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omic\Desktop\"/>
    </mc:Choice>
  </mc:AlternateContent>
  <xr:revisionPtr revIDLastSave="0" documentId="8_{BE9F74A3-FC34-4EBE-8AB9-DB1CD4A77D26}" xr6:coauthVersionLast="47" xr6:coauthVersionMax="47" xr10:uidLastSave="{00000000-0000-0000-0000-000000000000}"/>
  <bookViews>
    <workbookView xWindow="-120" yWindow="-120" windowWidth="23280" windowHeight="14880" firstSheet="32" activeTab="35" xr2:uid="{00000000-000D-0000-FFFF-FFFF00000000}"/>
  </bookViews>
  <sheets>
    <sheet name="SteadyNADPH" sheetId="1" r:id="rId1"/>
    <sheet name="SteadyNADH " sheetId="2" r:id="rId2"/>
    <sheet name="SteadyCoQ1" sheetId="3" r:id="rId3"/>
    <sheet name="SteadyMENADIONE" sheetId="4" r:id="rId4"/>
    <sheet name="Steady α-Tocopherolquinone" sheetId="5" r:id="rId5"/>
    <sheet name="NADH oxidase " sheetId="6" r:id="rId6"/>
    <sheet name="Superoxide production MM" sheetId="7" r:id="rId7"/>
    <sheet name="Calibration Formazane" sheetId="8" r:id="rId8"/>
    <sheet name="Lineweaver-Burk" sheetId="9" r:id="rId9"/>
    <sheet name="Ki 1 NADH and CoQ1" sheetId="10" r:id="rId10"/>
    <sheet name="Ki 2 NADH and CoQ1" sheetId="11" r:id="rId11"/>
    <sheet name="Ki 3 NADH and CoQ1" sheetId="12" r:id="rId12"/>
    <sheet name="Ki 4 NADH and CoQ1" sheetId="13" r:id="rId13"/>
    <sheet name="Ki 5 NADH and CoQ1" sheetId="14" r:id="rId14"/>
    <sheet name="Ki 6 NADH and CoQ1" sheetId="15" r:id="rId15"/>
    <sheet name="Ki 1 NADH fixed varying CoQ1" sheetId="16" r:id="rId16"/>
    <sheet name="Ki 1 vs Oxygen" sheetId="17" r:id="rId17"/>
    <sheet name="Ki 2 vs Oxygen" sheetId="18" r:id="rId18"/>
    <sheet name="Ki 3 vs Oxygen(not shown)" sheetId="19" r:id="rId19"/>
    <sheet name="Ki iFSP1" sheetId="20" r:id="rId20"/>
    <sheet name="Ki viFSP1" sheetId="21" r:id="rId21"/>
    <sheet name="Ki FSEN1" sheetId="22" r:id="rId22"/>
    <sheet name="IC50 iFSP1" sheetId="23" r:id="rId23"/>
    <sheet name="IC50 viFSP1" sheetId="24" r:id="rId24"/>
    <sheet name="CETSA 1" sheetId="25" r:id="rId25"/>
    <sheet name="CETSA2" sheetId="26" r:id="rId26"/>
    <sheet name="CETSA3" sheetId="27" r:id="rId27"/>
    <sheet name="CETSA4" sheetId="28" r:id="rId28"/>
    <sheet name="Mutants Steady-State " sheetId="29" r:id="rId29"/>
    <sheet name="IC50 Mutants and Inhibitors" sheetId="30" r:id="rId30"/>
    <sheet name="IC50 WT all inhibitors" sheetId="31" r:id="rId31"/>
    <sheet name="Superoxide Production controls" sheetId="32" r:id="rId32"/>
    <sheet name="PARP1_TargetEngagement_NanoBRET" sheetId="33" r:id="rId33"/>
    <sheet name="PARP1_IC50 and Ki_NanoBRET" sheetId="34" r:id="rId34"/>
    <sheet name="PARP1_P1" sheetId="37" r:id="rId35"/>
    <sheet name="PARP1_P2" sheetId="38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37" roundtripDataChecksum="FsbV/1Gai7WBAW1RJxhyquhoaLRGoQca5Q+YMF+mrQU="/>
    </ext>
  </extLst>
</workbook>
</file>

<file path=xl/calcChain.xml><?xml version="1.0" encoding="utf-8"?>
<calcChain xmlns="http://schemas.openxmlformats.org/spreadsheetml/2006/main">
  <c r="O73" i="38" l="1"/>
  <c r="P73" i="38" s="1"/>
  <c r="H73" i="38"/>
  <c r="G73" i="38"/>
  <c r="C73" i="38"/>
  <c r="D73" i="38" s="1"/>
  <c r="O72" i="38"/>
  <c r="P72" i="38" s="1"/>
  <c r="C72" i="38"/>
  <c r="D72" i="38" s="1"/>
  <c r="O71" i="38"/>
  <c r="P71" i="38" s="1"/>
  <c r="C71" i="38"/>
  <c r="D71" i="38" s="1"/>
  <c r="O70" i="38"/>
  <c r="P70" i="38" s="1"/>
  <c r="L70" i="38"/>
  <c r="C70" i="38"/>
  <c r="D70" i="38" s="1"/>
  <c r="R69" i="38"/>
  <c r="Q69" i="38"/>
  <c r="O69" i="38"/>
  <c r="P69" i="38" s="1"/>
  <c r="C69" i="38"/>
  <c r="D69" i="38" s="1"/>
  <c r="O68" i="38"/>
  <c r="P68" i="38" s="1"/>
  <c r="K68" i="38"/>
  <c r="C68" i="38"/>
  <c r="D68" i="38" s="1"/>
  <c r="O67" i="38"/>
  <c r="P67" i="38" s="1"/>
  <c r="C67" i="38"/>
  <c r="D67" i="38" s="1"/>
  <c r="O66" i="38"/>
  <c r="P66" i="38" s="1"/>
  <c r="L66" i="38"/>
  <c r="K66" i="38"/>
  <c r="C66" i="38"/>
  <c r="D66" i="38" s="1"/>
  <c r="Q65" i="38"/>
  <c r="O65" i="38"/>
  <c r="P65" i="38" s="1"/>
  <c r="H65" i="38"/>
  <c r="G65" i="38"/>
  <c r="C65" i="38"/>
  <c r="D65" i="38" s="1"/>
  <c r="O64" i="38"/>
  <c r="P64" i="38" s="1"/>
  <c r="K64" i="38"/>
  <c r="D64" i="38"/>
  <c r="C64" i="38"/>
  <c r="W59" i="38"/>
  <c r="T59" i="38"/>
  <c r="T74" i="38" s="1"/>
  <c r="S59" i="38"/>
  <c r="S60" i="38" s="1"/>
  <c r="R59" i="38"/>
  <c r="R74" i="38" s="1"/>
  <c r="Q59" i="38"/>
  <c r="K59" i="38"/>
  <c r="E59" i="38"/>
  <c r="W58" i="38"/>
  <c r="W73" i="38" s="1"/>
  <c r="T58" i="38"/>
  <c r="T73" i="38" s="1"/>
  <c r="S58" i="38"/>
  <c r="S73" i="38" s="1"/>
  <c r="R58" i="38"/>
  <c r="R73" i="38" s="1"/>
  <c r="Q58" i="38"/>
  <c r="Q73" i="38" s="1"/>
  <c r="O58" i="38"/>
  <c r="P58" i="38" s="1"/>
  <c r="H58" i="38"/>
  <c r="G58" i="38"/>
  <c r="E58" i="38"/>
  <c r="E73" i="38" s="1"/>
  <c r="C58" i="38"/>
  <c r="D58" i="38" s="1"/>
  <c r="X57" i="38"/>
  <c r="X72" i="38" s="1"/>
  <c r="W57" i="38"/>
  <c r="W72" i="38" s="1"/>
  <c r="S57" i="38"/>
  <c r="S72" i="38" s="1"/>
  <c r="O57" i="38"/>
  <c r="P57" i="38" s="1"/>
  <c r="L57" i="38"/>
  <c r="L72" i="38" s="1"/>
  <c r="K57" i="38"/>
  <c r="K72" i="38" s="1"/>
  <c r="D57" i="38"/>
  <c r="C57" i="38"/>
  <c r="W56" i="38"/>
  <c r="W71" i="38" s="1"/>
  <c r="T56" i="38"/>
  <c r="T71" i="38" s="1"/>
  <c r="S56" i="38"/>
  <c r="S71" i="38" s="1"/>
  <c r="R56" i="38"/>
  <c r="R71" i="38" s="1"/>
  <c r="Q56" i="38"/>
  <c r="Q71" i="38" s="1"/>
  <c r="O56" i="38"/>
  <c r="P56" i="38" s="1"/>
  <c r="H56" i="38"/>
  <c r="H71" i="38" s="1"/>
  <c r="C56" i="38"/>
  <c r="D56" i="38" s="1"/>
  <c r="X55" i="38"/>
  <c r="X70" i="38" s="1"/>
  <c r="W55" i="38"/>
  <c r="W70" i="38" s="1"/>
  <c r="V55" i="38"/>
  <c r="V70" i="38" s="1"/>
  <c r="S55" i="38"/>
  <c r="S70" i="38" s="1"/>
  <c r="O55" i="38"/>
  <c r="P55" i="38" s="1"/>
  <c r="L55" i="38"/>
  <c r="K55" i="38"/>
  <c r="K70" i="38" s="1"/>
  <c r="I55" i="38"/>
  <c r="I70" i="38" s="1"/>
  <c r="C55" i="38"/>
  <c r="D55" i="38" s="1"/>
  <c r="W54" i="38"/>
  <c r="W69" i="38" s="1"/>
  <c r="T54" i="38"/>
  <c r="T69" i="38" s="1"/>
  <c r="S54" i="38"/>
  <c r="S69" i="38" s="1"/>
  <c r="R54" i="38"/>
  <c r="Q54" i="38"/>
  <c r="O54" i="38"/>
  <c r="P54" i="38" s="1"/>
  <c r="I54" i="38"/>
  <c r="I69" i="38" s="1"/>
  <c r="H54" i="38"/>
  <c r="H69" i="38" s="1"/>
  <c r="C54" i="38"/>
  <c r="D54" i="38" s="1"/>
  <c r="X53" i="38"/>
  <c r="X68" i="38" s="1"/>
  <c r="W53" i="38"/>
  <c r="W68" i="38" s="1"/>
  <c r="S53" i="38"/>
  <c r="S68" i="38" s="1"/>
  <c r="O53" i="38"/>
  <c r="P53" i="38" s="1"/>
  <c r="L53" i="38"/>
  <c r="L68" i="38" s="1"/>
  <c r="K53" i="38"/>
  <c r="C53" i="38"/>
  <c r="D53" i="38" s="1"/>
  <c r="W52" i="38"/>
  <c r="W67" i="38" s="1"/>
  <c r="T52" i="38"/>
  <c r="T67" i="38" s="1"/>
  <c r="S52" i="38"/>
  <c r="S67" i="38" s="1"/>
  <c r="R52" i="38"/>
  <c r="R67" i="38" s="1"/>
  <c r="Q52" i="38"/>
  <c r="Q67" i="38" s="1"/>
  <c r="O52" i="38"/>
  <c r="P52" i="38" s="1"/>
  <c r="I52" i="38"/>
  <c r="I67" i="38" s="1"/>
  <c r="H52" i="38"/>
  <c r="H67" i="38" s="1"/>
  <c r="G52" i="38"/>
  <c r="G67" i="38" s="1"/>
  <c r="C52" i="38"/>
  <c r="D52" i="38" s="1"/>
  <c r="X51" i="38"/>
  <c r="X66" i="38" s="1"/>
  <c r="W51" i="38"/>
  <c r="W66" i="38" s="1"/>
  <c r="S51" i="38"/>
  <c r="S66" i="38" s="1"/>
  <c r="O51" i="38"/>
  <c r="P51" i="38" s="1"/>
  <c r="L51" i="38"/>
  <c r="K51" i="38"/>
  <c r="C51" i="38"/>
  <c r="D51" i="38" s="1"/>
  <c r="W50" i="38"/>
  <c r="W65" i="38" s="1"/>
  <c r="T50" i="38"/>
  <c r="T65" i="38" s="1"/>
  <c r="S50" i="38"/>
  <c r="S65" i="38" s="1"/>
  <c r="R50" i="38"/>
  <c r="R65" i="38" s="1"/>
  <c r="Q50" i="38"/>
  <c r="O50" i="38"/>
  <c r="P50" i="38" s="1"/>
  <c r="I50" i="38"/>
  <c r="I65" i="38" s="1"/>
  <c r="H50" i="38"/>
  <c r="G50" i="38"/>
  <c r="E50" i="38"/>
  <c r="E65" i="38" s="1"/>
  <c r="C50" i="38"/>
  <c r="D50" i="38" s="1"/>
  <c r="X49" i="38"/>
  <c r="X64" i="38" s="1"/>
  <c r="W49" i="38"/>
  <c r="W64" i="38" s="1"/>
  <c r="S49" i="38"/>
  <c r="S64" i="38" s="1"/>
  <c r="O49" i="38"/>
  <c r="P49" i="38" s="1"/>
  <c r="L49" i="38"/>
  <c r="L64" i="38" s="1"/>
  <c r="K49" i="38"/>
  <c r="I49" i="38"/>
  <c r="I64" i="38" s="1"/>
  <c r="C49" i="38"/>
  <c r="D49" i="38" s="1"/>
  <c r="W45" i="38"/>
  <c r="X59" i="38" s="1"/>
  <c r="X74" i="38" s="1"/>
  <c r="U45" i="38"/>
  <c r="U57" i="38" s="1"/>
  <c r="U72" i="38" s="1"/>
  <c r="S45" i="38"/>
  <c r="T57" i="38" s="1"/>
  <c r="T72" i="38" s="1"/>
  <c r="Q45" i="38"/>
  <c r="R57" i="38" s="1"/>
  <c r="R72" i="38" s="1"/>
  <c r="K45" i="38"/>
  <c r="L59" i="38" s="1"/>
  <c r="L74" i="38" s="1"/>
  <c r="I45" i="38"/>
  <c r="I53" i="38" s="1"/>
  <c r="I68" i="38" s="1"/>
  <c r="G45" i="38"/>
  <c r="E45" i="38"/>
  <c r="E56" i="38" s="1"/>
  <c r="E71" i="38" s="1"/>
  <c r="O42" i="38"/>
  <c r="P42" i="38" s="1"/>
  <c r="C42" i="38"/>
  <c r="D42" i="38" s="1"/>
  <c r="O41" i="38"/>
  <c r="P41" i="38" s="1"/>
  <c r="C41" i="38"/>
  <c r="D41" i="38" s="1"/>
  <c r="O40" i="38"/>
  <c r="P40" i="38" s="1"/>
  <c r="C40" i="38"/>
  <c r="D40" i="38" s="1"/>
  <c r="O39" i="38"/>
  <c r="P39" i="38" s="1"/>
  <c r="C39" i="38"/>
  <c r="D39" i="38" s="1"/>
  <c r="O38" i="38"/>
  <c r="P38" i="38" s="1"/>
  <c r="C38" i="38"/>
  <c r="D38" i="38" s="1"/>
  <c r="O37" i="38"/>
  <c r="P37" i="38" s="1"/>
  <c r="D37" i="38"/>
  <c r="C37" i="38"/>
  <c r="O36" i="38"/>
  <c r="P36" i="38" s="1"/>
  <c r="C36" i="38"/>
  <c r="D36" i="38" s="1"/>
  <c r="O35" i="38"/>
  <c r="P35" i="38" s="1"/>
  <c r="D35" i="38"/>
  <c r="C35" i="38"/>
  <c r="O34" i="38"/>
  <c r="P34" i="38" s="1"/>
  <c r="C34" i="38"/>
  <c r="D34" i="38" s="1"/>
  <c r="O33" i="38"/>
  <c r="P33" i="38" s="1"/>
  <c r="C33" i="38"/>
  <c r="D33" i="38" s="1"/>
  <c r="O27" i="38"/>
  <c r="P27" i="38" s="1"/>
  <c r="C27" i="38"/>
  <c r="D27" i="38" s="1"/>
  <c r="O26" i="38"/>
  <c r="P26" i="38" s="1"/>
  <c r="D26" i="38"/>
  <c r="C26" i="38"/>
  <c r="O25" i="38"/>
  <c r="P25" i="38" s="1"/>
  <c r="C25" i="38"/>
  <c r="D25" i="38" s="1"/>
  <c r="O24" i="38"/>
  <c r="P24" i="38" s="1"/>
  <c r="C24" i="38"/>
  <c r="D24" i="38" s="1"/>
  <c r="O23" i="38"/>
  <c r="P23" i="38" s="1"/>
  <c r="C23" i="38"/>
  <c r="D23" i="38" s="1"/>
  <c r="O22" i="38"/>
  <c r="P22" i="38" s="1"/>
  <c r="C22" i="38"/>
  <c r="D22" i="38" s="1"/>
  <c r="O21" i="38"/>
  <c r="P21" i="38" s="1"/>
  <c r="C21" i="38"/>
  <c r="D21" i="38" s="1"/>
  <c r="O20" i="38"/>
  <c r="P20" i="38" s="1"/>
  <c r="C20" i="38"/>
  <c r="D20" i="38" s="1"/>
  <c r="O19" i="38"/>
  <c r="P19" i="38" s="1"/>
  <c r="C19" i="38"/>
  <c r="D19" i="38" s="1"/>
  <c r="O18" i="38"/>
  <c r="P18" i="38" s="1"/>
  <c r="C18" i="38"/>
  <c r="D18" i="38" s="1"/>
  <c r="O12" i="38"/>
  <c r="P12" i="38" s="1"/>
  <c r="C12" i="38"/>
  <c r="D12" i="38" s="1"/>
  <c r="O11" i="38"/>
  <c r="P11" i="38" s="1"/>
  <c r="D11" i="38"/>
  <c r="C11" i="38"/>
  <c r="O10" i="38"/>
  <c r="P10" i="38" s="1"/>
  <c r="C10" i="38"/>
  <c r="D10" i="38" s="1"/>
  <c r="O9" i="38"/>
  <c r="P9" i="38" s="1"/>
  <c r="D9" i="38"/>
  <c r="C9" i="38"/>
  <c r="O8" i="38"/>
  <c r="P8" i="38" s="1"/>
  <c r="C8" i="38"/>
  <c r="D8" i="38" s="1"/>
  <c r="O7" i="38"/>
  <c r="P7" i="38" s="1"/>
  <c r="C7" i="38"/>
  <c r="D7" i="38" s="1"/>
  <c r="O6" i="38"/>
  <c r="P6" i="38" s="1"/>
  <c r="C6" i="38"/>
  <c r="D6" i="38" s="1"/>
  <c r="O5" i="38"/>
  <c r="P5" i="38" s="1"/>
  <c r="D5" i="38"/>
  <c r="C5" i="38"/>
  <c r="O4" i="38"/>
  <c r="P4" i="38" s="1"/>
  <c r="C4" i="38"/>
  <c r="D4" i="38" s="1"/>
  <c r="O3" i="38"/>
  <c r="P3" i="38" s="1"/>
  <c r="C3" i="38"/>
  <c r="D3" i="38" s="1"/>
  <c r="P74" i="37"/>
  <c r="O74" i="37"/>
  <c r="D74" i="37"/>
  <c r="C74" i="37"/>
  <c r="R73" i="37"/>
  <c r="P73" i="37"/>
  <c r="O73" i="37"/>
  <c r="I73" i="37"/>
  <c r="C73" i="37"/>
  <c r="D73" i="37" s="1"/>
  <c r="O72" i="37"/>
  <c r="P72" i="37" s="1"/>
  <c r="D72" i="37"/>
  <c r="C72" i="37"/>
  <c r="T71" i="37"/>
  <c r="P71" i="37"/>
  <c r="O71" i="37"/>
  <c r="H71" i="37"/>
  <c r="C71" i="37"/>
  <c r="D71" i="37" s="1"/>
  <c r="O70" i="37"/>
  <c r="P70" i="37" s="1"/>
  <c r="D70" i="37"/>
  <c r="C70" i="37"/>
  <c r="P69" i="37"/>
  <c r="O69" i="37"/>
  <c r="C69" i="37"/>
  <c r="D69" i="37" s="1"/>
  <c r="V68" i="37"/>
  <c r="P68" i="37"/>
  <c r="O68" i="37"/>
  <c r="D68" i="37"/>
  <c r="C68" i="37"/>
  <c r="P67" i="37"/>
  <c r="O67" i="37"/>
  <c r="I67" i="37"/>
  <c r="C67" i="37"/>
  <c r="D67" i="37" s="1"/>
  <c r="O66" i="37"/>
  <c r="P66" i="37" s="1"/>
  <c r="F66" i="37"/>
  <c r="D66" i="37"/>
  <c r="C66" i="37"/>
  <c r="P65" i="37"/>
  <c r="O65" i="37"/>
  <c r="J65" i="37"/>
  <c r="C65" i="37"/>
  <c r="D65" i="37" s="1"/>
  <c r="V60" i="37"/>
  <c r="V75" i="37" s="1"/>
  <c r="R60" i="37"/>
  <c r="R75" i="37" s="1"/>
  <c r="Q60" i="37"/>
  <c r="Q61" i="37" s="1"/>
  <c r="J60" i="37"/>
  <c r="J75" i="37" s="1"/>
  <c r="V59" i="37"/>
  <c r="V74" i="37" s="1"/>
  <c r="R59" i="37"/>
  <c r="R74" i="37" s="1"/>
  <c r="Q59" i="37"/>
  <c r="Q74" i="37" s="1"/>
  <c r="O59" i="37"/>
  <c r="P59" i="37" s="1"/>
  <c r="J59" i="37"/>
  <c r="J74" i="37" s="1"/>
  <c r="G59" i="37"/>
  <c r="G74" i="37" s="1"/>
  <c r="D59" i="37"/>
  <c r="C59" i="37"/>
  <c r="S58" i="37"/>
  <c r="S73" i="37" s="1"/>
  <c r="R58" i="37"/>
  <c r="P58" i="37"/>
  <c r="O58" i="37"/>
  <c r="J58" i="37"/>
  <c r="J73" i="37" s="1"/>
  <c r="I58" i="37"/>
  <c r="H58" i="37"/>
  <c r="H73" i="37" s="1"/>
  <c r="F58" i="37"/>
  <c r="F73" i="37" s="1"/>
  <c r="C58" i="37"/>
  <c r="D58" i="37" s="1"/>
  <c r="R57" i="37"/>
  <c r="R72" i="37" s="1"/>
  <c r="Q57" i="37"/>
  <c r="Q72" i="37" s="1"/>
  <c r="P57" i="37"/>
  <c r="O57" i="37"/>
  <c r="J57" i="37"/>
  <c r="J72" i="37" s="1"/>
  <c r="D57" i="37"/>
  <c r="C57" i="37"/>
  <c r="U56" i="37"/>
  <c r="U71" i="37" s="1"/>
  <c r="T56" i="37"/>
  <c r="R56" i="37"/>
  <c r="R71" i="37" s="1"/>
  <c r="P56" i="37"/>
  <c r="O56" i="37"/>
  <c r="K56" i="37"/>
  <c r="K71" i="37" s="1"/>
  <c r="J56" i="37"/>
  <c r="J71" i="37" s="1"/>
  <c r="I56" i="37"/>
  <c r="I71" i="37" s="1"/>
  <c r="H56" i="37"/>
  <c r="C56" i="37"/>
  <c r="D56" i="37" s="1"/>
  <c r="V55" i="37"/>
  <c r="V70" i="37" s="1"/>
  <c r="R55" i="37"/>
  <c r="R70" i="37" s="1"/>
  <c r="Q55" i="37"/>
  <c r="Q70" i="37" s="1"/>
  <c r="O55" i="37"/>
  <c r="P55" i="37" s="1"/>
  <c r="J55" i="37"/>
  <c r="J70" i="37" s="1"/>
  <c r="G55" i="37"/>
  <c r="G70" i="37" s="1"/>
  <c r="D55" i="37"/>
  <c r="C55" i="37"/>
  <c r="S54" i="37"/>
  <c r="S69" i="37" s="1"/>
  <c r="R54" i="37"/>
  <c r="R69" i="37" s="1"/>
  <c r="P54" i="37"/>
  <c r="O54" i="37"/>
  <c r="J54" i="37"/>
  <c r="J69" i="37" s="1"/>
  <c r="I54" i="37"/>
  <c r="I69" i="37" s="1"/>
  <c r="H54" i="37"/>
  <c r="H69" i="37" s="1"/>
  <c r="F54" i="37"/>
  <c r="F69" i="37" s="1"/>
  <c r="C54" i="37"/>
  <c r="D54" i="37" s="1"/>
  <c r="V53" i="37"/>
  <c r="R53" i="37"/>
  <c r="R68" i="37" s="1"/>
  <c r="Q53" i="37"/>
  <c r="Q68" i="37" s="1"/>
  <c r="O53" i="37"/>
  <c r="P53" i="37" s="1"/>
  <c r="L53" i="37"/>
  <c r="L68" i="37" s="1"/>
  <c r="J53" i="37"/>
  <c r="J68" i="37" s="1"/>
  <c r="H53" i="37"/>
  <c r="H68" i="37" s="1"/>
  <c r="F53" i="37"/>
  <c r="F68" i="37" s="1"/>
  <c r="E53" i="37"/>
  <c r="E68" i="37" s="1"/>
  <c r="D53" i="37"/>
  <c r="C53" i="37"/>
  <c r="U52" i="37"/>
  <c r="U67" i="37" s="1"/>
  <c r="R52" i="37"/>
  <c r="R67" i="37" s="1"/>
  <c r="P52" i="37"/>
  <c r="O52" i="37"/>
  <c r="L52" i="37"/>
  <c r="L67" i="37" s="1"/>
  <c r="J52" i="37"/>
  <c r="J67" i="37" s="1"/>
  <c r="I52" i="37"/>
  <c r="H52" i="37"/>
  <c r="H67" i="37" s="1"/>
  <c r="F52" i="37"/>
  <c r="F67" i="37" s="1"/>
  <c r="C52" i="37"/>
  <c r="D52" i="37" s="1"/>
  <c r="V51" i="37"/>
  <c r="V66" i="37" s="1"/>
  <c r="R51" i="37"/>
  <c r="R66" i="37" s="1"/>
  <c r="Q51" i="37"/>
  <c r="Q66" i="37" s="1"/>
  <c r="O51" i="37"/>
  <c r="P51" i="37" s="1"/>
  <c r="L51" i="37"/>
  <c r="L66" i="37" s="1"/>
  <c r="J51" i="37"/>
  <c r="J66" i="37" s="1"/>
  <c r="H51" i="37"/>
  <c r="H66" i="37" s="1"/>
  <c r="F51" i="37"/>
  <c r="E51" i="37"/>
  <c r="E66" i="37" s="1"/>
  <c r="D51" i="37"/>
  <c r="C51" i="37"/>
  <c r="U50" i="37"/>
  <c r="U65" i="37" s="1"/>
  <c r="R50" i="37"/>
  <c r="R65" i="37" s="1"/>
  <c r="P50" i="37"/>
  <c r="O50" i="37"/>
  <c r="L50" i="37"/>
  <c r="L65" i="37" s="1"/>
  <c r="J50" i="37"/>
  <c r="I50" i="37"/>
  <c r="I65" i="37" s="1"/>
  <c r="H50" i="37"/>
  <c r="H65" i="37" s="1"/>
  <c r="F50" i="37"/>
  <c r="F65" i="37" s="1"/>
  <c r="C50" i="37"/>
  <c r="D50" i="37" s="1"/>
  <c r="W46" i="37"/>
  <c r="U46" i="37"/>
  <c r="U58" i="37" s="1"/>
  <c r="U73" i="37" s="1"/>
  <c r="S46" i="37"/>
  <c r="T60" i="37" s="1"/>
  <c r="T75" i="37" s="1"/>
  <c r="Q46" i="37"/>
  <c r="Q58" i="37" s="1"/>
  <c r="Q73" i="37" s="1"/>
  <c r="K46" i="37"/>
  <c r="L60" i="37" s="1"/>
  <c r="L75" i="37" s="1"/>
  <c r="I46" i="37"/>
  <c r="I60" i="37" s="1"/>
  <c r="G46" i="37"/>
  <c r="E46" i="37"/>
  <c r="P43" i="37"/>
  <c r="O43" i="37"/>
  <c r="D43" i="37"/>
  <c r="C43" i="37"/>
  <c r="P42" i="37"/>
  <c r="O42" i="37"/>
  <c r="C42" i="37"/>
  <c r="D42" i="37" s="1"/>
  <c r="P41" i="37"/>
  <c r="O41" i="37"/>
  <c r="D41" i="37"/>
  <c r="C41" i="37"/>
  <c r="P40" i="37"/>
  <c r="O40" i="37"/>
  <c r="C40" i="37"/>
  <c r="D40" i="37" s="1"/>
  <c r="P39" i="37"/>
  <c r="O39" i="37"/>
  <c r="D39" i="37"/>
  <c r="C39" i="37"/>
  <c r="P38" i="37"/>
  <c r="O38" i="37"/>
  <c r="C38" i="37"/>
  <c r="D38" i="37" s="1"/>
  <c r="P37" i="37"/>
  <c r="O37" i="37"/>
  <c r="D37" i="37"/>
  <c r="C37" i="37"/>
  <c r="P36" i="37"/>
  <c r="O36" i="37"/>
  <c r="C36" i="37"/>
  <c r="D36" i="37" s="1"/>
  <c r="P35" i="37"/>
  <c r="O35" i="37"/>
  <c r="D35" i="37"/>
  <c r="C35" i="37"/>
  <c r="P34" i="37"/>
  <c r="O34" i="37"/>
  <c r="C34" i="37"/>
  <c r="D34" i="37" s="1"/>
  <c r="P28" i="37"/>
  <c r="O28" i="37"/>
  <c r="D28" i="37"/>
  <c r="C28" i="37"/>
  <c r="P27" i="37"/>
  <c r="O27" i="37"/>
  <c r="C27" i="37"/>
  <c r="D27" i="37" s="1"/>
  <c r="P26" i="37"/>
  <c r="O26" i="37"/>
  <c r="D26" i="37"/>
  <c r="C26" i="37"/>
  <c r="P25" i="37"/>
  <c r="O25" i="37"/>
  <c r="C25" i="37"/>
  <c r="D25" i="37" s="1"/>
  <c r="P24" i="37"/>
  <c r="O24" i="37"/>
  <c r="D24" i="37"/>
  <c r="C24" i="37"/>
  <c r="P23" i="37"/>
  <c r="O23" i="37"/>
  <c r="C23" i="37"/>
  <c r="D23" i="37" s="1"/>
  <c r="P22" i="37"/>
  <c r="O22" i="37"/>
  <c r="D22" i="37"/>
  <c r="C22" i="37"/>
  <c r="P21" i="37"/>
  <c r="O21" i="37"/>
  <c r="C21" i="37"/>
  <c r="D21" i="37" s="1"/>
  <c r="P20" i="37"/>
  <c r="O20" i="37"/>
  <c r="D20" i="37"/>
  <c r="C20" i="37"/>
  <c r="P19" i="37"/>
  <c r="O19" i="37"/>
  <c r="C19" i="37"/>
  <c r="D19" i="37" s="1"/>
  <c r="P13" i="37"/>
  <c r="O13" i="37"/>
  <c r="D13" i="37"/>
  <c r="C13" i="37"/>
  <c r="P12" i="37"/>
  <c r="O12" i="37"/>
  <c r="C12" i="37"/>
  <c r="D12" i="37" s="1"/>
  <c r="P11" i="37"/>
  <c r="O11" i="37"/>
  <c r="D11" i="37"/>
  <c r="C11" i="37"/>
  <c r="P10" i="37"/>
  <c r="O10" i="37"/>
  <c r="C10" i="37"/>
  <c r="D10" i="37" s="1"/>
  <c r="P9" i="37"/>
  <c r="O9" i="37"/>
  <c r="D9" i="37"/>
  <c r="C9" i="37"/>
  <c r="P8" i="37"/>
  <c r="O8" i="37"/>
  <c r="C8" i="37"/>
  <c r="D8" i="37" s="1"/>
  <c r="P7" i="37"/>
  <c r="O7" i="37"/>
  <c r="D7" i="37"/>
  <c r="C7" i="37"/>
  <c r="P6" i="37"/>
  <c r="O6" i="37"/>
  <c r="C6" i="37"/>
  <c r="D6" i="37" s="1"/>
  <c r="P5" i="37"/>
  <c r="O5" i="37"/>
  <c r="D5" i="37"/>
  <c r="C5" i="37"/>
  <c r="P4" i="37"/>
  <c r="O4" i="37"/>
  <c r="C4" i="37"/>
  <c r="D4" i="37" s="1"/>
  <c r="O77" i="34"/>
  <c r="N77" i="34"/>
  <c r="A46" i="34"/>
  <c r="A47" i="34" s="1"/>
  <c r="B45" i="34"/>
  <c r="C45" i="34" s="1"/>
  <c r="O37" i="34"/>
  <c r="N37" i="34"/>
  <c r="B6" i="34"/>
  <c r="C6" i="34" s="1"/>
  <c r="A6" i="34"/>
  <c r="A7" i="34" s="1"/>
  <c r="B5" i="34"/>
  <c r="C5" i="34" s="1"/>
  <c r="C43" i="33"/>
  <c r="C44" i="33" s="1"/>
  <c r="C45" i="33" s="1"/>
  <c r="C46" i="33" s="1"/>
  <c r="C47" i="33" s="1"/>
  <c r="C48" i="33" s="1"/>
  <c r="C42" i="33"/>
  <c r="D26" i="33"/>
  <c r="E26" i="33" s="1"/>
  <c r="F26" i="33" s="1"/>
  <c r="G26" i="33" s="1"/>
  <c r="H26" i="33" s="1"/>
  <c r="I26" i="33" s="1"/>
  <c r="J26" i="33" s="1"/>
  <c r="H57" i="38" l="1"/>
  <c r="H72" i="38" s="1"/>
  <c r="H55" i="38"/>
  <c r="H70" i="38" s="1"/>
  <c r="H53" i="38"/>
  <c r="H68" i="38" s="1"/>
  <c r="H51" i="38"/>
  <c r="H66" i="38" s="1"/>
  <c r="H49" i="38"/>
  <c r="H64" i="38" s="1"/>
  <c r="G59" i="38"/>
  <c r="G57" i="38"/>
  <c r="G72" i="38" s="1"/>
  <c r="G55" i="38"/>
  <c r="G70" i="38" s="1"/>
  <c r="G53" i="38"/>
  <c r="G68" i="38" s="1"/>
  <c r="G51" i="38"/>
  <c r="G66" i="38" s="1"/>
  <c r="G49" i="38"/>
  <c r="G64" i="38" s="1"/>
  <c r="H59" i="38"/>
  <c r="H74" i="38" s="1"/>
  <c r="V49" i="38"/>
  <c r="V64" i="38" s="1"/>
  <c r="E51" i="38"/>
  <c r="E66" i="38" s="1"/>
  <c r="K74" i="38"/>
  <c r="K60" i="38"/>
  <c r="V59" i="38"/>
  <c r="V74" i="38" s="1"/>
  <c r="V58" i="38"/>
  <c r="V73" i="38" s="1"/>
  <c r="V56" i="38"/>
  <c r="V71" i="38" s="1"/>
  <c r="V54" i="38"/>
  <c r="V69" i="38" s="1"/>
  <c r="V52" i="38"/>
  <c r="V67" i="38" s="1"/>
  <c r="V50" i="38"/>
  <c r="V65" i="38" s="1"/>
  <c r="U59" i="38"/>
  <c r="U58" i="38"/>
  <c r="U73" i="38" s="1"/>
  <c r="U56" i="38"/>
  <c r="U71" i="38" s="1"/>
  <c r="U54" i="38"/>
  <c r="U69" i="38" s="1"/>
  <c r="U52" i="38"/>
  <c r="U67" i="38" s="1"/>
  <c r="U50" i="38"/>
  <c r="U65" i="38" s="1"/>
  <c r="U51" i="38"/>
  <c r="U66" i="38" s="1"/>
  <c r="V53" i="38"/>
  <c r="V68" i="38" s="1"/>
  <c r="F58" i="38"/>
  <c r="F73" i="38" s="1"/>
  <c r="F56" i="38"/>
  <c r="F71" i="38" s="1"/>
  <c r="F54" i="38"/>
  <c r="F69" i="38" s="1"/>
  <c r="F52" i="38"/>
  <c r="F67" i="38" s="1"/>
  <c r="F50" i="38"/>
  <c r="F65" i="38" s="1"/>
  <c r="E57" i="38"/>
  <c r="E72" i="38" s="1"/>
  <c r="E55" i="38"/>
  <c r="E70" i="38" s="1"/>
  <c r="F57" i="38"/>
  <c r="F72" i="38" s="1"/>
  <c r="F55" i="38"/>
  <c r="F70" i="38" s="1"/>
  <c r="F53" i="38"/>
  <c r="F68" i="38" s="1"/>
  <c r="F51" i="38"/>
  <c r="F66" i="38" s="1"/>
  <c r="F49" i="38"/>
  <c r="F64" i="38" s="1"/>
  <c r="U49" i="38"/>
  <c r="U64" i="38" s="1"/>
  <c r="V51" i="38"/>
  <c r="V66" i="38" s="1"/>
  <c r="E53" i="38"/>
  <c r="E68" i="38" s="1"/>
  <c r="F59" i="38"/>
  <c r="F74" i="38" s="1"/>
  <c r="J57" i="38"/>
  <c r="J72" i="38" s="1"/>
  <c r="J55" i="38"/>
  <c r="J70" i="38" s="1"/>
  <c r="J53" i="38"/>
  <c r="J68" i="38" s="1"/>
  <c r="J51" i="38"/>
  <c r="J66" i="38" s="1"/>
  <c r="J49" i="38"/>
  <c r="J64" i="38" s="1"/>
  <c r="J59" i="38"/>
  <c r="J74" i="38" s="1"/>
  <c r="I58" i="38"/>
  <c r="I73" i="38" s="1"/>
  <c r="I59" i="38"/>
  <c r="J58" i="38"/>
  <c r="J73" i="38" s="1"/>
  <c r="J56" i="38"/>
  <c r="J71" i="38" s="1"/>
  <c r="J54" i="38"/>
  <c r="J69" i="38" s="1"/>
  <c r="J52" i="38"/>
  <c r="J67" i="38" s="1"/>
  <c r="J50" i="38"/>
  <c r="J65" i="38" s="1"/>
  <c r="I56" i="38"/>
  <c r="I71" i="38" s="1"/>
  <c r="E49" i="38"/>
  <c r="E64" i="38" s="1"/>
  <c r="I51" i="38"/>
  <c r="I66" i="38" s="1"/>
  <c r="G56" i="38"/>
  <c r="G71" i="38" s="1"/>
  <c r="V57" i="38"/>
  <c r="V72" i="38" s="1"/>
  <c r="Q60" i="38"/>
  <c r="Q74" i="38"/>
  <c r="E74" i="38"/>
  <c r="U53" i="38"/>
  <c r="U68" i="38" s="1"/>
  <c r="W60" i="38"/>
  <c r="W74" i="38"/>
  <c r="E54" i="38"/>
  <c r="E69" i="38" s="1"/>
  <c r="E52" i="38"/>
  <c r="E67" i="38" s="1"/>
  <c r="G54" i="38"/>
  <c r="G69" i="38" s="1"/>
  <c r="U55" i="38"/>
  <c r="U70" i="38" s="1"/>
  <c r="I57" i="38"/>
  <c r="I72" i="38" s="1"/>
  <c r="S74" i="38"/>
  <c r="Q49" i="38"/>
  <c r="Q64" i="38" s="1"/>
  <c r="K50" i="38"/>
  <c r="K65" i="38" s="1"/>
  <c r="Q51" i="38"/>
  <c r="Q66" i="38" s="1"/>
  <c r="K52" i="38"/>
  <c r="K67" i="38" s="1"/>
  <c r="Q53" i="38"/>
  <c r="Q68" i="38" s="1"/>
  <c r="K54" i="38"/>
  <c r="K69" i="38" s="1"/>
  <c r="Q55" i="38"/>
  <c r="Q70" i="38" s="1"/>
  <c r="K56" i="38"/>
  <c r="K71" i="38" s="1"/>
  <c r="Q57" i="38"/>
  <c r="Q72" i="38" s="1"/>
  <c r="K58" i="38"/>
  <c r="K73" i="38" s="1"/>
  <c r="R49" i="38"/>
  <c r="R64" i="38" s="1"/>
  <c r="L50" i="38"/>
  <c r="L65" i="38" s="1"/>
  <c r="R51" i="38"/>
  <c r="R66" i="38" s="1"/>
  <c r="L52" i="38"/>
  <c r="L67" i="38" s="1"/>
  <c r="R53" i="38"/>
  <c r="R68" i="38" s="1"/>
  <c r="L54" i="38"/>
  <c r="L69" i="38" s="1"/>
  <c r="R55" i="38"/>
  <c r="R70" i="38" s="1"/>
  <c r="L56" i="38"/>
  <c r="L71" i="38" s="1"/>
  <c r="L58" i="38"/>
  <c r="L73" i="38" s="1"/>
  <c r="T49" i="38"/>
  <c r="T64" i="38" s="1"/>
  <c r="X50" i="38"/>
  <c r="X65" i="38" s="1"/>
  <c r="T51" i="38"/>
  <c r="T66" i="38" s="1"/>
  <c r="X52" i="38"/>
  <c r="X67" i="38" s="1"/>
  <c r="T53" i="38"/>
  <c r="T68" i="38" s="1"/>
  <c r="X54" i="38"/>
  <c r="X69" i="38" s="1"/>
  <c r="T55" i="38"/>
  <c r="T70" i="38" s="1"/>
  <c r="X56" i="38"/>
  <c r="X71" i="38" s="1"/>
  <c r="X58" i="38"/>
  <c r="X73" i="38" s="1"/>
  <c r="W58" i="37"/>
  <c r="W73" i="37" s="1"/>
  <c r="W56" i="37"/>
  <c r="W71" i="37" s="1"/>
  <c r="W54" i="37"/>
  <c r="W69" i="37" s="1"/>
  <c r="W52" i="37"/>
  <c r="W67" i="37" s="1"/>
  <c r="W50" i="37"/>
  <c r="W65" i="37" s="1"/>
  <c r="X50" i="37"/>
  <c r="X65" i="37" s="1"/>
  <c r="X51" i="37"/>
  <c r="X66" i="37" s="1"/>
  <c r="X52" i="37"/>
  <c r="X67" i="37" s="1"/>
  <c r="X53" i="37"/>
  <c r="X68" i="37" s="1"/>
  <c r="W57" i="37"/>
  <c r="W72" i="37" s="1"/>
  <c r="X60" i="37"/>
  <c r="X75" i="37" s="1"/>
  <c r="E58" i="37"/>
  <c r="E73" i="37" s="1"/>
  <c r="E56" i="37"/>
  <c r="E71" i="37" s="1"/>
  <c r="E54" i="37"/>
  <c r="E69" i="37" s="1"/>
  <c r="E52" i="37"/>
  <c r="E67" i="37" s="1"/>
  <c r="E50" i="37"/>
  <c r="E65" i="37" s="1"/>
  <c r="F60" i="37"/>
  <c r="F75" i="37" s="1"/>
  <c r="E55" i="37"/>
  <c r="E70" i="37" s="1"/>
  <c r="L57" i="37"/>
  <c r="L72" i="37" s="1"/>
  <c r="X57" i="37"/>
  <c r="X72" i="37" s="1"/>
  <c r="E59" i="37"/>
  <c r="E74" i="37" s="1"/>
  <c r="K60" i="37"/>
  <c r="G58" i="37"/>
  <c r="G73" i="37" s="1"/>
  <c r="G56" i="37"/>
  <c r="G71" i="37" s="1"/>
  <c r="G54" i="37"/>
  <c r="G69" i="37" s="1"/>
  <c r="G52" i="37"/>
  <c r="G67" i="37" s="1"/>
  <c r="G50" i="37"/>
  <c r="G65" i="37" s="1"/>
  <c r="G60" i="37"/>
  <c r="H59" i="37"/>
  <c r="H74" i="37" s="1"/>
  <c r="H57" i="37"/>
  <c r="H72" i="37" s="1"/>
  <c r="H55" i="37"/>
  <c r="H70" i="37" s="1"/>
  <c r="F55" i="37"/>
  <c r="F70" i="37" s="1"/>
  <c r="T55" i="37"/>
  <c r="T70" i="37" s="1"/>
  <c r="X56" i="37"/>
  <c r="X71" i="37" s="1"/>
  <c r="F59" i="37"/>
  <c r="F74" i="37" s="1"/>
  <c r="T59" i="37"/>
  <c r="T74" i="37" s="1"/>
  <c r="I75" i="37"/>
  <c r="I61" i="37"/>
  <c r="K59" i="37"/>
  <c r="K74" i="37" s="1"/>
  <c r="K57" i="37"/>
  <c r="K72" i="37" s="1"/>
  <c r="K55" i="37"/>
  <c r="K70" i="37" s="1"/>
  <c r="K53" i="37"/>
  <c r="K68" i="37" s="1"/>
  <c r="K51" i="37"/>
  <c r="K66" i="37" s="1"/>
  <c r="L58" i="37"/>
  <c r="L73" i="37" s="1"/>
  <c r="L56" i="37"/>
  <c r="L71" i="37" s="1"/>
  <c r="L54" i="37"/>
  <c r="L69" i="37" s="1"/>
  <c r="S50" i="37"/>
  <c r="S65" i="37" s="1"/>
  <c r="S52" i="37"/>
  <c r="S67" i="37" s="1"/>
  <c r="T54" i="37"/>
  <c r="T69" i="37" s="1"/>
  <c r="W55" i="37"/>
  <c r="W70" i="37" s="1"/>
  <c r="T58" i="37"/>
  <c r="T73" i="37" s="1"/>
  <c r="W59" i="37"/>
  <c r="W74" i="37" s="1"/>
  <c r="Q75" i="37"/>
  <c r="T50" i="37"/>
  <c r="T65" i="37" s="1"/>
  <c r="G51" i="37"/>
  <c r="G66" i="37" s="1"/>
  <c r="T51" i="37"/>
  <c r="T66" i="37" s="1"/>
  <c r="T52" i="37"/>
  <c r="T67" i="37" s="1"/>
  <c r="G53" i="37"/>
  <c r="G68" i="37" s="1"/>
  <c r="T53" i="37"/>
  <c r="T68" i="37" s="1"/>
  <c r="U54" i="37"/>
  <c r="U69" i="37" s="1"/>
  <c r="L55" i="37"/>
  <c r="L70" i="37" s="1"/>
  <c r="X55" i="37"/>
  <c r="X70" i="37" s="1"/>
  <c r="E57" i="37"/>
  <c r="E72" i="37" s="1"/>
  <c r="L59" i="37"/>
  <c r="L74" i="37" s="1"/>
  <c r="X59" i="37"/>
  <c r="X74" i="37" s="1"/>
  <c r="S60" i="37"/>
  <c r="S59" i="37"/>
  <c r="S74" i="37" s="1"/>
  <c r="S57" i="37"/>
  <c r="S72" i="37" s="1"/>
  <c r="S55" i="37"/>
  <c r="S70" i="37" s="1"/>
  <c r="S53" i="37"/>
  <c r="S68" i="37" s="1"/>
  <c r="S51" i="37"/>
  <c r="S66" i="37" s="1"/>
  <c r="X54" i="37"/>
  <c r="X69" i="37" s="1"/>
  <c r="F57" i="37"/>
  <c r="F72" i="37" s="1"/>
  <c r="T57" i="37"/>
  <c r="T72" i="37" s="1"/>
  <c r="X58" i="37"/>
  <c r="X73" i="37" s="1"/>
  <c r="E60" i="37"/>
  <c r="U60" i="37"/>
  <c r="U59" i="37"/>
  <c r="U74" i="37" s="1"/>
  <c r="U57" i="37"/>
  <c r="U72" i="37" s="1"/>
  <c r="U55" i="37"/>
  <c r="U70" i="37" s="1"/>
  <c r="U53" i="37"/>
  <c r="U68" i="37" s="1"/>
  <c r="U51" i="37"/>
  <c r="U66" i="37" s="1"/>
  <c r="V58" i="37"/>
  <c r="V73" i="37" s="1"/>
  <c r="V56" i="37"/>
  <c r="V71" i="37" s="1"/>
  <c r="V54" i="37"/>
  <c r="V69" i="37" s="1"/>
  <c r="K50" i="37"/>
  <c r="K65" i="37" s="1"/>
  <c r="V50" i="37"/>
  <c r="V65" i="37" s="1"/>
  <c r="W51" i="37"/>
  <c r="W66" i="37" s="1"/>
  <c r="K52" i="37"/>
  <c r="K67" i="37" s="1"/>
  <c r="V52" i="37"/>
  <c r="V67" i="37" s="1"/>
  <c r="W53" i="37"/>
  <c r="W68" i="37" s="1"/>
  <c r="K54" i="37"/>
  <c r="K69" i="37" s="1"/>
  <c r="F56" i="37"/>
  <c r="F71" i="37" s="1"/>
  <c r="S56" i="37"/>
  <c r="S71" i="37" s="1"/>
  <c r="G57" i="37"/>
  <c r="G72" i="37" s="1"/>
  <c r="V57" i="37"/>
  <c r="V72" i="37" s="1"/>
  <c r="K58" i="37"/>
  <c r="K73" i="37" s="1"/>
  <c r="H60" i="37"/>
  <c r="H75" i="37" s="1"/>
  <c r="W60" i="37"/>
  <c r="I51" i="37"/>
  <c r="I66" i="37" s="1"/>
  <c r="I53" i="37"/>
  <c r="I68" i="37" s="1"/>
  <c r="I55" i="37"/>
  <c r="I70" i="37" s="1"/>
  <c r="I57" i="37"/>
  <c r="I72" i="37" s="1"/>
  <c r="I59" i="37"/>
  <c r="I74" i="37" s="1"/>
  <c r="Q50" i="37"/>
  <c r="Q65" i="37" s="1"/>
  <c r="Q52" i="37"/>
  <c r="Q67" i="37" s="1"/>
  <c r="Q54" i="37"/>
  <c r="Q69" i="37" s="1"/>
  <c r="Q56" i="37"/>
  <c r="Q71" i="37" s="1"/>
  <c r="B47" i="34"/>
  <c r="C47" i="34" s="1"/>
  <c r="A48" i="34"/>
  <c r="B7" i="34"/>
  <c r="C7" i="34" s="1"/>
  <c r="A8" i="34"/>
  <c r="B46" i="34"/>
  <c r="C46" i="34" s="1"/>
  <c r="U74" i="38" l="1"/>
  <c r="U60" i="38"/>
  <c r="G74" i="38"/>
  <c r="G60" i="38"/>
  <c r="I74" i="38"/>
  <c r="I60" i="38"/>
  <c r="E60" i="38"/>
  <c r="K61" i="37"/>
  <c r="K75" i="37"/>
  <c r="U75" i="37"/>
  <c r="U61" i="37"/>
  <c r="E61" i="37"/>
  <c r="E75" i="37"/>
  <c r="G75" i="37"/>
  <c r="G61" i="37"/>
  <c r="W75" i="37"/>
  <c r="W61" i="37"/>
  <c r="S75" i="37"/>
  <c r="S61" i="37"/>
  <c r="A9" i="34"/>
  <c r="B8" i="34"/>
  <c r="C8" i="34" s="1"/>
  <c r="A49" i="34"/>
  <c r="B48" i="34"/>
  <c r="C48" i="34" s="1"/>
  <c r="A50" i="34" l="1"/>
  <c r="B49" i="34"/>
  <c r="C49" i="34" s="1"/>
  <c r="B9" i="34"/>
  <c r="C9" i="34" s="1"/>
  <c r="A10" i="34"/>
  <c r="A11" i="34" l="1"/>
  <c r="B10" i="34"/>
  <c r="C10" i="34" s="1"/>
  <c r="A51" i="34"/>
  <c r="B50" i="34"/>
  <c r="C50" i="34" s="1"/>
  <c r="A52" i="34" l="1"/>
  <c r="B51" i="34"/>
  <c r="C51" i="34" s="1"/>
  <c r="A12" i="34"/>
  <c r="B11" i="34"/>
  <c r="C11" i="34" s="1"/>
  <c r="B12" i="34" l="1"/>
  <c r="C12" i="34" s="1"/>
  <c r="A13" i="34"/>
  <c r="B52" i="34"/>
  <c r="C52" i="34" s="1"/>
  <c r="A53" i="34"/>
  <c r="A54" i="34" l="1"/>
  <c r="B54" i="34" s="1"/>
  <c r="C54" i="34" s="1"/>
  <c r="B53" i="34"/>
  <c r="C53" i="34" s="1"/>
  <c r="A14" i="34"/>
  <c r="B14" i="34" s="1"/>
  <c r="C14" i="34" s="1"/>
  <c r="B13" i="34"/>
  <c r="C13" i="34" s="1"/>
</calcChain>
</file>

<file path=xl/sharedStrings.xml><?xml version="1.0" encoding="utf-8"?>
<sst xmlns="http://schemas.openxmlformats.org/spreadsheetml/2006/main" count="1014" uniqueCount="349">
  <si>
    <t>NADPH concentration (µM)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</si>
  <si>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</si>
  <si>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</si>
  <si>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Fixed Coenzyme Q1 100 µM</t>
  </si>
  <si>
    <t>WILD TYPE</t>
  </si>
  <si>
    <t>NADH concentration (µM)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</si>
  <si>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</si>
  <si>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</si>
  <si>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Coenzyme Q</t>
    </r>
    <r>
      <rPr>
        <vertAlign val="subscript"/>
        <sz val="11"/>
        <color theme="1"/>
        <rFont val="Arial"/>
      </rPr>
      <t>1</t>
    </r>
    <r>
      <rPr>
        <sz val="11"/>
        <color theme="1"/>
        <rFont val="Arial"/>
      </rPr>
      <t xml:space="preserve"> concentration (µM)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</si>
  <si>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</si>
  <si>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</si>
  <si>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Fixed NADH 100 µM</t>
  </si>
  <si>
    <t>Menadione concentration (µM)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</si>
  <si>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</si>
  <si>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</si>
  <si>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a-Tocopherolquinone head concentration (µM)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</si>
  <si>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</si>
  <si>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</si>
  <si>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</si>
  <si>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</si>
  <si>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CoQ</t>
    </r>
    <r>
      <rPr>
        <sz val="8"/>
        <color theme="1"/>
        <rFont val="Arial"/>
      </rPr>
      <t>1</t>
    </r>
    <r>
      <rPr>
        <sz val="11"/>
        <color theme="1"/>
        <rFont val="Arial"/>
      </rPr>
      <t xml:space="preserve"> concentration was= 0 µM</t>
    </r>
  </si>
  <si>
    <t>Absorbance= 340 nm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</si>
  <si>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</si>
  <si>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</si>
  <si>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The slope was converted using ε = 3.56  mM -1 cm -1</t>
  </si>
  <si>
    <r>
      <rPr>
        <sz val="11"/>
        <color theme="1"/>
        <rFont val="Arial"/>
      </rPr>
      <t>CoQ</t>
    </r>
    <r>
      <rPr>
        <sz val="8"/>
        <color theme="1"/>
        <rFont val="Arial"/>
      </rPr>
      <t>1</t>
    </r>
    <r>
      <rPr>
        <sz val="11"/>
        <color theme="1"/>
        <rFont val="Arial"/>
      </rPr>
      <t xml:space="preserve"> concentration was= 0 µM, NBT 50  µM</t>
    </r>
  </si>
  <si>
    <t>Absorbance= 560 nm</t>
  </si>
  <si>
    <t>Formazane µM</t>
  </si>
  <si>
    <t>Absorbance (AU) at 560 nm</t>
  </si>
  <si>
    <t>Replicate 1</t>
  </si>
  <si>
    <t>Replicate 2</t>
  </si>
  <si>
    <r>
      <rPr>
        <sz val="11"/>
        <color theme="1"/>
        <rFont val="Arial"/>
      </rPr>
      <t>1/[CoQ</t>
    </r>
    <r>
      <rPr>
        <vertAlign val="subscript"/>
        <sz val="11"/>
        <color theme="1"/>
        <rFont val="Arial"/>
      </rPr>
      <t>1</t>
    </r>
    <r>
      <rPr>
        <sz val="11"/>
        <color theme="1"/>
        <rFont val="Arial"/>
      </rPr>
      <t>], µM</t>
    </r>
    <r>
      <rPr>
        <vertAlign val="superscript"/>
        <sz val="11"/>
        <color theme="1"/>
        <rFont val="Arial"/>
      </rPr>
      <t>-1</t>
    </r>
  </si>
  <si>
    <t>25 µM NADH</t>
  </si>
  <si>
    <t>50 µM NADH</t>
  </si>
  <si>
    <t>100 µM NADH</t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</si>
  <si>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</si>
  <si>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</si>
  <si>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</si>
  <si>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</si>
  <si>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</si>
  <si>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</si>
  <si>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1/[MND], µM</t>
    </r>
    <r>
      <rPr>
        <vertAlign val="superscript"/>
        <sz val="11"/>
        <color theme="1"/>
        <rFont val="Arial"/>
      </rPr>
      <t>-1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</si>
  <si>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</si>
  <si>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</si>
  <si>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</si>
  <si>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</si>
  <si>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</si>
  <si>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</si>
  <si>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1/[</t>
    </r>
    <r>
      <rPr>
        <sz val="11"/>
        <color theme="1"/>
        <rFont val="Aptos Narrow"/>
      </rPr>
      <t>α</t>
    </r>
    <r>
      <rPr>
        <sz val="11"/>
        <color theme="1"/>
        <rFont val="Arial"/>
      </rPr>
      <t>TPQ], µM</t>
    </r>
    <r>
      <rPr>
        <vertAlign val="superscript"/>
        <sz val="11"/>
        <color theme="1"/>
        <rFont val="Arial"/>
      </rPr>
      <t>-1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</si>
  <si>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</si>
  <si>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</si>
  <si>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</si>
  <si>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</si>
  <si>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</si>
  <si>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1/ kcat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</si>
  <si>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DMSO</t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</si>
  <si>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</si>
  <si>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</si>
  <si>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0.5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</si>
  <si>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0.5 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</si>
  <si>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2.5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</si>
  <si>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2.5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</si>
  <si>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</si>
  <si>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</si>
  <si>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</si>
  <si>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</si>
  <si>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</si>
  <si>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</si>
  <si>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</si>
  <si>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</si>
  <si>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The slope was converted using ε = 6.22 mM -1 cm -1</t>
  </si>
  <si>
    <t>CoQ1 concentration was= 100 µM</t>
  </si>
  <si>
    <r>
      <rPr>
        <sz val="11"/>
        <color theme="1"/>
        <rFont val="Arial"/>
      </rPr>
      <t xml:space="preserve">10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</si>
  <si>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10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</si>
  <si>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</si>
  <si>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5 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</si>
  <si>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</si>
  <si>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</si>
  <si>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</si>
  <si>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</si>
  <si>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</si>
  <si>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</si>
  <si>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</si>
  <si>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</si>
  <si>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</si>
  <si>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</si>
  <si>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</si>
  <si>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</si>
  <si>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</si>
  <si>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</si>
  <si>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</si>
  <si>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</si>
  <si>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</si>
  <si>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</si>
  <si>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</si>
  <si>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</si>
  <si>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</si>
  <si>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</si>
  <si>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</si>
  <si>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</si>
  <si>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4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</si>
  <si>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4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</si>
  <si>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4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</si>
  <si>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4</t>
    </r>
  </si>
  <si>
    <r>
      <rPr>
        <sz val="11"/>
        <color theme="1"/>
        <rFont val="Arial"/>
      </rPr>
      <t xml:space="preserve">0.5 µM </t>
    </r>
    <r>
      <rPr>
        <b/>
        <sz val="11"/>
        <color theme="1"/>
        <rFont val="Arial"/>
      </rPr>
      <t>4</t>
    </r>
  </si>
  <si>
    <r>
      <rPr>
        <sz val="11"/>
        <color theme="1"/>
        <rFont val="Arial"/>
      </rPr>
      <t xml:space="preserve">0.5 µM </t>
    </r>
    <r>
      <rPr>
        <b/>
        <sz val="11"/>
        <color theme="1"/>
        <rFont val="Arial"/>
      </rPr>
      <t>4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</si>
  <si>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</si>
  <si>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</si>
  <si>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</si>
  <si>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</si>
  <si>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</si>
  <si>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</si>
  <si>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</si>
  <si>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</si>
  <si>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5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</si>
  <si>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5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</si>
  <si>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5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</si>
  <si>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</si>
  <si>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</si>
  <si>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</si>
  <si>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</si>
  <si>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 xml:space="preserve">10 µM </t>
    </r>
    <r>
      <rPr>
        <b/>
        <sz val="11"/>
        <color theme="1"/>
        <rFont val="Arial"/>
      </rPr>
      <t>6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</si>
  <si>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6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</si>
  <si>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6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</si>
  <si>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</si>
  <si>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</si>
  <si>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</si>
  <si>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</si>
  <si>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CoQ</t>
    </r>
    <r>
      <rPr>
        <sz val="8"/>
        <color theme="1"/>
        <rFont val="Arial"/>
      </rPr>
      <t>1</t>
    </r>
    <r>
      <rPr>
        <sz val="11"/>
        <color theme="1"/>
        <rFont val="Arial"/>
      </rPr>
      <t xml:space="preserve"> concentration (µM)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</si>
  <si>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</si>
  <si>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</si>
  <si>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0.5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</si>
  <si>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0.5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</si>
  <si>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</si>
  <si>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</si>
  <si>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</si>
  <si>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</si>
  <si>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</si>
  <si>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</si>
  <si>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</si>
  <si>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</si>
  <si>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</si>
  <si>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</si>
  <si>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NADH concentration was= 100 µM</t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</si>
  <si>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</si>
  <si>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</si>
  <si>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</si>
  <si>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2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</si>
  <si>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</si>
  <si>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 xml:space="preserve">1 µM </t>
    </r>
    <r>
      <rPr>
        <b/>
        <sz val="11"/>
        <color theme="1"/>
        <rFont val="Arial"/>
      </rPr>
      <t>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</si>
  <si>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</si>
  <si>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</si>
  <si>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</si>
  <si>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</si>
  <si>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</si>
  <si>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</si>
  <si>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</si>
  <si>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2</t>
    </r>
  </si>
  <si>
    <t>CoQ1 concentration was= 0 µM</t>
  </si>
  <si>
    <r>
      <rPr>
        <sz val="11"/>
        <color theme="1"/>
        <rFont val="Arial"/>
      </rPr>
      <t xml:space="preserve">20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</si>
  <si>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10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</si>
  <si>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2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</si>
  <si>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</si>
  <si>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</si>
  <si>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</si>
  <si>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</si>
  <si>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 xml:space="preserve">20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</si>
  <si>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10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</si>
  <si>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 xml:space="preserve">5 µM </t>
    </r>
    <r>
      <rPr>
        <b/>
        <sz val="11"/>
        <color theme="1"/>
        <rFont val="Arial"/>
      </rPr>
      <t>3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</si>
  <si>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</si>
  <si>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</si>
  <si>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</si>
  <si>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>) replicate 1</t>
    </r>
  </si>
  <si>
    <t>5 µM iFSP1</t>
  </si>
  <si>
    <t>1 µM iFSP1</t>
  </si>
  <si>
    <t>0.5 µM iFSP1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</si>
  <si>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</si>
  <si>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</si>
  <si>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</si>
  <si>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</si>
  <si>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t>2 µM viFSP1</t>
  </si>
  <si>
    <t>0.5 µM viFSP1</t>
  </si>
  <si>
    <t>0.05 µM viFSP1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</si>
  <si>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</si>
  <si>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</si>
  <si>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</si>
  <si>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</si>
  <si>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t>NADH concentration (μM)</t>
  </si>
  <si>
    <t>DMSO (0 μM)</t>
  </si>
  <si>
    <t>2 μM FSEN1</t>
  </si>
  <si>
    <t>0.1 μM FSEN1</t>
  </si>
  <si>
    <t>0.05 μM FSEN1</t>
  </si>
  <si>
    <t>0.5 μM FSEN1</t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</si>
  <si>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</si>
  <si>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</si>
  <si>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</si>
  <si>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</si>
  <si>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r>
      <rPr>
        <sz val="11"/>
        <color theme="1"/>
        <rFont val="Arial"/>
      </rPr>
      <t>k</t>
    </r>
    <r>
      <rPr>
        <vertAlign val="subscript"/>
        <sz val="11"/>
        <color theme="1"/>
        <rFont val="Arial"/>
      </rPr>
      <t>cat</t>
    </r>
    <r>
      <rPr>
        <sz val="11"/>
        <color theme="1"/>
        <rFont val="Arial"/>
      </rPr>
      <t xml:space="preserve"> (s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</t>
    </r>
  </si>
  <si>
    <t>1.607717*</t>
  </si>
  <si>
    <t>2.411576*</t>
  </si>
  <si>
    <t>2.947481*</t>
  </si>
  <si>
    <t>3.75134*</t>
  </si>
  <si>
    <t>Log(iFSP1), M</t>
  </si>
  <si>
    <t>% Inhibition rep1</t>
  </si>
  <si>
    <t>% Inhibition rep2</t>
  </si>
  <si>
    <t>% Inhibition rep3</t>
  </si>
  <si>
    <t>Gain 800</t>
  </si>
  <si>
    <t>Fluorescence of the Resorufin (product)</t>
  </si>
  <si>
    <t>ecc. 572 em. 583</t>
  </si>
  <si>
    <t>Resazurin fixed concentration= 50 µM</t>
  </si>
  <si>
    <t>NADH fixed concentration= 200 µM</t>
  </si>
  <si>
    <t>Log(viFSP1), M</t>
  </si>
  <si>
    <t>-8.40824*</t>
  </si>
  <si>
    <t>-14*</t>
  </si>
  <si>
    <t>-32*</t>
  </si>
  <si>
    <t>RAW DATA</t>
  </si>
  <si>
    <t>Adjusted Volume (Chemi)</t>
  </si>
  <si>
    <t>Temperature (°C)</t>
  </si>
  <si>
    <t>1020705.67*</t>
  </si>
  <si>
    <t>54138.61*</t>
  </si>
  <si>
    <t>NORMALIZED USED FOR PLOT SHOWN IN THE MANUSCRIPT (%)</t>
  </si>
  <si>
    <t>5664953.08*</t>
  </si>
  <si>
    <t>595446.66*</t>
  </si>
  <si>
    <t>L323A</t>
  </si>
  <si>
    <r>
      <rPr>
        <sz val="10"/>
        <color theme="1"/>
        <rFont val="Arial"/>
      </rPr>
      <t xml:space="preserve">CoQ1 conc, </t>
    </r>
    <r>
      <rPr>
        <sz val="10"/>
        <color theme="1"/>
        <rFont val="Aptos Narrow"/>
      </rPr>
      <t>µ</t>
    </r>
    <r>
      <rPr>
        <sz val="10"/>
        <color theme="1"/>
        <rFont val="Arial"/>
      </rPr>
      <t>M</t>
    </r>
  </si>
  <si>
    <t>kcat, app (s-1) R1 and R2</t>
  </si>
  <si>
    <r>
      <rPr>
        <sz val="10"/>
        <color theme="1"/>
        <rFont val="Arial"/>
      </rPr>
      <t xml:space="preserve">NADH conc, </t>
    </r>
    <r>
      <rPr>
        <sz val="10"/>
        <color theme="1"/>
        <rFont val="Aptos Narrow"/>
      </rPr>
      <t>µ</t>
    </r>
    <r>
      <rPr>
        <sz val="10"/>
        <color theme="1"/>
        <rFont val="Arial"/>
      </rPr>
      <t>M</t>
    </r>
  </si>
  <si>
    <t>Fixed CoQ1 100 µM</t>
  </si>
  <si>
    <t>F15A</t>
  </si>
  <si>
    <r>
      <rPr>
        <sz val="10"/>
        <color theme="1"/>
        <rFont val="Arial"/>
      </rPr>
      <t xml:space="preserve">CoQ1 conc, </t>
    </r>
    <r>
      <rPr>
        <sz val="10"/>
        <color theme="1"/>
        <rFont val="Aptos Narrow"/>
      </rPr>
      <t>µ</t>
    </r>
    <r>
      <rPr>
        <sz val="10"/>
        <color theme="1"/>
        <rFont val="Arial"/>
      </rPr>
      <t>M</t>
    </r>
  </si>
  <si>
    <t>NADH conc, µM</t>
  </si>
  <si>
    <t>F354A</t>
  </si>
  <si>
    <r>
      <rPr>
        <sz val="10"/>
        <color theme="1"/>
        <rFont val="Arial"/>
      </rPr>
      <t xml:space="preserve">CoQ1 conc, </t>
    </r>
    <r>
      <rPr>
        <sz val="10"/>
        <color theme="1"/>
        <rFont val="Aptos Narrow"/>
      </rPr>
      <t>µ</t>
    </r>
    <r>
      <rPr>
        <sz val="10"/>
        <color theme="1"/>
        <rFont val="Arial"/>
      </rPr>
      <t>M</t>
    </r>
  </si>
  <si>
    <t>6.698821*</t>
  </si>
  <si>
    <t>2.518757*</t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</si>
  <si>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3</t>
    </r>
    <r>
      <rPr>
        <sz val="10"/>
        <color theme="1"/>
        <rFont val="Arial"/>
      </rPr>
      <t>], M</t>
    </r>
  </si>
  <si>
    <t>% inhibition</t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</si>
  <si>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2</t>
    </r>
    <r>
      <rPr>
        <sz val="10"/>
        <color theme="1"/>
        <rFont val="Arial"/>
      </rPr>
      <t>], M</t>
    </r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</si>
  <si>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2</t>
    </r>
    <r>
      <rPr>
        <sz val="10"/>
        <color theme="1"/>
        <rFont val="Arial"/>
      </rPr>
      <t>], M</t>
    </r>
  </si>
  <si>
    <t>50*</t>
  </si>
  <si>
    <t>43*</t>
  </si>
  <si>
    <t>52*</t>
  </si>
  <si>
    <t>Inhibition percentages</t>
  </si>
  <si>
    <t>NADH fixed concentration=100 µM</t>
  </si>
  <si>
    <t>CoQ1 fixed concentration=100 µM</t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</si>
  <si>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1</t>
    </r>
    <r>
      <rPr>
        <sz val="10"/>
        <color theme="1"/>
        <rFont val="Arial"/>
      </rPr>
      <t>], M</t>
    </r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</si>
  <si>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2</t>
    </r>
    <r>
      <rPr>
        <sz val="10"/>
        <color theme="1"/>
        <rFont val="Arial"/>
      </rPr>
      <t>], M</t>
    </r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</si>
  <si>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3</t>
    </r>
    <r>
      <rPr>
        <sz val="10"/>
        <color theme="1"/>
        <rFont val="Arial"/>
      </rPr>
      <t>], M</t>
    </r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</si>
  <si>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4</t>
    </r>
    <r>
      <rPr>
        <sz val="10"/>
        <color theme="1"/>
        <rFont val="Arial"/>
      </rPr>
      <t>], M</t>
    </r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</si>
  <si>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5</t>
    </r>
    <r>
      <rPr>
        <sz val="10"/>
        <color theme="1"/>
        <rFont val="Arial"/>
      </rPr>
      <t>], M</t>
    </r>
  </si>
  <si>
    <r>
      <rPr>
        <sz val="10"/>
        <color theme="1"/>
        <rFont val="Arial"/>
      </rPr>
      <t>Log [</t>
    </r>
    <r>
      <rPr>
        <b/>
        <sz val="10"/>
        <color theme="1"/>
        <rFont val="Arial"/>
      </rPr>
      <t>6</t>
    </r>
    <r>
      <rPr>
        <sz val="10"/>
        <color theme="1"/>
        <rFont val="Arial"/>
      </rPr>
      <t>], M</t>
    </r>
  </si>
  <si>
    <t>30*</t>
  </si>
  <si>
    <t>-6*</t>
  </si>
  <si>
    <t>27*</t>
  </si>
  <si>
    <t>4*</t>
  </si>
  <si>
    <t>6*</t>
  </si>
  <si>
    <t>51*</t>
  </si>
  <si>
    <t>-5*</t>
  </si>
  <si>
    <t>2*</t>
  </si>
  <si>
    <t>-24*</t>
  </si>
  <si>
    <t>37*</t>
  </si>
  <si>
    <t>23*</t>
  </si>
  <si>
    <t>20*</t>
  </si>
  <si>
    <t>-7*</t>
  </si>
  <si>
    <t>31*</t>
  </si>
  <si>
    <t>NADH fixed concentration= 100-200 µM</t>
  </si>
  <si>
    <r>
      <rPr>
        <sz val="11"/>
        <color theme="1"/>
        <rFont val="Arial"/>
      </rPr>
      <t>Slope (min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at absorption 560 nM </t>
    </r>
  </si>
  <si>
    <r>
      <rPr>
        <sz val="11"/>
        <color theme="1"/>
        <rFont val="Arial"/>
      </rPr>
      <t>Slope (min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at absorption 560 nM </t>
    </r>
  </si>
  <si>
    <r>
      <rPr>
        <sz val="11"/>
        <color theme="1"/>
        <rFont val="Arial"/>
      </rPr>
      <t>Slope (min</t>
    </r>
    <r>
      <rPr>
        <vertAlign val="superscript"/>
        <sz val="11"/>
        <color theme="1"/>
        <rFont val="Arial"/>
      </rPr>
      <t>-1</t>
    </r>
    <r>
      <rPr>
        <sz val="11"/>
        <color theme="1"/>
        <rFont val="Arial"/>
      </rPr>
      <t xml:space="preserve">) at absorption 560 nM </t>
    </r>
  </si>
  <si>
    <t>replicate 1</t>
  </si>
  <si>
    <t>replicate 2</t>
  </si>
  <si>
    <t>replicate 3</t>
  </si>
  <si>
    <t>Negative Control</t>
  </si>
  <si>
    <t>FSP1 200 nM</t>
  </si>
  <si>
    <t>200 nM FSP1</t>
  </si>
  <si>
    <r>
      <rPr>
        <sz val="11"/>
        <color theme="1"/>
        <rFont val="Arial"/>
      </rPr>
      <t>FSP1 200 nM and CoQ</t>
    </r>
    <r>
      <rPr>
        <vertAlign val="subscript"/>
        <sz val="11"/>
        <color theme="1"/>
        <rFont val="Arial"/>
      </rPr>
      <t xml:space="preserve">1 </t>
    </r>
    <r>
      <rPr>
        <sz val="11"/>
        <color theme="1"/>
        <rFont val="Arial"/>
      </rPr>
      <t>100 μM</t>
    </r>
  </si>
  <si>
    <t>FSP1 200 nM and iFSP1 10 μM</t>
  </si>
  <si>
    <t>500 nM FSP1</t>
  </si>
  <si>
    <t>FSP1 200 nM and SOD 600 U/mL</t>
  </si>
  <si>
    <t>FSP1 200 nM and viFSP1 10 μM</t>
  </si>
  <si>
    <t>1 μM FSP1</t>
  </si>
  <si>
    <t>FSP1 200 nM and FSEN 10 μM</t>
  </si>
  <si>
    <t>FSP1 200 nM; iFSP1 10 μM and SOD 600 U/mL</t>
  </si>
  <si>
    <t>Negative Control= No protein, 100 µM NADH and 50 µM NBT</t>
  </si>
  <si>
    <t>NanoBRET Assay for Target Engagement in HEK293 cells Transiently Transfected with PARP1-NanoLuc Fusion Vector</t>
  </si>
  <si>
    <t>Institution/Company: St. Jude Children's Research Hospital</t>
  </si>
  <si>
    <t>Report date: 11/12/2025</t>
  </si>
  <si>
    <t>Quotation#: 20251006-SJCRH-CG-Nano Step 2</t>
  </si>
  <si>
    <t xml:space="preserve">HEK293 cells were transfected with 1 ug of PARP1-NanoLuc Fusion Vector and  9 µg transfection carrier DNA. </t>
  </si>
  <si>
    <t>The transfected cells were treated with customer compounds in duplicate (starting at  5 µM , 10-dose with 3-fold dilution) and reference compound, Olaparib, (starting at 1 µM, 10-dose with 3-fold dilution) with 8 tracer concentrations.</t>
  </si>
  <si>
    <t xml:space="preserve">PARP1 target engagement was measured by NanoBRET assay. </t>
  </si>
  <si>
    <t>Linearized Cheng–Prusoff analysis was performed to determine compound affinity to PARP1.</t>
  </si>
  <si>
    <t>Curve fits were performed only when % NanoBret signal at the highest concentration of compound treatment was less than 55%.</t>
  </si>
  <si>
    <t>Cells: HEK293 cells from ATCC.</t>
  </si>
  <si>
    <t>Compound treatment time: 1 hour</t>
  </si>
  <si>
    <t>Assay format: 384-well format, 4000 cells/well</t>
  </si>
  <si>
    <t>Target</t>
  </si>
  <si>
    <t>PARP Trace-01 Concentration (uM)</t>
  </si>
  <si>
    <t>PARP1</t>
  </si>
  <si>
    <t>Results:</t>
  </si>
  <si>
    <t>NanoBRET Target Engagement Assay</t>
  </si>
  <si>
    <t>Ki</t>
  </si>
  <si>
    <t>Target/Compound</t>
  </si>
  <si>
    <t>PARP1_ds3_63</t>
  </si>
  <si>
    <t>Olaparib</t>
  </si>
  <si>
    <t>0.005491 ± 0.001682 uM</t>
  </si>
  <si>
    <t>0.006732 ± 0.00035 uM</t>
  </si>
  <si>
    <t>IC50 value (M)</t>
  </si>
  <si>
    <t>PARP Trace-01 (uM)</t>
  </si>
  <si>
    <t>Normalized BRET response (mBU)</t>
  </si>
  <si>
    <t>0.4 uM PARP Tracer-01-01</t>
  </si>
  <si>
    <t>0.2 uM PARP Tracer-01</t>
  </si>
  <si>
    <t>0.1 uM PARP Tracer-01</t>
  </si>
  <si>
    <t>0.05 uM PARP Tracer-01</t>
  </si>
  <si>
    <t>0.025 uM PARP Tracer-01</t>
  </si>
  <si>
    <t>0.0125 uM PARP Tracer-01</t>
  </si>
  <si>
    <t>0.00625 uM PARP Tracer-01</t>
  </si>
  <si>
    <t>0.003125 uM PARP Tracer-01</t>
  </si>
  <si>
    <t>Conc. (µM)</t>
  </si>
  <si>
    <t>Conc.(M)</t>
  </si>
  <si>
    <t>Log10 (M)</t>
  </si>
  <si>
    <t>Data 1</t>
  </si>
  <si>
    <t>Data 2</t>
  </si>
  <si>
    <t>PARP Tracer-01</t>
  </si>
  <si>
    <t>0.4 uM</t>
  </si>
  <si>
    <t>0.2 uM</t>
  </si>
  <si>
    <t>0.1 uM</t>
  </si>
  <si>
    <t>0.5 uM</t>
  </si>
  <si>
    <t>0.025 uM</t>
  </si>
  <si>
    <t>0.0125 uM</t>
  </si>
  <si>
    <t>0.006125 uM</t>
  </si>
  <si>
    <t>0.003125 uM</t>
  </si>
  <si>
    <t>Average</t>
  </si>
  <si>
    <t>STDEV</t>
  </si>
  <si>
    <t xml:space="preserve">    IC50 (uM)</t>
  </si>
  <si>
    <t>Ki,app</t>
  </si>
  <si>
    <t>Kd,app</t>
  </si>
  <si>
    <t>*Data in red color were excluded for linearized Cheng-Prusoff analysis since the two tracer concentrations were too high in testing PARP1_ds3_63.</t>
  </si>
  <si>
    <t>Slope</t>
  </si>
  <si>
    <t/>
  </si>
  <si>
    <t>Conc. (M)</t>
  </si>
  <si>
    <t>0.4 uM PARP Tracer-01</t>
  </si>
  <si>
    <t>Average ratio of DMSO control</t>
  </si>
  <si>
    <t>Ratio data minus background</t>
  </si>
  <si>
    <t>Average of background</t>
  </si>
  <si>
    <t>Background</t>
  </si>
  <si>
    <t>Ratio data (600nm/460nm)</t>
  </si>
  <si>
    <t>Raw Data (at Em 600nm)</t>
  </si>
  <si>
    <t>Raw Data (at Em 460nm)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</si>
</sst>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E+00"/>
    <numFmt numFmtId="166" formatCode="0.000000"/>
    <numFmt numFmtId="167" formatCode="0.0000"/>
    <numFmt numFmtId="168" formatCode="0.00000"/>
  </numFmts>
  <fonts count="29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</font>
    <font>
      <sz val="11"/>
      <color theme="1"/>
      <name val="Calibri"/>
    </font>
    <font>
      <sz val="11"/>
      <color theme="1"/>
      <name val="Aptos Narrow"/>
    </font>
    <font>
      <sz val="10"/>
      <color theme="1"/>
      <name val="Arial"/>
    </font>
    <font>
      <sz val="11"/>
      <name val="Aptos Narrow"/>
    </font>
    <font>
      <i/>
      <sz val="10"/>
      <color rgb="FF0000FF"/>
      <name val="Arial"/>
    </font>
    <font>
      <sz val="11"/>
      <color theme="1"/>
      <name val="Aptos Narrow"/>
      <scheme val="minor"/>
    </font>
    <font>
      <b/>
      <sz val="11"/>
      <color theme="1"/>
      <name val="Aptos Narrow"/>
    </font>
    <font>
      <b/>
      <sz val="12"/>
      <color theme="1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vertAlign val="subscript"/>
      <sz val="11"/>
      <color theme="1"/>
      <name val="Arial"/>
    </font>
    <font>
      <vertAlign val="superscript"/>
      <sz val="11"/>
      <color theme="1"/>
      <name val="Arial"/>
    </font>
    <font>
      <sz val="8"/>
      <color theme="1"/>
      <name val="Arial"/>
    </font>
    <font>
      <b/>
      <sz val="11"/>
      <color theme="1"/>
      <name val="Arial"/>
    </font>
    <font>
      <sz val="10"/>
      <color theme="1"/>
      <name val="Aptos Narrow"/>
    </font>
    <font>
      <b/>
      <sz val="10"/>
      <color theme="1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Geneva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F2D0"/>
        <bgColor rgb="FFD9F2D0"/>
      </patternFill>
    </fill>
    <fill>
      <patternFill patternType="solid">
        <fgColor rgb="FFF2F2F2"/>
        <bgColor rgb="FFF2F2F2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/>
      <right/>
      <top/>
      <bottom style="thin">
        <color rgb="FF333333"/>
      </bottom>
      <diagonal/>
    </border>
    <border>
      <left style="thin">
        <color rgb="FF333333"/>
      </left>
      <right/>
      <top/>
      <bottom style="thin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333333"/>
      </right>
      <top style="thin">
        <color rgb="FF333333"/>
      </top>
      <bottom/>
      <diagonal/>
    </border>
    <border>
      <left/>
      <right/>
      <top style="thin">
        <color rgb="FF333333"/>
      </top>
      <bottom/>
      <diagonal/>
    </border>
    <border>
      <left style="thin">
        <color rgb="FF333333"/>
      </left>
      <right/>
      <top style="thin">
        <color rgb="FF333333"/>
      </top>
      <bottom/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4"/>
    <xf numFmtId="0" fontId="1" fillId="0" borderId="4"/>
    <xf numFmtId="0" fontId="1" fillId="0" borderId="4"/>
    <xf numFmtId="0" fontId="1" fillId="0" borderId="4"/>
    <xf numFmtId="0" fontId="21" fillId="0" borderId="4"/>
    <xf numFmtId="0" fontId="27" fillId="0" borderId="4"/>
  </cellStyleXfs>
  <cellXfs count="18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2" borderId="1" xfId="0" applyFont="1" applyFill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/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vertical="center" wrapText="1"/>
    </xf>
    <xf numFmtId="9" fontId="13" fillId="0" borderId="7" xfId="0" applyNumberFormat="1" applyFont="1" applyBorder="1" applyAlignment="1">
      <alignment horizontal="center" vertical="center" wrapText="1"/>
    </xf>
    <xf numFmtId="9" fontId="13" fillId="0" borderId="8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9" fontId="13" fillId="0" borderId="10" xfId="0" applyNumberFormat="1" applyFont="1" applyBorder="1" applyAlignment="1">
      <alignment horizontal="center" vertical="center" wrapText="1"/>
    </xf>
    <xf numFmtId="9" fontId="1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6" fillId="0" borderId="3" xfId="0" applyFont="1" applyBorder="1"/>
    <xf numFmtId="0" fontId="4" fillId="0" borderId="0" xfId="0" applyFont="1"/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0" borderId="4" xfId="0" applyFont="1" applyBorder="1"/>
    <xf numFmtId="0" fontId="22" fillId="0" borderId="4" xfId="1" applyFont="1"/>
    <xf numFmtId="0" fontId="21" fillId="0" borderId="4" xfId="1"/>
    <xf numFmtId="0" fontId="21" fillId="0" borderId="4" xfId="1" applyAlignment="1" applyProtection="1">
      <alignment horizontal="left" vertical="center"/>
      <protection locked="0"/>
    </xf>
    <xf numFmtId="0" fontId="22" fillId="0" borderId="4" xfId="1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11" fontId="21" fillId="0" borderId="4" xfId="1" applyNumberFormat="1"/>
    <xf numFmtId="11" fontId="22" fillId="0" borderId="4" xfId="1" applyNumberFormat="1" applyFont="1"/>
    <xf numFmtId="0" fontId="22" fillId="0" borderId="11" xfId="1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22" fillId="0" borderId="15" xfId="1" applyFont="1" applyBorder="1" applyAlignment="1">
      <alignment horizontal="center"/>
    </xf>
    <xf numFmtId="164" fontId="22" fillId="0" borderId="16" xfId="0" applyNumberFormat="1" applyFont="1" applyBorder="1" applyAlignment="1">
      <alignment horizontal="center"/>
    </xf>
    <xf numFmtId="164" fontId="22" fillId="0" borderId="17" xfId="0" applyNumberFormat="1" applyFont="1" applyBorder="1" applyAlignment="1">
      <alignment horizontal="center"/>
    </xf>
    <xf numFmtId="164" fontId="22" fillId="0" borderId="18" xfId="0" applyNumberFormat="1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22" fillId="0" borderId="24" xfId="1" applyFont="1" applyBorder="1" applyAlignment="1">
      <alignment horizontal="center"/>
    </xf>
    <xf numFmtId="0" fontId="23" fillId="0" borderId="25" xfId="1" applyFont="1" applyBorder="1" applyAlignment="1">
      <alignment horizontal="center"/>
    </xf>
    <xf numFmtId="0" fontId="22" fillId="0" borderId="26" xfId="1" applyFont="1" applyBorder="1" applyAlignment="1">
      <alignment horizontal="center"/>
    </xf>
    <xf numFmtId="165" fontId="24" fillId="0" borderId="27" xfId="2" applyNumberFormat="1" applyFont="1" applyBorder="1" applyAlignment="1">
      <alignment horizontal="center"/>
    </xf>
    <xf numFmtId="11" fontId="23" fillId="0" borderId="28" xfId="2" applyNumberFormat="1" applyFont="1" applyBorder="1" applyAlignment="1">
      <alignment horizontal="center" vertical="center"/>
    </xf>
    <xf numFmtId="0" fontId="22" fillId="0" borderId="4" xfId="1" applyFont="1" applyAlignment="1">
      <alignment horizontal="center"/>
    </xf>
    <xf numFmtId="165" fontId="24" fillId="0" borderId="4" xfId="2" applyNumberFormat="1" applyFont="1" applyAlignment="1">
      <alignment horizontal="center"/>
    </xf>
    <xf numFmtId="11" fontId="23" fillId="0" borderId="4" xfId="2" applyNumberFormat="1" applyFont="1" applyAlignment="1">
      <alignment horizontal="center" vertical="center"/>
    </xf>
    <xf numFmtId="0" fontId="22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1" xfId="1" applyFont="1" applyBorder="1" applyAlignment="1">
      <alignment horizontal="center"/>
    </xf>
    <xf numFmtId="166" fontId="24" fillId="0" borderId="24" xfId="3" applyNumberFormat="1" applyFont="1" applyBorder="1" applyAlignment="1">
      <alignment horizontal="center"/>
    </xf>
    <xf numFmtId="11" fontId="22" fillId="0" borderId="24" xfId="2" applyNumberFormat="1" applyFont="1" applyBorder="1" applyAlignment="1">
      <alignment horizontal="center" vertical="center"/>
    </xf>
    <xf numFmtId="11" fontId="23" fillId="0" borderId="25" xfId="2" applyNumberFormat="1" applyFont="1" applyBorder="1" applyAlignment="1">
      <alignment horizontal="center" vertical="center"/>
    </xf>
    <xf numFmtId="166" fontId="24" fillId="0" borderId="27" xfId="3" applyNumberFormat="1" applyFont="1" applyBorder="1" applyAlignment="1">
      <alignment horizontal="center"/>
    </xf>
    <xf numFmtId="11" fontId="22" fillId="0" borderId="27" xfId="2" applyNumberFormat="1" applyFont="1" applyBorder="1" applyAlignment="1">
      <alignment horizontal="center" vertical="center"/>
    </xf>
    <xf numFmtId="0" fontId="21" fillId="0" borderId="0" xfId="0" applyFont="1"/>
    <xf numFmtId="0" fontId="22" fillId="0" borderId="29" xfId="4" applyFont="1" applyBorder="1" applyAlignment="1">
      <alignment horizontal="center" vertical="center"/>
    </xf>
    <xf numFmtId="0" fontId="25" fillId="0" borderId="4" xfId="4" applyFont="1"/>
    <xf numFmtId="0" fontId="24" fillId="0" borderId="21" xfId="3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1" fillId="0" borderId="4" xfId="3"/>
    <xf numFmtId="0" fontId="25" fillId="0" borderId="21" xfId="2" applyFont="1" applyBorder="1"/>
    <xf numFmtId="0" fontId="25" fillId="0" borderId="24" xfId="2" applyFont="1" applyBorder="1"/>
    <xf numFmtId="0" fontId="22" fillId="0" borderId="24" xfId="5" applyFont="1" applyBorder="1" applyAlignment="1">
      <alignment horizontal="center" vertical="center"/>
    </xf>
    <xf numFmtId="0" fontId="22" fillId="0" borderId="25" xfId="5" applyFont="1" applyBorder="1" applyAlignment="1">
      <alignment horizontal="center" vertical="center"/>
    </xf>
    <xf numFmtId="0" fontId="22" fillId="0" borderId="4" xfId="5" applyFont="1" applyAlignment="1">
      <alignment horizontal="center" vertical="center"/>
    </xf>
    <xf numFmtId="0" fontId="24" fillId="0" borderId="21" xfId="2" applyFont="1" applyBorder="1" applyAlignment="1">
      <alignment horizontal="center"/>
    </xf>
    <xf numFmtId="0" fontId="22" fillId="0" borderId="24" xfId="2" applyFont="1" applyBorder="1" applyAlignment="1">
      <alignment horizontal="center" vertical="center"/>
    </xf>
    <xf numFmtId="0" fontId="22" fillId="0" borderId="25" xfId="2" applyFont="1" applyBorder="1" applyAlignment="1">
      <alignment horizontal="center" vertical="center"/>
    </xf>
    <xf numFmtId="0" fontId="22" fillId="0" borderId="4" xfId="2" applyFont="1" applyAlignment="1">
      <alignment horizontal="center" vertical="center"/>
    </xf>
    <xf numFmtId="167" fontId="25" fillId="0" borderId="21" xfId="2" applyNumberFormat="1" applyFont="1" applyBorder="1" applyAlignment="1">
      <alignment horizontal="center" vertical="center"/>
    </xf>
    <xf numFmtId="11" fontId="21" fillId="0" borderId="24" xfId="2" applyNumberFormat="1" applyFont="1" applyBorder="1" applyAlignment="1">
      <alignment horizontal="center" vertical="center"/>
    </xf>
    <xf numFmtId="2" fontId="21" fillId="0" borderId="24" xfId="2" applyNumberFormat="1" applyFont="1" applyBorder="1" applyAlignment="1">
      <alignment horizontal="center" vertical="center"/>
    </xf>
    <xf numFmtId="2" fontId="21" fillId="0" borderId="25" xfId="2" applyNumberFormat="1" applyFont="1" applyBorder="1" applyAlignment="1">
      <alignment horizontal="center" vertical="center"/>
    </xf>
    <xf numFmtId="2" fontId="21" fillId="0" borderId="4" xfId="2" applyNumberFormat="1" applyFont="1" applyAlignment="1">
      <alignment horizontal="center" vertical="center"/>
    </xf>
    <xf numFmtId="0" fontId="25" fillId="0" borderId="26" xfId="2" applyFont="1" applyBorder="1" applyAlignment="1">
      <alignment horizontal="center"/>
    </xf>
    <xf numFmtId="0" fontId="21" fillId="0" borderId="27" xfId="2" applyFont="1" applyBorder="1" applyAlignment="1">
      <alignment horizontal="center" vertical="center"/>
    </xf>
    <xf numFmtId="2" fontId="21" fillId="0" borderId="27" xfId="2" applyNumberFormat="1" applyFont="1" applyBorder="1" applyAlignment="1">
      <alignment horizontal="center" vertical="center"/>
    </xf>
    <xf numFmtId="2" fontId="21" fillId="0" borderId="28" xfId="2" applyNumberFormat="1" applyFont="1" applyBorder="1" applyAlignment="1">
      <alignment horizontal="center" vertical="center"/>
    </xf>
    <xf numFmtId="0" fontId="25" fillId="0" borderId="4" xfId="2" applyFont="1" applyAlignment="1">
      <alignment horizontal="center"/>
    </xf>
    <xf numFmtId="0" fontId="21" fillId="0" borderId="4" xfId="2" applyFont="1" applyAlignment="1">
      <alignment horizontal="center" vertical="center"/>
    </xf>
    <xf numFmtId="11" fontId="1" fillId="0" borderId="4" xfId="3" applyNumberFormat="1"/>
    <xf numFmtId="0" fontId="24" fillId="0" borderId="24" xfId="3" applyFont="1" applyBorder="1" applyAlignment="1">
      <alignment horizontal="center"/>
    </xf>
    <xf numFmtId="0" fontId="22" fillId="0" borderId="24" xfId="3" applyFont="1" applyBorder="1" applyAlignment="1">
      <alignment horizontal="center"/>
    </xf>
    <xf numFmtId="167" fontId="26" fillId="0" borderId="24" xfId="2" applyNumberFormat="1" applyFont="1" applyBorder="1" applyAlignment="1">
      <alignment horizontal="center" vertical="center"/>
    </xf>
    <xf numFmtId="167" fontId="22" fillId="0" borderId="24" xfId="2" applyNumberFormat="1" applyFont="1" applyBorder="1" applyAlignment="1">
      <alignment horizontal="center" vertical="center"/>
    </xf>
    <xf numFmtId="0" fontId="28" fillId="0" borderId="4" xfId="6" applyFont="1"/>
    <xf numFmtId="0" fontId="0" fillId="0" borderId="0" xfId="0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38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40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168" fontId="0" fillId="0" borderId="41" xfId="0" applyNumberFormat="1" applyBorder="1" applyAlignment="1">
      <alignment horizontal="center"/>
    </xf>
    <xf numFmtId="2" fontId="0" fillId="0" borderId="42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2" fontId="0" fillId="0" borderId="45" xfId="0" applyNumberFormat="1" applyBorder="1" applyAlignment="1">
      <alignment horizontal="center"/>
    </xf>
    <xf numFmtId="11" fontId="0" fillId="0" borderId="46" xfId="0" applyNumberFormat="1" applyBorder="1" applyAlignment="1">
      <alignment horizontal="center"/>
    </xf>
    <xf numFmtId="168" fontId="0" fillId="0" borderId="47" xfId="0" applyNumberFormat="1" applyBorder="1" applyAlignment="1">
      <alignment horizontal="center"/>
    </xf>
    <xf numFmtId="2" fontId="0" fillId="0" borderId="46" xfId="0" applyNumberForma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22" fillId="0" borderId="48" xfId="0" applyFont="1" applyBorder="1" applyAlignment="1">
      <alignment horizontal="center"/>
    </xf>
    <xf numFmtId="0" fontId="22" fillId="0" borderId="50" xfId="0" applyFont="1" applyBorder="1" applyAlignment="1">
      <alignment horizontal="center"/>
    </xf>
    <xf numFmtId="0" fontId="22" fillId="0" borderId="49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7" xfId="0" applyBorder="1" applyAlignment="1">
      <alignment horizontal="center"/>
    </xf>
    <xf numFmtId="0" fontId="22" fillId="0" borderId="51" xfId="5" applyFont="1" applyBorder="1" applyAlignment="1">
      <alignment horizontal="center" vertical="center"/>
    </xf>
    <xf numFmtId="0" fontId="22" fillId="0" borderId="22" xfId="5" applyFont="1" applyBorder="1" applyAlignment="1">
      <alignment horizontal="center" vertical="center"/>
    </xf>
    <xf numFmtId="0" fontId="22" fillId="0" borderId="0" xfId="0" applyFont="1"/>
    <xf numFmtId="0" fontId="0" fillId="0" borderId="48" xfId="0" applyBorder="1"/>
    <xf numFmtId="168" fontId="0" fillId="0" borderId="49" xfId="0" applyNumberFormat="1" applyBorder="1" applyAlignment="1">
      <alignment horizontal="center"/>
    </xf>
    <xf numFmtId="0" fontId="22" fillId="0" borderId="48" xfId="0" applyFont="1" applyBorder="1" applyAlignment="1">
      <alignment horizontal="right"/>
    </xf>
    <xf numFmtId="0" fontId="0" fillId="0" borderId="50" xfId="0" applyBorder="1"/>
    <xf numFmtId="0" fontId="0" fillId="0" borderId="49" xfId="0" applyBorder="1"/>
    <xf numFmtId="168" fontId="0" fillId="0" borderId="35" xfId="0" applyNumberFormat="1" applyBorder="1" applyAlignment="1">
      <alignment horizontal="center"/>
    </xf>
    <xf numFmtId="168" fontId="0" fillId="0" borderId="37" xfId="0" applyNumberFormat="1" applyBorder="1" applyAlignment="1">
      <alignment horizontal="center"/>
    </xf>
    <xf numFmtId="168" fontId="0" fillId="0" borderId="40" xfId="0" applyNumberFormat="1" applyBorder="1" applyAlignment="1">
      <alignment horizontal="center"/>
    </xf>
    <xf numFmtId="168" fontId="0" fillId="0" borderId="45" xfId="0" applyNumberFormat="1" applyBorder="1" applyAlignment="1">
      <alignment horizontal="center"/>
    </xf>
    <xf numFmtId="0" fontId="0" fillId="0" borderId="35" xfId="0" applyBorder="1"/>
    <xf numFmtId="0" fontId="22" fillId="0" borderId="35" xfId="0" applyFont="1" applyBorder="1" applyAlignment="1">
      <alignment horizontal="right"/>
    </xf>
    <xf numFmtId="0" fontId="0" fillId="0" borderId="36" xfId="0" applyBorder="1"/>
    <xf numFmtId="0" fontId="0" fillId="0" borderId="37" xfId="0" applyBorder="1"/>
    <xf numFmtId="0" fontId="22" fillId="0" borderId="45" xfId="0" applyFont="1" applyBorder="1" applyAlignment="1">
      <alignment horizontal="right"/>
    </xf>
    <xf numFmtId="0" fontId="0" fillId="0" borderId="46" xfId="0" applyBorder="1"/>
    <xf numFmtId="0" fontId="0" fillId="0" borderId="47" xfId="0" applyBorder="1"/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4" xfId="0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41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1" fillId="0" borderId="35" xfId="0" applyFont="1" applyBorder="1" applyAlignment="1">
      <alignment horizontal="center"/>
    </xf>
    <xf numFmtId="0" fontId="21" fillId="0" borderId="49" xfId="0" applyFont="1" applyBorder="1" applyAlignment="1">
      <alignment horizontal="center"/>
    </xf>
    <xf numFmtId="0" fontId="21" fillId="0" borderId="48" xfId="0" applyFont="1" applyBorder="1" applyAlignment="1">
      <alignment horizontal="center"/>
    </xf>
    <xf numFmtId="168" fontId="0" fillId="0" borderId="43" xfId="0" applyNumberFormat="1" applyBorder="1" applyAlignment="1">
      <alignment horizontal="center"/>
    </xf>
    <xf numFmtId="168" fontId="0" fillId="0" borderId="42" xfId="0" applyNumberFormat="1" applyBorder="1" applyAlignment="1">
      <alignment horizontal="center"/>
    </xf>
    <xf numFmtId="168" fontId="21" fillId="0" borderId="41" xfId="0" applyNumberFormat="1" applyFont="1" applyBorder="1" applyAlignment="1">
      <alignment horizontal="center"/>
    </xf>
    <xf numFmtId="168" fontId="21" fillId="0" borderId="40" xfId="0" applyNumberFormat="1" applyFont="1" applyBorder="1" applyAlignment="1">
      <alignment horizontal="center"/>
    </xf>
    <xf numFmtId="168" fontId="0" fillId="0" borderId="39" xfId="0" applyNumberFormat="1" applyBorder="1" applyAlignment="1">
      <alignment horizontal="center"/>
    </xf>
    <xf numFmtId="168" fontId="0" fillId="0" borderId="38" xfId="0" applyNumberFormat="1" applyBorder="1" applyAlignment="1">
      <alignment horizontal="center"/>
    </xf>
    <xf numFmtId="168" fontId="21" fillId="0" borderId="37" xfId="0" applyNumberFormat="1" applyFont="1" applyBorder="1" applyAlignment="1">
      <alignment horizontal="center"/>
    </xf>
    <xf numFmtId="168" fontId="21" fillId="0" borderId="35" xfId="0" applyNumberFormat="1" applyFont="1" applyBorder="1" applyAlignment="1">
      <alignment horizontal="center"/>
    </xf>
    <xf numFmtId="0" fontId="22" fillId="0" borderId="46" xfId="0" applyFont="1" applyBorder="1" applyAlignment="1">
      <alignment horizontal="right"/>
    </xf>
    <xf numFmtId="168" fontId="21" fillId="0" borderId="47" xfId="0" applyNumberFormat="1" applyFont="1" applyBorder="1" applyAlignment="1">
      <alignment horizontal="center"/>
    </xf>
    <xf numFmtId="168" fontId="21" fillId="0" borderId="45" xfId="0" applyNumberFormat="1" applyFont="1" applyBorder="1" applyAlignment="1">
      <alignment horizontal="center"/>
    </xf>
    <xf numFmtId="0" fontId="22" fillId="0" borderId="36" xfId="0" applyFont="1" applyBorder="1" applyAlignment="1">
      <alignment horizontal="right"/>
    </xf>
    <xf numFmtId="168" fontId="0" fillId="0" borderId="22" xfId="0" applyNumberFormat="1" applyBorder="1" applyAlignment="1">
      <alignment horizontal="center"/>
    </xf>
    <xf numFmtId="0" fontId="0" fillId="0" borderId="51" xfId="0" applyBorder="1"/>
    <xf numFmtId="0" fontId="21" fillId="0" borderId="35" xfId="0" applyFont="1" applyBorder="1"/>
    <xf numFmtId="168" fontId="21" fillId="0" borderId="49" xfId="0" applyNumberFormat="1" applyFont="1" applyBorder="1" applyAlignment="1">
      <alignment horizontal="center"/>
    </xf>
    <xf numFmtId="0" fontId="21" fillId="0" borderId="48" xfId="0" applyFont="1" applyBorder="1"/>
    <xf numFmtId="2" fontId="21" fillId="0" borderId="43" xfId="0" applyNumberFormat="1" applyFont="1" applyBorder="1" applyAlignment="1">
      <alignment horizontal="center"/>
    </xf>
    <xf numFmtId="2" fontId="21" fillId="0" borderId="42" xfId="0" applyNumberFormat="1" applyFont="1" applyBorder="1" applyAlignment="1">
      <alignment horizontal="center"/>
    </xf>
    <xf numFmtId="2" fontId="21" fillId="0" borderId="39" xfId="0" applyNumberFormat="1" applyFont="1" applyBorder="1" applyAlignment="1">
      <alignment horizontal="center"/>
    </xf>
    <xf numFmtId="2" fontId="21" fillId="0" borderId="38" xfId="0" applyNumberFormat="1" applyFont="1" applyBorder="1" applyAlignment="1">
      <alignment horizontal="center"/>
    </xf>
    <xf numFmtId="2" fontId="21" fillId="0" borderId="33" xfId="0" applyNumberFormat="1" applyFont="1" applyBorder="1" applyAlignment="1">
      <alignment horizontal="center"/>
    </xf>
    <xf numFmtId="2" fontId="21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7">
    <cellStyle name="Normal 2 2 2 3" xfId="4" xr:uid="{97E763F5-57D2-482B-BBD1-427B8EFFE932}"/>
    <cellStyle name="Normal 2 3 3 2" xfId="2" xr:uid="{EFF82460-41C7-4BE9-983E-C53F9B0CA5EC}"/>
    <cellStyle name="Normal 2 3 4" xfId="1" xr:uid="{D591096C-52F9-49F8-998D-85F4826C37D9}"/>
    <cellStyle name="Normal 3" xfId="3" xr:uid="{07CC7999-C445-45E6-A4E7-68B1EB730E45}"/>
    <cellStyle name="Normal_20100114-AV-KP_RBC_Compound_shipment_form" xfId="5" xr:uid="{2ABDAF0C-AE4D-49BD-9815-C4C51E2F8371}"/>
    <cellStyle name="Normal_4125PlateBarcode(20180627 Loxo_FGFR1 p1)" xfId="6" xr:uid="{B9A193DF-13C5-4296-82A4-79A630540DFD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customschemas.google.com/relationships/workbookmetadata" Target="metadata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0</xdr:rowOff>
    </xdr:from>
    <xdr:ext cx="3790950" cy="2609850"/>
    <xdr:pic>
      <xdr:nvPicPr>
        <xdr:cNvPr id="2" name="image2.png" title="Immagin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314325</xdr:colOff>
      <xdr:row>22</xdr:row>
      <xdr:rowOff>133350</xdr:rowOff>
    </xdr:from>
    <xdr:ext cx="1876425" cy="247650"/>
    <xdr:pic>
      <xdr:nvPicPr>
        <xdr:cNvPr id="3" name="image1.png" title="Immagine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228600</xdr:colOff>
      <xdr:row>30</xdr:row>
      <xdr:rowOff>47625</xdr:rowOff>
    </xdr:from>
    <xdr:ext cx="1066800" cy="3810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 txBox="1"/>
      </xdr:nvSpPr>
      <xdr:spPr>
        <a:xfrm>
          <a:off x="4817363" y="3594263"/>
          <a:ext cx="10572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latin typeface="Times New Roman"/>
              <a:ea typeface="Times New Roman"/>
              <a:cs typeface="Times New Roman"/>
              <a:sym typeface="Times New Roman"/>
            </a:rPr>
            <a:t>F354A</a:t>
          </a:r>
          <a:endParaRPr sz="1400"/>
        </a:p>
      </xdr:txBody>
    </xdr:sp>
    <xdr:clientData fLocksWithSheet="0"/>
  </xdr:oneCellAnchor>
  <xdr:oneCellAnchor>
    <xdr:from>
      <xdr:col>12</xdr:col>
      <xdr:colOff>38100</xdr:colOff>
      <xdr:row>30</xdr:row>
      <xdr:rowOff>28575</xdr:rowOff>
    </xdr:from>
    <xdr:ext cx="1066800" cy="3810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 txBox="1"/>
      </xdr:nvSpPr>
      <xdr:spPr>
        <a:xfrm>
          <a:off x="4817363" y="3594263"/>
          <a:ext cx="10572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latin typeface="Times New Roman"/>
              <a:ea typeface="Times New Roman"/>
              <a:cs typeface="Times New Roman"/>
              <a:sym typeface="Times New Roman"/>
            </a:rPr>
            <a:t>F15A</a:t>
          </a:r>
          <a:endParaRPr sz="1400"/>
        </a:p>
      </xdr:txBody>
    </xdr:sp>
    <xdr:clientData fLocksWithSheet="0"/>
  </xdr:oneCellAnchor>
  <xdr:oneCellAnchor>
    <xdr:from>
      <xdr:col>19</xdr:col>
      <xdr:colOff>447675</xdr:colOff>
      <xdr:row>29</xdr:row>
      <xdr:rowOff>161925</xdr:rowOff>
    </xdr:from>
    <xdr:ext cx="10668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 txBox="1"/>
      </xdr:nvSpPr>
      <xdr:spPr>
        <a:xfrm>
          <a:off x="4817363" y="3594263"/>
          <a:ext cx="10572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latin typeface="Times New Roman"/>
              <a:ea typeface="Times New Roman"/>
              <a:cs typeface="Times New Roman"/>
              <a:sym typeface="Times New Roman"/>
            </a:rPr>
            <a:t>L323A</a:t>
          </a:r>
          <a:endParaRPr sz="1400"/>
        </a:p>
      </xdr:txBody>
    </xdr:sp>
    <xdr:clientData fLocksWithSheet="0"/>
  </xdr:oneCellAnchor>
  <xdr:oneCellAnchor>
    <xdr:from>
      <xdr:col>0</xdr:col>
      <xdr:colOff>114300</xdr:colOff>
      <xdr:row>31</xdr:row>
      <xdr:rowOff>171450</xdr:rowOff>
    </xdr:from>
    <xdr:ext cx="4248150" cy="278130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314325</xdr:colOff>
      <xdr:row>31</xdr:row>
      <xdr:rowOff>123825</xdr:rowOff>
    </xdr:from>
    <xdr:ext cx="4352925" cy="2914650"/>
    <xdr:pic>
      <xdr:nvPicPr>
        <xdr:cNvPr id="6" name="image4.png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428625</xdr:colOff>
      <xdr:row>32</xdr:row>
      <xdr:rowOff>57150</xdr:rowOff>
    </xdr:from>
    <xdr:ext cx="4010025" cy="2600325"/>
    <xdr:pic>
      <xdr:nvPicPr>
        <xdr:cNvPr id="7" name="image5.pn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4876800" cy="4667250"/>
    <xdr:pic>
      <xdr:nvPicPr>
        <xdr:cNvPr id="2" name="image6.png" title="Immagine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28576</xdr:colOff>
          <xdr:row>16</xdr:row>
          <xdr:rowOff>19050</xdr:rowOff>
        </xdr:from>
        <xdr:to>
          <xdr:col>7</xdr:col>
          <xdr:colOff>590551</xdr:colOff>
          <xdr:row>30</xdr:row>
          <xdr:rowOff>133350</xdr:rowOff>
        </xdr:to>
        <xdr:sp macro="" textlink="">
          <xdr:nvSpPr>
            <xdr:cNvPr id="33793" name="Object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id="{5BD3FC5A-9DF9-48FE-AA57-2DB8ED838A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857250</xdr:colOff>
          <xdr:row>16</xdr:row>
          <xdr:rowOff>171450</xdr:rowOff>
        </xdr:from>
        <xdr:to>
          <xdr:col>14</xdr:col>
          <xdr:colOff>676275</xdr:colOff>
          <xdr:row>29</xdr:row>
          <xdr:rowOff>161925</xdr:rowOff>
        </xdr:to>
        <xdr:sp macro="" textlink="">
          <xdr:nvSpPr>
            <xdr:cNvPr id="33794" name="Object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id="{383B74EC-9ECA-44CA-AA0C-9DFCF02767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171451</xdr:colOff>
          <xdr:row>56</xdr:row>
          <xdr:rowOff>161925</xdr:rowOff>
        </xdr:from>
        <xdr:to>
          <xdr:col>8</xdr:col>
          <xdr:colOff>514351</xdr:colOff>
          <xdr:row>71</xdr:row>
          <xdr:rowOff>114300</xdr:rowOff>
        </xdr:to>
        <xdr:sp macro="" textlink="">
          <xdr:nvSpPr>
            <xdr:cNvPr id="33795" name="Object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id="{78FB1B29-6DE6-492D-8B97-FD22D62807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56</xdr:row>
          <xdr:rowOff>142875</xdr:rowOff>
        </xdr:from>
        <xdr:to>
          <xdr:col>19</xdr:col>
          <xdr:colOff>180975</xdr:colOff>
          <xdr:row>72</xdr:row>
          <xdr:rowOff>133350</xdr:rowOff>
        </xdr:to>
        <xdr:sp macro="" textlink="">
          <xdr:nvSpPr>
            <xdr:cNvPr id="33796" name="Object 4" hidden="1">
              <a:extLst>
                <a:ext uri="{63B3BB69-23CF-44E3-9099-C40C66FF867C}">
                  <a14:compatExt spid="_x0000_s33796"/>
                </a:ext>
                <a:ext uri="{FF2B5EF4-FFF2-40B4-BE49-F238E27FC236}">
                  <a16:creationId xmlns:a16="http://schemas.microsoft.com/office/drawing/2014/main" id="{77E7F79F-C1B0-4D61-B886-62BE45DA1C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80</xdr:row>
          <xdr:rowOff>114300</xdr:rowOff>
        </xdr:from>
        <xdr:to>
          <xdr:col>11</xdr:col>
          <xdr:colOff>200025</xdr:colOff>
          <xdr:row>97</xdr:row>
          <xdr:rowOff>76200</xdr:rowOff>
        </xdr:to>
        <xdr:sp macro="" textlink="">
          <xdr:nvSpPr>
            <xdr:cNvPr id="33797" name="Object 5" hidden="1">
              <a:extLst>
                <a:ext uri="{63B3BB69-23CF-44E3-9099-C40C66FF867C}">
                  <a14:compatExt spid="_x0000_s33797"/>
                </a:ext>
                <a:ext uri="{FF2B5EF4-FFF2-40B4-BE49-F238E27FC236}">
                  <a16:creationId xmlns:a16="http://schemas.microsoft.com/office/drawing/2014/main" id="{EDD3C74D-8349-4C81-B7DD-9D5A2DF440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19050</xdr:colOff>
          <xdr:row>77</xdr:row>
          <xdr:rowOff>28575</xdr:rowOff>
        </xdr:from>
        <xdr:ext cx="5486400" cy="3200400"/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  <a:ext uri="{FF2B5EF4-FFF2-40B4-BE49-F238E27FC236}">
                  <a16:creationId xmlns:a16="http://schemas.microsoft.com/office/drawing/2014/main" id="{D109101F-5E22-4E88-AEDF-2547CD7591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1228725</xdr:colOff>
          <xdr:row>77</xdr:row>
          <xdr:rowOff>57150</xdr:rowOff>
        </xdr:from>
        <xdr:ext cx="5486400" cy="3200400"/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  <a:ext uri="{FF2B5EF4-FFF2-40B4-BE49-F238E27FC236}">
                  <a16:creationId xmlns:a16="http://schemas.microsoft.com/office/drawing/2014/main" id="{686E9A30-59FC-417D-AD39-6456B2849B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one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1200150</xdr:colOff>
          <xdr:row>75</xdr:row>
          <xdr:rowOff>142875</xdr:rowOff>
        </xdr:from>
        <xdr:to>
          <xdr:col>13</xdr:col>
          <xdr:colOff>0</xdr:colOff>
          <xdr:row>92</xdr:row>
          <xdr:rowOff>104775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DA97BE50-FA71-4A14-8641-02087B6A84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1238250</xdr:colOff>
          <xdr:row>75</xdr:row>
          <xdr:rowOff>133350</xdr:rowOff>
        </xdr:from>
        <xdr:to>
          <xdr:col>22</xdr:col>
          <xdr:colOff>0</xdr:colOff>
          <xdr:row>92</xdr:row>
          <xdr:rowOff>95250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id="{6CCB35A0-37CE-42B8-866D-54687E2533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11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6" Type="http://schemas.openxmlformats.org/officeDocument/2006/relationships/image" Target="../media/image8.emf"/><Relationship Id="rId11" Type="http://schemas.openxmlformats.org/officeDocument/2006/relationships/oleObject" Target="../embeddings/oleObject5.bin"/><Relationship Id="rId5" Type="http://schemas.openxmlformats.org/officeDocument/2006/relationships/oleObject" Target="../embeddings/oleObject2.bin"/><Relationship Id="rId10" Type="http://schemas.openxmlformats.org/officeDocument/2006/relationships/image" Target="../media/image10.emf"/><Relationship Id="rId4" Type="http://schemas.openxmlformats.org/officeDocument/2006/relationships/image" Target="../media/image7.emf"/><Relationship Id="rId9" Type="http://schemas.openxmlformats.org/officeDocument/2006/relationships/oleObject" Target="../embeddings/oleObject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Relationship Id="rId6" Type="http://schemas.openxmlformats.org/officeDocument/2006/relationships/image" Target="../media/image13.emf"/><Relationship Id="rId5" Type="http://schemas.openxmlformats.org/officeDocument/2006/relationships/oleObject" Target="../embeddings/oleObject7.bin"/><Relationship Id="rId4" Type="http://schemas.openxmlformats.org/officeDocument/2006/relationships/image" Target="../media/image12.emf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6" Type="http://schemas.openxmlformats.org/officeDocument/2006/relationships/image" Target="../media/image15.emf"/><Relationship Id="rId5" Type="http://schemas.openxmlformats.org/officeDocument/2006/relationships/oleObject" Target="../embeddings/oleObject9.bin"/><Relationship Id="rId4" Type="http://schemas.openxmlformats.org/officeDocument/2006/relationships/image" Target="../media/image1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workbookViewId="0"/>
  </sheetViews>
  <sheetFormatPr defaultColWidth="12.5703125" defaultRowHeight="15" customHeight="1"/>
  <cols>
    <col min="1" max="1" width="26.5703125" bestFit="1" customWidth="1"/>
    <col min="2" max="2" width="18.42578125" customWidth="1"/>
    <col min="3" max="3" width="14.42578125" customWidth="1"/>
    <col min="4" max="26" width="5.7109375" customWidth="1"/>
  </cols>
  <sheetData>
    <row r="1" spans="1:4" ht="18.75">
      <c r="A1" s="1" t="s">
        <v>0</v>
      </c>
      <c r="B1" s="1" t="s">
        <v>1</v>
      </c>
      <c r="C1" s="1" t="s">
        <v>2</v>
      </c>
      <c r="D1" s="2"/>
    </row>
    <row r="2" spans="1:4">
      <c r="A2" s="1">
        <v>5</v>
      </c>
      <c r="B2" s="1">
        <v>1.8397289999999999</v>
      </c>
      <c r="C2" s="1">
        <v>1.4070530000000001</v>
      </c>
    </row>
    <row r="3" spans="1:4">
      <c r="A3" s="1">
        <v>10</v>
      </c>
      <c r="B3" s="1">
        <v>3.1482489999999999</v>
      </c>
      <c r="C3" s="1">
        <v>3.0950190000000002</v>
      </c>
    </row>
    <row r="4" spans="1:4">
      <c r="A4" s="1">
        <v>20</v>
      </c>
      <c r="B4" s="1">
        <v>5.4709279999999998</v>
      </c>
      <c r="C4" s="1">
        <v>3.7985099999999998</v>
      </c>
    </row>
    <row r="5" spans="1:4">
      <c r="A5" s="1">
        <v>50</v>
      </c>
      <c r="B5" s="1">
        <v>6.4103969999999997</v>
      </c>
      <c r="C5" s="1">
        <v>8.164498</v>
      </c>
    </row>
    <row r="6" spans="1:4">
      <c r="A6" s="1">
        <v>100</v>
      </c>
      <c r="B6" s="1">
        <v>10.020239999999999</v>
      </c>
      <c r="C6" s="1">
        <v>8.3172099999999993</v>
      </c>
    </row>
    <row r="7" spans="1:4">
      <c r="A7" s="1">
        <v>150</v>
      </c>
      <c r="B7" s="1">
        <v>9.3983279999999993</v>
      </c>
      <c r="C7" s="1">
        <v>9.7871020000000009</v>
      </c>
    </row>
    <row r="8" spans="1:4">
      <c r="A8" s="1">
        <v>30</v>
      </c>
      <c r="B8" s="1">
        <v>4.351248</v>
      </c>
      <c r="C8" s="1">
        <v>7.2879820000000004</v>
      </c>
    </row>
    <row r="9" spans="1:4">
      <c r="A9" s="1"/>
      <c r="B9" s="1"/>
      <c r="C9" s="1"/>
    </row>
    <row r="10" spans="1:4">
      <c r="A10" s="1"/>
      <c r="B10" s="1"/>
      <c r="C10" s="1"/>
    </row>
    <row r="11" spans="1:4">
      <c r="A11" s="3"/>
      <c r="B11" s="3"/>
      <c r="C11" s="3"/>
    </row>
    <row r="12" spans="1:4">
      <c r="A12" s="3"/>
      <c r="B12" s="3"/>
      <c r="C12" s="3"/>
    </row>
    <row r="13" spans="1:4">
      <c r="A13" s="3" t="s">
        <v>3</v>
      </c>
      <c r="B13" s="3"/>
      <c r="C13" s="3"/>
    </row>
    <row r="14" spans="1:4">
      <c r="A14" s="3"/>
      <c r="B14" s="3"/>
      <c r="C14" s="3"/>
    </row>
    <row r="15" spans="1:4">
      <c r="A15" s="3"/>
      <c r="B15" s="3"/>
      <c r="C15" s="3"/>
    </row>
    <row r="16" spans="1:4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 ht="15.75" customHeight="1">
      <c r="A21" s="3"/>
      <c r="B21" s="3"/>
      <c r="C21" s="3"/>
    </row>
    <row r="22" spans="1:3" ht="15.75" customHeight="1">
      <c r="A22" s="3"/>
      <c r="B22" s="3"/>
      <c r="C22" s="3"/>
    </row>
    <row r="23" spans="1:3" ht="15.75" customHeight="1">
      <c r="A23" s="3"/>
      <c r="B23" s="3"/>
      <c r="C23" s="3"/>
    </row>
    <row r="24" spans="1:3" ht="15.75" customHeight="1">
      <c r="A24" s="3"/>
      <c r="B24" s="3"/>
      <c r="C24" s="3"/>
    </row>
    <row r="25" spans="1:3" ht="15.75" customHeight="1">
      <c r="A25" s="3"/>
      <c r="B25" s="3"/>
      <c r="C25" s="3"/>
    </row>
    <row r="26" spans="1:3" ht="15.75" customHeight="1">
      <c r="A26" s="3"/>
      <c r="B26" s="3"/>
      <c r="C26" s="3"/>
    </row>
    <row r="27" spans="1:3" ht="15.75" customHeight="1">
      <c r="A27" s="3"/>
      <c r="B27" s="3"/>
      <c r="C27" s="3"/>
    </row>
    <row r="28" spans="1:3" ht="15.75" customHeight="1">
      <c r="A28" s="3"/>
      <c r="B28" s="3"/>
      <c r="C28" s="3"/>
    </row>
    <row r="29" spans="1:3" ht="15.75" customHeight="1">
      <c r="A29" s="3"/>
      <c r="B29" s="3"/>
      <c r="C29" s="3"/>
    </row>
    <row r="30" spans="1:3" ht="15.75" customHeight="1">
      <c r="A30" s="3"/>
      <c r="B30" s="3"/>
      <c r="C30" s="3"/>
    </row>
    <row r="31" spans="1:3" ht="15.75" customHeight="1">
      <c r="A31" s="3"/>
      <c r="B31" s="3"/>
      <c r="C31" s="3"/>
    </row>
    <row r="32" spans="1:3" ht="15.75" customHeight="1">
      <c r="A32" s="3"/>
      <c r="B32" s="3"/>
      <c r="C32" s="3"/>
    </row>
    <row r="33" spans="1:3" ht="15.75" customHeight="1">
      <c r="A33" s="3"/>
      <c r="B33" s="3"/>
      <c r="C33" s="3"/>
    </row>
    <row r="34" spans="1:3" ht="15.75" customHeight="1">
      <c r="A34" s="3"/>
      <c r="B34" s="3"/>
      <c r="C34" s="3"/>
    </row>
    <row r="35" spans="1:3" ht="15.75" customHeight="1">
      <c r="A35" s="3"/>
      <c r="B35" s="3"/>
      <c r="C35" s="3"/>
    </row>
    <row r="36" spans="1:3" ht="15.75" customHeight="1">
      <c r="A36" s="3"/>
      <c r="B36" s="3"/>
      <c r="C36" s="3"/>
    </row>
    <row r="37" spans="1:3" ht="15.75" customHeight="1">
      <c r="A37" s="3"/>
      <c r="B37" s="3"/>
      <c r="C37" s="3"/>
    </row>
    <row r="38" spans="1:3" ht="15.75" customHeight="1">
      <c r="A38" s="3"/>
      <c r="B38" s="3"/>
      <c r="C38" s="3"/>
    </row>
    <row r="39" spans="1:3" ht="15.75" customHeight="1">
      <c r="A39" s="3"/>
      <c r="B39" s="3"/>
      <c r="C39" s="3"/>
    </row>
    <row r="40" spans="1:3" ht="15.75" customHeight="1">
      <c r="A40" s="3"/>
      <c r="B40" s="3"/>
      <c r="C40" s="3"/>
    </row>
    <row r="41" spans="1:3" ht="15.75" customHeight="1">
      <c r="A41" s="3"/>
      <c r="B41" s="3"/>
      <c r="C41" s="3"/>
    </row>
    <row r="42" spans="1:3" ht="15.75" customHeight="1">
      <c r="A42" s="3"/>
      <c r="B42" s="3"/>
      <c r="C42" s="3"/>
    </row>
    <row r="43" spans="1:3" ht="15.75" customHeight="1">
      <c r="A43" s="3"/>
      <c r="B43" s="3"/>
      <c r="C43" s="3"/>
    </row>
    <row r="44" spans="1:3" ht="15.75" customHeight="1">
      <c r="A44" s="3"/>
      <c r="B44" s="3"/>
      <c r="C44" s="3"/>
    </row>
    <row r="45" spans="1:3" ht="15.75" customHeight="1">
      <c r="A45" s="3"/>
      <c r="B45" s="3"/>
      <c r="C45" s="3"/>
    </row>
    <row r="46" spans="1:3" ht="15.75" customHeight="1">
      <c r="A46" s="3"/>
      <c r="B46" s="3"/>
      <c r="C46" s="3"/>
    </row>
    <row r="47" spans="1:3" ht="15.75" customHeight="1">
      <c r="A47" s="3"/>
      <c r="B47" s="3"/>
      <c r="C47" s="3"/>
    </row>
    <row r="48" spans="1:3" ht="15.75" customHeight="1">
      <c r="A48" s="3"/>
      <c r="B48" s="3"/>
      <c r="C48" s="3"/>
    </row>
    <row r="49" spans="1:3" ht="15.75" customHeight="1">
      <c r="A49" s="3"/>
      <c r="B49" s="3"/>
      <c r="C49" s="3"/>
    </row>
    <row r="50" spans="1:3" ht="15.75" customHeight="1">
      <c r="A50" s="3"/>
      <c r="B50" s="3"/>
      <c r="C50" s="3"/>
    </row>
    <row r="51" spans="1:3" ht="15.75" customHeight="1">
      <c r="A51" s="3"/>
      <c r="B51" s="3"/>
      <c r="C51" s="3"/>
    </row>
    <row r="52" spans="1:3" ht="15.75" customHeight="1">
      <c r="A52" s="3"/>
      <c r="B52" s="3"/>
      <c r="C52" s="3"/>
    </row>
    <row r="53" spans="1:3" ht="15.75" customHeight="1">
      <c r="A53" s="3"/>
      <c r="B53" s="3"/>
      <c r="C53" s="3"/>
    </row>
    <row r="54" spans="1:3" ht="15.75" customHeight="1">
      <c r="A54" s="3"/>
      <c r="B54" s="3"/>
      <c r="C54" s="3"/>
    </row>
    <row r="55" spans="1:3" ht="15.75" customHeight="1">
      <c r="A55" s="3"/>
      <c r="B55" s="3"/>
      <c r="C55" s="3"/>
    </row>
    <row r="56" spans="1:3" ht="15.75" customHeight="1">
      <c r="A56" s="3"/>
      <c r="B56" s="3"/>
      <c r="C56" s="3"/>
    </row>
    <row r="57" spans="1:3" ht="15.75" customHeight="1">
      <c r="A57" s="3"/>
      <c r="B57" s="3"/>
      <c r="C57" s="3"/>
    </row>
    <row r="58" spans="1:3" ht="15.75" customHeight="1">
      <c r="A58" s="3"/>
      <c r="B58" s="3"/>
      <c r="C58" s="3"/>
    </row>
    <row r="59" spans="1:3" ht="15.75" customHeight="1">
      <c r="A59" s="3"/>
      <c r="B59" s="3"/>
      <c r="C59" s="3"/>
    </row>
    <row r="60" spans="1:3" ht="15.75" customHeight="1">
      <c r="A60" s="3"/>
      <c r="B60" s="3"/>
      <c r="C60" s="3"/>
    </row>
    <row r="61" spans="1:3" ht="15.75" customHeight="1">
      <c r="A61" s="3"/>
      <c r="B61" s="3"/>
      <c r="C61" s="3"/>
    </row>
    <row r="62" spans="1:3" ht="15.75" customHeight="1">
      <c r="A62" s="3"/>
      <c r="B62" s="3"/>
      <c r="C62" s="3"/>
    </row>
    <row r="63" spans="1:3" ht="15.75" customHeight="1">
      <c r="A63" s="3"/>
      <c r="B63" s="3"/>
      <c r="C63" s="3"/>
    </row>
    <row r="64" spans="1:3" ht="15.75" customHeight="1">
      <c r="A64" s="3"/>
      <c r="B64" s="3"/>
      <c r="C64" s="3"/>
    </row>
    <row r="65" spans="1:3" ht="15.75" customHeight="1">
      <c r="A65" s="3"/>
      <c r="B65" s="3"/>
      <c r="C65" s="3"/>
    </row>
    <row r="66" spans="1:3" ht="15.75" customHeight="1">
      <c r="A66" s="3"/>
      <c r="B66" s="3"/>
      <c r="C66" s="3"/>
    </row>
    <row r="67" spans="1:3" ht="15.75" customHeight="1">
      <c r="A67" s="3"/>
      <c r="B67" s="3"/>
      <c r="C67" s="3"/>
    </row>
    <row r="68" spans="1:3" ht="15.75" customHeight="1">
      <c r="A68" s="3"/>
      <c r="B68" s="3"/>
      <c r="C68" s="3"/>
    </row>
    <row r="69" spans="1:3" ht="15.75" customHeight="1">
      <c r="A69" s="3"/>
      <c r="B69" s="3"/>
      <c r="C69" s="3"/>
    </row>
    <row r="70" spans="1:3" ht="15.75" customHeight="1">
      <c r="A70" s="3"/>
      <c r="B70" s="3"/>
      <c r="C70" s="3"/>
    </row>
    <row r="71" spans="1:3" ht="15.75" customHeight="1">
      <c r="A71" s="3"/>
      <c r="B71" s="3"/>
      <c r="C71" s="3"/>
    </row>
    <row r="72" spans="1:3" ht="15.75" customHeight="1">
      <c r="A72" s="3"/>
      <c r="B72" s="3"/>
      <c r="C72" s="3"/>
    </row>
    <row r="73" spans="1:3" ht="15.75" customHeight="1">
      <c r="A73" s="3"/>
      <c r="B73" s="3"/>
      <c r="C73" s="3"/>
    </row>
    <row r="74" spans="1:3" ht="15.75" customHeight="1">
      <c r="A74" s="3"/>
      <c r="B74" s="3"/>
      <c r="C74" s="3"/>
    </row>
    <row r="75" spans="1:3" ht="15.75" customHeight="1">
      <c r="A75" s="3"/>
      <c r="B75" s="3"/>
      <c r="C75" s="3"/>
    </row>
    <row r="76" spans="1:3" ht="15.75" customHeight="1">
      <c r="A76" s="3"/>
      <c r="B76" s="3"/>
      <c r="C76" s="3"/>
    </row>
    <row r="77" spans="1:3" ht="15.75" customHeight="1">
      <c r="A77" s="3"/>
      <c r="B77" s="3"/>
      <c r="C77" s="3"/>
    </row>
    <row r="78" spans="1:3" ht="15.75" customHeight="1">
      <c r="A78" s="3"/>
      <c r="B78" s="3"/>
      <c r="C78" s="3"/>
    </row>
    <row r="79" spans="1:3" ht="15.75" customHeight="1">
      <c r="A79" s="3"/>
      <c r="B79" s="3"/>
      <c r="C79" s="3"/>
    </row>
    <row r="80" spans="1:3" ht="15.75" customHeight="1">
      <c r="A80" s="3"/>
      <c r="B80" s="3"/>
      <c r="C80" s="3"/>
    </row>
    <row r="81" spans="1:3" ht="15.75" customHeight="1">
      <c r="A81" s="3"/>
      <c r="B81" s="3"/>
      <c r="C81" s="3"/>
    </row>
    <row r="82" spans="1:3" ht="15.75" customHeight="1">
      <c r="A82" s="3"/>
      <c r="B82" s="3"/>
      <c r="C82" s="3"/>
    </row>
    <row r="83" spans="1:3" ht="15.75" customHeight="1">
      <c r="A83" s="3"/>
      <c r="B83" s="3"/>
      <c r="C83" s="3"/>
    </row>
    <row r="84" spans="1:3" ht="15.75" customHeight="1">
      <c r="A84" s="3"/>
      <c r="B84" s="3"/>
      <c r="C84" s="3"/>
    </row>
    <row r="85" spans="1:3" ht="15.75" customHeight="1">
      <c r="A85" s="3"/>
      <c r="B85" s="3"/>
      <c r="C85" s="3"/>
    </row>
    <row r="86" spans="1:3" ht="15.75" customHeight="1">
      <c r="A86" s="3"/>
      <c r="B86" s="3"/>
      <c r="C86" s="3"/>
    </row>
    <row r="87" spans="1:3" ht="15.75" customHeight="1">
      <c r="A87" s="3"/>
      <c r="B87" s="3"/>
      <c r="C87" s="3"/>
    </row>
    <row r="88" spans="1:3" ht="15.75" customHeight="1">
      <c r="A88" s="3"/>
      <c r="B88" s="3"/>
      <c r="C88" s="3"/>
    </row>
    <row r="89" spans="1:3" ht="15.75" customHeight="1">
      <c r="A89" s="3"/>
      <c r="B89" s="3"/>
      <c r="C89" s="3"/>
    </row>
    <row r="90" spans="1:3" ht="15.75" customHeight="1">
      <c r="A90" s="3"/>
      <c r="B90" s="3"/>
      <c r="C90" s="3"/>
    </row>
    <row r="91" spans="1:3" ht="15.75" customHeight="1">
      <c r="A91" s="3"/>
      <c r="B91" s="3"/>
      <c r="C91" s="3"/>
    </row>
    <row r="92" spans="1:3" ht="15.75" customHeight="1">
      <c r="A92" s="3"/>
      <c r="B92" s="3"/>
      <c r="C92" s="3"/>
    </row>
    <row r="93" spans="1:3" ht="15.75" customHeight="1">
      <c r="A93" s="3"/>
      <c r="B93" s="3"/>
      <c r="C93" s="3"/>
    </row>
    <row r="94" spans="1:3" ht="15.75" customHeight="1">
      <c r="A94" s="3"/>
      <c r="B94" s="3"/>
      <c r="C94" s="3"/>
    </row>
    <row r="95" spans="1:3" ht="15.75" customHeight="1">
      <c r="A95" s="3"/>
      <c r="B95" s="3"/>
      <c r="C95" s="3"/>
    </row>
    <row r="96" spans="1:3" ht="15.75" customHeight="1">
      <c r="A96" s="3"/>
      <c r="B96" s="3"/>
      <c r="C96" s="3"/>
    </row>
    <row r="97" spans="1:3" ht="15.75" customHeight="1">
      <c r="A97" s="3"/>
      <c r="B97" s="3"/>
      <c r="C97" s="3"/>
    </row>
    <row r="98" spans="1:3" ht="15.75" customHeight="1">
      <c r="A98" s="3"/>
      <c r="B98" s="3"/>
      <c r="C98" s="3"/>
    </row>
    <row r="99" spans="1:3" ht="15.75" customHeight="1">
      <c r="A99" s="3"/>
      <c r="B99" s="3"/>
      <c r="C99" s="3"/>
    </row>
    <row r="100" spans="1:3" ht="15.75" customHeight="1">
      <c r="A100" s="3"/>
      <c r="B100" s="3"/>
      <c r="C100" s="3"/>
    </row>
    <row r="101" spans="1:3" ht="15.75" customHeight="1">
      <c r="A101" s="3"/>
      <c r="B101" s="3"/>
      <c r="C101" s="3"/>
    </row>
    <row r="102" spans="1:3" ht="15.75" customHeight="1">
      <c r="A102" s="3"/>
      <c r="B102" s="3"/>
      <c r="C102" s="3"/>
    </row>
    <row r="103" spans="1:3" ht="15.75" customHeight="1">
      <c r="A103" s="3"/>
      <c r="B103" s="3"/>
      <c r="C103" s="3"/>
    </row>
    <row r="104" spans="1:3" ht="15.75" customHeight="1">
      <c r="A104" s="3"/>
      <c r="B104" s="3"/>
      <c r="C104" s="3"/>
    </row>
    <row r="105" spans="1:3" ht="15.75" customHeight="1">
      <c r="A105" s="3"/>
      <c r="B105" s="3"/>
      <c r="C105" s="3"/>
    </row>
    <row r="106" spans="1:3" ht="15.75" customHeight="1">
      <c r="A106" s="3"/>
      <c r="B106" s="3"/>
      <c r="C106" s="3"/>
    </row>
    <row r="107" spans="1:3" ht="15.75" customHeight="1">
      <c r="A107" s="3"/>
      <c r="B107" s="3"/>
      <c r="C107" s="3"/>
    </row>
    <row r="108" spans="1:3" ht="15.75" customHeight="1">
      <c r="A108" s="3"/>
      <c r="B108" s="3"/>
      <c r="C108" s="3"/>
    </row>
    <row r="109" spans="1:3" ht="15.75" customHeight="1">
      <c r="A109" s="3"/>
      <c r="B109" s="3"/>
      <c r="C109" s="3"/>
    </row>
    <row r="110" spans="1:3" ht="15.75" customHeight="1">
      <c r="A110" s="3"/>
      <c r="B110" s="3"/>
      <c r="C110" s="3"/>
    </row>
    <row r="111" spans="1:3" ht="15.75" customHeight="1">
      <c r="A111" s="3"/>
      <c r="B111" s="3"/>
      <c r="C111" s="3"/>
    </row>
    <row r="112" spans="1:3" ht="15.75" customHeight="1">
      <c r="A112" s="3"/>
      <c r="B112" s="3"/>
      <c r="C112" s="3"/>
    </row>
    <row r="113" spans="1:3" ht="15.75" customHeight="1">
      <c r="A113" s="3"/>
      <c r="B113" s="3"/>
      <c r="C113" s="3"/>
    </row>
    <row r="114" spans="1:3" ht="15.75" customHeight="1">
      <c r="A114" s="3"/>
      <c r="B114" s="3"/>
      <c r="C114" s="3"/>
    </row>
    <row r="115" spans="1:3" ht="15.75" customHeight="1">
      <c r="A115" s="3"/>
      <c r="B115" s="3"/>
      <c r="C115" s="3"/>
    </row>
    <row r="116" spans="1:3" ht="15.75" customHeight="1">
      <c r="A116" s="3"/>
      <c r="B116" s="3"/>
      <c r="C116" s="3"/>
    </row>
    <row r="117" spans="1:3" ht="15.75" customHeight="1">
      <c r="A117" s="3"/>
      <c r="B117" s="3"/>
      <c r="C117" s="3"/>
    </row>
    <row r="118" spans="1:3" ht="15.75" customHeight="1">
      <c r="A118" s="3"/>
      <c r="B118" s="3"/>
      <c r="C118" s="3"/>
    </row>
    <row r="119" spans="1:3" ht="15.75" customHeight="1">
      <c r="A119" s="3"/>
      <c r="B119" s="3"/>
      <c r="C119" s="3"/>
    </row>
    <row r="120" spans="1:3" ht="15.75" customHeight="1">
      <c r="A120" s="3"/>
      <c r="B120" s="3"/>
      <c r="C120" s="3"/>
    </row>
    <row r="121" spans="1:3" ht="15.75" customHeight="1">
      <c r="A121" s="3"/>
      <c r="B121" s="3"/>
      <c r="C121" s="3"/>
    </row>
    <row r="122" spans="1:3" ht="15.75" customHeight="1">
      <c r="A122" s="3"/>
      <c r="B122" s="3"/>
      <c r="C122" s="3"/>
    </row>
    <row r="123" spans="1:3" ht="15.75" customHeight="1">
      <c r="A123" s="3"/>
      <c r="B123" s="3"/>
      <c r="C123" s="3"/>
    </row>
    <row r="124" spans="1:3" ht="15.75" customHeight="1">
      <c r="A124" s="3"/>
      <c r="B124" s="3"/>
      <c r="C124" s="3"/>
    </row>
    <row r="125" spans="1:3" ht="15.75" customHeight="1">
      <c r="A125" s="3"/>
      <c r="B125" s="3"/>
      <c r="C125" s="3"/>
    </row>
    <row r="126" spans="1:3" ht="15.75" customHeight="1">
      <c r="A126" s="3"/>
      <c r="B126" s="3"/>
      <c r="C126" s="3"/>
    </row>
    <row r="127" spans="1:3" ht="15.75" customHeight="1">
      <c r="A127" s="3"/>
      <c r="B127" s="3"/>
      <c r="C127" s="3"/>
    </row>
    <row r="128" spans="1:3" ht="15.75" customHeight="1">
      <c r="A128" s="3"/>
      <c r="B128" s="3"/>
      <c r="C128" s="3"/>
    </row>
    <row r="129" spans="1:3" ht="15.75" customHeight="1">
      <c r="A129" s="3"/>
      <c r="B129" s="3"/>
      <c r="C129" s="3"/>
    </row>
    <row r="130" spans="1:3" ht="15.75" customHeight="1">
      <c r="A130" s="3"/>
      <c r="B130" s="3"/>
      <c r="C130" s="3"/>
    </row>
    <row r="131" spans="1:3" ht="15.75" customHeight="1">
      <c r="A131" s="3"/>
      <c r="B131" s="3"/>
      <c r="C131" s="3"/>
    </row>
    <row r="132" spans="1:3" ht="15.75" customHeight="1">
      <c r="A132" s="3"/>
      <c r="B132" s="3"/>
      <c r="C132" s="3"/>
    </row>
    <row r="133" spans="1:3" ht="15.75" customHeight="1">
      <c r="A133" s="3"/>
      <c r="B133" s="3"/>
      <c r="C133" s="3"/>
    </row>
    <row r="134" spans="1:3" ht="15.75" customHeight="1">
      <c r="A134" s="3"/>
      <c r="B134" s="3"/>
      <c r="C134" s="3"/>
    </row>
    <row r="135" spans="1:3" ht="15.75" customHeight="1">
      <c r="A135" s="3"/>
      <c r="B135" s="3"/>
      <c r="C135" s="3"/>
    </row>
    <row r="136" spans="1:3" ht="15.75" customHeight="1">
      <c r="A136" s="3"/>
      <c r="B136" s="3"/>
      <c r="C136" s="3"/>
    </row>
    <row r="137" spans="1:3" ht="15.75" customHeight="1">
      <c r="A137" s="3"/>
      <c r="B137" s="3"/>
      <c r="C137" s="3"/>
    </row>
    <row r="138" spans="1:3" ht="15.75" customHeight="1">
      <c r="A138" s="3"/>
      <c r="B138" s="3"/>
      <c r="C138" s="3"/>
    </row>
    <row r="139" spans="1:3" ht="15.75" customHeight="1">
      <c r="A139" s="3"/>
      <c r="B139" s="3"/>
      <c r="C139" s="3"/>
    </row>
    <row r="140" spans="1:3" ht="15.75" customHeight="1">
      <c r="A140" s="3"/>
      <c r="B140" s="3"/>
      <c r="C140" s="3"/>
    </row>
    <row r="141" spans="1:3" ht="15.75" customHeight="1">
      <c r="A141" s="3"/>
      <c r="B141" s="3"/>
      <c r="C141" s="3"/>
    </row>
    <row r="142" spans="1:3" ht="15.75" customHeight="1">
      <c r="A142" s="3"/>
      <c r="B142" s="3"/>
      <c r="C142" s="3"/>
    </row>
    <row r="143" spans="1:3" ht="15.75" customHeight="1">
      <c r="A143" s="3"/>
      <c r="B143" s="3"/>
      <c r="C143" s="3"/>
    </row>
    <row r="144" spans="1:3" ht="15.75" customHeight="1">
      <c r="A144" s="3"/>
      <c r="B144" s="3"/>
      <c r="C144" s="3"/>
    </row>
    <row r="145" spans="1:3" ht="15.75" customHeight="1">
      <c r="A145" s="3"/>
      <c r="B145" s="3"/>
      <c r="C145" s="3"/>
    </row>
    <row r="146" spans="1:3" ht="15.75" customHeight="1">
      <c r="A146" s="3"/>
      <c r="B146" s="3"/>
      <c r="C146" s="3"/>
    </row>
    <row r="147" spans="1:3" ht="15.75" customHeight="1">
      <c r="A147" s="3"/>
      <c r="B147" s="3"/>
      <c r="C147" s="3"/>
    </row>
    <row r="148" spans="1:3" ht="15.75" customHeight="1">
      <c r="A148" s="3"/>
      <c r="B148" s="3"/>
      <c r="C148" s="3"/>
    </row>
    <row r="149" spans="1:3" ht="15.75" customHeight="1">
      <c r="A149" s="3"/>
      <c r="B149" s="3"/>
      <c r="C149" s="3"/>
    </row>
    <row r="150" spans="1:3" ht="15.75" customHeight="1">
      <c r="A150" s="3"/>
      <c r="B150" s="3"/>
      <c r="C150" s="3"/>
    </row>
    <row r="151" spans="1:3" ht="15.75" customHeight="1">
      <c r="A151" s="3"/>
      <c r="B151" s="3"/>
      <c r="C151" s="3"/>
    </row>
    <row r="152" spans="1:3" ht="15.75" customHeight="1">
      <c r="A152" s="3"/>
      <c r="B152" s="3"/>
      <c r="C152" s="3"/>
    </row>
    <row r="153" spans="1:3" ht="15.75" customHeight="1">
      <c r="A153" s="3"/>
      <c r="B153" s="3"/>
      <c r="C153" s="3"/>
    </row>
    <row r="154" spans="1:3" ht="15.75" customHeight="1">
      <c r="A154" s="3"/>
      <c r="B154" s="3"/>
      <c r="C154" s="3"/>
    </row>
    <row r="155" spans="1:3" ht="15.75" customHeight="1">
      <c r="A155" s="3"/>
      <c r="B155" s="3"/>
      <c r="C155" s="3"/>
    </row>
    <row r="156" spans="1:3" ht="15.75" customHeight="1">
      <c r="A156" s="3"/>
      <c r="B156" s="3"/>
      <c r="C156" s="3"/>
    </row>
    <row r="157" spans="1:3" ht="15.75" customHeight="1">
      <c r="A157" s="3"/>
      <c r="B157" s="3"/>
      <c r="C157" s="3"/>
    </row>
    <row r="158" spans="1:3" ht="15.75" customHeight="1">
      <c r="A158" s="3"/>
      <c r="B158" s="3"/>
      <c r="C158" s="3"/>
    </row>
    <row r="159" spans="1:3" ht="15.75" customHeight="1">
      <c r="A159" s="3"/>
      <c r="B159" s="3"/>
      <c r="C159" s="3"/>
    </row>
    <row r="160" spans="1:3" ht="15.75" customHeight="1">
      <c r="A160" s="3"/>
      <c r="B160" s="3"/>
      <c r="C160" s="3"/>
    </row>
    <row r="161" spans="1:3" ht="15.75" customHeight="1">
      <c r="A161" s="3"/>
      <c r="B161" s="3"/>
      <c r="C161" s="3"/>
    </row>
    <row r="162" spans="1:3" ht="15.75" customHeight="1">
      <c r="A162" s="3"/>
      <c r="B162" s="3"/>
      <c r="C162" s="3"/>
    </row>
    <row r="163" spans="1:3" ht="15.75" customHeight="1">
      <c r="A163" s="3"/>
      <c r="B163" s="3"/>
      <c r="C163" s="3"/>
    </row>
    <row r="164" spans="1:3" ht="15.75" customHeight="1">
      <c r="A164" s="3"/>
      <c r="B164" s="3"/>
      <c r="C164" s="3"/>
    </row>
    <row r="165" spans="1:3" ht="15.75" customHeight="1">
      <c r="A165" s="3"/>
      <c r="B165" s="3"/>
      <c r="C165" s="3"/>
    </row>
    <row r="166" spans="1:3" ht="15.75" customHeight="1">
      <c r="A166" s="3"/>
      <c r="B166" s="3"/>
      <c r="C166" s="3"/>
    </row>
    <row r="167" spans="1:3" ht="15.75" customHeight="1">
      <c r="A167" s="3"/>
      <c r="B167" s="3"/>
      <c r="C167" s="3"/>
    </row>
    <row r="168" spans="1:3" ht="15.75" customHeight="1">
      <c r="A168" s="3"/>
      <c r="B168" s="3"/>
      <c r="C168" s="3"/>
    </row>
    <row r="169" spans="1:3" ht="15.75" customHeight="1">
      <c r="A169" s="3"/>
      <c r="B169" s="3"/>
      <c r="C169" s="3"/>
    </row>
    <row r="170" spans="1:3" ht="15.75" customHeight="1">
      <c r="A170" s="3"/>
      <c r="B170" s="3"/>
      <c r="C170" s="3"/>
    </row>
    <row r="171" spans="1:3" ht="15.75" customHeight="1">
      <c r="A171" s="3"/>
      <c r="B171" s="3"/>
      <c r="C171" s="3"/>
    </row>
    <row r="172" spans="1:3" ht="15.75" customHeight="1">
      <c r="A172" s="3"/>
      <c r="B172" s="3"/>
      <c r="C172" s="3"/>
    </row>
    <row r="173" spans="1:3" ht="15.75" customHeight="1">
      <c r="A173" s="3"/>
      <c r="B173" s="3"/>
      <c r="C173" s="3"/>
    </row>
    <row r="174" spans="1:3" ht="15.75" customHeight="1">
      <c r="A174" s="3"/>
      <c r="B174" s="3"/>
      <c r="C174" s="3"/>
    </row>
    <row r="175" spans="1:3" ht="15.75" customHeight="1">
      <c r="A175" s="3"/>
      <c r="B175" s="3"/>
      <c r="C175" s="3"/>
    </row>
    <row r="176" spans="1:3" ht="15.75" customHeight="1">
      <c r="A176" s="3"/>
      <c r="B176" s="3"/>
      <c r="C176" s="3"/>
    </row>
    <row r="177" spans="1:3" ht="15.75" customHeight="1">
      <c r="A177" s="3"/>
      <c r="B177" s="3"/>
      <c r="C177" s="3"/>
    </row>
    <row r="178" spans="1:3" ht="15.75" customHeight="1">
      <c r="A178" s="3"/>
      <c r="B178" s="3"/>
      <c r="C178" s="3"/>
    </row>
    <row r="179" spans="1:3" ht="15.75" customHeight="1">
      <c r="A179" s="3"/>
      <c r="B179" s="3"/>
      <c r="C179" s="3"/>
    </row>
    <row r="180" spans="1:3" ht="15.75" customHeight="1">
      <c r="A180" s="3"/>
      <c r="B180" s="3"/>
      <c r="C180" s="3"/>
    </row>
    <row r="181" spans="1:3" ht="15.75" customHeight="1">
      <c r="A181" s="3"/>
      <c r="B181" s="3"/>
      <c r="C181" s="3"/>
    </row>
    <row r="182" spans="1:3" ht="15.75" customHeight="1">
      <c r="A182" s="3"/>
      <c r="B182" s="3"/>
      <c r="C182" s="3"/>
    </row>
    <row r="183" spans="1:3" ht="15.75" customHeight="1">
      <c r="A183" s="3"/>
      <c r="B183" s="3"/>
      <c r="C183" s="3"/>
    </row>
    <row r="184" spans="1:3" ht="15.75" customHeight="1">
      <c r="A184" s="3"/>
      <c r="B184" s="3"/>
      <c r="C184" s="3"/>
    </row>
    <row r="185" spans="1:3" ht="15.75" customHeight="1">
      <c r="A185" s="3"/>
      <c r="B185" s="3"/>
      <c r="C185" s="3"/>
    </row>
    <row r="186" spans="1:3" ht="15.75" customHeight="1">
      <c r="A186" s="3"/>
      <c r="B186" s="3"/>
      <c r="C186" s="3"/>
    </row>
    <row r="187" spans="1:3" ht="15.75" customHeight="1">
      <c r="A187" s="3"/>
      <c r="B187" s="3"/>
      <c r="C187" s="3"/>
    </row>
    <row r="188" spans="1:3" ht="15.75" customHeight="1">
      <c r="A188" s="3"/>
      <c r="B188" s="3"/>
      <c r="C188" s="3"/>
    </row>
    <row r="189" spans="1:3" ht="15.75" customHeight="1">
      <c r="A189" s="3"/>
      <c r="B189" s="3"/>
      <c r="C189" s="3"/>
    </row>
    <row r="190" spans="1:3" ht="15.75" customHeight="1">
      <c r="A190" s="3"/>
      <c r="B190" s="3"/>
      <c r="C190" s="3"/>
    </row>
    <row r="191" spans="1:3" ht="15.75" customHeight="1">
      <c r="A191" s="3"/>
      <c r="B191" s="3"/>
      <c r="C191" s="3"/>
    </row>
    <row r="192" spans="1:3" ht="15.75" customHeight="1">
      <c r="A192" s="3"/>
      <c r="B192" s="3"/>
      <c r="C192" s="3"/>
    </row>
    <row r="193" spans="1:3" ht="15.75" customHeight="1">
      <c r="A193" s="3"/>
      <c r="B193" s="3"/>
      <c r="C193" s="3"/>
    </row>
    <row r="194" spans="1:3" ht="15.75" customHeight="1">
      <c r="A194" s="3"/>
      <c r="B194" s="3"/>
      <c r="C194" s="3"/>
    </row>
    <row r="195" spans="1:3" ht="15.75" customHeight="1">
      <c r="A195" s="3"/>
      <c r="B195" s="3"/>
      <c r="C195" s="3"/>
    </row>
    <row r="196" spans="1:3" ht="15.75" customHeight="1">
      <c r="A196" s="3"/>
      <c r="B196" s="3"/>
      <c r="C196" s="3"/>
    </row>
    <row r="197" spans="1:3" ht="15.75" customHeight="1">
      <c r="A197" s="3"/>
      <c r="B197" s="3"/>
      <c r="C197" s="3"/>
    </row>
    <row r="198" spans="1:3" ht="15.75" customHeight="1">
      <c r="A198" s="3"/>
      <c r="B198" s="3"/>
      <c r="C198" s="3"/>
    </row>
    <row r="199" spans="1:3" ht="15.75" customHeight="1">
      <c r="A199" s="3"/>
      <c r="B199" s="3"/>
      <c r="C199" s="3"/>
    </row>
    <row r="200" spans="1:3" ht="15.75" customHeight="1">
      <c r="A200" s="3"/>
      <c r="B200" s="3"/>
      <c r="C200" s="3"/>
    </row>
    <row r="201" spans="1:3" ht="15.75" customHeight="1">
      <c r="A201" s="3"/>
      <c r="B201" s="3"/>
      <c r="C201" s="3"/>
    </row>
    <row r="202" spans="1:3" ht="15.75" customHeight="1">
      <c r="A202" s="3"/>
      <c r="B202" s="3"/>
      <c r="C202" s="3"/>
    </row>
    <row r="203" spans="1:3" ht="15.75" customHeight="1">
      <c r="A203" s="3"/>
      <c r="B203" s="3"/>
      <c r="C203" s="3"/>
    </row>
    <row r="204" spans="1:3" ht="15.75" customHeight="1">
      <c r="A204" s="3"/>
      <c r="B204" s="3"/>
      <c r="C204" s="3"/>
    </row>
    <row r="205" spans="1:3" ht="15.75" customHeight="1">
      <c r="A205" s="3"/>
      <c r="B205" s="3"/>
      <c r="C205" s="3"/>
    </row>
    <row r="206" spans="1:3" ht="15.75" customHeight="1">
      <c r="A206" s="3"/>
      <c r="B206" s="3"/>
      <c r="C206" s="3"/>
    </row>
    <row r="207" spans="1:3" ht="15.75" customHeight="1">
      <c r="A207" s="3"/>
      <c r="B207" s="3"/>
      <c r="C207" s="3"/>
    </row>
    <row r="208" spans="1:3" ht="15.75" customHeight="1">
      <c r="A208" s="3"/>
      <c r="B208" s="3"/>
      <c r="C208" s="3"/>
    </row>
    <row r="209" spans="1:3" ht="15.75" customHeight="1">
      <c r="A209" s="3"/>
      <c r="B209" s="3"/>
      <c r="C209" s="3"/>
    </row>
    <row r="210" spans="1:3" ht="15.75" customHeight="1">
      <c r="A210" s="3"/>
      <c r="B210" s="3"/>
      <c r="C210" s="3"/>
    </row>
    <row r="211" spans="1:3" ht="15.75" customHeight="1">
      <c r="A211" s="3"/>
      <c r="B211" s="3"/>
      <c r="C211" s="3"/>
    </row>
    <row r="212" spans="1:3" ht="15.75" customHeight="1">
      <c r="A212" s="3"/>
      <c r="B212" s="3"/>
      <c r="C212" s="3"/>
    </row>
    <row r="213" spans="1:3" ht="15.75" customHeight="1">
      <c r="A213" s="3"/>
      <c r="B213" s="3"/>
      <c r="C213" s="3"/>
    </row>
    <row r="214" spans="1:3" ht="15.75" customHeight="1">
      <c r="A214" s="3"/>
      <c r="B214" s="3"/>
      <c r="C214" s="3"/>
    </row>
    <row r="215" spans="1:3" ht="15.75" customHeight="1">
      <c r="A215" s="3"/>
      <c r="B215" s="3"/>
      <c r="C215" s="3"/>
    </row>
    <row r="216" spans="1:3" ht="15.75" customHeight="1">
      <c r="A216" s="3"/>
      <c r="B216" s="3"/>
      <c r="C216" s="3"/>
    </row>
    <row r="217" spans="1:3" ht="15.75" customHeight="1">
      <c r="A217" s="3"/>
      <c r="B217" s="3"/>
      <c r="C217" s="3"/>
    </row>
    <row r="218" spans="1:3" ht="15.75" customHeight="1">
      <c r="A218" s="3"/>
      <c r="B218" s="3"/>
      <c r="C218" s="3"/>
    </row>
    <row r="219" spans="1:3" ht="15.75" customHeight="1">
      <c r="A219" s="3"/>
      <c r="B219" s="3"/>
      <c r="C219" s="3"/>
    </row>
    <row r="220" spans="1:3" ht="15.75" customHeight="1">
      <c r="A220" s="3"/>
      <c r="B220" s="3"/>
      <c r="C220" s="3"/>
    </row>
    <row r="221" spans="1:3" ht="15.75" customHeight="1">
      <c r="A221" s="3"/>
      <c r="B221" s="3"/>
      <c r="C221" s="3"/>
    </row>
    <row r="222" spans="1:3" ht="15.75" customHeight="1">
      <c r="A222" s="3"/>
      <c r="B222" s="3"/>
      <c r="C222" s="3"/>
    </row>
    <row r="223" spans="1:3" ht="15.75" customHeight="1">
      <c r="A223" s="3"/>
      <c r="B223" s="3"/>
      <c r="C223" s="3"/>
    </row>
    <row r="224" spans="1:3" ht="15.75" customHeight="1">
      <c r="A224" s="3"/>
      <c r="B224" s="3"/>
      <c r="C224" s="3"/>
    </row>
    <row r="225" spans="1:3" ht="15.75" customHeight="1">
      <c r="A225" s="3"/>
      <c r="B225" s="3"/>
      <c r="C225" s="3"/>
    </row>
    <row r="226" spans="1:3" ht="15.75" customHeight="1">
      <c r="A226" s="3"/>
      <c r="B226" s="3"/>
      <c r="C226" s="3"/>
    </row>
    <row r="227" spans="1:3" ht="15.75" customHeight="1">
      <c r="A227" s="3"/>
      <c r="B227" s="3"/>
      <c r="C227" s="3"/>
    </row>
    <row r="228" spans="1:3" ht="15.75" customHeight="1">
      <c r="A228" s="3"/>
      <c r="B228" s="3"/>
      <c r="C228" s="3"/>
    </row>
    <row r="229" spans="1:3" ht="15.75" customHeight="1">
      <c r="A229" s="3"/>
      <c r="B229" s="3"/>
      <c r="C229" s="3"/>
    </row>
    <row r="230" spans="1:3" ht="15.75" customHeight="1">
      <c r="A230" s="3"/>
      <c r="B230" s="3"/>
      <c r="C230" s="3"/>
    </row>
    <row r="231" spans="1:3" ht="15.75" customHeight="1">
      <c r="A231" s="3"/>
      <c r="B231" s="3"/>
      <c r="C231" s="3"/>
    </row>
    <row r="232" spans="1:3" ht="15.75" customHeight="1">
      <c r="A232" s="3"/>
      <c r="B232" s="3"/>
      <c r="C232" s="3"/>
    </row>
    <row r="233" spans="1:3" ht="15.75" customHeight="1">
      <c r="A233" s="3"/>
      <c r="B233" s="3"/>
      <c r="C233" s="3"/>
    </row>
    <row r="234" spans="1:3" ht="15.75" customHeight="1">
      <c r="A234" s="3"/>
      <c r="B234" s="3"/>
      <c r="C234" s="3"/>
    </row>
    <row r="235" spans="1:3" ht="15.75" customHeight="1">
      <c r="A235" s="3"/>
      <c r="B235" s="3"/>
      <c r="C235" s="3"/>
    </row>
    <row r="236" spans="1:3" ht="15.75" customHeight="1">
      <c r="A236" s="3"/>
      <c r="B236" s="3"/>
      <c r="C236" s="3"/>
    </row>
    <row r="237" spans="1:3" ht="15.75" customHeight="1">
      <c r="A237" s="3"/>
      <c r="B237" s="3"/>
      <c r="C237" s="3"/>
    </row>
    <row r="238" spans="1:3" ht="15.75" customHeight="1">
      <c r="A238" s="3"/>
      <c r="B238" s="3"/>
      <c r="C238" s="3"/>
    </row>
    <row r="239" spans="1:3" ht="15.75" customHeight="1">
      <c r="A239" s="3"/>
      <c r="B239" s="3"/>
      <c r="C239" s="3"/>
    </row>
    <row r="240" spans="1:3" ht="15.75" customHeight="1">
      <c r="A240" s="3"/>
      <c r="B240" s="3"/>
      <c r="C240" s="3"/>
    </row>
    <row r="241" spans="1:3" ht="15.75" customHeight="1">
      <c r="A241" s="3"/>
      <c r="B241" s="3"/>
      <c r="C241" s="3"/>
    </row>
    <row r="242" spans="1:3" ht="15.75" customHeight="1">
      <c r="A242" s="3"/>
      <c r="B242" s="3"/>
      <c r="C242" s="3"/>
    </row>
    <row r="243" spans="1:3" ht="15.75" customHeight="1">
      <c r="A243" s="3"/>
      <c r="B243" s="3"/>
      <c r="C243" s="3"/>
    </row>
    <row r="244" spans="1:3" ht="15.75" customHeight="1">
      <c r="A244" s="3"/>
      <c r="B244" s="3"/>
      <c r="C244" s="3"/>
    </row>
    <row r="245" spans="1:3" ht="15.75" customHeight="1">
      <c r="A245" s="3"/>
      <c r="B245" s="3"/>
      <c r="C245" s="3"/>
    </row>
    <row r="246" spans="1:3" ht="15.75" customHeight="1">
      <c r="A246" s="3"/>
      <c r="B246" s="3"/>
      <c r="C246" s="3"/>
    </row>
    <row r="247" spans="1:3" ht="15.75" customHeight="1">
      <c r="A247" s="3"/>
      <c r="B247" s="3"/>
      <c r="C247" s="3"/>
    </row>
    <row r="248" spans="1:3" ht="15.75" customHeight="1">
      <c r="A248" s="3"/>
      <c r="B248" s="3"/>
      <c r="C248" s="3"/>
    </row>
    <row r="249" spans="1:3" ht="15.75" customHeight="1">
      <c r="A249" s="3"/>
      <c r="B249" s="3"/>
      <c r="C249" s="3"/>
    </row>
    <row r="250" spans="1:3" ht="15.75" customHeight="1">
      <c r="A250" s="3"/>
      <c r="B250" s="3"/>
      <c r="C250" s="3"/>
    </row>
    <row r="251" spans="1:3" ht="15.75" customHeight="1">
      <c r="A251" s="3"/>
      <c r="B251" s="3"/>
      <c r="C251" s="3"/>
    </row>
    <row r="252" spans="1:3" ht="15.75" customHeight="1">
      <c r="A252" s="3"/>
      <c r="B252" s="3"/>
      <c r="C252" s="3"/>
    </row>
    <row r="253" spans="1:3" ht="15.75" customHeight="1">
      <c r="A253" s="3"/>
      <c r="B253" s="3"/>
      <c r="C253" s="3"/>
    </row>
    <row r="254" spans="1:3" ht="15.75" customHeight="1">
      <c r="A254" s="3"/>
      <c r="B254" s="3"/>
      <c r="C254" s="3"/>
    </row>
    <row r="255" spans="1:3" ht="15.75" customHeight="1">
      <c r="A255" s="3"/>
      <c r="B255" s="3"/>
      <c r="C255" s="3"/>
    </row>
    <row r="256" spans="1:3" ht="15.75" customHeight="1">
      <c r="A256" s="3"/>
      <c r="B256" s="3"/>
      <c r="C256" s="3"/>
    </row>
    <row r="257" spans="1:3" ht="15.75" customHeight="1">
      <c r="A257" s="3"/>
      <c r="B257" s="3"/>
      <c r="C257" s="3"/>
    </row>
    <row r="258" spans="1:3" ht="15.75" customHeight="1">
      <c r="A258" s="3"/>
      <c r="B258" s="3"/>
      <c r="C258" s="3"/>
    </row>
    <row r="259" spans="1:3" ht="15.75" customHeight="1">
      <c r="A259" s="3"/>
      <c r="B259" s="3"/>
      <c r="C259" s="3"/>
    </row>
    <row r="260" spans="1:3" ht="15.75" customHeight="1">
      <c r="A260" s="3"/>
      <c r="B260" s="3"/>
      <c r="C260" s="3"/>
    </row>
    <row r="261" spans="1:3" ht="15.75" customHeight="1">
      <c r="A261" s="3"/>
      <c r="B261" s="3"/>
      <c r="C261" s="3"/>
    </row>
    <row r="262" spans="1:3" ht="15.75" customHeight="1">
      <c r="A262" s="3"/>
      <c r="B262" s="3"/>
      <c r="C262" s="3"/>
    </row>
    <row r="263" spans="1:3" ht="15.75" customHeight="1">
      <c r="A263" s="3"/>
      <c r="B263" s="3"/>
      <c r="C263" s="3"/>
    </row>
    <row r="264" spans="1:3" ht="15.75" customHeight="1">
      <c r="A264" s="3"/>
      <c r="B264" s="3"/>
      <c r="C264" s="3"/>
    </row>
    <row r="265" spans="1:3" ht="15.75" customHeight="1">
      <c r="A265" s="3"/>
      <c r="B265" s="3"/>
      <c r="C265" s="3"/>
    </row>
    <row r="266" spans="1:3" ht="15.75" customHeight="1">
      <c r="A266" s="3"/>
      <c r="B266" s="3"/>
      <c r="C266" s="3"/>
    </row>
    <row r="267" spans="1:3" ht="15.75" customHeight="1">
      <c r="A267" s="3"/>
      <c r="B267" s="3"/>
      <c r="C267" s="3"/>
    </row>
    <row r="268" spans="1:3" ht="15.75" customHeight="1">
      <c r="A268" s="3"/>
      <c r="B268" s="3"/>
      <c r="C268" s="3"/>
    </row>
    <row r="269" spans="1:3" ht="15.75" customHeight="1">
      <c r="A269" s="3"/>
      <c r="B269" s="3"/>
      <c r="C269" s="3"/>
    </row>
    <row r="270" spans="1:3" ht="15.75" customHeight="1">
      <c r="A270" s="3"/>
      <c r="B270" s="3"/>
      <c r="C270" s="3"/>
    </row>
    <row r="271" spans="1:3" ht="15.75" customHeight="1">
      <c r="A271" s="3"/>
      <c r="B271" s="3"/>
      <c r="C271" s="3"/>
    </row>
    <row r="272" spans="1:3" ht="15.75" customHeight="1">
      <c r="A272" s="3"/>
      <c r="B272" s="3"/>
      <c r="C272" s="3"/>
    </row>
    <row r="273" spans="1:3" ht="15.75" customHeight="1">
      <c r="A273" s="3"/>
      <c r="B273" s="3"/>
      <c r="C273" s="3"/>
    </row>
    <row r="274" spans="1:3" ht="15.75" customHeight="1">
      <c r="A274" s="3"/>
      <c r="B274" s="3"/>
      <c r="C274" s="3"/>
    </row>
    <row r="275" spans="1:3" ht="15.75" customHeight="1">
      <c r="A275" s="3"/>
      <c r="B275" s="3"/>
      <c r="C275" s="3"/>
    </row>
    <row r="276" spans="1:3" ht="15.75" customHeight="1">
      <c r="A276" s="3"/>
      <c r="B276" s="3"/>
      <c r="C276" s="3"/>
    </row>
    <row r="277" spans="1:3" ht="15.75" customHeight="1">
      <c r="A277" s="3"/>
      <c r="B277" s="3"/>
      <c r="C277" s="3"/>
    </row>
    <row r="278" spans="1:3" ht="15.75" customHeight="1">
      <c r="A278" s="3"/>
      <c r="B278" s="3"/>
      <c r="C278" s="3"/>
    </row>
    <row r="279" spans="1:3" ht="15.75" customHeight="1">
      <c r="A279" s="3"/>
      <c r="B279" s="3"/>
      <c r="C279" s="3"/>
    </row>
    <row r="280" spans="1:3" ht="15.75" customHeight="1">
      <c r="A280" s="3"/>
      <c r="B280" s="3"/>
      <c r="C280" s="3"/>
    </row>
    <row r="281" spans="1:3" ht="15.75" customHeight="1">
      <c r="A281" s="3"/>
      <c r="B281" s="3"/>
      <c r="C281" s="3"/>
    </row>
    <row r="282" spans="1:3" ht="15.75" customHeight="1">
      <c r="A282" s="3"/>
      <c r="B282" s="3"/>
      <c r="C282" s="3"/>
    </row>
    <row r="283" spans="1:3" ht="15.75" customHeight="1">
      <c r="A283" s="3"/>
      <c r="B283" s="3"/>
      <c r="C283" s="3"/>
    </row>
    <row r="284" spans="1:3" ht="15.75" customHeight="1">
      <c r="A284" s="3"/>
      <c r="B284" s="3"/>
      <c r="C284" s="3"/>
    </row>
    <row r="285" spans="1:3" ht="15.75" customHeight="1">
      <c r="A285" s="3"/>
      <c r="B285" s="3"/>
      <c r="C285" s="3"/>
    </row>
    <row r="286" spans="1:3" ht="15.75" customHeight="1">
      <c r="A286" s="3"/>
      <c r="B286" s="3"/>
      <c r="C286" s="3"/>
    </row>
    <row r="287" spans="1:3" ht="15.75" customHeight="1">
      <c r="A287" s="3"/>
      <c r="B287" s="3"/>
      <c r="C287" s="3"/>
    </row>
    <row r="288" spans="1:3" ht="15.75" customHeight="1">
      <c r="A288" s="3"/>
      <c r="B288" s="3"/>
      <c r="C288" s="3"/>
    </row>
    <row r="289" spans="1:3" ht="15.75" customHeight="1">
      <c r="A289" s="3"/>
      <c r="B289" s="3"/>
      <c r="C289" s="3"/>
    </row>
    <row r="290" spans="1:3" ht="15.75" customHeight="1">
      <c r="A290" s="3"/>
      <c r="B290" s="3"/>
      <c r="C290" s="3"/>
    </row>
    <row r="291" spans="1:3" ht="15.75" customHeight="1">
      <c r="A291" s="3"/>
      <c r="B291" s="3"/>
      <c r="C291" s="3"/>
    </row>
    <row r="292" spans="1:3" ht="15.75" customHeight="1">
      <c r="A292" s="3"/>
      <c r="B292" s="3"/>
      <c r="C292" s="3"/>
    </row>
    <row r="293" spans="1:3" ht="15.75" customHeight="1">
      <c r="A293" s="3"/>
      <c r="B293" s="3"/>
      <c r="C293" s="3"/>
    </row>
    <row r="294" spans="1:3" ht="15.75" customHeight="1">
      <c r="A294" s="3"/>
      <c r="B294" s="3"/>
      <c r="C294" s="3"/>
    </row>
    <row r="295" spans="1:3" ht="15.75" customHeight="1">
      <c r="A295" s="3"/>
      <c r="B295" s="3"/>
      <c r="C295" s="3"/>
    </row>
    <row r="296" spans="1:3" ht="15.75" customHeight="1">
      <c r="A296" s="3"/>
      <c r="B296" s="3"/>
      <c r="C296" s="3"/>
    </row>
    <row r="297" spans="1:3" ht="15.75" customHeight="1">
      <c r="A297" s="3"/>
      <c r="B297" s="3"/>
      <c r="C297" s="3"/>
    </row>
    <row r="298" spans="1:3" ht="15.75" customHeight="1">
      <c r="A298" s="3"/>
      <c r="B298" s="3"/>
      <c r="C298" s="3"/>
    </row>
    <row r="299" spans="1:3" ht="15.75" customHeight="1">
      <c r="A299" s="3"/>
      <c r="B299" s="3"/>
      <c r="C299" s="3"/>
    </row>
    <row r="300" spans="1:3" ht="15.75" customHeight="1">
      <c r="A300" s="3"/>
      <c r="B300" s="3"/>
      <c r="C300" s="3"/>
    </row>
    <row r="301" spans="1:3" ht="15.75" customHeight="1">
      <c r="A301" s="3"/>
      <c r="B301" s="3"/>
      <c r="C301" s="3"/>
    </row>
    <row r="302" spans="1:3" ht="15.75" customHeight="1">
      <c r="A302" s="3"/>
      <c r="B302" s="3"/>
      <c r="C302" s="3"/>
    </row>
    <row r="303" spans="1:3" ht="15.75" customHeight="1">
      <c r="A303" s="3"/>
      <c r="B303" s="3"/>
      <c r="C303" s="3"/>
    </row>
    <row r="304" spans="1:3" ht="15.75" customHeight="1">
      <c r="A304" s="3"/>
      <c r="B304" s="3"/>
      <c r="C304" s="3"/>
    </row>
    <row r="305" spans="1:3" ht="15.75" customHeight="1">
      <c r="A305" s="3"/>
      <c r="B305" s="3"/>
      <c r="C305" s="3"/>
    </row>
    <row r="306" spans="1:3" ht="15.75" customHeight="1">
      <c r="A306" s="3"/>
      <c r="B306" s="3"/>
      <c r="C306" s="3"/>
    </row>
    <row r="307" spans="1:3" ht="15.75" customHeight="1">
      <c r="A307" s="3"/>
      <c r="B307" s="3"/>
      <c r="C307" s="3"/>
    </row>
    <row r="308" spans="1:3" ht="15.75" customHeight="1">
      <c r="A308" s="3"/>
      <c r="B308" s="3"/>
      <c r="C308" s="3"/>
    </row>
    <row r="309" spans="1:3" ht="15.75" customHeight="1">
      <c r="A309" s="3"/>
      <c r="B309" s="3"/>
      <c r="C309" s="3"/>
    </row>
    <row r="310" spans="1:3" ht="15.75" customHeight="1">
      <c r="A310" s="3"/>
      <c r="B310" s="3"/>
      <c r="C310" s="3"/>
    </row>
    <row r="311" spans="1:3" ht="15.75" customHeight="1">
      <c r="A311" s="3"/>
      <c r="B311" s="3"/>
      <c r="C311" s="3"/>
    </row>
    <row r="312" spans="1:3" ht="15.75" customHeight="1">
      <c r="A312" s="3"/>
      <c r="B312" s="3"/>
      <c r="C312" s="3"/>
    </row>
    <row r="313" spans="1:3" ht="15.75" customHeight="1">
      <c r="A313" s="3"/>
      <c r="B313" s="3"/>
      <c r="C313" s="3"/>
    </row>
    <row r="314" spans="1:3" ht="15.75" customHeight="1">
      <c r="A314" s="3"/>
      <c r="B314" s="3"/>
      <c r="C314" s="3"/>
    </row>
    <row r="315" spans="1:3" ht="15.75" customHeight="1">
      <c r="A315" s="3"/>
      <c r="B315" s="3"/>
      <c r="C315" s="3"/>
    </row>
    <row r="316" spans="1:3" ht="15.75" customHeight="1">
      <c r="A316" s="3"/>
      <c r="B316" s="3"/>
      <c r="C316" s="3"/>
    </row>
    <row r="317" spans="1:3" ht="15.75" customHeight="1">
      <c r="A317" s="3"/>
      <c r="B317" s="3"/>
      <c r="C317" s="3"/>
    </row>
    <row r="318" spans="1:3" ht="15.75" customHeight="1">
      <c r="A318" s="3"/>
      <c r="B318" s="3"/>
      <c r="C318" s="3"/>
    </row>
    <row r="319" spans="1:3" ht="15.75" customHeight="1">
      <c r="A319" s="3"/>
      <c r="B319" s="3"/>
      <c r="C319" s="3"/>
    </row>
    <row r="320" spans="1:3" ht="15.75" customHeight="1">
      <c r="A320" s="3"/>
      <c r="B320" s="3"/>
      <c r="C320" s="3"/>
    </row>
    <row r="321" spans="1:3" ht="15.75" customHeight="1">
      <c r="A321" s="3"/>
      <c r="B321" s="3"/>
      <c r="C321" s="3"/>
    </row>
    <row r="322" spans="1:3" ht="15.75" customHeight="1">
      <c r="A322" s="3"/>
      <c r="B322" s="3"/>
      <c r="C322" s="3"/>
    </row>
    <row r="323" spans="1:3" ht="15.75" customHeight="1">
      <c r="A323" s="3"/>
      <c r="B323" s="3"/>
      <c r="C323" s="3"/>
    </row>
    <row r="324" spans="1:3" ht="15.75" customHeight="1">
      <c r="A324" s="3"/>
      <c r="B324" s="3"/>
      <c r="C324" s="3"/>
    </row>
    <row r="325" spans="1:3" ht="15.75" customHeight="1">
      <c r="A325" s="3"/>
      <c r="B325" s="3"/>
      <c r="C325" s="3"/>
    </row>
    <row r="326" spans="1:3" ht="15.75" customHeight="1">
      <c r="A326" s="3"/>
      <c r="B326" s="3"/>
      <c r="C326" s="3"/>
    </row>
    <row r="327" spans="1:3" ht="15.75" customHeight="1">
      <c r="A327" s="3"/>
      <c r="B327" s="3"/>
      <c r="C327" s="3"/>
    </row>
    <row r="328" spans="1:3" ht="15.75" customHeight="1">
      <c r="A328" s="3"/>
      <c r="B328" s="3"/>
      <c r="C328" s="3"/>
    </row>
    <row r="329" spans="1:3" ht="15.75" customHeight="1">
      <c r="A329" s="3"/>
      <c r="B329" s="3"/>
      <c r="C329" s="3"/>
    </row>
    <row r="330" spans="1:3" ht="15.75" customHeight="1">
      <c r="A330" s="3"/>
      <c r="B330" s="3"/>
      <c r="C330" s="3"/>
    </row>
    <row r="331" spans="1:3" ht="15.75" customHeight="1">
      <c r="A331" s="3"/>
      <c r="B331" s="3"/>
      <c r="C331" s="3"/>
    </row>
    <row r="332" spans="1:3" ht="15.75" customHeight="1">
      <c r="A332" s="3"/>
      <c r="B332" s="3"/>
      <c r="C332" s="3"/>
    </row>
    <row r="333" spans="1:3" ht="15.75" customHeight="1">
      <c r="A333" s="3"/>
      <c r="B333" s="3"/>
      <c r="C333" s="3"/>
    </row>
    <row r="334" spans="1:3" ht="15.75" customHeight="1">
      <c r="A334" s="3"/>
      <c r="B334" s="3"/>
      <c r="C334" s="3"/>
    </row>
    <row r="335" spans="1:3" ht="15.75" customHeight="1">
      <c r="A335" s="3"/>
      <c r="B335" s="3"/>
      <c r="C335" s="3"/>
    </row>
    <row r="336" spans="1:3" ht="15.75" customHeight="1">
      <c r="A336" s="3"/>
      <c r="B336" s="3"/>
      <c r="C336" s="3"/>
    </row>
    <row r="337" spans="1:3" ht="15.75" customHeight="1">
      <c r="A337" s="3"/>
      <c r="B337" s="3"/>
      <c r="C337" s="3"/>
    </row>
    <row r="338" spans="1:3" ht="15.75" customHeight="1">
      <c r="A338" s="3"/>
      <c r="B338" s="3"/>
      <c r="C338" s="3"/>
    </row>
    <row r="339" spans="1:3" ht="15.75" customHeight="1">
      <c r="A339" s="3"/>
      <c r="B339" s="3"/>
      <c r="C339" s="3"/>
    </row>
    <row r="340" spans="1:3" ht="15.75" customHeight="1">
      <c r="A340" s="3"/>
      <c r="B340" s="3"/>
      <c r="C340" s="3"/>
    </row>
    <row r="341" spans="1:3" ht="15.75" customHeight="1">
      <c r="A341" s="3"/>
      <c r="B341" s="3"/>
      <c r="C341" s="3"/>
    </row>
    <row r="342" spans="1:3" ht="15.75" customHeight="1">
      <c r="A342" s="3"/>
      <c r="B342" s="3"/>
      <c r="C342" s="3"/>
    </row>
    <row r="343" spans="1:3" ht="15.75" customHeight="1">
      <c r="A343" s="3"/>
      <c r="B343" s="3"/>
      <c r="C343" s="3"/>
    </row>
    <row r="344" spans="1:3" ht="15.75" customHeight="1">
      <c r="A344" s="3"/>
      <c r="B344" s="3"/>
      <c r="C344" s="3"/>
    </row>
    <row r="345" spans="1:3" ht="15.75" customHeight="1">
      <c r="A345" s="3"/>
      <c r="B345" s="3"/>
      <c r="C345" s="3"/>
    </row>
    <row r="346" spans="1:3" ht="15.75" customHeight="1">
      <c r="A346" s="3"/>
      <c r="B346" s="3"/>
      <c r="C346" s="3"/>
    </row>
    <row r="347" spans="1:3" ht="15.75" customHeight="1">
      <c r="A347" s="3"/>
      <c r="B347" s="3"/>
      <c r="C347" s="3"/>
    </row>
    <row r="348" spans="1:3" ht="15.75" customHeight="1">
      <c r="A348" s="3"/>
      <c r="B348" s="3"/>
      <c r="C348" s="3"/>
    </row>
    <row r="349" spans="1:3" ht="15.75" customHeight="1">
      <c r="A349" s="3"/>
      <c r="B349" s="3"/>
      <c r="C349" s="3"/>
    </row>
    <row r="350" spans="1:3" ht="15.75" customHeight="1">
      <c r="A350" s="3"/>
      <c r="B350" s="3"/>
      <c r="C350" s="3"/>
    </row>
    <row r="351" spans="1:3" ht="15.75" customHeight="1">
      <c r="A351" s="3"/>
      <c r="B351" s="3"/>
      <c r="C351" s="3"/>
    </row>
    <row r="352" spans="1:3" ht="15.75" customHeight="1">
      <c r="A352" s="3"/>
      <c r="B352" s="3"/>
      <c r="C352" s="3"/>
    </row>
    <row r="353" spans="1:3" ht="15.75" customHeight="1">
      <c r="A353" s="3"/>
      <c r="B353" s="3"/>
      <c r="C353" s="3"/>
    </row>
    <row r="354" spans="1:3" ht="15.75" customHeight="1">
      <c r="A354" s="3"/>
      <c r="B354" s="3"/>
      <c r="C354" s="3"/>
    </row>
    <row r="355" spans="1:3" ht="15.75" customHeight="1">
      <c r="A355" s="3"/>
      <c r="B355" s="3"/>
      <c r="C355" s="3"/>
    </row>
    <row r="356" spans="1:3" ht="15.75" customHeight="1">
      <c r="A356" s="3"/>
      <c r="B356" s="3"/>
      <c r="C356" s="3"/>
    </row>
    <row r="357" spans="1:3" ht="15.75" customHeight="1">
      <c r="A357" s="3"/>
      <c r="B357" s="3"/>
      <c r="C357" s="3"/>
    </row>
    <row r="358" spans="1:3" ht="15.75" customHeight="1">
      <c r="A358" s="3"/>
      <c r="B358" s="3"/>
      <c r="C358" s="3"/>
    </row>
    <row r="359" spans="1:3" ht="15.75" customHeight="1">
      <c r="A359" s="3"/>
      <c r="B359" s="3"/>
      <c r="C359" s="3"/>
    </row>
    <row r="360" spans="1:3" ht="15.75" customHeight="1">
      <c r="A360" s="3"/>
      <c r="B360" s="3"/>
      <c r="C360" s="3"/>
    </row>
    <row r="361" spans="1:3" ht="15.75" customHeight="1">
      <c r="A361" s="3"/>
      <c r="B361" s="3"/>
      <c r="C361" s="3"/>
    </row>
    <row r="362" spans="1:3" ht="15.75" customHeight="1">
      <c r="A362" s="3"/>
      <c r="B362" s="3"/>
      <c r="C362" s="3"/>
    </row>
    <row r="363" spans="1:3" ht="15.75" customHeight="1">
      <c r="A363" s="3"/>
      <c r="B363" s="3"/>
      <c r="C363" s="3"/>
    </row>
    <row r="364" spans="1:3" ht="15.75" customHeight="1">
      <c r="A364" s="3"/>
      <c r="B364" s="3"/>
      <c r="C364" s="3"/>
    </row>
    <row r="365" spans="1:3" ht="15.75" customHeight="1">
      <c r="A365" s="3"/>
      <c r="B365" s="3"/>
      <c r="C365" s="3"/>
    </row>
    <row r="366" spans="1:3" ht="15.75" customHeight="1">
      <c r="A366" s="3"/>
      <c r="B366" s="3"/>
      <c r="C366" s="3"/>
    </row>
    <row r="367" spans="1:3" ht="15.75" customHeight="1">
      <c r="A367" s="3"/>
      <c r="B367" s="3"/>
      <c r="C367" s="3"/>
    </row>
    <row r="368" spans="1:3" ht="15.75" customHeight="1">
      <c r="A368" s="3"/>
      <c r="B368" s="3"/>
      <c r="C368" s="3"/>
    </row>
    <row r="369" spans="1:3" ht="15.75" customHeight="1">
      <c r="A369" s="3"/>
      <c r="B369" s="3"/>
      <c r="C369" s="3"/>
    </row>
    <row r="370" spans="1:3" ht="15.75" customHeight="1">
      <c r="A370" s="3"/>
      <c r="B370" s="3"/>
      <c r="C370" s="3"/>
    </row>
    <row r="371" spans="1:3" ht="15.75" customHeight="1">
      <c r="A371" s="3"/>
      <c r="B371" s="3"/>
      <c r="C371" s="3"/>
    </row>
    <row r="372" spans="1:3" ht="15.75" customHeight="1">
      <c r="A372" s="3"/>
      <c r="B372" s="3"/>
      <c r="C372" s="3"/>
    </row>
    <row r="373" spans="1:3" ht="15.75" customHeight="1">
      <c r="A373" s="3"/>
      <c r="B373" s="3"/>
      <c r="C373" s="3"/>
    </row>
    <row r="374" spans="1:3" ht="15.75" customHeight="1">
      <c r="A374" s="3"/>
      <c r="B374" s="3"/>
      <c r="C374" s="3"/>
    </row>
    <row r="375" spans="1:3" ht="15.75" customHeight="1">
      <c r="A375" s="3"/>
      <c r="B375" s="3"/>
      <c r="C375" s="3"/>
    </row>
    <row r="376" spans="1:3" ht="15.75" customHeight="1">
      <c r="A376" s="3"/>
      <c r="B376" s="3"/>
      <c r="C376" s="3"/>
    </row>
    <row r="377" spans="1:3" ht="15.75" customHeight="1">
      <c r="A377" s="3"/>
      <c r="B377" s="3"/>
      <c r="C377" s="3"/>
    </row>
    <row r="378" spans="1:3" ht="15.75" customHeight="1">
      <c r="A378" s="3"/>
      <c r="B378" s="3"/>
      <c r="C378" s="3"/>
    </row>
    <row r="379" spans="1:3" ht="15.75" customHeight="1">
      <c r="A379" s="3"/>
      <c r="B379" s="3"/>
      <c r="C379" s="3"/>
    </row>
    <row r="380" spans="1:3" ht="15.75" customHeight="1">
      <c r="A380" s="3"/>
      <c r="B380" s="3"/>
      <c r="C380" s="3"/>
    </row>
    <row r="381" spans="1:3" ht="15.75" customHeight="1">
      <c r="A381" s="3"/>
      <c r="B381" s="3"/>
      <c r="C381" s="3"/>
    </row>
    <row r="382" spans="1:3" ht="15.75" customHeight="1">
      <c r="A382" s="3"/>
      <c r="B382" s="3"/>
      <c r="C382" s="3"/>
    </row>
    <row r="383" spans="1:3" ht="15.75" customHeight="1">
      <c r="A383" s="3"/>
      <c r="B383" s="3"/>
      <c r="C383" s="3"/>
    </row>
    <row r="384" spans="1:3" ht="15.75" customHeight="1">
      <c r="A384" s="3"/>
      <c r="B384" s="3"/>
      <c r="C384" s="3"/>
    </row>
    <row r="385" spans="1:3" ht="15.75" customHeight="1">
      <c r="A385" s="3"/>
      <c r="B385" s="3"/>
      <c r="C385" s="3"/>
    </row>
    <row r="386" spans="1:3" ht="15.75" customHeight="1">
      <c r="A386" s="3"/>
      <c r="B386" s="3"/>
      <c r="C386" s="3"/>
    </row>
    <row r="387" spans="1:3" ht="15.75" customHeight="1">
      <c r="A387" s="3"/>
      <c r="B387" s="3"/>
      <c r="C387" s="3"/>
    </row>
    <row r="388" spans="1:3" ht="15.75" customHeight="1">
      <c r="A388" s="3"/>
      <c r="B388" s="3"/>
      <c r="C388" s="3"/>
    </row>
    <row r="389" spans="1:3" ht="15.75" customHeight="1">
      <c r="A389" s="3"/>
      <c r="B389" s="3"/>
      <c r="C389" s="3"/>
    </row>
    <row r="390" spans="1:3" ht="15.75" customHeight="1">
      <c r="A390" s="3"/>
      <c r="B390" s="3"/>
      <c r="C390" s="3"/>
    </row>
    <row r="391" spans="1:3" ht="15.75" customHeight="1">
      <c r="A391" s="3"/>
      <c r="B391" s="3"/>
      <c r="C391" s="3"/>
    </row>
    <row r="392" spans="1:3" ht="15.75" customHeight="1">
      <c r="A392" s="3"/>
      <c r="B392" s="3"/>
      <c r="C392" s="3"/>
    </row>
    <row r="393" spans="1:3" ht="15.75" customHeight="1">
      <c r="A393" s="3"/>
      <c r="B393" s="3"/>
      <c r="C393" s="3"/>
    </row>
    <row r="394" spans="1:3" ht="15.75" customHeight="1">
      <c r="A394" s="3"/>
      <c r="B394" s="3"/>
      <c r="C394" s="3"/>
    </row>
    <row r="395" spans="1:3" ht="15.75" customHeight="1">
      <c r="A395" s="3"/>
      <c r="B395" s="3"/>
      <c r="C395" s="3"/>
    </row>
    <row r="396" spans="1:3" ht="15.75" customHeight="1">
      <c r="A396" s="3"/>
      <c r="B396" s="3"/>
      <c r="C396" s="3"/>
    </row>
    <row r="397" spans="1:3" ht="15.75" customHeight="1">
      <c r="A397" s="3"/>
      <c r="B397" s="3"/>
      <c r="C397" s="3"/>
    </row>
    <row r="398" spans="1:3" ht="15.75" customHeight="1">
      <c r="A398" s="3"/>
      <c r="B398" s="3"/>
      <c r="C398" s="3"/>
    </row>
    <row r="399" spans="1:3" ht="15.75" customHeight="1">
      <c r="A399" s="3"/>
      <c r="B399" s="3"/>
      <c r="C399" s="3"/>
    </row>
    <row r="400" spans="1:3" ht="15.75" customHeight="1">
      <c r="A400" s="3"/>
      <c r="B400" s="3"/>
      <c r="C400" s="3"/>
    </row>
    <row r="401" spans="1:3" ht="15.75" customHeight="1">
      <c r="A401" s="3"/>
      <c r="B401" s="3"/>
      <c r="C401" s="3"/>
    </row>
    <row r="402" spans="1:3" ht="15.75" customHeight="1">
      <c r="A402" s="3"/>
      <c r="B402" s="3"/>
      <c r="C402" s="3"/>
    </row>
    <row r="403" spans="1:3" ht="15.75" customHeight="1">
      <c r="A403" s="3"/>
      <c r="B403" s="3"/>
      <c r="C403" s="3"/>
    </row>
    <row r="404" spans="1:3" ht="15.75" customHeight="1">
      <c r="A404" s="3"/>
      <c r="B404" s="3"/>
      <c r="C404" s="3"/>
    </row>
    <row r="405" spans="1:3" ht="15.75" customHeight="1">
      <c r="A405" s="3"/>
      <c r="B405" s="3"/>
      <c r="C405" s="3"/>
    </row>
    <row r="406" spans="1:3" ht="15.75" customHeight="1">
      <c r="A406" s="3"/>
      <c r="B406" s="3"/>
      <c r="C406" s="3"/>
    </row>
    <row r="407" spans="1:3" ht="15.75" customHeight="1">
      <c r="A407" s="3"/>
      <c r="B407" s="3"/>
      <c r="C407" s="3"/>
    </row>
    <row r="408" spans="1:3" ht="15.75" customHeight="1">
      <c r="A408" s="3"/>
      <c r="B408" s="3"/>
      <c r="C408" s="3"/>
    </row>
    <row r="409" spans="1:3" ht="15.75" customHeight="1">
      <c r="A409" s="3"/>
      <c r="B409" s="3"/>
      <c r="C409" s="3"/>
    </row>
    <row r="410" spans="1:3" ht="15.75" customHeight="1">
      <c r="A410" s="3"/>
      <c r="B410" s="3"/>
      <c r="C410" s="3"/>
    </row>
    <row r="411" spans="1:3" ht="15.75" customHeight="1">
      <c r="A411" s="3"/>
      <c r="B411" s="3"/>
      <c r="C411" s="3"/>
    </row>
    <row r="412" spans="1:3" ht="15.75" customHeight="1">
      <c r="A412" s="3"/>
      <c r="B412" s="3"/>
      <c r="C412" s="3"/>
    </row>
    <row r="413" spans="1:3" ht="15.75" customHeight="1">
      <c r="A413" s="3"/>
      <c r="B413" s="3"/>
      <c r="C413" s="3"/>
    </row>
    <row r="414" spans="1:3" ht="15.75" customHeight="1">
      <c r="A414" s="3"/>
      <c r="B414" s="3"/>
      <c r="C414" s="3"/>
    </row>
    <row r="415" spans="1:3" ht="15.75" customHeight="1">
      <c r="A415" s="3"/>
      <c r="B415" s="3"/>
      <c r="C415" s="3"/>
    </row>
    <row r="416" spans="1:3" ht="15.75" customHeight="1">
      <c r="A416" s="3"/>
      <c r="B416" s="3"/>
      <c r="C416" s="3"/>
    </row>
    <row r="417" spans="1:3" ht="15.75" customHeight="1">
      <c r="A417" s="3"/>
      <c r="B417" s="3"/>
      <c r="C417" s="3"/>
    </row>
    <row r="418" spans="1:3" ht="15.75" customHeight="1">
      <c r="A418" s="3"/>
      <c r="B418" s="3"/>
      <c r="C418" s="3"/>
    </row>
    <row r="419" spans="1:3" ht="15.75" customHeight="1">
      <c r="A419" s="3"/>
      <c r="B419" s="3"/>
      <c r="C419" s="3"/>
    </row>
    <row r="420" spans="1:3" ht="15.75" customHeight="1">
      <c r="A420" s="3"/>
      <c r="B420" s="3"/>
      <c r="C420" s="3"/>
    </row>
    <row r="421" spans="1:3" ht="15.75" customHeight="1">
      <c r="A421" s="3"/>
      <c r="B421" s="3"/>
      <c r="C421" s="3"/>
    </row>
    <row r="422" spans="1:3" ht="15.75" customHeight="1">
      <c r="A422" s="3"/>
      <c r="B422" s="3"/>
      <c r="C422" s="3"/>
    </row>
    <row r="423" spans="1:3" ht="15.75" customHeight="1">
      <c r="A423" s="3"/>
      <c r="B423" s="3"/>
      <c r="C423" s="3"/>
    </row>
    <row r="424" spans="1:3" ht="15.75" customHeight="1">
      <c r="A424" s="3"/>
      <c r="B424" s="3"/>
      <c r="C424" s="3"/>
    </row>
    <row r="425" spans="1:3" ht="15.75" customHeight="1">
      <c r="A425" s="3"/>
      <c r="B425" s="3"/>
      <c r="C425" s="3"/>
    </row>
    <row r="426" spans="1:3" ht="15.75" customHeight="1">
      <c r="A426" s="3"/>
      <c r="B426" s="3"/>
      <c r="C426" s="3"/>
    </row>
    <row r="427" spans="1:3" ht="15.75" customHeight="1">
      <c r="A427" s="3"/>
      <c r="B427" s="3"/>
      <c r="C427" s="3"/>
    </row>
    <row r="428" spans="1:3" ht="15.75" customHeight="1">
      <c r="A428" s="3"/>
      <c r="B428" s="3"/>
      <c r="C428" s="3"/>
    </row>
    <row r="429" spans="1:3" ht="15.75" customHeight="1">
      <c r="A429" s="3"/>
      <c r="B429" s="3"/>
      <c r="C429" s="3"/>
    </row>
    <row r="430" spans="1:3" ht="15.75" customHeight="1">
      <c r="A430" s="3"/>
      <c r="B430" s="3"/>
      <c r="C430" s="3"/>
    </row>
    <row r="431" spans="1:3" ht="15.75" customHeight="1">
      <c r="A431" s="3"/>
      <c r="B431" s="3"/>
      <c r="C431" s="3"/>
    </row>
    <row r="432" spans="1:3" ht="15.75" customHeight="1">
      <c r="A432" s="3"/>
      <c r="B432" s="3"/>
      <c r="C432" s="3"/>
    </row>
    <row r="433" spans="1:3" ht="15.75" customHeight="1">
      <c r="A433" s="3"/>
      <c r="B433" s="3"/>
      <c r="C433" s="3"/>
    </row>
    <row r="434" spans="1:3" ht="15.75" customHeight="1">
      <c r="A434" s="3"/>
      <c r="B434" s="3"/>
      <c r="C434" s="3"/>
    </row>
    <row r="435" spans="1:3" ht="15.75" customHeight="1">
      <c r="A435" s="3"/>
      <c r="B435" s="3"/>
      <c r="C435" s="3"/>
    </row>
    <row r="436" spans="1:3" ht="15.75" customHeight="1">
      <c r="A436" s="3"/>
      <c r="B436" s="3"/>
      <c r="C436" s="3"/>
    </row>
    <row r="437" spans="1:3" ht="15.75" customHeight="1">
      <c r="A437" s="3"/>
      <c r="B437" s="3"/>
      <c r="C437" s="3"/>
    </row>
    <row r="438" spans="1:3" ht="15.75" customHeight="1">
      <c r="A438" s="3"/>
      <c r="B438" s="3"/>
      <c r="C438" s="3"/>
    </row>
    <row r="439" spans="1:3" ht="15.75" customHeight="1">
      <c r="A439" s="3"/>
      <c r="B439" s="3"/>
      <c r="C439" s="3"/>
    </row>
    <row r="440" spans="1:3" ht="15.75" customHeight="1">
      <c r="A440" s="3"/>
      <c r="B440" s="3"/>
      <c r="C440" s="3"/>
    </row>
    <row r="441" spans="1:3" ht="15.75" customHeight="1">
      <c r="A441" s="3"/>
      <c r="B441" s="3"/>
      <c r="C441" s="3"/>
    </row>
    <row r="442" spans="1:3" ht="15.75" customHeight="1">
      <c r="A442" s="3"/>
      <c r="B442" s="3"/>
      <c r="C442" s="3"/>
    </row>
    <row r="443" spans="1:3" ht="15.75" customHeight="1">
      <c r="A443" s="3"/>
      <c r="B443" s="3"/>
      <c r="C443" s="3"/>
    </row>
    <row r="444" spans="1:3" ht="15.75" customHeight="1">
      <c r="A444" s="3"/>
      <c r="B444" s="3"/>
      <c r="C444" s="3"/>
    </row>
    <row r="445" spans="1:3" ht="15.75" customHeight="1">
      <c r="A445" s="3"/>
      <c r="B445" s="3"/>
      <c r="C445" s="3"/>
    </row>
    <row r="446" spans="1:3" ht="15.75" customHeight="1">
      <c r="A446" s="3"/>
      <c r="B446" s="3"/>
      <c r="C446" s="3"/>
    </row>
    <row r="447" spans="1:3" ht="15.75" customHeight="1">
      <c r="A447" s="3"/>
      <c r="B447" s="3"/>
      <c r="C447" s="3"/>
    </row>
    <row r="448" spans="1:3" ht="15.75" customHeight="1">
      <c r="A448" s="3"/>
      <c r="B448" s="3"/>
      <c r="C448" s="3"/>
    </row>
    <row r="449" spans="1:3" ht="15.75" customHeight="1">
      <c r="A449" s="3"/>
      <c r="B449" s="3"/>
      <c r="C449" s="3"/>
    </row>
    <row r="450" spans="1:3" ht="15.75" customHeight="1">
      <c r="A450" s="3"/>
      <c r="B450" s="3"/>
      <c r="C450" s="3"/>
    </row>
    <row r="451" spans="1:3" ht="15.75" customHeight="1">
      <c r="A451" s="3"/>
      <c r="B451" s="3"/>
      <c r="C451" s="3"/>
    </row>
    <row r="452" spans="1:3" ht="15.75" customHeight="1">
      <c r="A452" s="3"/>
      <c r="B452" s="3"/>
      <c r="C452" s="3"/>
    </row>
    <row r="453" spans="1:3" ht="15.75" customHeight="1">
      <c r="A453" s="3"/>
      <c r="B453" s="3"/>
      <c r="C453" s="3"/>
    </row>
    <row r="454" spans="1:3" ht="15.75" customHeight="1">
      <c r="A454" s="3"/>
      <c r="B454" s="3"/>
      <c r="C454" s="3"/>
    </row>
    <row r="455" spans="1:3" ht="15.75" customHeight="1">
      <c r="A455" s="3"/>
      <c r="B455" s="3"/>
      <c r="C455" s="3"/>
    </row>
    <row r="456" spans="1:3" ht="15.75" customHeight="1">
      <c r="A456" s="3"/>
      <c r="B456" s="3"/>
      <c r="C456" s="3"/>
    </row>
    <row r="457" spans="1:3" ht="15.75" customHeight="1">
      <c r="A457" s="3"/>
      <c r="B457" s="3"/>
      <c r="C457" s="3"/>
    </row>
    <row r="458" spans="1:3" ht="15.75" customHeight="1">
      <c r="A458" s="3"/>
      <c r="B458" s="3"/>
      <c r="C458" s="3"/>
    </row>
    <row r="459" spans="1:3" ht="15.75" customHeight="1">
      <c r="A459" s="3"/>
      <c r="B459" s="3"/>
      <c r="C459" s="3"/>
    </row>
    <row r="460" spans="1:3" ht="15.75" customHeight="1">
      <c r="A460" s="3"/>
      <c r="B460" s="3"/>
      <c r="C460" s="3"/>
    </row>
    <row r="461" spans="1:3" ht="15.75" customHeight="1">
      <c r="A461" s="3"/>
      <c r="B461" s="3"/>
      <c r="C461" s="3"/>
    </row>
    <row r="462" spans="1:3" ht="15.75" customHeight="1">
      <c r="A462" s="3"/>
      <c r="B462" s="3"/>
      <c r="C462" s="3"/>
    </row>
    <row r="463" spans="1:3" ht="15.75" customHeight="1">
      <c r="A463" s="3"/>
      <c r="B463" s="3"/>
      <c r="C463" s="3"/>
    </row>
    <row r="464" spans="1:3" ht="15.75" customHeight="1">
      <c r="A464" s="3"/>
      <c r="B464" s="3"/>
      <c r="C464" s="3"/>
    </row>
    <row r="465" spans="1:3" ht="15.75" customHeight="1">
      <c r="A465" s="3"/>
      <c r="B465" s="3"/>
      <c r="C465" s="3"/>
    </row>
    <row r="466" spans="1:3" ht="15.75" customHeight="1">
      <c r="A466" s="3"/>
      <c r="B466" s="3"/>
      <c r="C466" s="3"/>
    </row>
    <row r="467" spans="1:3" ht="15.75" customHeight="1">
      <c r="A467" s="3"/>
      <c r="B467" s="3"/>
      <c r="C467" s="3"/>
    </row>
    <row r="468" spans="1:3" ht="15.75" customHeight="1">
      <c r="A468" s="3"/>
      <c r="B468" s="3"/>
      <c r="C468" s="3"/>
    </row>
    <row r="469" spans="1:3" ht="15.75" customHeight="1">
      <c r="A469" s="3"/>
      <c r="B469" s="3"/>
      <c r="C469" s="3"/>
    </row>
    <row r="470" spans="1:3" ht="15.75" customHeight="1">
      <c r="A470" s="3"/>
      <c r="B470" s="3"/>
      <c r="C470" s="3"/>
    </row>
    <row r="471" spans="1:3" ht="15.75" customHeight="1">
      <c r="A471" s="3"/>
      <c r="B471" s="3"/>
      <c r="C471" s="3"/>
    </row>
    <row r="472" spans="1:3" ht="15.75" customHeight="1">
      <c r="A472" s="3"/>
      <c r="B472" s="3"/>
      <c r="C472" s="3"/>
    </row>
    <row r="473" spans="1:3" ht="15.75" customHeight="1">
      <c r="A473" s="3"/>
      <c r="B473" s="3"/>
      <c r="C473" s="3"/>
    </row>
    <row r="474" spans="1:3" ht="15.75" customHeight="1">
      <c r="A474" s="3"/>
      <c r="B474" s="3"/>
      <c r="C474" s="3"/>
    </row>
    <row r="475" spans="1:3" ht="15.75" customHeight="1">
      <c r="A475" s="3"/>
      <c r="B475" s="3"/>
      <c r="C475" s="3"/>
    </row>
    <row r="476" spans="1:3" ht="15.75" customHeight="1">
      <c r="A476" s="3"/>
      <c r="B476" s="3"/>
      <c r="C476" s="3"/>
    </row>
    <row r="477" spans="1:3" ht="15.75" customHeight="1">
      <c r="A477" s="3"/>
      <c r="B477" s="3"/>
      <c r="C477" s="3"/>
    </row>
    <row r="478" spans="1:3" ht="15.75" customHeight="1">
      <c r="A478" s="3"/>
      <c r="B478" s="3"/>
      <c r="C478" s="3"/>
    </row>
    <row r="479" spans="1:3" ht="15.75" customHeight="1">
      <c r="A479" s="3"/>
      <c r="B479" s="3"/>
      <c r="C479" s="3"/>
    </row>
    <row r="480" spans="1:3" ht="15.75" customHeight="1">
      <c r="A480" s="3"/>
      <c r="B480" s="3"/>
      <c r="C480" s="3"/>
    </row>
    <row r="481" spans="1:3" ht="15.75" customHeight="1">
      <c r="A481" s="3"/>
      <c r="B481" s="3"/>
      <c r="C481" s="3"/>
    </row>
    <row r="482" spans="1:3" ht="15.75" customHeight="1">
      <c r="A482" s="3"/>
      <c r="B482" s="3"/>
      <c r="C482" s="3"/>
    </row>
    <row r="483" spans="1:3" ht="15.75" customHeight="1">
      <c r="A483" s="3"/>
      <c r="B483" s="3"/>
      <c r="C483" s="3"/>
    </row>
    <row r="484" spans="1:3" ht="15.75" customHeight="1">
      <c r="A484" s="3"/>
      <c r="B484" s="3"/>
      <c r="C484" s="3"/>
    </row>
    <row r="485" spans="1:3" ht="15.75" customHeight="1">
      <c r="A485" s="3"/>
      <c r="B485" s="3"/>
      <c r="C485" s="3"/>
    </row>
    <row r="486" spans="1:3" ht="15.75" customHeight="1">
      <c r="A486" s="3"/>
      <c r="B486" s="3"/>
      <c r="C486" s="3"/>
    </row>
    <row r="487" spans="1:3" ht="15.75" customHeight="1">
      <c r="A487" s="3"/>
      <c r="B487" s="3"/>
      <c r="C487" s="3"/>
    </row>
    <row r="488" spans="1:3" ht="15.75" customHeight="1">
      <c r="A488" s="3"/>
      <c r="B488" s="3"/>
      <c r="C488" s="3"/>
    </row>
    <row r="489" spans="1:3" ht="15.75" customHeight="1">
      <c r="A489" s="3"/>
      <c r="B489" s="3"/>
      <c r="C489" s="3"/>
    </row>
    <row r="490" spans="1:3" ht="15.75" customHeight="1">
      <c r="A490" s="3"/>
      <c r="B490" s="3"/>
      <c r="C490" s="3"/>
    </row>
    <row r="491" spans="1:3" ht="15.75" customHeight="1">
      <c r="A491" s="3"/>
      <c r="B491" s="3"/>
      <c r="C491" s="3"/>
    </row>
    <row r="492" spans="1:3" ht="15.75" customHeight="1">
      <c r="A492" s="3"/>
      <c r="B492" s="3"/>
      <c r="C492" s="3"/>
    </row>
    <row r="493" spans="1:3" ht="15.75" customHeight="1">
      <c r="A493" s="3"/>
      <c r="B493" s="3"/>
      <c r="C493" s="3"/>
    </row>
    <row r="494" spans="1:3" ht="15.75" customHeight="1">
      <c r="A494" s="3"/>
      <c r="B494" s="3"/>
      <c r="C494" s="3"/>
    </row>
    <row r="495" spans="1:3" ht="15.75" customHeight="1">
      <c r="A495" s="3"/>
      <c r="B495" s="3"/>
      <c r="C495" s="3"/>
    </row>
    <row r="496" spans="1:3" ht="15.75" customHeight="1">
      <c r="A496" s="3"/>
      <c r="B496" s="3"/>
      <c r="C496" s="3"/>
    </row>
    <row r="497" spans="1:3" ht="15.75" customHeight="1">
      <c r="A497" s="3"/>
      <c r="B497" s="3"/>
      <c r="C497" s="3"/>
    </row>
    <row r="498" spans="1:3" ht="15.75" customHeight="1">
      <c r="A498" s="3"/>
      <c r="B498" s="3"/>
      <c r="C498" s="3"/>
    </row>
    <row r="499" spans="1:3" ht="15.75" customHeight="1">
      <c r="A499" s="3"/>
      <c r="B499" s="3"/>
      <c r="C499" s="3"/>
    </row>
    <row r="500" spans="1:3" ht="15.75" customHeight="1">
      <c r="A500" s="3"/>
      <c r="B500" s="3"/>
      <c r="C500" s="3"/>
    </row>
    <row r="501" spans="1:3" ht="15.75" customHeight="1">
      <c r="A501" s="3"/>
      <c r="B501" s="3"/>
      <c r="C501" s="3"/>
    </row>
    <row r="502" spans="1:3" ht="15.75" customHeight="1">
      <c r="A502" s="3"/>
      <c r="B502" s="3"/>
      <c r="C502" s="3"/>
    </row>
    <row r="503" spans="1:3" ht="15.75" customHeight="1">
      <c r="A503" s="3"/>
      <c r="B503" s="3"/>
      <c r="C503" s="3"/>
    </row>
    <row r="504" spans="1:3" ht="15.75" customHeight="1">
      <c r="A504" s="3"/>
      <c r="B504" s="3"/>
      <c r="C504" s="3"/>
    </row>
    <row r="505" spans="1:3" ht="15.75" customHeight="1">
      <c r="A505" s="3"/>
      <c r="B505" s="3"/>
      <c r="C505" s="3"/>
    </row>
    <row r="506" spans="1:3" ht="15.75" customHeight="1">
      <c r="A506" s="3"/>
      <c r="B506" s="3"/>
      <c r="C506" s="3"/>
    </row>
    <row r="507" spans="1:3" ht="15.75" customHeight="1">
      <c r="A507" s="3"/>
      <c r="B507" s="3"/>
      <c r="C507" s="3"/>
    </row>
    <row r="508" spans="1:3" ht="15.75" customHeight="1">
      <c r="A508" s="3"/>
      <c r="B508" s="3"/>
      <c r="C508" s="3"/>
    </row>
    <row r="509" spans="1:3" ht="15.75" customHeight="1">
      <c r="A509" s="3"/>
      <c r="B509" s="3"/>
      <c r="C509" s="3"/>
    </row>
    <row r="510" spans="1:3" ht="15.75" customHeight="1">
      <c r="A510" s="3"/>
      <c r="B510" s="3"/>
      <c r="C510" s="3"/>
    </row>
    <row r="511" spans="1:3" ht="15.75" customHeight="1">
      <c r="A511" s="3"/>
      <c r="B511" s="3"/>
      <c r="C511" s="3"/>
    </row>
    <row r="512" spans="1:3" ht="15.75" customHeight="1">
      <c r="A512" s="3"/>
      <c r="B512" s="3"/>
      <c r="C512" s="3"/>
    </row>
    <row r="513" spans="1:3" ht="15.75" customHeight="1">
      <c r="A513" s="3"/>
      <c r="B513" s="3"/>
      <c r="C513" s="3"/>
    </row>
    <row r="514" spans="1:3" ht="15.75" customHeight="1">
      <c r="A514" s="3"/>
      <c r="B514" s="3"/>
      <c r="C514" s="3"/>
    </row>
    <row r="515" spans="1:3" ht="15.75" customHeight="1">
      <c r="A515" s="3"/>
      <c r="B515" s="3"/>
      <c r="C515" s="3"/>
    </row>
    <row r="516" spans="1:3" ht="15.75" customHeight="1">
      <c r="A516" s="3"/>
      <c r="B516" s="3"/>
      <c r="C516" s="3"/>
    </row>
    <row r="517" spans="1:3" ht="15.75" customHeight="1">
      <c r="A517" s="3"/>
      <c r="B517" s="3"/>
      <c r="C517" s="3"/>
    </row>
    <row r="518" spans="1:3" ht="15.75" customHeight="1">
      <c r="A518" s="3"/>
      <c r="B518" s="3"/>
      <c r="C518" s="3"/>
    </row>
    <row r="519" spans="1:3" ht="15.75" customHeight="1">
      <c r="A519" s="3"/>
      <c r="B519" s="3"/>
      <c r="C519" s="3"/>
    </row>
    <row r="520" spans="1:3" ht="15.75" customHeight="1">
      <c r="A520" s="3"/>
      <c r="B520" s="3"/>
      <c r="C520" s="3"/>
    </row>
    <row r="521" spans="1:3" ht="15.75" customHeight="1">
      <c r="A521" s="3"/>
      <c r="B521" s="3"/>
      <c r="C521" s="3"/>
    </row>
    <row r="522" spans="1:3" ht="15.75" customHeight="1">
      <c r="A522" s="3"/>
      <c r="B522" s="3"/>
      <c r="C522" s="3"/>
    </row>
    <row r="523" spans="1:3" ht="15.75" customHeight="1">
      <c r="A523" s="3"/>
      <c r="B523" s="3"/>
      <c r="C523" s="3"/>
    </row>
    <row r="524" spans="1:3" ht="15.75" customHeight="1">
      <c r="A524" s="3"/>
      <c r="B524" s="3"/>
      <c r="C524" s="3"/>
    </row>
    <row r="525" spans="1:3" ht="15.75" customHeight="1">
      <c r="A525" s="3"/>
      <c r="B525" s="3"/>
      <c r="C525" s="3"/>
    </row>
    <row r="526" spans="1:3" ht="15.75" customHeight="1">
      <c r="A526" s="3"/>
      <c r="B526" s="3"/>
      <c r="C526" s="3"/>
    </row>
    <row r="527" spans="1:3" ht="15.75" customHeight="1">
      <c r="A527" s="3"/>
      <c r="B527" s="3"/>
      <c r="C527" s="3"/>
    </row>
    <row r="528" spans="1:3" ht="15.75" customHeight="1">
      <c r="A528" s="3"/>
      <c r="B528" s="3"/>
      <c r="C528" s="3"/>
    </row>
    <row r="529" spans="1:3" ht="15.75" customHeight="1">
      <c r="A529" s="3"/>
      <c r="B529" s="3"/>
      <c r="C529" s="3"/>
    </row>
    <row r="530" spans="1:3" ht="15.75" customHeight="1">
      <c r="A530" s="3"/>
      <c r="B530" s="3"/>
      <c r="C530" s="3"/>
    </row>
    <row r="531" spans="1:3" ht="15.75" customHeight="1">
      <c r="A531" s="3"/>
      <c r="B531" s="3"/>
      <c r="C531" s="3"/>
    </row>
    <row r="532" spans="1:3" ht="15.75" customHeight="1">
      <c r="A532" s="3"/>
      <c r="B532" s="3"/>
      <c r="C532" s="3"/>
    </row>
    <row r="533" spans="1:3" ht="15.75" customHeight="1">
      <c r="A533" s="3"/>
      <c r="B533" s="3"/>
      <c r="C533" s="3"/>
    </row>
    <row r="534" spans="1:3" ht="15.75" customHeight="1">
      <c r="A534" s="3"/>
      <c r="B534" s="3"/>
      <c r="C534" s="3"/>
    </row>
    <row r="535" spans="1:3" ht="15.75" customHeight="1">
      <c r="A535" s="3"/>
      <c r="B535" s="3"/>
      <c r="C535" s="3"/>
    </row>
    <row r="536" spans="1:3" ht="15.75" customHeight="1">
      <c r="A536" s="3"/>
      <c r="B536" s="3"/>
      <c r="C536" s="3"/>
    </row>
    <row r="537" spans="1:3" ht="15.75" customHeight="1">
      <c r="A537" s="3"/>
      <c r="B537" s="3"/>
      <c r="C537" s="3"/>
    </row>
    <row r="538" spans="1:3" ht="15.75" customHeight="1">
      <c r="A538" s="3"/>
      <c r="B538" s="3"/>
      <c r="C538" s="3"/>
    </row>
    <row r="539" spans="1:3" ht="15.75" customHeight="1">
      <c r="A539" s="3"/>
      <c r="B539" s="3"/>
      <c r="C539" s="3"/>
    </row>
    <row r="540" spans="1:3" ht="15.75" customHeight="1">
      <c r="A540" s="3"/>
      <c r="B540" s="3"/>
      <c r="C540" s="3"/>
    </row>
    <row r="541" spans="1:3" ht="15.75" customHeight="1">
      <c r="A541" s="3"/>
      <c r="B541" s="3"/>
      <c r="C541" s="3"/>
    </row>
    <row r="542" spans="1:3" ht="15.75" customHeight="1">
      <c r="A542" s="3"/>
      <c r="B542" s="3"/>
      <c r="C542" s="3"/>
    </row>
    <row r="543" spans="1:3" ht="15.75" customHeight="1">
      <c r="A543" s="3"/>
      <c r="B543" s="3"/>
      <c r="C543" s="3"/>
    </row>
    <row r="544" spans="1:3" ht="15.75" customHeight="1">
      <c r="A544" s="3"/>
      <c r="B544" s="3"/>
      <c r="C544" s="3"/>
    </row>
    <row r="545" spans="1:3" ht="15.75" customHeight="1">
      <c r="A545" s="3"/>
      <c r="B545" s="3"/>
      <c r="C545" s="3"/>
    </row>
    <row r="546" spans="1:3" ht="15.75" customHeight="1">
      <c r="A546" s="3"/>
      <c r="B546" s="3"/>
      <c r="C546" s="3"/>
    </row>
    <row r="547" spans="1:3" ht="15.75" customHeight="1">
      <c r="A547" s="3"/>
      <c r="B547" s="3"/>
      <c r="C547" s="3"/>
    </row>
    <row r="548" spans="1:3" ht="15.75" customHeight="1">
      <c r="A548" s="3"/>
      <c r="B548" s="3"/>
      <c r="C548" s="3"/>
    </row>
    <row r="549" spans="1:3" ht="15.75" customHeight="1">
      <c r="A549" s="3"/>
      <c r="B549" s="3"/>
      <c r="C549" s="3"/>
    </row>
    <row r="550" spans="1:3" ht="15.75" customHeight="1">
      <c r="A550" s="3"/>
      <c r="B550" s="3"/>
      <c r="C550" s="3"/>
    </row>
    <row r="551" spans="1:3" ht="15.75" customHeight="1">
      <c r="A551" s="3"/>
      <c r="B551" s="3"/>
      <c r="C551" s="3"/>
    </row>
    <row r="552" spans="1:3" ht="15.75" customHeight="1">
      <c r="A552" s="3"/>
      <c r="B552" s="3"/>
      <c r="C552" s="3"/>
    </row>
    <row r="553" spans="1:3" ht="15.75" customHeight="1">
      <c r="A553" s="3"/>
      <c r="B553" s="3"/>
      <c r="C553" s="3"/>
    </row>
    <row r="554" spans="1:3" ht="15.75" customHeight="1">
      <c r="A554" s="3"/>
      <c r="B554" s="3"/>
      <c r="C554" s="3"/>
    </row>
    <row r="555" spans="1:3" ht="15.75" customHeight="1">
      <c r="A555" s="3"/>
      <c r="B555" s="3"/>
      <c r="C555" s="3"/>
    </row>
    <row r="556" spans="1:3" ht="15.75" customHeight="1">
      <c r="A556" s="3"/>
      <c r="B556" s="3"/>
      <c r="C556" s="3"/>
    </row>
    <row r="557" spans="1:3" ht="15.75" customHeight="1">
      <c r="A557" s="3"/>
      <c r="B557" s="3"/>
      <c r="C557" s="3"/>
    </row>
    <row r="558" spans="1:3" ht="15.75" customHeight="1">
      <c r="A558" s="3"/>
      <c r="B558" s="3"/>
      <c r="C558" s="3"/>
    </row>
    <row r="559" spans="1:3" ht="15.75" customHeight="1">
      <c r="A559" s="3"/>
      <c r="B559" s="3"/>
      <c r="C559" s="3"/>
    </row>
    <row r="560" spans="1:3" ht="15.75" customHeight="1">
      <c r="A560" s="3"/>
      <c r="B560" s="3"/>
      <c r="C560" s="3"/>
    </row>
    <row r="561" spans="1:3" ht="15.75" customHeight="1">
      <c r="A561" s="3"/>
      <c r="B561" s="3"/>
      <c r="C561" s="3"/>
    </row>
    <row r="562" spans="1:3" ht="15.75" customHeight="1">
      <c r="A562" s="3"/>
      <c r="B562" s="3"/>
      <c r="C562" s="3"/>
    </row>
    <row r="563" spans="1:3" ht="15.75" customHeight="1">
      <c r="A563" s="3"/>
      <c r="B563" s="3"/>
      <c r="C563" s="3"/>
    </row>
    <row r="564" spans="1:3" ht="15.75" customHeight="1">
      <c r="A564" s="3"/>
      <c r="B564" s="3"/>
      <c r="C564" s="3"/>
    </row>
    <row r="565" spans="1:3" ht="15.75" customHeight="1">
      <c r="A565" s="3"/>
      <c r="B565" s="3"/>
      <c r="C565" s="3"/>
    </row>
    <row r="566" spans="1:3" ht="15.75" customHeight="1">
      <c r="A566" s="3"/>
      <c r="B566" s="3"/>
      <c r="C566" s="3"/>
    </row>
    <row r="567" spans="1:3" ht="15.75" customHeight="1">
      <c r="A567" s="3"/>
      <c r="B567" s="3"/>
      <c r="C567" s="3"/>
    </row>
    <row r="568" spans="1:3" ht="15.75" customHeight="1">
      <c r="A568" s="3"/>
      <c r="B568" s="3"/>
      <c r="C568" s="3"/>
    </row>
    <row r="569" spans="1:3" ht="15.75" customHeight="1">
      <c r="A569" s="3"/>
      <c r="B569" s="3"/>
      <c r="C569" s="3"/>
    </row>
    <row r="570" spans="1:3" ht="15.75" customHeight="1">
      <c r="A570" s="3"/>
      <c r="B570" s="3"/>
      <c r="C570" s="3"/>
    </row>
    <row r="571" spans="1:3" ht="15.75" customHeight="1">
      <c r="A571" s="3"/>
      <c r="B571" s="3"/>
      <c r="C571" s="3"/>
    </row>
    <row r="572" spans="1:3" ht="15.75" customHeight="1">
      <c r="A572" s="3"/>
      <c r="B572" s="3"/>
      <c r="C572" s="3"/>
    </row>
    <row r="573" spans="1:3" ht="15.75" customHeight="1">
      <c r="A573" s="3"/>
      <c r="B573" s="3"/>
      <c r="C573" s="3"/>
    </row>
    <row r="574" spans="1:3" ht="15.75" customHeight="1">
      <c r="A574" s="3"/>
      <c r="B574" s="3"/>
      <c r="C574" s="3"/>
    </row>
    <row r="575" spans="1:3" ht="15.75" customHeight="1">
      <c r="A575" s="3"/>
      <c r="B575" s="3"/>
      <c r="C575" s="3"/>
    </row>
    <row r="576" spans="1:3" ht="15.75" customHeight="1">
      <c r="A576" s="3"/>
      <c r="B576" s="3"/>
      <c r="C576" s="3"/>
    </row>
    <row r="577" spans="1:3" ht="15.75" customHeight="1">
      <c r="A577" s="3"/>
      <c r="B577" s="3"/>
      <c r="C577" s="3"/>
    </row>
    <row r="578" spans="1:3" ht="15.75" customHeight="1">
      <c r="A578" s="3"/>
      <c r="B578" s="3"/>
      <c r="C578" s="3"/>
    </row>
    <row r="579" spans="1:3" ht="15.75" customHeight="1">
      <c r="A579" s="3"/>
      <c r="B579" s="3"/>
      <c r="C579" s="3"/>
    </row>
    <row r="580" spans="1:3" ht="15.75" customHeight="1">
      <c r="A580" s="3"/>
      <c r="B580" s="3"/>
      <c r="C580" s="3"/>
    </row>
    <row r="581" spans="1:3" ht="15.75" customHeight="1">
      <c r="A581" s="3"/>
      <c r="B581" s="3"/>
      <c r="C581" s="3"/>
    </row>
    <row r="582" spans="1:3" ht="15.75" customHeight="1">
      <c r="A582" s="3"/>
      <c r="B582" s="3"/>
      <c r="C582" s="3"/>
    </row>
    <row r="583" spans="1:3" ht="15.75" customHeight="1">
      <c r="A583" s="3"/>
      <c r="B583" s="3"/>
      <c r="C583" s="3"/>
    </row>
    <row r="584" spans="1:3" ht="15.75" customHeight="1">
      <c r="A584" s="3"/>
      <c r="B584" s="3"/>
      <c r="C584" s="3"/>
    </row>
    <row r="585" spans="1:3" ht="15.75" customHeight="1">
      <c r="A585" s="3"/>
      <c r="B585" s="3"/>
      <c r="C585" s="3"/>
    </row>
    <row r="586" spans="1:3" ht="15.75" customHeight="1">
      <c r="A586" s="3"/>
      <c r="B586" s="3"/>
      <c r="C586" s="3"/>
    </row>
    <row r="587" spans="1:3" ht="15.75" customHeight="1">
      <c r="A587" s="3"/>
      <c r="B587" s="3"/>
      <c r="C587" s="3"/>
    </row>
    <row r="588" spans="1:3" ht="15.75" customHeight="1">
      <c r="A588" s="3"/>
      <c r="B588" s="3"/>
      <c r="C588" s="3"/>
    </row>
    <row r="589" spans="1:3" ht="15.75" customHeight="1">
      <c r="A589" s="3"/>
      <c r="B589" s="3"/>
      <c r="C589" s="3"/>
    </row>
    <row r="590" spans="1:3" ht="15.75" customHeight="1">
      <c r="A590" s="3"/>
      <c r="B590" s="3"/>
      <c r="C590" s="3"/>
    </row>
    <row r="591" spans="1:3" ht="15.75" customHeight="1">
      <c r="A591" s="3"/>
      <c r="B591" s="3"/>
      <c r="C591" s="3"/>
    </row>
    <row r="592" spans="1:3" ht="15.75" customHeight="1">
      <c r="A592" s="3"/>
      <c r="B592" s="3"/>
      <c r="C592" s="3"/>
    </row>
    <row r="593" spans="1:3" ht="15.75" customHeight="1">
      <c r="A593" s="3"/>
      <c r="B593" s="3"/>
      <c r="C593" s="3"/>
    </row>
    <row r="594" spans="1:3" ht="15.75" customHeight="1">
      <c r="A594" s="3"/>
      <c r="B594" s="3"/>
      <c r="C594" s="3"/>
    </row>
    <row r="595" spans="1:3" ht="15.75" customHeight="1">
      <c r="A595" s="3"/>
      <c r="B595" s="3"/>
      <c r="C595" s="3"/>
    </row>
    <row r="596" spans="1:3" ht="15.75" customHeight="1">
      <c r="A596" s="3"/>
      <c r="B596" s="3"/>
      <c r="C596" s="3"/>
    </row>
    <row r="597" spans="1:3" ht="15.75" customHeight="1">
      <c r="A597" s="3"/>
      <c r="B597" s="3"/>
      <c r="C597" s="3"/>
    </row>
    <row r="598" spans="1:3" ht="15.75" customHeight="1">
      <c r="A598" s="3"/>
      <c r="B598" s="3"/>
      <c r="C598" s="3"/>
    </row>
    <row r="599" spans="1:3" ht="15.75" customHeight="1">
      <c r="A599" s="3"/>
      <c r="B599" s="3"/>
      <c r="C599" s="3"/>
    </row>
    <row r="600" spans="1:3" ht="15.75" customHeight="1">
      <c r="A600" s="3"/>
      <c r="B600" s="3"/>
      <c r="C600" s="3"/>
    </row>
    <row r="601" spans="1:3" ht="15.75" customHeight="1">
      <c r="A601" s="3"/>
      <c r="B601" s="3"/>
      <c r="C601" s="3"/>
    </row>
    <row r="602" spans="1:3" ht="15.75" customHeight="1">
      <c r="A602" s="3"/>
      <c r="B602" s="3"/>
      <c r="C602" s="3"/>
    </row>
    <row r="603" spans="1:3" ht="15.75" customHeight="1">
      <c r="A603" s="3"/>
      <c r="B603" s="3"/>
      <c r="C603" s="3"/>
    </row>
    <row r="604" spans="1:3" ht="15.75" customHeight="1">
      <c r="A604" s="3"/>
      <c r="B604" s="3"/>
      <c r="C604" s="3"/>
    </row>
    <row r="605" spans="1:3" ht="15.75" customHeight="1">
      <c r="A605" s="3"/>
      <c r="B605" s="3"/>
      <c r="C605" s="3"/>
    </row>
    <row r="606" spans="1:3" ht="15.75" customHeight="1">
      <c r="A606" s="3"/>
      <c r="B606" s="3"/>
      <c r="C606" s="3"/>
    </row>
    <row r="607" spans="1:3" ht="15.75" customHeight="1">
      <c r="A607" s="3"/>
      <c r="B607" s="3"/>
      <c r="C607" s="3"/>
    </row>
    <row r="608" spans="1:3" ht="15.75" customHeight="1">
      <c r="A608" s="3"/>
      <c r="B608" s="3"/>
      <c r="C608" s="3"/>
    </row>
    <row r="609" spans="1:3" ht="15.75" customHeight="1">
      <c r="A609" s="3"/>
      <c r="B609" s="3"/>
      <c r="C609" s="3"/>
    </row>
    <row r="610" spans="1:3" ht="15.75" customHeight="1">
      <c r="A610" s="3"/>
      <c r="B610" s="3"/>
      <c r="C610" s="3"/>
    </row>
    <row r="611" spans="1:3" ht="15.75" customHeight="1">
      <c r="A611" s="3"/>
      <c r="B611" s="3"/>
      <c r="C611" s="3"/>
    </row>
    <row r="612" spans="1:3" ht="15.75" customHeight="1">
      <c r="A612" s="3"/>
      <c r="B612" s="3"/>
      <c r="C612" s="3"/>
    </row>
    <row r="613" spans="1:3" ht="15.75" customHeight="1">
      <c r="A613" s="3"/>
      <c r="B613" s="3"/>
      <c r="C613" s="3"/>
    </row>
    <row r="614" spans="1:3" ht="15.75" customHeight="1">
      <c r="A614" s="3"/>
      <c r="B614" s="3"/>
      <c r="C614" s="3"/>
    </row>
    <row r="615" spans="1:3" ht="15.75" customHeight="1">
      <c r="A615" s="3"/>
      <c r="B615" s="3"/>
      <c r="C615" s="3"/>
    </row>
    <row r="616" spans="1:3" ht="15.75" customHeight="1">
      <c r="A616" s="3"/>
      <c r="B616" s="3"/>
      <c r="C616" s="3"/>
    </row>
    <row r="617" spans="1:3" ht="15.75" customHeight="1">
      <c r="A617" s="3"/>
      <c r="B617" s="3"/>
      <c r="C617" s="3"/>
    </row>
    <row r="618" spans="1:3" ht="15.75" customHeight="1">
      <c r="A618" s="3"/>
      <c r="B618" s="3"/>
      <c r="C618" s="3"/>
    </row>
    <row r="619" spans="1:3" ht="15.75" customHeight="1">
      <c r="A619" s="3"/>
      <c r="B619" s="3"/>
      <c r="C619" s="3"/>
    </row>
    <row r="620" spans="1:3" ht="15.75" customHeight="1">
      <c r="A620" s="3"/>
      <c r="B620" s="3"/>
      <c r="C620" s="3"/>
    </row>
    <row r="621" spans="1:3" ht="15.75" customHeight="1">
      <c r="A621" s="3"/>
      <c r="B621" s="3"/>
      <c r="C621" s="3"/>
    </row>
    <row r="622" spans="1:3" ht="15.75" customHeight="1">
      <c r="A622" s="3"/>
      <c r="B622" s="3"/>
      <c r="C622" s="3"/>
    </row>
    <row r="623" spans="1:3" ht="15.75" customHeight="1">
      <c r="A623" s="3"/>
      <c r="B623" s="3"/>
      <c r="C623" s="3"/>
    </row>
    <row r="624" spans="1:3" ht="15.75" customHeight="1">
      <c r="A624" s="3"/>
      <c r="B624" s="3"/>
      <c r="C624" s="3"/>
    </row>
    <row r="625" spans="1:3" ht="15.75" customHeight="1">
      <c r="A625" s="3"/>
      <c r="B625" s="3"/>
      <c r="C625" s="3"/>
    </row>
    <row r="626" spans="1:3" ht="15.75" customHeight="1">
      <c r="A626" s="3"/>
      <c r="B626" s="3"/>
      <c r="C626" s="3"/>
    </row>
    <row r="627" spans="1:3" ht="15.75" customHeight="1">
      <c r="A627" s="3"/>
      <c r="B627" s="3"/>
      <c r="C627" s="3"/>
    </row>
    <row r="628" spans="1:3" ht="15.75" customHeight="1">
      <c r="A628" s="3"/>
      <c r="B628" s="3"/>
      <c r="C628" s="3"/>
    </row>
    <row r="629" spans="1:3" ht="15.75" customHeight="1">
      <c r="A629" s="3"/>
      <c r="B629" s="3"/>
      <c r="C629" s="3"/>
    </row>
    <row r="630" spans="1:3" ht="15.75" customHeight="1">
      <c r="A630" s="3"/>
      <c r="B630" s="3"/>
      <c r="C630" s="3"/>
    </row>
    <row r="631" spans="1:3" ht="15.75" customHeight="1">
      <c r="A631" s="3"/>
      <c r="B631" s="3"/>
      <c r="C631" s="3"/>
    </row>
    <row r="632" spans="1:3" ht="15.75" customHeight="1">
      <c r="A632" s="3"/>
      <c r="B632" s="3"/>
      <c r="C632" s="3"/>
    </row>
    <row r="633" spans="1:3" ht="15.75" customHeight="1">
      <c r="A633" s="3"/>
      <c r="B633" s="3"/>
      <c r="C633" s="3"/>
    </row>
    <row r="634" spans="1:3" ht="15.75" customHeight="1">
      <c r="A634" s="3"/>
      <c r="B634" s="3"/>
      <c r="C634" s="3"/>
    </row>
    <row r="635" spans="1:3" ht="15.75" customHeight="1">
      <c r="A635" s="3"/>
      <c r="B635" s="3"/>
      <c r="C635" s="3"/>
    </row>
    <row r="636" spans="1:3" ht="15.75" customHeight="1">
      <c r="A636" s="3"/>
      <c r="B636" s="3"/>
      <c r="C636" s="3"/>
    </row>
    <row r="637" spans="1:3" ht="15.75" customHeight="1">
      <c r="A637" s="3"/>
      <c r="B637" s="3"/>
      <c r="C637" s="3"/>
    </row>
    <row r="638" spans="1:3" ht="15.75" customHeight="1">
      <c r="A638" s="3"/>
      <c r="B638" s="3"/>
      <c r="C638" s="3"/>
    </row>
    <row r="639" spans="1:3" ht="15.75" customHeight="1">
      <c r="A639" s="3"/>
      <c r="B639" s="3"/>
      <c r="C639" s="3"/>
    </row>
    <row r="640" spans="1:3" ht="15.75" customHeight="1">
      <c r="A640" s="3"/>
      <c r="B640" s="3"/>
      <c r="C640" s="3"/>
    </row>
    <row r="641" spans="1:3" ht="15.75" customHeight="1">
      <c r="A641" s="3"/>
      <c r="B641" s="3"/>
      <c r="C641" s="3"/>
    </row>
    <row r="642" spans="1:3" ht="15.75" customHeight="1">
      <c r="A642" s="3"/>
      <c r="B642" s="3"/>
      <c r="C642" s="3"/>
    </row>
    <row r="643" spans="1:3" ht="15.75" customHeight="1">
      <c r="A643" s="3"/>
      <c r="B643" s="3"/>
      <c r="C643" s="3"/>
    </row>
    <row r="644" spans="1:3" ht="15.75" customHeight="1">
      <c r="A644" s="3"/>
      <c r="B644" s="3"/>
      <c r="C644" s="3"/>
    </row>
    <row r="645" spans="1:3" ht="15.75" customHeight="1">
      <c r="A645" s="3"/>
      <c r="B645" s="3"/>
      <c r="C645" s="3"/>
    </row>
    <row r="646" spans="1:3" ht="15.75" customHeight="1">
      <c r="A646" s="3"/>
      <c r="B646" s="3"/>
      <c r="C646" s="3"/>
    </row>
    <row r="647" spans="1:3" ht="15.75" customHeight="1">
      <c r="A647" s="3"/>
      <c r="B647" s="3"/>
      <c r="C647" s="3"/>
    </row>
    <row r="648" spans="1:3" ht="15.75" customHeight="1">
      <c r="A648" s="3"/>
      <c r="B648" s="3"/>
      <c r="C648" s="3"/>
    </row>
    <row r="649" spans="1:3" ht="15.75" customHeight="1">
      <c r="A649" s="3"/>
      <c r="B649" s="3"/>
      <c r="C649" s="3"/>
    </row>
    <row r="650" spans="1:3" ht="15.75" customHeight="1">
      <c r="A650" s="3"/>
      <c r="B650" s="3"/>
      <c r="C650" s="3"/>
    </row>
    <row r="651" spans="1:3" ht="15.75" customHeight="1">
      <c r="A651" s="3"/>
      <c r="B651" s="3"/>
      <c r="C651" s="3"/>
    </row>
    <row r="652" spans="1:3" ht="15.75" customHeight="1">
      <c r="A652" s="3"/>
      <c r="B652" s="3"/>
      <c r="C652" s="3"/>
    </row>
    <row r="653" spans="1:3" ht="15.75" customHeight="1">
      <c r="A653" s="3"/>
      <c r="B653" s="3"/>
      <c r="C653" s="3"/>
    </row>
    <row r="654" spans="1:3" ht="15.75" customHeight="1">
      <c r="A654" s="3"/>
      <c r="B654" s="3"/>
      <c r="C654" s="3"/>
    </row>
    <row r="655" spans="1:3" ht="15.75" customHeight="1">
      <c r="A655" s="3"/>
      <c r="B655" s="3"/>
      <c r="C655" s="3"/>
    </row>
    <row r="656" spans="1:3" ht="15.75" customHeight="1">
      <c r="A656" s="3"/>
      <c r="B656" s="3"/>
      <c r="C656" s="3"/>
    </row>
    <row r="657" spans="1:3" ht="15.75" customHeight="1">
      <c r="A657" s="3"/>
      <c r="B657" s="3"/>
      <c r="C657" s="3"/>
    </row>
    <row r="658" spans="1:3" ht="15.75" customHeight="1">
      <c r="A658" s="3"/>
      <c r="B658" s="3"/>
      <c r="C658" s="3"/>
    </row>
    <row r="659" spans="1:3" ht="15.75" customHeight="1">
      <c r="A659" s="3"/>
      <c r="B659" s="3"/>
      <c r="C659" s="3"/>
    </row>
    <row r="660" spans="1:3" ht="15.75" customHeight="1">
      <c r="A660" s="3"/>
      <c r="B660" s="3"/>
      <c r="C660" s="3"/>
    </row>
    <row r="661" spans="1:3" ht="15.75" customHeight="1">
      <c r="A661" s="3"/>
      <c r="B661" s="3"/>
      <c r="C661" s="3"/>
    </row>
    <row r="662" spans="1:3" ht="15.75" customHeight="1">
      <c r="A662" s="3"/>
      <c r="B662" s="3"/>
      <c r="C662" s="3"/>
    </row>
    <row r="663" spans="1:3" ht="15.75" customHeight="1">
      <c r="A663" s="3"/>
      <c r="B663" s="3"/>
      <c r="C663" s="3"/>
    </row>
    <row r="664" spans="1:3" ht="15.75" customHeight="1">
      <c r="A664" s="3"/>
      <c r="B664" s="3"/>
      <c r="C664" s="3"/>
    </row>
    <row r="665" spans="1:3" ht="15.75" customHeight="1">
      <c r="A665" s="3"/>
      <c r="B665" s="3"/>
      <c r="C665" s="3"/>
    </row>
    <row r="666" spans="1:3" ht="15.75" customHeight="1">
      <c r="A666" s="3"/>
      <c r="B666" s="3"/>
      <c r="C666" s="3"/>
    </row>
    <row r="667" spans="1:3" ht="15.75" customHeight="1">
      <c r="A667" s="3"/>
      <c r="B667" s="3"/>
      <c r="C667" s="3"/>
    </row>
    <row r="668" spans="1:3" ht="15.75" customHeight="1">
      <c r="A668" s="3"/>
      <c r="B668" s="3"/>
      <c r="C668" s="3"/>
    </row>
    <row r="669" spans="1:3" ht="15.75" customHeight="1">
      <c r="A669" s="3"/>
      <c r="B669" s="3"/>
      <c r="C669" s="3"/>
    </row>
    <row r="670" spans="1:3" ht="15.75" customHeight="1">
      <c r="A670" s="3"/>
      <c r="B670" s="3"/>
      <c r="C670" s="3"/>
    </row>
    <row r="671" spans="1:3" ht="15.75" customHeight="1">
      <c r="A671" s="3"/>
      <c r="B671" s="3"/>
      <c r="C671" s="3"/>
    </row>
    <row r="672" spans="1:3" ht="15.75" customHeight="1">
      <c r="A672" s="3"/>
      <c r="B672" s="3"/>
      <c r="C672" s="3"/>
    </row>
    <row r="673" spans="1:3" ht="15.75" customHeight="1">
      <c r="A673" s="3"/>
      <c r="B673" s="3"/>
      <c r="C673" s="3"/>
    </row>
    <row r="674" spans="1:3" ht="15.75" customHeight="1">
      <c r="A674" s="3"/>
      <c r="B674" s="3"/>
      <c r="C674" s="3"/>
    </row>
    <row r="675" spans="1:3" ht="15.75" customHeight="1">
      <c r="A675" s="3"/>
      <c r="B675" s="3"/>
      <c r="C675" s="3"/>
    </row>
    <row r="676" spans="1:3" ht="15.75" customHeight="1">
      <c r="A676" s="3"/>
      <c r="B676" s="3"/>
      <c r="C676" s="3"/>
    </row>
    <row r="677" spans="1:3" ht="15.75" customHeight="1">
      <c r="A677" s="3"/>
      <c r="B677" s="3"/>
      <c r="C677" s="3"/>
    </row>
    <row r="678" spans="1:3" ht="15.75" customHeight="1">
      <c r="A678" s="3"/>
      <c r="B678" s="3"/>
      <c r="C678" s="3"/>
    </row>
    <row r="679" spans="1:3" ht="15.75" customHeight="1">
      <c r="A679" s="3"/>
      <c r="B679" s="3"/>
      <c r="C679" s="3"/>
    </row>
    <row r="680" spans="1:3" ht="15.75" customHeight="1">
      <c r="A680" s="3"/>
      <c r="B680" s="3"/>
      <c r="C680" s="3"/>
    </row>
    <row r="681" spans="1:3" ht="15.75" customHeight="1">
      <c r="A681" s="3"/>
      <c r="B681" s="3"/>
      <c r="C681" s="3"/>
    </row>
    <row r="682" spans="1:3" ht="15.75" customHeight="1">
      <c r="A682" s="3"/>
      <c r="B682" s="3"/>
      <c r="C682" s="3"/>
    </row>
    <row r="683" spans="1:3" ht="15.75" customHeight="1">
      <c r="A683" s="3"/>
      <c r="B683" s="3"/>
      <c r="C683" s="3"/>
    </row>
    <row r="684" spans="1:3" ht="15.75" customHeight="1">
      <c r="A684" s="3"/>
      <c r="B684" s="3"/>
      <c r="C684" s="3"/>
    </row>
    <row r="685" spans="1:3" ht="15.75" customHeight="1">
      <c r="A685" s="3"/>
      <c r="B685" s="3"/>
      <c r="C685" s="3"/>
    </row>
    <row r="686" spans="1:3" ht="15.75" customHeight="1">
      <c r="A686" s="3"/>
      <c r="B686" s="3"/>
      <c r="C686" s="3"/>
    </row>
    <row r="687" spans="1:3" ht="15.75" customHeight="1">
      <c r="A687" s="3"/>
      <c r="B687" s="3"/>
      <c r="C687" s="3"/>
    </row>
    <row r="688" spans="1:3" ht="15.75" customHeight="1">
      <c r="A688" s="3"/>
      <c r="B688" s="3"/>
      <c r="C688" s="3"/>
    </row>
    <row r="689" spans="1:3" ht="15.75" customHeight="1">
      <c r="A689" s="3"/>
      <c r="B689" s="3"/>
      <c r="C689" s="3"/>
    </row>
    <row r="690" spans="1:3" ht="15.75" customHeight="1">
      <c r="A690" s="3"/>
      <c r="B690" s="3"/>
      <c r="C690" s="3"/>
    </row>
    <row r="691" spans="1:3" ht="15.75" customHeight="1">
      <c r="A691" s="3"/>
      <c r="B691" s="3"/>
      <c r="C691" s="3"/>
    </row>
    <row r="692" spans="1:3" ht="15.75" customHeight="1">
      <c r="A692" s="3"/>
      <c r="B692" s="3"/>
      <c r="C692" s="3"/>
    </row>
    <row r="693" spans="1:3" ht="15.75" customHeight="1">
      <c r="A693" s="3"/>
      <c r="B693" s="3"/>
      <c r="C693" s="3"/>
    </row>
    <row r="694" spans="1:3" ht="15.75" customHeight="1">
      <c r="A694" s="3"/>
      <c r="B694" s="3"/>
      <c r="C694" s="3"/>
    </row>
    <row r="695" spans="1:3" ht="15.75" customHeight="1">
      <c r="A695" s="3"/>
      <c r="B695" s="3"/>
      <c r="C695" s="3"/>
    </row>
    <row r="696" spans="1:3" ht="15.75" customHeight="1">
      <c r="A696" s="3"/>
      <c r="B696" s="3"/>
      <c r="C696" s="3"/>
    </row>
    <row r="697" spans="1:3" ht="15.75" customHeight="1">
      <c r="A697" s="3"/>
      <c r="B697" s="3"/>
      <c r="C697" s="3"/>
    </row>
    <row r="698" spans="1:3" ht="15.75" customHeight="1">
      <c r="A698" s="3"/>
      <c r="B698" s="3"/>
      <c r="C698" s="3"/>
    </row>
    <row r="699" spans="1:3" ht="15.75" customHeight="1">
      <c r="A699" s="3"/>
      <c r="B699" s="3"/>
      <c r="C699" s="3"/>
    </row>
    <row r="700" spans="1:3" ht="15.75" customHeight="1">
      <c r="A700" s="3"/>
      <c r="B700" s="3"/>
      <c r="C700" s="3"/>
    </row>
    <row r="701" spans="1:3" ht="15.75" customHeight="1">
      <c r="A701" s="3"/>
      <c r="B701" s="3"/>
      <c r="C701" s="3"/>
    </row>
    <row r="702" spans="1:3" ht="15.75" customHeight="1">
      <c r="A702" s="3"/>
      <c r="B702" s="3"/>
      <c r="C702" s="3"/>
    </row>
    <row r="703" spans="1:3" ht="15.75" customHeight="1">
      <c r="A703" s="3"/>
      <c r="B703" s="3"/>
      <c r="C703" s="3"/>
    </row>
    <row r="704" spans="1:3" ht="15.75" customHeight="1">
      <c r="A704" s="3"/>
      <c r="B704" s="3"/>
      <c r="C704" s="3"/>
    </row>
    <row r="705" spans="1:3" ht="15.75" customHeight="1">
      <c r="A705" s="3"/>
      <c r="B705" s="3"/>
      <c r="C705" s="3"/>
    </row>
    <row r="706" spans="1:3" ht="15.75" customHeight="1">
      <c r="A706" s="3"/>
      <c r="B706" s="3"/>
      <c r="C706" s="3"/>
    </row>
    <row r="707" spans="1:3" ht="15.75" customHeight="1">
      <c r="A707" s="3"/>
      <c r="B707" s="3"/>
      <c r="C707" s="3"/>
    </row>
    <row r="708" spans="1:3" ht="15.75" customHeight="1">
      <c r="A708" s="3"/>
      <c r="B708" s="3"/>
      <c r="C708" s="3"/>
    </row>
    <row r="709" spans="1:3" ht="15.75" customHeight="1">
      <c r="A709" s="3"/>
      <c r="B709" s="3"/>
      <c r="C709" s="3"/>
    </row>
    <row r="710" spans="1:3" ht="15.75" customHeight="1">
      <c r="A710" s="3"/>
      <c r="B710" s="3"/>
      <c r="C710" s="3"/>
    </row>
    <row r="711" spans="1:3" ht="15.75" customHeight="1">
      <c r="A711" s="3"/>
      <c r="B711" s="3"/>
      <c r="C711" s="3"/>
    </row>
    <row r="712" spans="1:3" ht="15.75" customHeight="1">
      <c r="A712" s="3"/>
      <c r="B712" s="3"/>
      <c r="C712" s="3"/>
    </row>
    <row r="713" spans="1:3" ht="15.75" customHeight="1">
      <c r="A713" s="3"/>
      <c r="B713" s="3"/>
      <c r="C713" s="3"/>
    </row>
    <row r="714" spans="1:3" ht="15.75" customHeight="1">
      <c r="A714" s="3"/>
      <c r="B714" s="3"/>
      <c r="C714" s="3"/>
    </row>
    <row r="715" spans="1:3" ht="15.75" customHeight="1">
      <c r="A715" s="3"/>
      <c r="B715" s="3"/>
      <c r="C715" s="3"/>
    </row>
    <row r="716" spans="1:3" ht="15.75" customHeight="1">
      <c r="A716" s="3"/>
      <c r="B716" s="3"/>
      <c r="C716" s="3"/>
    </row>
    <row r="717" spans="1:3" ht="15.75" customHeight="1">
      <c r="A717" s="3"/>
      <c r="B717" s="3"/>
      <c r="C717" s="3"/>
    </row>
    <row r="718" spans="1:3" ht="15.75" customHeight="1">
      <c r="A718" s="3"/>
      <c r="B718" s="3"/>
      <c r="C718" s="3"/>
    </row>
    <row r="719" spans="1:3" ht="15.75" customHeight="1">
      <c r="A719" s="3"/>
      <c r="B719" s="3"/>
      <c r="C719" s="3"/>
    </row>
    <row r="720" spans="1:3" ht="15.75" customHeight="1">
      <c r="A720" s="3"/>
      <c r="B720" s="3"/>
      <c r="C720" s="3"/>
    </row>
    <row r="721" spans="1:3" ht="15.75" customHeight="1">
      <c r="A721" s="3"/>
      <c r="B721" s="3"/>
      <c r="C721" s="3"/>
    </row>
    <row r="722" spans="1:3" ht="15.75" customHeight="1">
      <c r="A722" s="3"/>
      <c r="B722" s="3"/>
      <c r="C722" s="3"/>
    </row>
    <row r="723" spans="1:3" ht="15.75" customHeight="1">
      <c r="A723" s="3"/>
      <c r="B723" s="3"/>
      <c r="C723" s="3"/>
    </row>
    <row r="724" spans="1:3" ht="15.75" customHeight="1">
      <c r="A724" s="3"/>
      <c r="B724" s="3"/>
      <c r="C724" s="3"/>
    </row>
    <row r="725" spans="1:3" ht="15.75" customHeight="1">
      <c r="A725" s="3"/>
      <c r="B725" s="3"/>
      <c r="C725" s="3"/>
    </row>
    <row r="726" spans="1:3" ht="15.75" customHeight="1">
      <c r="A726" s="3"/>
      <c r="B726" s="3"/>
      <c r="C726" s="3"/>
    </row>
    <row r="727" spans="1:3" ht="15.75" customHeight="1">
      <c r="A727" s="3"/>
      <c r="B727" s="3"/>
      <c r="C727" s="3"/>
    </row>
    <row r="728" spans="1:3" ht="15.75" customHeight="1">
      <c r="A728" s="3"/>
      <c r="B728" s="3"/>
      <c r="C728" s="3"/>
    </row>
    <row r="729" spans="1:3" ht="15.75" customHeight="1">
      <c r="A729" s="3"/>
      <c r="B729" s="3"/>
      <c r="C729" s="3"/>
    </row>
    <row r="730" spans="1:3" ht="15.75" customHeight="1">
      <c r="A730" s="3"/>
      <c r="B730" s="3"/>
      <c r="C730" s="3"/>
    </row>
    <row r="731" spans="1:3" ht="15.75" customHeight="1">
      <c r="A731" s="3"/>
      <c r="B731" s="3"/>
      <c r="C731" s="3"/>
    </row>
    <row r="732" spans="1:3" ht="15.75" customHeight="1">
      <c r="A732" s="3"/>
      <c r="B732" s="3"/>
      <c r="C732" s="3"/>
    </row>
    <row r="733" spans="1:3" ht="15.75" customHeight="1">
      <c r="A733" s="3"/>
      <c r="B733" s="3"/>
      <c r="C733" s="3"/>
    </row>
    <row r="734" spans="1:3" ht="15.75" customHeight="1">
      <c r="A734" s="3"/>
      <c r="B734" s="3"/>
      <c r="C734" s="3"/>
    </row>
    <row r="735" spans="1:3" ht="15.75" customHeight="1">
      <c r="A735" s="3"/>
      <c r="B735" s="3"/>
      <c r="C735" s="3"/>
    </row>
    <row r="736" spans="1:3" ht="15.75" customHeight="1">
      <c r="A736" s="3"/>
      <c r="B736" s="3"/>
      <c r="C736" s="3"/>
    </row>
    <row r="737" spans="1:3" ht="15.75" customHeight="1">
      <c r="A737" s="3"/>
      <c r="B737" s="3"/>
      <c r="C737" s="3"/>
    </row>
    <row r="738" spans="1:3" ht="15.75" customHeight="1">
      <c r="A738" s="3"/>
      <c r="B738" s="3"/>
      <c r="C738" s="3"/>
    </row>
    <row r="739" spans="1:3" ht="15.75" customHeight="1">
      <c r="A739" s="3"/>
      <c r="B739" s="3"/>
      <c r="C739" s="3"/>
    </row>
    <row r="740" spans="1:3" ht="15.75" customHeight="1">
      <c r="A740" s="3"/>
      <c r="B740" s="3"/>
      <c r="C740" s="3"/>
    </row>
    <row r="741" spans="1:3" ht="15.75" customHeight="1">
      <c r="A741" s="3"/>
      <c r="B741" s="3"/>
      <c r="C741" s="3"/>
    </row>
    <row r="742" spans="1:3" ht="15.75" customHeight="1">
      <c r="A742" s="3"/>
      <c r="B742" s="3"/>
      <c r="C742" s="3"/>
    </row>
    <row r="743" spans="1:3" ht="15.75" customHeight="1">
      <c r="A743" s="3"/>
      <c r="B743" s="3"/>
      <c r="C743" s="3"/>
    </row>
    <row r="744" spans="1:3" ht="15.75" customHeight="1">
      <c r="A744" s="3"/>
      <c r="B744" s="3"/>
      <c r="C744" s="3"/>
    </row>
    <row r="745" spans="1:3" ht="15.75" customHeight="1">
      <c r="A745" s="3"/>
      <c r="B745" s="3"/>
      <c r="C745" s="3"/>
    </row>
    <row r="746" spans="1:3" ht="15.75" customHeight="1">
      <c r="A746" s="3"/>
      <c r="B746" s="3"/>
      <c r="C746" s="3"/>
    </row>
    <row r="747" spans="1:3" ht="15.75" customHeight="1">
      <c r="A747" s="3"/>
      <c r="B747" s="3"/>
      <c r="C747" s="3"/>
    </row>
    <row r="748" spans="1:3" ht="15.75" customHeight="1">
      <c r="A748" s="3"/>
      <c r="B748" s="3"/>
      <c r="C748" s="3"/>
    </row>
    <row r="749" spans="1:3" ht="15.75" customHeight="1">
      <c r="A749" s="3"/>
      <c r="B749" s="3"/>
      <c r="C749" s="3"/>
    </row>
    <row r="750" spans="1:3" ht="15.75" customHeight="1">
      <c r="A750" s="3"/>
      <c r="B750" s="3"/>
      <c r="C750" s="3"/>
    </row>
    <row r="751" spans="1:3" ht="15.75" customHeight="1">
      <c r="A751" s="3"/>
      <c r="B751" s="3"/>
      <c r="C751" s="3"/>
    </row>
    <row r="752" spans="1:3" ht="15.75" customHeight="1">
      <c r="A752" s="3"/>
      <c r="B752" s="3"/>
      <c r="C752" s="3"/>
    </row>
    <row r="753" spans="1:3" ht="15.75" customHeight="1">
      <c r="A753" s="3"/>
      <c r="B753" s="3"/>
      <c r="C753" s="3"/>
    </row>
    <row r="754" spans="1:3" ht="15.75" customHeight="1">
      <c r="A754" s="3"/>
      <c r="B754" s="3"/>
      <c r="C754" s="3"/>
    </row>
    <row r="755" spans="1:3" ht="15.75" customHeight="1">
      <c r="A755" s="3"/>
      <c r="B755" s="3"/>
      <c r="C755" s="3"/>
    </row>
    <row r="756" spans="1:3" ht="15.75" customHeight="1">
      <c r="A756" s="3"/>
      <c r="B756" s="3"/>
      <c r="C756" s="3"/>
    </row>
    <row r="757" spans="1:3" ht="15.75" customHeight="1">
      <c r="A757" s="3"/>
      <c r="B757" s="3"/>
      <c r="C757" s="3"/>
    </row>
    <row r="758" spans="1:3" ht="15.75" customHeight="1">
      <c r="A758" s="3"/>
      <c r="B758" s="3"/>
      <c r="C758" s="3"/>
    </row>
    <row r="759" spans="1:3" ht="15.75" customHeight="1">
      <c r="A759" s="3"/>
      <c r="B759" s="3"/>
      <c r="C759" s="3"/>
    </row>
    <row r="760" spans="1:3" ht="15.75" customHeight="1">
      <c r="A760" s="3"/>
      <c r="B760" s="3"/>
      <c r="C760" s="3"/>
    </row>
    <row r="761" spans="1:3" ht="15.75" customHeight="1">
      <c r="A761" s="3"/>
      <c r="B761" s="3"/>
      <c r="C761" s="3"/>
    </row>
    <row r="762" spans="1:3" ht="15.75" customHeight="1">
      <c r="A762" s="3"/>
      <c r="B762" s="3"/>
      <c r="C762" s="3"/>
    </row>
    <row r="763" spans="1:3" ht="15.75" customHeight="1">
      <c r="A763" s="3"/>
      <c r="B763" s="3"/>
      <c r="C763" s="3"/>
    </row>
    <row r="764" spans="1:3" ht="15.75" customHeight="1">
      <c r="A764" s="3"/>
      <c r="B764" s="3"/>
      <c r="C764" s="3"/>
    </row>
    <row r="765" spans="1:3" ht="15.75" customHeight="1">
      <c r="A765" s="3"/>
      <c r="B765" s="3"/>
      <c r="C765" s="3"/>
    </row>
    <row r="766" spans="1:3" ht="15.75" customHeight="1">
      <c r="A766" s="3"/>
      <c r="B766" s="3"/>
      <c r="C766" s="3"/>
    </row>
    <row r="767" spans="1:3" ht="15.75" customHeight="1">
      <c r="A767" s="3"/>
      <c r="B767" s="3"/>
      <c r="C767" s="3"/>
    </row>
    <row r="768" spans="1:3" ht="15.75" customHeight="1">
      <c r="A768" s="3"/>
      <c r="B768" s="3"/>
      <c r="C768" s="3"/>
    </row>
    <row r="769" spans="1:3" ht="15.75" customHeight="1">
      <c r="A769" s="3"/>
      <c r="B769" s="3"/>
      <c r="C769" s="3"/>
    </row>
    <row r="770" spans="1:3" ht="15.75" customHeight="1">
      <c r="A770" s="3"/>
      <c r="B770" s="3"/>
      <c r="C770" s="3"/>
    </row>
    <row r="771" spans="1:3" ht="15.75" customHeight="1">
      <c r="A771" s="3"/>
      <c r="B771" s="3"/>
      <c r="C771" s="3"/>
    </row>
    <row r="772" spans="1:3" ht="15.75" customHeight="1">
      <c r="A772" s="3"/>
      <c r="B772" s="3"/>
      <c r="C772" s="3"/>
    </row>
    <row r="773" spans="1:3" ht="15.75" customHeight="1">
      <c r="A773" s="3"/>
      <c r="B773" s="3"/>
      <c r="C773" s="3"/>
    </row>
    <row r="774" spans="1:3" ht="15.75" customHeight="1">
      <c r="A774" s="3"/>
      <c r="B774" s="3"/>
      <c r="C774" s="3"/>
    </row>
    <row r="775" spans="1:3" ht="15.75" customHeight="1">
      <c r="A775" s="3"/>
      <c r="B775" s="3"/>
      <c r="C775" s="3"/>
    </row>
    <row r="776" spans="1:3" ht="15.75" customHeight="1">
      <c r="A776" s="3"/>
      <c r="B776" s="3"/>
      <c r="C776" s="3"/>
    </row>
    <row r="777" spans="1:3" ht="15.75" customHeight="1">
      <c r="A777" s="3"/>
      <c r="B777" s="3"/>
      <c r="C777" s="3"/>
    </row>
    <row r="778" spans="1:3" ht="15.75" customHeight="1">
      <c r="A778" s="3"/>
      <c r="B778" s="3"/>
      <c r="C778" s="3"/>
    </row>
    <row r="779" spans="1:3" ht="15.75" customHeight="1">
      <c r="A779" s="3"/>
      <c r="B779" s="3"/>
      <c r="C779" s="3"/>
    </row>
    <row r="780" spans="1:3" ht="15.75" customHeight="1">
      <c r="A780" s="3"/>
      <c r="B780" s="3"/>
      <c r="C780" s="3"/>
    </row>
    <row r="781" spans="1:3" ht="15.75" customHeight="1">
      <c r="A781" s="3"/>
      <c r="B781" s="3"/>
      <c r="C781" s="3"/>
    </row>
    <row r="782" spans="1:3" ht="15.75" customHeight="1">
      <c r="A782" s="3"/>
      <c r="B782" s="3"/>
      <c r="C782" s="3"/>
    </row>
    <row r="783" spans="1:3" ht="15.75" customHeight="1">
      <c r="A783" s="3"/>
      <c r="B783" s="3"/>
      <c r="C783" s="3"/>
    </row>
    <row r="784" spans="1:3" ht="15.75" customHeight="1">
      <c r="A784" s="3"/>
      <c r="B784" s="3"/>
      <c r="C784" s="3"/>
    </row>
    <row r="785" spans="1:3" ht="15.75" customHeight="1">
      <c r="A785" s="3"/>
      <c r="B785" s="3"/>
      <c r="C785" s="3"/>
    </row>
    <row r="786" spans="1:3" ht="15.75" customHeight="1">
      <c r="A786" s="3"/>
      <c r="B786" s="3"/>
      <c r="C786" s="3"/>
    </row>
    <row r="787" spans="1:3" ht="15.75" customHeight="1">
      <c r="A787" s="3"/>
      <c r="B787" s="3"/>
      <c r="C787" s="3"/>
    </row>
    <row r="788" spans="1:3" ht="15.75" customHeight="1">
      <c r="A788" s="3"/>
      <c r="B788" s="3"/>
      <c r="C788" s="3"/>
    </row>
    <row r="789" spans="1:3" ht="15.75" customHeight="1">
      <c r="A789" s="3"/>
      <c r="B789" s="3"/>
      <c r="C789" s="3"/>
    </row>
    <row r="790" spans="1:3" ht="15.75" customHeight="1">
      <c r="A790" s="3"/>
      <c r="B790" s="3"/>
      <c r="C790" s="3"/>
    </row>
    <row r="791" spans="1:3" ht="15.75" customHeight="1">
      <c r="A791" s="3"/>
      <c r="B791" s="3"/>
      <c r="C791" s="3"/>
    </row>
    <row r="792" spans="1:3" ht="15.75" customHeight="1">
      <c r="A792" s="3"/>
      <c r="B792" s="3"/>
      <c r="C792" s="3"/>
    </row>
    <row r="793" spans="1:3" ht="15.75" customHeight="1">
      <c r="A793" s="3"/>
      <c r="B793" s="3"/>
      <c r="C793" s="3"/>
    </row>
    <row r="794" spans="1:3" ht="15.75" customHeight="1">
      <c r="A794" s="3"/>
      <c r="B794" s="3"/>
      <c r="C794" s="3"/>
    </row>
    <row r="795" spans="1:3" ht="15.75" customHeight="1">
      <c r="A795" s="3"/>
      <c r="B795" s="3"/>
      <c r="C795" s="3"/>
    </row>
    <row r="796" spans="1:3" ht="15.75" customHeight="1">
      <c r="A796" s="3"/>
      <c r="B796" s="3"/>
      <c r="C796" s="3"/>
    </row>
    <row r="797" spans="1:3" ht="15.75" customHeight="1">
      <c r="A797" s="3"/>
      <c r="B797" s="3"/>
      <c r="C797" s="3"/>
    </row>
    <row r="798" spans="1:3" ht="15.75" customHeight="1">
      <c r="A798" s="3"/>
      <c r="B798" s="3"/>
      <c r="C798" s="3"/>
    </row>
    <row r="799" spans="1:3" ht="15.75" customHeight="1">
      <c r="A799" s="3"/>
      <c r="B799" s="3"/>
      <c r="C799" s="3"/>
    </row>
    <row r="800" spans="1:3" ht="15.75" customHeight="1">
      <c r="A800" s="3"/>
      <c r="B800" s="3"/>
      <c r="C800" s="3"/>
    </row>
    <row r="801" spans="1:3" ht="15.75" customHeight="1">
      <c r="A801" s="3"/>
      <c r="B801" s="3"/>
      <c r="C801" s="3"/>
    </row>
    <row r="802" spans="1:3" ht="15.75" customHeight="1">
      <c r="A802" s="3"/>
      <c r="B802" s="3"/>
      <c r="C802" s="3"/>
    </row>
    <row r="803" spans="1:3" ht="15.75" customHeight="1">
      <c r="A803" s="3"/>
      <c r="B803" s="3"/>
      <c r="C803" s="3"/>
    </row>
    <row r="804" spans="1:3" ht="15.75" customHeight="1">
      <c r="A804" s="3"/>
      <c r="B804" s="3"/>
      <c r="C804" s="3"/>
    </row>
    <row r="805" spans="1:3" ht="15.75" customHeight="1">
      <c r="A805" s="3"/>
      <c r="B805" s="3"/>
      <c r="C805" s="3"/>
    </row>
    <row r="806" spans="1:3" ht="15.75" customHeight="1">
      <c r="A806" s="3"/>
      <c r="B806" s="3"/>
      <c r="C806" s="3"/>
    </row>
    <row r="807" spans="1:3" ht="15.75" customHeight="1">
      <c r="A807" s="3"/>
      <c r="B807" s="3"/>
      <c r="C807" s="3"/>
    </row>
    <row r="808" spans="1:3" ht="15.75" customHeight="1">
      <c r="A808" s="3"/>
      <c r="B808" s="3"/>
      <c r="C808" s="3"/>
    </row>
    <row r="809" spans="1:3" ht="15.75" customHeight="1">
      <c r="A809" s="3"/>
      <c r="B809" s="3"/>
      <c r="C809" s="3"/>
    </row>
    <row r="810" spans="1:3" ht="15.75" customHeight="1">
      <c r="A810" s="3"/>
      <c r="B810" s="3"/>
      <c r="C810" s="3"/>
    </row>
    <row r="811" spans="1:3" ht="15.75" customHeight="1">
      <c r="A811" s="3"/>
      <c r="B811" s="3"/>
      <c r="C811" s="3"/>
    </row>
    <row r="812" spans="1:3" ht="15.75" customHeight="1">
      <c r="A812" s="3"/>
      <c r="B812" s="3"/>
      <c r="C812" s="3"/>
    </row>
    <row r="813" spans="1:3" ht="15.75" customHeight="1">
      <c r="A813" s="3"/>
      <c r="B813" s="3"/>
      <c r="C813" s="3"/>
    </row>
    <row r="814" spans="1:3" ht="15.75" customHeight="1">
      <c r="A814" s="3"/>
      <c r="B814" s="3"/>
      <c r="C814" s="3"/>
    </row>
    <row r="815" spans="1:3" ht="15.75" customHeight="1">
      <c r="A815" s="3"/>
      <c r="B815" s="3"/>
      <c r="C815" s="3"/>
    </row>
    <row r="816" spans="1:3" ht="15.75" customHeight="1">
      <c r="A816" s="3"/>
      <c r="B816" s="3"/>
      <c r="C816" s="3"/>
    </row>
    <row r="817" spans="1:3" ht="15.75" customHeight="1">
      <c r="A817" s="3"/>
      <c r="B817" s="3"/>
      <c r="C817" s="3"/>
    </row>
    <row r="818" spans="1:3" ht="15.75" customHeight="1">
      <c r="A818" s="3"/>
      <c r="B818" s="3"/>
      <c r="C818" s="3"/>
    </row>
    <row r="819" spans="1:3" ht="15.75" customHeight="1">
      <c r="A819" s="3"/>
      <c r="B819" s="3"/>
      <c r="C819" s="3"/>
    </row>
    <row r="820" spans="1:3" ht="15.75" customHeight="1">
      <c r="A820" s="3"/>
      <c r="B820" s="3"/>
      <c r="C820" s="3"/>
    </row>
    <row r="821" spans="1:3" ht="15.75" customHeight="1">
      <c r="A821" s="3"/>
      <c r="B821" s="3"/>
      <c r="C821" s="3"/>
    </row>
    <row r="822" spans="1:3" ht="15.75" customHeight="1">
      <c r="A822" s="3"/>
      <c r="B822" s="3"/>
      <c r="C822" s="3"/>
    </row>
    <row r="823" spans="1:3" ht="15.75" customHeight="1">
      <c r="A823" s="3"/>
      <c r="B823" s="3"/>
      <c r="C823" s="3"/>
    </row>
    <row r="824" spans="1:3" ht="15.75" customHeight="1">
      <c r="A824" s="3"/>
      <c r="B824" s="3"/>
      <c r="C824" s="3"/>
    </row>
    <row r="825" spans="1:3" ht="15.75" customHeight="1">
      <c r="A825" s="3"/>
      <c r="B825" s="3"/>
      <c r="C825" s="3"/>
    </row>
    <row r="826" spans="1:3" ht="15.75" customHeight="1">
      <c r="A826" s="3"/>
      <c r="B826" s="3"/>
      <c r="C826" s="3"/>
    </row>
    <row r="827" spans="1:3" ht="15.75" customHeight="1">
      <c r="A827" s="3"/>
      <c r="B827" s="3"/>
      <c r="C827" s="3"/>
    </row>
    <row r="828" spans="1:3" ht="15.75" customHeight="1">
      <c r="A828" s="3"/>
      <c r="B828" s="3"/>
      <c r="C828" s="3"/>
    </row>
    <row r="829" spans="1:3" ht="15.75" customHeight="1">
      <c r="A829" s="3"/>
      <c r="B829" s="3"/>
      <c r="C829" s="3"/>
    </row>
    <row r="830" spans="1:3" ht="15.75" customHeight="1">
      <c r="A830" s="3"/>
      <c r="B830" s="3"/>
      <c r="C830" s="3"/>
    </row>
    <row r="831" spans="1:3" ht="15.75" customHeight="1">
      <c r="A831" s="3"/>
      <c r="B831" s="3"/>
      <c r="C831" s="3"/>
    </row>
    <row r="832" spans="1:3" ht="15.75" customHeight="1">
      <c r="A832" s="3"/>
      <c r="B832" s="3"/>
      <c r="C832" s="3"/>
    </row>
    <row r="833" spans="1:3" ht="15.75" customHeight="1">
      <c r="A833" s="3"/>
      <c r="B833" s="3"/>
      <c r="C833" s="3"/>
    </row>
    <row r="834" spans="1:3" ht="15.75" customHeight="1">
      <c r="A834" s="3"/>
      <c r="B834" s="3"/>
      <c r="C834" s="3"/>
    </row>
    <row r="835" spans="1:3" ht="15.75" customHeight="1">
      <c r="A835" s="3"/>
      <c r="B835" s="3"/>
      <c r="C835" s="3"/>
    </row>
    <row r="836" spans="1:3" ht="15.75" customHeight="1">
      <c r="A836" s="3"/>
      <c r="B836" s="3"/>
      <c r="C836" s="3"/>
    </row>
    <row r="837" spans="1:3" ht="15.75" customHeight="1">
      <c r="A837" s="3"/>
      <c r="B837" s="3"/>
      <c r="C837" s="3"/>
    </row>
    <row r="838" spans="1:3" ht="15.75" customHeight="1">
      <c r="A838" s="3"/>
      <c r="B838" s="3"/>
      <c r="C838" s="3"/>
    </row>
    <row r="839" spans="1:3" ht="15.75" customHeight="1">
      <c r="A839" s="3"/>
      <c r="B839" s="3"/>
      <c r="C839" s="3"/>
    </row>
    <row r="840" spans="1:3" ht="15.75" customHeight="1">
      <c r="A840" s="3"/>
      <c r="B840" s="3"/>
      <c r="C840" s="3"/>
    </row>
    <row r="841" spans="1:3" ht="15.75" customHeight="1">
      <c r="A841" s="3"/>
      <c r="B841" s="3"/>
      <c r="C841" s="3"/>
    </row>
    <row r="842" spans="1:3" ht="15.75" customHeight="1">
      <c r="A842" s="3"/>
      <c r="B842" s="3"/>
      <c r="C842" s="3"/>
    </row>
    <row r="843" spans="1:3" ht="15.75" customHeight="1">
      <c r="A843" s="3"/>
      <c r="B843" s="3"/>
      <c r="C843" s="3"/>
    </row>
    <row r="844" spans="1:3" ht="15.75" customHeight="1">
      <c r="A844" s="3"/>
      <c r="B844" s="3"/>
      <c r="C844" s="3"/>
    </row>
    <row r="845" spans="1:3" ht="15.75" customHeight="1">
      <c r="A845" s="3"/>
      <c r="B845" s="3"/>
      <c r="C845" s="3"/>
    </row>
    <row r="846" spans="1:3" ht="15.75" customHeight="1">
      <c r="A846" s="3"/>
      <c r="B846" s="3"/>
      <c r="C846" s="3"/>
    </row>
    <row r="847" spans="1:3" ht="15.75" customHeight="1">
      <c r="A847" s="3"/>
      <c r="B847" s="3"/>
      <c r="C847" s="3"/>
    </row>
    <row r="848" spans="1:3" ht="15.75" customHeight="1">
      <c r="A848" s="3"/>
      <c r="B848" s="3"/>
      <c r="C848" s="3"/>
    </row>
    <row r="849" spans="1:3" ht="15.75" customHeight="1">
      <c r="A849" s="3"/>
      <c r="B849" s="3"/>
      <c r="C849" s="3"/>
    </row>
    <row r="850" spans="1:3" ht="15.75" customHeight="1">
      <c r="A850" s="3"/>
      <c r="B850" s="3"/>
      <c r="C850" s="3"/>
    </row>
    <row r="851" spans="1:3" ht="15.75" customHeight="1">
      <c r="A851" s="3"/>
      <c r="B851" s="3"/>
      <c r="C851" s="3"/>
    </row>
    <row r="852" spans="1:3" ht="15.75" customHeight="1">
      <c r="A852" s="3"/>
      <c r="B852" s="3"/>
      <c r="C852" s="3"/>
    </row>
    <row r="853" spans="1:3" ht="15.75" customHeight="1">
      <c r="A853" s="3"/>
      <c r="B853" s="3"/>
      <c r="C853" s="3"/>
    </row>
    <row r="854" spans="1:3" ht="15.75" customHeight="1">
      <c r="A854" s="3"/>
      <c r="B854" s="3"/>
      <c r="C854" s="3"/>
    </row>
    <row r="855" spans="1:3" ht="15.75" customHeight="1">
      <c r="A855" s="3"/>
      <c r="B855" s="3"/>
      <c r="C855" s="3"/>
    </row>
    <row r="856" spans="1:3" ht="15.75" customHeight="1">
      <c r="A856" s="3"/>
      <c r="B856" s="3"/>
      <c r="C856" s="3"/>
    </row>
    <row r="857" spans="1:3" ht="15.75" customHeight="1">
      <c r="A857" s="3"/>
      <c r="B857" s="3"/>
      <c r="C857" s="3"/>
    </row>
    <row r="858" spans="1:3" ht="15.75" customHeight="1">
      <c r="A858" s="3"/>
      <c r="B858" s="3"/>
      <c r="C858" s="3"/>
    </row>
    <row r="859" spans="1:3" ht="15.75" customHeight="1">
      <c r="A859" s="3"/>
      <c r="B859" s="3"/>
      <c r="C859" s="3"/>
    </row>
    <row r="860" spans="1:3" ht="15.75" customHeight="1">
      <c r="A860" s="3"/>
      <c r="B860" s="3"/>
      <c r="C860" s="3"/>
    </row>
    <row r="861" spans="1:3" ht="15.75" customHeight="1">
      <c r="A861" s="3"/>
      <c r="B861" s="3"/>
      <c r="C861" s="3"/>
    </row>
    <row r="862" spans="1:3" ht="15.75" customHeight="1">
      <c r="A862" s="3"/>
      <c r="B862" s="3"/>
      <c r="C862" s="3"/>
    </row>
    <row r="863" spans="1:3" ht="15.75" customHeight="1">
      <c r="A863" s="3"/>
      <c r="B863" s="3"/>
      <c r="C863" s="3"/>
    </row>
    <row r="864" spans="1:3" ht="15.75" customHeight="1">
      <c r="A864" s="3"/>
      <c r="B864" s="3"/>
      <c r="C864" s="3"/>
    </row>
    <row r="865" spans="1:3" ht="15.75" customHeight="1">
      <c r="A865" s="3"/>
      <c r="B865" s="3"/>
      <c r="C865" s="3"/>
    </row>
    <row r="866" spans="1:3" ht="15.75" customHeight="1">
      <c r="A866" s="3"/>
      <c r="B866" s="3"/>
      <c r="C866" s="3"/>
    </row>
    <row r="867" spans="1:3" ht="15.75" customHeight="1">
      <c r="A867" s="3"/>
      <c r="B867" s="3"/>
      <c r="C867" s="3"/>
    </row>
    <row r="868" spans="1:3" ht="15.75" customHeight="1">
      <c r="A868" s="3"/>
      <c r="B868" s="3"/>
      <c r="C868" s="3"/>
    </row>
    <row r="869" spans="1:3" ht="15.75" customHeight="1">
      <c r="A869" s="3"/>
      <c r="B869" s="3"/>
      <c r="C869" s="3"/>
    </row>
    <row r="870" spans="1:3" ht="15.75" customHeight="1">
      <c r="A870" s="3"/>
      <c r="B870" s="3"/>
      <c r="C870" s="3"/>
    </row>
    <row r="871" spans="1:3" ht="15.75" customHeight="1">
      <c r="A871" s="3"/>
      <c r="B871" s="3"/>
      <c r="C871" s="3"/>
    </row>
    <row r="872" spans="1:3" ht="15.75" customHeight="1">
      <c r="A872" s="3"/>
      <c r="B872" s="3"/>
      <c r="C872" s="3"/>
    </row>
    <row r="873" spans="1:3" ht="15.75" customHeight="1">
      <c r="A873" s="3"/>
      <c r="B873" s="3"/>
      <c r="C873" s="3"/>
    </row>
    <row r="874" spans="1:3" ht="15.75" customHeight="1">
      <c r="A874" s="3"/>
      <c r="B874" s="3"/>
      <c r="C874" s="3"/>
    </row>
    <row r="875" spans="1:3" ht="15.75" customHeight="1">
      <c r="A875" s="3"/>
      <c r="B875" s="3"/>
      <c r="C875" s="3"/>
    </row>
    <row r="876" spans="1:3" ht="15.75" customHeight="1">
      <c r="A876" s="3"/>
      <c r="B876" s="3"/>
      <c r="C876" s="3"/>
    </row>
    <row r="877" spans="1:3" ht="15.75" customHeight="1">
      <c r="A877" s="3"/>
      <c r="B877" s="3"/>
      <c r="C877" s="3"/>
    </row>
    <row r="878" spans="1:3" ht="15.75" customHeight="1">
      <c r="A878" s="3"/>
      <c r="B878" s="3"/>
      <c r="C878" s="3"/>
    </row>
    <row r="879" spans="1:3" ht="15.75" customHeight="1">
      <c r="A879" s="3"/>
      <c r="B879" s="3"/>
      <c r="C879" s="3"/>
    </row>
    <row r="880" spans="1:3" ht="15.75" customHeight="1">
      <c r="A880" s="3"/>
      <c r="B880" s="3"/>
      <c r="C880" s="3"/>
    </row>
    <row r="881" spans="1:3" ht="15.75" customHeight="1">
      <c r="A881" s="3"/>
      <c r="B881" s="3"/>
      <c r="C881" s="3"/>
    </row>
    <row r="882" spans="1:3" ht="15.75" customHeight="1">
      <c r="A882" s="3"/>
      <c r="B882" s="3"/>
      <c r="C882" s="3"/>
    </row>
    <row r="883" spans="1:3" ht="15.75" customHeight="1">
      <c r="A883" s="3"/>
      <c r="B883" s="3"/>
      <c r="C883" s="3"/>
    </row>
    <row r="884" spans="1:3" ht="15.75" customHeight="1">
      <c r="A884" s="3"/>
      <c r="B884" s="3"/>
      <c r="C884" s="3"/>
    </row>
    <row r="885" spans="1:3" ht="15.75" customHeight="1">
      <c r="A885" s="3"/>
      <c r="B885" s="3"/>
      <c r="C885" s="3"/>
    </row>
    <row r="886" spans="1:3" ht="15.75" customHeight="1">
      <c r="A886" s="3"/>
      <c r="B886" s="3"/>
      <c r="C886" s="3"/>
    </row>
    <row r="887" spans="1:3" ht="15.75" customHeight="1">
      <c r="A887" s="3"/>
      <c r="B887" s="3"/>
      <c r="C887" s="3"/>
    </row>
    <row r="888" spans="1:3" ht="15.75" customHeight="1">
      <c r="A888" s="3"/>
      <c r="B888" s="3"/>
      <c r="C888" s="3"/>
    </row>
    <row r="889" spans="1:3" ht="15.75" customHeight="1">
      <c r="A889" s="3"/>
      <c r="B889" s="3"/>
      <c r="C889" s="3"/>
    </row>
    <row r="890" spans="1:3" ht="15.75" customHeight="1">
      <c r="A890" s="3"/>
      <c r="B890" s="3"/>
      <c r="C890" s="3"/>
    </row>
    <row r="891" spans="1:3" ht="15.75" customHeight="1">
      <c r="A891" s="3"/>
      <c r="B891" s="3"/>
      <c r="C891" s="3"/>
    </row>
    <row r="892" spans="1:3" ht="15.75" customHeight="1">
      <c r="A892" s="3"/>
      <c r="B892" s="3"/>
      <c r="C892" s="3"/>
    </row>
    <row r="893" spans="1:3" ht="15.75" customHeight="1">
      <c r="A893" s="3"/>
      <c r="B893" s="3"/>
      <c r="C893" s="3"/>
    </row>
    <row r="894" spans="1:3" ht="15.75" customHeight="1">
      <c r="A894" s="3"/>
      <c r="B894" s="3"/>
      <c r="C894" s="3"/>
    </row>
    <row r="895" spans="1:3" ht="15.75" customHeight="1">
      <c r="A895" s="3"/>
      <c r="B895" s="3"/>
      <c r="C895" s="3"/>
    </row>
    <row r="896" spans="1:3" ht="15.75" customHeight="1">
      <c r="A896" s="3"/>
      <c r="B896" s="3"/>
      <c r="C896" s="3"/>
    </row>
    <row r="897" spans="1:3" ht="15.75" customHeight="1">
      <c r="A897" s="3"/>
      <c r="B897" s="3"/>
      <c r="C897" s="3"/>
    </row>
    <row r="898" spans="1:3" ht="15.75" customHeight="1">
      <c r="A898" s="3"/>
      <c r="B898" s="3"/>
      <c r="C898" s="3"/>
    </row>
    <row r="899" spans="1:3" ht="15.75" customHeight="1">
      <c r="A899" s="3"/>
      <c r="B899" s="3"/>
      <c r="C899" s="3"/>
    </row>
    <row r="900" spans="1:3" ht="15.75" customHeight="1">
      <c r="A900" s="3"/>
      <c r="B900" s="3"/>
      <c r="C900" s="3"/>
    </row>
    <row r="901" spans="1:3" ht="15.75" customHeight="1">
      <c r="A901" s="3"/>
      <c r="B901" s="3"/>
      <c r="C901" s="3"/>
    </row>
    <row r="902" spans="1:3" ht="15.75" customHeight="1">
      <c r="A902" s="3"/>
      <c r="B902" s="3"/>
      <c r="C902" s="3"/>
    </row>
    <row r="903" spans="1:3" ht="15.75" customHeight="1">
      <c r="A903" s="3"/>
      <c r="B903" s="3"/>
      <c r="C903" s="3"/>
    </row>
    <row r="904" spans="1:3" ht="15.75" customHeight="1">
      <c r="A904" s="3"/>
      <c r="B904" s="3"/>
      <c r="C904" s="3"/>
    </row>
    <row r="905" spans="1:3" ht="15.75" customHeight="1">
      <c r="A905" s="3"/>
      <c r="B905" s="3"/>
      <c r="C905" s="3"/>
    </row>
    <row r="906" spans="1:3" ht="15.75" customHeight="1">
      <c r="A906" s="3"/>
      <c r="B906" s="3"/>
      <c r="C906" s="3"/>
    </row>
    <row r="907" spans="1:3" ht="15.75" customHeight="1">
      <c r="A907" s="3"/>
      <c r="B907" s="3"/>
      <c r="C907" s="3"/>
    </row>
    <row r="908" spans="1:3" ht="15.75" customHeight="1">
      <c r="A908" s="3"/>
      <c r="B908" s="3"/>
      <c r="C908" s="3"/>
    </row>
    <row r="909" spans="1:3" ht="15.75" customHeight="1">
      <c r="A909" s="3"/>
      <c r="B909" s="3"/>
      <c r="C909" s="3"/>
    </row>
    <row r="910" spans="1:3" ht="15.75" customHeight="1">
      <c r="A910" s="3"/>
      <c r="B910" s="3"/>
      <c r="C910" s="3"/>
    </row>
    <row r="911" spans="1:3" ht="15.75" customHeight="1">
      <c r="A911" s="3"/>
      <c r="B911" s="3"/>
      <c r="C911" s="3"/>
    </row>
    <row r="912" spans="1:3" ht="15.75" customHeight="1">
      <c r="A912" s="3"/>
      <c r="B912" s="3"/>
      <c r="C912" s="3"/>
    </row>
    <row r="913" spans="1:3" ht="15.75" customHeight="1">
      <c r="A913" s="3"/>
      <c r="B913" s="3"/>
      <c r="C913" s="3"/>
    </row>
    <row r="914" spans="1:3" ht="15.75" customHeight="1">
      <c r="A914" s="3"/>
      <c r="B914" s="3"/>
      <c r="C914" s="3"/>
    </row>
    <row r="915" spans="1:3" ht="15.75" customHeight="1">
      <c r="A915" s="3"/>
      <c r="B915" s="3"/>
      <c r="C915" s="3"/>
    </row>
    <row r="916" spans="1:3" ht="15.75" customHeight="1">
      <c r="A916" s="3"/>
      <c r="B916" s="3"/>
      <c r="C916" s="3"/>
    </row>
    <row r="917" spans="1:3" ht="15.75" customHeight="1">
      <c r="A917" s="3"/>
      <c r="B917" s="3"/>
      <c r="C917" s="3"/>
    </row>
    <row r="918" spans="1:3" ht="15.75" customHeight="1">
      <c r="A918" s="3"/>
      <c r="B918" s="3"/>
      <c r="C918" s="3"/>
    </row>
    <row r="919" spans="1:3" ht="15.75" customHeight="1">
      <c r="A919" s="3"/>
      <c r="B919" s="3"/>
      <c r="C919" s="3"/>
    </row>
    <row r="920" spans="1:3" ht="15.75" customHeight="1">
      <c r="A920" s="3"/>
      <c r="B920" s="3"/>
      <c r="C920" s="3"/>
    </row>
    <row r="921" spans="1:3" ht="15.75" customHeight="1">
      <c r="A921" s="3"/>
      <c r="B921" s="3"/>
      <c r="C921" s="3"/>
    </row>
    <row r="922" spans="1:3" ht="15.75" customHeight="1">
      <c r="A922" s="3"/>
      <c r="B922" s="3"/>
      <c r="C922" s="3"/>
    </row>
    <row r="923" spans="1:3" ht="15.75" customHeight="1">
      <c r="A923" s="3"/>
      <c r="B923" s="3"/>
      <c r="C923" s="3"/>
    </row>
    <row r="924" spans="1:3" ht="15.75" customHeight="1">
      <c r="A924" s="3"/>
      <c r="B924" s="3"/>
      <c r="C924" s="3"/>
    </row>
    <row r="925" spans="1:3" ht="15.75" customHeight="1">
      <c r="A925" s="3"/>
      <c r="B925" s="3"/>
      <c r="C925" s="3"/>
    </row>
    <row r="926" spans="1:3" ht="15.75" customHeight="1">
      <c r="A926" s="3"/>
      <c r="B926" s="3"/>
      <c r="C926" s="3"/>
    </row>
    <row r="927" spans="1:3" ht="15.75" customHeight="1">
      <c r="A927" s="3"/>
      <c r="B927" s="3"/>
      <c r="C927" s="3"/>
    </row>
    <row r="928" spans="1:3" ht="15.75" customHeight="1">
      <c r="A928" s="3"/>
      <c r="B928" s="3"/>
      <c r="C928" s="3"/>
    </row>
    <row r="929" spans="1:3" ht="15.75" customHeight="1">
      <c r="A929" s="3"/>
      <c r="B929" s="3"/>
      <c r="C929" s="3"/>
    </row>
    <row r="930" spans="1:3" ht="15.75" customHeight="1">
      <c r="A930" s="3"/>
      <c r="B930" s="3"/>
      <c r="C930" s="3"/>
    </row>
    <row r="931" spans="1:3" ht="15.75" customHeight="1">
      <c r="A931" s="3"/>
      <c r="B931" s="3"/>
      <c r="C931" s="3"/>
    </row>
    <row r="932" spans="1:3" ht="15.75" customHeight="1">
      <c r="A932" s="3"/>
      <c r="B932" s="3"/>
      <c r="C932" s="3"/>
    </row>
    <row r="933" spans="1:3" ht="15.75" customHeight="1">
      <c r="A933" s="3"/>
      <c r="B933" s="3"/>
      <c r="C933" s="3"/>
    </row>
    <row r="934" spans="1:3" ht="15.75" customHeight="1">
      <c r="A934" s="3"/>
      <c r="B934" s="3"/>
      <c r="C934" s="3"/>
    </row>
    <row r="935" spans="1:3" ht="15.75" customHeight="1">
      <c r="A935" s="3"/>
      <c r="B935" s="3"/>
      <c r="C935" s="3"/>
    </row>
    <row r="936" spans="1:3" ht="15.75" customHeight="1">
      <c r="A936" s="3"/>
      <c r="B936" s="3"/>
      <c r="C936" s="3"/>
    </row>
    <row r="937" spans="1:3" ht="15.75" customHeight="1">
      <c r="A937" s="3"/>
      <c r="B937" s="3"/>
      <c r="C937" s="3"/>
    </row>
    <row r="938" spans="1:3" ht="15.75" customHeight="1">
      <c r="A938" s="3"/>
      <c r="B938" s="3"/>
      <c r="C938" s="3"/>
    </row>
    <row r="939" spans="1:3" ht="15.75" customHeight="1">
      <c r="A939" s="3"/>
      <c r="B939" s="3"/>
      <c r="C939" s="3"/>
    </row>
    <row r="940" spans="1:3" ht="15.75" customHeight="1">
      <c r="A940" s="3"/>
      <c r="B940" s="3"/>
      <c r="C940" s="3"/>
    </row>
    <row r="941" spans="1:3" ht="15.75" customHeight="1">
      <c r="A941" s="3"/>
      <c r="B941" s="3"/>
      <c r="C941" s="3"/>
    </row>
    <row r="942" spans="1:3" ht="15.75" customHeight="1">
      <c r="A942" s="3"/>
      <c r="B942" s="3"/>
      <c r="C942" s="3"/>
    </row>
    <row r="943" spans="1:3" ht="15.75" customHeight="1">
      <c r="A943" s="3"/>
      <c r="B943" s="3"/>
      <c r="C943" s="3"/>
    </row>
    <row r="944" spans="1:3" ht="15.75" customHeight="1">
      <c r="A944" s="3"/>
      <c r="B944" s="3"/>
      <c r="C944" s="3"/>
    </row>
    <row r="945" spans="1:3" ht="15.75" customHeight="1">
      <c r="A945" s="3"/>
      <c r="B945" s="3"/>
      <c r="C945" s="3"/>
    </row>
    <row r="946" spans="1:3" ht="15.75" customHeight="1">
      <c r="A946" s="3"/>
      <c r="B946" s="3"/>
      <c r="C946" s="3"/>
    </row>
    <row r="947" spans="1:3" ht="15.75" customHeight="1">
      <c r="A947" s="3"/>
      <c r="B947" s="3"/>
      <c r="C947" s="3"/>
    </row>
    <row r="948" spans="1:3" ht="15.75" customHeight="1">
      <c r="A948" s="3"/>
      <c r="B948" s="3"/>
      <c r="C948" s="3"/>
    </row>
    <row r="949" spans="1:3" ht="15.75" customHeight="1">
      <c r="A949" s="3"/>
      <c r="B949" s="3"/>
      <c r="C949" s="3"/>
    </row>
    <row r="950" spans="1:3" ht="15.75" customHeight="1">
      <c r="A950" s="3"/>
      <c r="B950" s="3"/>
      <c r="C950" s="3"/>
    </row>
    <row r="951" spans="1:3" ht="15.75" customHeight="1">
      <c r="A951" s="3"/>
      <c r="B951" s="3"/>
      <c r="C951" s="3"/>
    </row>
    <row r="952" spans="1:3" ht="15.75" customHeight="1">
      <c r="A952" s="3"/>
      <c r="B952" s="3"/>
      <c r="C952" s="3"/>
    </row>
    <row r="953" spans="1:3" ht="15.75" customHeight="1">
      <c r="A953" s="3"/>
      <c r="B953" s="3"/>
      <c r="C953" s="3"/>
    </row>
    <row r="954" spans="1:3" ht="15.75" customHeight="1">
      <c r="A954" s="3"/>
      <c r="B954" s="3"/>
      <c r="C954" s="3"/>
    </row>
    <row r="955" spans="1:3" ht="15.75" customHeight="1">
      <c r="A955" s="3"/>
      <c r="B955" s="3"/>
      <c r="C955" s="3"/>
    </row>
    <row r="956" spans="1:3" ht="15.75" customHeight="1">
      <c r="A956" s="3"/>
      <c r="B956" s="3"/>
      <c r="C956" s="3"/>
    </row>
    <row r="957" spans="1:3" ht="15.75" customHeight="1">
      <c r="A957" s="3"/>
      <c r="B957" s="3"/>
      <c r="C957" s="3"/>
    </row>
    <row r="958" spans="1:3" ht="15.75" customHeight="1">
      <c r="A958" s="3"/>
      <c r="B958" s="3"/>
      <c r="C958" s="3"/>
    </row>
    <row r="959" spans="1:3" ht="15.75" customHeight="1">
      <c r="A959" s="3"/>
      <c r="B959" s="3"/>
      <c r="C959" s="3"/>
    </row>
    <row r="960" spans="1:3" ht="15.75" customHeight="1">
      <c r="A960" s="3"/>
      <c r="B960" s="3"/>
      <c r="C960" s="3"/>
    </row>
    <row r="961" spans="1:3" ht="15.75" customHeight="1">
      <c r="A961" s="3"/>
      <c r="B961" s="3"/>
      <c r="C961" s="3"/>
    </row>
    <row r="962" spans="1:3" ht="15.75" customHeight="1">
      <c r="A962" s="3"/>
      <c r="B962" s="3"/>
      <c r="C962" s="3"/>
    </row>
    <row r="963" spans="1:3" ht="15.75" customHeight="1">
      <c r="A963" s="3"/>
      <c r="B963" s="3"/>
      <c r="C963" s="3"/>
    </row>
    <row r="964" spans="1:3" ht="15.75" customHeight="1">
      <c r="A964" s="3"/>
      <c r="B964" s="3"/>
      <c r="C964" s="3"/>
    </row>
    <row r="965" spans="1:3" ht="15.75" customHeight="1">
      <c r="A965" s="3"/>
      <c r="B965" s="3"/>
      <c r="C965" s="3"/>
    </row>
    <row r="966" spans="1:3" ht="15.75" customHeight="1">
      <c r="A966" s="3"/>
      <c r="B966" s="3"/>
      <c r="C966" s="3"/>
    </row>
    <row r="967" spans="1:3" ht="15.75" customHeight="1">
      <c r="A967" s="3"/>
      <c r="B967" s="3"/>
      <c r="C967" s="3"/>
    </row>
    <row r="968" spans="1:3" ht="15.75" customHeight="1">
      <c r="A968" s="3"/>
      <c r="B968" s="3"/>
      <c r="C968" s="3"/>
    </row>
    <row r="969" spans="1:3" ht="15.75" customHeight="1">
      <c r="A969" s="3"/>
      <c r="B969" s="3"/>
      <c r="C969" s="3"/>
    </row>
    <row r="970" spans="1:3" ht="15.75" customHeight="1">
      <c r="A970" s="3"/>
      <c r="B970" s="3"/>
      <c r="C970" s="3"/>
    </row>
    <row r="971" spans="1:3" ht="15.75" customHeight="1">
      <c r="A971" s="3"/>
      <c r="B971" s="3"/>
      <c r="C971" s="3"/>
    </row>
    <row r="972" spans="1:3" ht="15.75" customHeight="1">
      <c r="A972" s="3"/>
      <c r="B972" s="3"/>
      <c r="C972" s="3"/>
    </row>
    <row r="973" spans="1:3" ht="15.75" customHeight="1">
      <c r="A973" s="3"/>
      <c r="B973" s="3"/>
      <c r="C973" s="3"/>
    </row>
    <row r="974" spans="1:3" ht="15.75" customHeight="1">
      <c r="A974" s="3"/>
      <c r="B974" s="3"/>
      <c r="C974" s="3"/>
    </row>
    <row r="975" spans="1:3" ht="15.75" customHeight="1">
      <c r="A975" s="3"/>
      <c r="B975" s="3"/>
      <c r="C975" s="3"/>
    </row>
    <row r="976" spans="1:3" ht="15.75" customHeight="1">
      <c r="A976" s="3"/>
      <c r="B976" s="3"/>
      <c r="C976" s="3"/>
    </row>
    <row r="977" spans="1:3" ht="15.75" customHeight="1">
      <c r="A977" s="3"/>
      <c r="B977" s="3"/>
      <c r="C977" s="3"/>
    </row>
    <row r="978" spans="1:3" ht="15.75" customHeight="1">
      <c r="A978" s="3"/>
      <c r="B978" s="3"/>
      <c r="C978" s="3"/>
    </row>
    <row r="979" spans="1:3" ht="15.75" customHeight="1">
      <c r="A979" s="3"/>
      <c r="B979" s="3"/>
      <c r="C979" s="3"/>
    </row>
    <row r="980" spans="1:3" ht="15.75" customHeight="1">
      <c r="A980" s="3"/>
      <c r="B980" s="3"/>
      <c r="C980" s="3"/>
    </row>
    <row r="981" spans="1:3" ht="15.75" customHeight="1">
      <c r="A981" s="3"/>
      <c r="B981" s="3"/>
      <c r="C981" s="3"/>
    </row>
    <row r="982" spans="1:3" ht="15.75" customHeight="1">
      <c r="A982" s="3"/>
      <c r="B982" s="3"/>
      <c r="C982" s="3"/>
    </row>
    <row r="983" spans="1:3" ht="15.75" customHeight="1">
      <c r="A983" s="3"/>
      <c r="B983" s="3"/>
      <c r="C983" s="3"/>
    </row>
    <row r="984" spans="1:3" ht="15.75" customHeight="1">
      <c r="A984" s="3"/>
      <c r="B984" s="3"/>
      <c r="C984" s="3"/>
    </row>
    <row r="985" spans="1:3" ht="15.75" customHeight="1">
      <c r="A985" s="3"/>
      <c r="B985" s="3"/>
      <c r="C985" s="3"/>
    </row>
    <row r="986" spans="1:3" ht="15.75" customHeight="1">
      <c r="A986" s="3"/>
      <c r="B986" s="3"/>
      <c r="C986" s="3"/>
    </row>
    <row r="987" spans="1:3" ht="15.75" customHeight="1">
      <c r="A987" s="3"/>
      <c r="B987" s="3"/>
      <c r="C987" s="3"/>
    </row>
    <row r="988" spans="1:3" ht="15.75" customHeight="1">
      <c r="A988" s="3"/>
      <c r="B988" s="3"/>
      <c r="C988" s="3"/>
    </row>
    <row r="989" spans="1:3" ht="15.75" customHeight="1">
      <c r="A989" s="3"/>
      <c r="B989" s="3"/>
      <c r="C989" s="3"/>
    </row>
    <row r="990" spans="1:3" ht="15.75" customHeight="1">
      <c r="A990" s="3"/>
      <c r="B990" s="3"/>
      <c r="C990" s="3"/>
    </row>
    <row r="991" spans="1:3" ht="15.75" customHeight="1">
      <c r="A991" s="3"/>
      <c r="B991" s="3"/>
      <c r="C991" s="3"/>
    </row>
    <row r="992" spans="1:3" ht="15.75" customHeight="1">
      <c r="A992" s="3"/>
      <c r="B992" s="3"/>
      <c r="C992" s="3"/>
    </row>
    <row r="993" spans="1:3" ht="15.75" customHeight="1">
      <c r="A993" s="3"/>
      <c r="B993" s="3"/>
      <c r="C993" s="3"/>
    </row>
    <row r="994" spans="1:3" ht="15.75" customHeight="1">
      <c r="A994" s="3"/>
      <c r="B994" s="3"/>
      <c r="C994" s="3"/>
    </row>
    <row r="995" spans="1:3" ht="15.75" customHeight="1">
      <c r="A995" s="3"/>
      <c r="B995" s="3"/>
      <c r="C995" s="3"/>
    </row>
    <row r="996" spans="1:3" ht="15.75" customHeight="1">
      <c r="A996" s="3"/>
      <c r="B996" s="3"/>
      <c r="C996" s="3"/>
    </row>
    <row r="997" spans="1:3" ht="15.75" customHeight="1">
      <c r="A997" s="3"/>
      <c r="B997" s="3"/>
      <c r="C997" s="3"/>
    </row>
    <row r="998" spans="1:3" ht="15.75" customHeight="1">
      <c r="A998" s="3"/>
      <c r="B998" s="3"/>
      <c r="C998" s="3"/>
    </row>
    <row r="999" spans="1:3" ht="15.75" customHeight="1">
      <c r="A999" s="3"/>
      <c r="B999" s="3"/>
      <c r="C999" s="3"/>
    </row>
    <row r="1000" spans="1:3" ht="15.75" customHeight="1">
      <c r="A1000" s="3"/>
      <c r="B1000" s="3"/>
      <c r="C1000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00"/>
  <sheetViews>
    <sheetView workbookViewId="0"/>
  </sheetViews>
  <sheetFormatPr defaultColWidth="12.5703125" defaultRowHeight="15" customHeight="1"/>
  <cols>
    <col min="1" max="1" width="16.42578125" customWidth="1"/>
    <col min="2" max="2" width="12.85546875" customWidth="1"/>
    <col min="3" max="3" width="14.28515625" customWidth="1"/>
    <col min="4" max="26" width="5.7109375" customWidth="1"/>
  </cols>
  <sheetData>
    <row r="1" spans="1:5">
      <c r="A1" s="4" t="s">
        <v>4</v>
      </c>
      <c r="B1" s="4"/>
      <c r="C1" s="4"/>
      <c r="D1" s="5"/>
      <c r="E1" s="2"/>
    </row>
    <row r="2" spans="1:5" ht="18.75">
      <c r="A2" s="5" t="s">
        <v>5</v>
      </c>
      <c r="B2" s="5" t="s">
        <v>6</v>
      </c>
      <c r="C2" s="5" t="s">
        <v>7</v>
      </c>
      <c r="D2" s="5"/>
      <c r="E2" s="2"/>
    </row>
    <row r="3" spans="1:5">
      <c r="A3" s="5">
        <v>5</v>
      </c>
      <c r="B3" s="5">
        <v>3.636558</v>
      </c>
      <c r="C3" s="5">
        <v>2.006707</v>
      </c>
      <c r="D3" s="5"/>
      <c r="E3" s="2"/>
    </row>
    <row r="4" spans="1:5">
      <c r="A4" s="5">
        <v>10</v>
      </c>
      <c r="B4" s="5">
        <v>4.2783329999999999</v>
      </c>
      <c r="C4" s="5">
        <v>4.7849649999999997</v>
      </c>
      <c r="D4" s="5"/>
      <c r="E4" s="2"/>
    </row>
    <row r="5" spans="1:5">
      <c r="A5" s="5">
        <v>20</v>
      </c>
      <c r="B5" s="5">
        <v>4.7562699999999998</v>
      </c>
      <c r="C5" s="5">
        <v>5.7358409999999997</v>
      </c>
      <c r="D5" s="5"/>
      <c r="E5" s="2"/>
    </row>
    <row r="6" spans="1:5">
      <c r="A6" s="5">
        <v>50</v>
      </c>
      <c r="B6" s="5">
        <v>8.6254010000000001</v>
      </c>
      <c r="C6" s="5">
        <v>8.7708849999999998</v>
      </c>
      <c r="D6" s="5"/>
      <c r="E6" s="2"/>
    </row>
    <row r="7" spans="1:5">
      <c r="A7" s="5">
        <v>100</v>
      </c>
      <c r="B7" s="5">
        <v>9.3993339999999996</v>
      </c>
      <c r="C7" s="5">
        <v>9.2341130000000007</v>
      </c>
      <c r="D7" s="5"/>
      <c r="E7" s="2"/>
    </row>
    <row r="8" spans="1:5">
      <c r="A8" s="5">
        <v>150</v>
      </c>
      <c r="B8" s="5">
        <v>9.6997929999999997</v>
      </c>
      <c r="C8" s="5">
        <v>9.1265330000000002</v>
      </c>
      <c r="D8" s="5"/>
      <c r="E8" s="2"/>
    </row>
    <row r="9" spans="1:5">
      <c r="A9" s="5">
        <v>30</v>
      </c>
      <c r="B9" s="5">
        <v>8.100384</v>
      </c>
      <c r="C9" s="5">
        <v>8.3166759999999993</v>
      </c>
      <c r="D9" s="5"/>
      <c r="E9" s="2"/>
    </row>
    <row r="10" spans="1:5">
      <c r="A10" s="5"/>
      <c r="B10" s="5"/>
      <c r="C10" s="5"/>
      <c r="D10" s="5"/>
    </row>
    <row r="14" spans="1:5">
      <c r="A14" s="6" t="s">
        <v>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0"/>
  <sheetViews>
    <sheetView workbookViewId="0"/>
  </sheetViews>
  <sheetFormatPr defaultColWidth="12.5703125" defaultRowHeight="15" customHeight="1"/>
  <cols>
    <col min="1" max="1" width="21.42578125" customWidth="1"/>
    <col min="2" max="2" width="13.42578125" customWidth="1"/>
    <col min="3" max="3" width="11.85546875" customWidth="1"/>
    <col min="4" max="26" width="5.7109375" customWidth="1"/>
  </cols>
  <sheetData>
    <row r="1" spans="1:4">
      <c r="A1" s="4" t="s">
        <v>4</v>
      </c>
      <c r="B1" s="4"/>
      <c r="C1" s="4"/>
      <c r="D1" s="5"/>
    </row>
    <row r="2" spans="1:4" ht="18.75">
      <c r="A2" s="5" t="s">
        <v>8</v>
      </c>
      <c r="B2" s="5" t="s">
        <v>9</v>
      </c>
      <c r="C2" s="5" t="s">
        <v>10</v>
      </c>
      <c r="D2" s="5"/>
    </row>
    <row r="3" spans="1:4">
      <c r="A3" s="5">
        <v>5</v>
      </c>
      <c r="B3" s="5">
        <v>5.7187130000000002</v>
      </c>
      <c r="C3" s="5">
        <v>6.9633539999999998</v>
      </c>
      <c r="D3" s="5"/>
    </row>
    <row r="4" spans="1:4">
      <c r="A4" s="5">
        <v>2</v>
      </c>
      <c r="B4" s="5">
        <v>4.5075120000000002</v>
      </c>
      <c r="C4" s="5">
        <v>4.8454649999999999</v>
      </c>
      <c r="D4" s="5"/>
    </row>
    <row r="5" spans="1:4">
      <c r="A5" s="5">
        <v>50</v>
      </c>
      <c r="B5" s="5">
        <v>9.0948829999999994</v>
      </c>
      <c r="C5" s="5">
        <v>8.4105220000000003</v>
      </c>
      <c r="D5" s="5"/>
    </row>
    <row r="6" spans="1:4">
      <c r="A6" s="5">
        <v>100</v>
      </c>
      <c r="B6" s="5">
        <v>9.7531269999999992</v>
      </c>
      <c r="C6" s="5">
        <v>9.1252119999999994</v>
      </c>
      <c r="D6" s="5"/>
    </row>
    <row r="7" spans="1:4">
      <c r="A7" s="5">
        <v>200</v>
      </c>
      <c r="B7" s="5">
        <v>11.17449</v>
      </c>
      <c r="C7" s="5">
        <v>9.5776610000000009</v>
      </c>
      <c r="D7" s="5"/>
    </row>
    <row r="8" spans="1:4">
      <c r="A8" s="5">
        <v>250</v>
      </c>
      <c r="B8" s="5">
        <v>8.6608210000000003</v>
      </c>
      <c r="C8" s="5">
        <v>11.4488</v>
      </c>
      <c r="D8" s="5"/>
    </row>
    <row r="9" spans="1:4">
      <c r="A9" s="5">
        <v>1</v>
      </c>
      <c r="B9" s="5">
        <v>3.1842980000000001</v>
      </c>
      <c r="C9" s="5">
        <v>3.7533159999999999</v>
      </c>
      <c r="D9" s="5"/>
    </row>
    <row r="10" spans="1:4">
      <c r="A10" s="5">
        <v>0.5</v>
      </c>
      <c r="B10" s="5">
        <v>1.5062789999999999</v>
      </c>
      <c r="C10" s="5">
        <v>3.0173199999999998</v>
      </c>
      <c r="D10" s="5"/>
    </row>
    <row r="11" spans="1:4">
      <c r="A11" s="7"/>
      <c r="B11" s="7"/>
      <c r="C11" s="7"/>
      <c r="D11" s="2"/>
    </row>
    <row r="14" spans="1:4">
      <c r="A14" s="6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0"/>
  <sheetViews>
    <sheetView workbookViewId="0"/>
  </sheetViews>
  <sheetFormatPr defaultColWidth="12.5703125" defaultRowHeight="15" customHeight="1"/>
  <cols>
    <col min="1" max="1" width="19.42578125" customWidth="1"/>
    <col min="2" max="2" width="12.28515625" customWidth="1"/>
    <col min="3" max="3" width="12.42578125" customWidth="1"/>
    <col min="4" max="26" width="5.7109375" customWidth="1"/>
  </cols>
  <sheetData>
    <row r="1" spans="1:4">
      <c r="A1" s="4" t="s">
        <v>4</v>
      </c>
      <c r="B1" s="4"/>
      <c r="C1" s="4"/>
      <c r="D1" s="5"/>
    </row>
    <row r="2" spans="1:4" ht="18.75">
      <c r="A2" s="5" t="s">
        <v>12</v>
      </c>
      <c r="B2" s="5" t="s">
        <v>13</v>
      </c>
      <c r="C2" s="5" t="s">
        <v>14</v>
      </c>
      <c r="D2" s="5"/>
    </row>
    <row r="3" spans="1:4">
      <c r="A3" s="5">
        <v>5</v>
      </c>
      <c r="B3" s="5">
        <v>2.6748099999999999</v>
      </c>
      <c r="C3" s="5">
        <v>3.3049219999999999</v>
      </c>
    </row>
    <row r="4" spans="1:4">
      <c r="A4" s="5">
        <v>2</v>
      </c>
      <c r="B4" s="5">
        <v>2.3936639999999998</v>
      </c>
      <c r="C4" s="5">
        <v>2.6479509999999999</v>
      </c>
    </row>
    <row r="5" spans="1:4">
      <c r="A5" s="5">
        <v>50</v>
      </c>
      <c r="B5" s="5">
        <v>8.6228870000000004</v>
      </c>
      <c r="C5" s="5">
        <v>7.0135459999999998</v>
      </c>
    </row>
    <row r="6" spans="1:4">
      <c r="A6" s="5">
        <v>100</v>
      </c>
      <c r="B6" s="5">
        <v>8.7620529999999999</v>
      </c>
      <c r="C6" s="5">
        <v>7.6607580000000004</v>
      </c>
    </row>
    <row r="7" spans="1:4">
      <c r="A7" s="5">
        <v>75</v>
      </c>
      <c r="B7" s="5">
        <v>7.8989880000000001</v>
      </c>
      <c r="C7" s="5">
        <v>9.2886419999999994</v>
      </c>
    </row>
    <row r="8" spans="1:4">
      <c r="A8" s="5">
        <v>30</v>
      </c>
      <c r="B8" s="5">
        <v>7.3051729999999999</v>
      </c>
      <c r="C8" s="5">
        <v>7.0970519999999997</v>
      </c>
    </row>
    <row r="9" spans="1:4">
      <c r="A9" s="5">
        <v>1</v>
      </c>
      <c r="B9" s="5">
        <v>2.9134449999999998</v>
      </c>
      <c r="C9" s="5">
        <v>2.1188479999999998</v>
      </c>
    </row>
    <row r="10" spans="1:4">
      <c r="A10" s="5"/>
      <c r="B10" s="5"/>
      <c r="C10" s="5"/>
    </row>
    <row r="13" spans="1:4">
      <c r="A13" s="6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0"/>
  <sheetViews>
    <sheetView workbookViewId="0"/>
  </sheetViews>
  <sheetFormatPr defaultColWidth="12.5703125" defaultRowHeight="15" customHeight="1"/>
  <cols>
    <col min="1" max="1" width="29.42578125" customWidth="1"/>
    <col min="2" max="2" width="12.85546875" customWidth="1"/>
    <col min="3" max="3" width="15.42578125" customWidth="1"/>
    <col min="4" max="26" width="5.7109375" customWidth="1"/>
  </cols>
  <sheetData>
    <row r="1" spans="1:5">
      <c r="A1" s="4" t="s">
        <v>4</v>
      </c>
      <c r="B1" s="4"/>
      <c r="C1" s="4"/>
      <c r="D1" s="5"/>
      <c r="E1" s="5"/>
    </row>
    <row r="2" spans="1:5" ht="18.75">
      <c r="A2" s="5" t="s">
        <v>15</v>
      </c>
      <c r="B2" s="5" t="s">
        <v>16</v>
      </c>
      <c r="C2" s="5" t="s">
        <v>17</v>
      </c>
      <c r="D2" s="5"/>
      <c r="E2" s="5"/>
    </row>
    <row r="3" spans="1:5">
      <c r="A3" s="5">
        <v>5</v>
      </c>
      <c r="B3" s="5">
        <v>5.7057010000000004</v>
      </c>
      <c r="C3" s="5">
        <v>4.173864</v>
      </c>
      <c r="D3" s="5"/>
      <c r="E3" s="5"/>
    </row>
    <row r="4" spans="1:5">
      <c r="A4" s="5">
        <v>2</v>
      </c>
      <c r="B4" s="5">
        <v>3.3992710000000002</v>
      </c>
      <c r="C4" s="5">
        <v>4.4526680000000001</v>
      </c>
      <c r="D4" s="5"/>
      <c r="E4" s="5"/>
    </row>
    <row r="5" spans="1:5">
      <c r="A5" s="5">
        <v>50</v>
      </c>
      <c r="B5" s="5">
        <v>8.0086750000000002</v>
      </c>
      <c r="C5" s="5">
        <v>9.1256839999999997</v>
      </c>
      <c r="D5" s="5"/>
      <c r="E5" s="5"/>
    </row>
    <row r="6" spans="1:5">
      <c r="A6" s="5">
        <v>100</v>
      </c>
      <c r="B6" s="5">
        <v>8.1977189999999993</v>
      </c>
      <c r="C6" s="5">
        <v>9.7462129999999991</v>
      </c>
      <c r="D6" s="5"/>
      <c r="E6" s="5"/>
    </row>
    <row r="7" spans="1:5">
      <c r="A7" s="5">
        <v>200</v>
      </c>
      <c r="B7" s="5">
        <v>9.9879309999999997</v>
      </c>
      <c r="C7" s="5">
        <v>8.0144570000000002</v>
      </c>
      <c r="D7" s="5"/>
      <c r="E7" s="5"/>
    </row>
    <row r="8" spans="1:5">
      <c r="A8" s="5">
        <v>30</v>
      </c>
      <c r="B8" s="5">
        <v>7.4624110000000003</v>
      </c>
      <c r="C8" s="5">
        <v>8.9891570000000005</v>
      </c>
      <c r="D8" s="5"/>
      <c r="E8" s="5"/>
    </row>
    <row r="9" spans="1:5">
      <c r="A9" s="5">
        <v>1</v>
      </c>
      <c r="B9" s="5">
        <v>3.0654819999999998</v>
      </c>
      <c r="C9" s="5">
        <v>2.4710510000000001</v>
      </c>
      <c r="D9" s="5"/>
      <c r="E9" s="5"/>
    </row>
    <row r="10" spans="1:5">
      <c r="A10" s="5"/>
      <c r="B10" s="5"/>
      <c r="C10" s="5"/>
      <c r="D10" s="5"/>
      <c r="E10" s="5"/>
    </row>
    <row r="13" spans="1:5">
      <c r="A13" s="6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00"/>
  <sheetViews>
    <sheetView workbookViewId="0"/>
  </sheetViews>
  <sheetFormatPr defaultColWidth="12.5703125" defaultRowHeight="15" customHeight="1"/>
  <cols>
    <col min="1" max="1" width="17.7109375" customWidth="1"/>
    <col min="2" max="2" width="12" customWidth="1"/>
    <col min="3" max="3" width="11" customWidth="1"/>
    <col min="4" max="26" width="5.7109375" customWidth="1"/>
  </cols>
  <sheetData>
    <row r="1" spans="1:5">
      <c r="A1" s="4" t="s">
        <v>4</v>
      </c>
      <c r="B1" s="4"/>
      <c r="C1" s="4"/>
      <c r="D1" s="5"/>
      <c r="E1" s="5"/>
    </row>
    <row r="2" spans="1:5" ht="18.75">
      <c r="A2" s="5" t="s">
        <v>5</v>
      </c>
      <c r="B2" s="5" t="s">
        <v>18</v>
      </c>
      <c r="C2" s="5" t="s">
        <v>19</v>
      </c>
      <c r="D2" s="5"/>
      <c r="E2" s="2"/>
    </row>
    <row r="3" spans="1:5">
      <c r="A3" s="5">
        <v>100</v>
      </c>
      <c r="B3" s="5">
        <v>0.81475600000000004</v>
      </c>
      <c r="C3" s="5">
        <v>0.64402199999999998</v>
      </c>
    </row>
    <row r="4" spans="1:5">
      <c r="A4" s="5">
        <v>200</v>
      </c>
      <c r="B4" s="5">
        <v>0.83254300000000003</v>
      </c>
      <c r="C4" s="5">
        <v>0.70117600000000002</v>
      </c>
    </row>
    <row r="5" spans="1:5">
      <c r="A5" s="5">
        <v>75</v>
      </c>
      <c r="B5" s="5">
        <v>0.470111</v>
      </c>
      <c r="C5" s="5">
        <v>0.75289799999999996</v>
      </c>
    </row>
    <row r="6" spans="1:5">
      <c r="A6" s="5">
        <v>25</v>
      </c>
      <c r="B6" s="5">
        <v>0.46998200000000001</v>
      </c>
      <c r="C6" s="5">
        <v>0.389492</v>
      </c>
    </row>
    <row r="7" spans="1:5">
      <c r="A7" s="5">
        <v>10</v>
      </c>
      <c r="B7" s="5">
        <v>0.16486100000000001</v>
      </c>
      <c r="C7" s="5">
        <v>0.17729</v>
      </c>
    </row>
    <row r="8" spans="1:5">
      <c r="A8" s="5">
        <v>5</v>
      </c>
      <c r="B8" s="5">
        <v>0.117579</v>
      </c>
      <c r="C8" s="5">
        <v>8.3631999999999998E-2</v>
      </c>
    </row>
    <row r="9" spans="1:5">
      <c r="A9" s="5">
        <v>2</v>
      </c>
      <c r="B9" s="5">
        <v>2.6242999999999999E-2</v>
      </c>
      <c r="C9" s="5">
        <v>5.7939999999999998E-2</v>
      </c>
    </row>
    <row r="10" spans="1:5">
      <c r="A10" s="5"/>
      <c r="B10" s="5"/>
      <c r="C10" s="5"/>
    </row>
    <row r="13" spans="1:5">
      <c r="A13" s="5" t="s">
        <v>20</v>
      </c>
    </row>
    <row r="14" spans="1:5">
      <c r="A14" s="5" t="s">
        <v>21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00"/>
  <sheetViews>
    <sheetView workbookViewId="0"/>
  </sheetViews>
  <sheetFormatPr defaultColWidth="12.5703125" defaultRowHeight="15" customHeight="1"/>
  <cols>
    <col min="1" max="1" width="25.5703125" customWidth="1"/>
    <col min="2" max="2" width="11.42578125" customWidth="1"/>
    <col min="3" max="3" width="11.140625" customWidth="1"/>
    <col min="4" max="26" width="5.7109375" customWidth="1"/>
  </cols>
  <sheetData>
    <row r="1" spans="1:4" ht="18.75">
      <c r="A1" s="5" t="s">
        <v>5</v>
      </c>
      <c r="B1" s="5" t="s">
        <v>22</v>
      </c>
      <c r="C1" s="5" t="s">
        <v>23</v>
      </c>
      <c r="D1" s="5"/>
    </row>
    <row r="2" spans="1:4">
      <c r="A2" s="7">
        <v>3.125</v>
      </c>
      <c r="B2" s="7">
        <v>4.6816480000000001E-2</v>
      </c>
      <c r="C2" s="7">
        <v>9.3632969999999996E-2</v>
      </c>
      <c r="D2" s="5"/>
    </row>
    <row r="3" spans="1:4">
      <c r="A3" s="7">
        <v>6.25</v>
      </c>
      <c r="B3" s="7">
        <v>7.0224720000000004E-2</v>
      </c>
      <c r="C3" s="7">
        <v>0.14044945</v>
      </c>
      <c r="D3" s="5"/>
    </row>
    <row r="4" spans="1:4">
      <c r="A4" s="7">
        <v>12.5</v>
      </c>
      <c r="B4" s="7">
        <v>0.21067416999999999</v>
      </c>
      <c r="C4" s="7">
        <v>0.21067416999999999</v>
      </c>
      <c r="D4" s="5"/>
    </row>
    <row r="5" spans="1:4">
      <c r="A5" s="7">
        <v>25</v>
      </c>
      <c r="B5" s="7">
        <v>0.30430717000000002</v>
      </c>
      <c r="C5" s="7">
        <v>0.35112367</v>
      </c>
      <c r="D5" s="5"/>
    </row>
    <row r="6" spans="1:4">
      <c r="A6" s="7">
        <v>50</v>
      </c>
      <c r="B6" s="7">
        <v>0.39794000000000002</v>
      </c>
      <c r="C6" s="7">
        <v>0.30430717000000002</v>
      </c>
      <c r="D6" s="5"/>
    </row>
    <row r="7" spans="1:4">
      <c r="A7" s="7">
        <v>100</v>
      </c>
      <c r="B7" s="7">
        <v>0.4447565</v>
      </c>
      <c r="C7" s="7">
        <v>0.53838949999999997</v>
      </c>
      <c r="D7" s="5"/>
    </row>
    <row r="8" spans="1:4">
      <c r="A8" s="7">
        <v>200</v>
      </c>
      <c r="B8" s="7">
        <v>0.49157299999999998</v>
      </c>
      <c r="C8" s="7">
        <v>0.37453183000000001</v>
      </c>
      <c r="D8" s="5"/>
    </row>
    <row r="9" spans="1:4">
      <c r="A9" s="7"/>
      <c r="B9" s="7"/>
      <c r="C9" s="7"/>
      <c r="D9" s="5"/>
    </row>
    <row r="10" spans="1:4">
      <c r="A10" s="5" t="s">
        <v>24</v>
      </c>
      <c r="B10" s="5"/>
    </row>
    <row r="11" spans="1:4">
      <c r="A11" s="5" t="s">
        <v>25</v>
      </c>
      <c r="B11" s="5"/>
    </row>
    <row r="12" spans="1:4">
      <c r="A12" s="5" t="s">
        <v>26</v>
      </c>
      <c r="B12" s="5"/>
    </row>
    <row r="13" spans="1:4">
      <c r="A13" s="5"/>
      <c r="B13" s="5"/>
    </row>
    <row r="14" spans="1:4">
      <c r="A14" s="5"/>
      <c r="B14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000"/>
  <sheetViews>
    <sheetView workbookViewId="0"/>
  </sheetViews>
  <sheetFormatPr defaultColWidth="12.5703125" defaultRowHeight="15" customHeight="1"/>
  <cols>
    <col min="1" max="1" width="11.85546875" customWidth="1"/>
    <col min="2" max="2" width="19.42578125" customWidth="1"/>
    <col min="3" max="3" width="20" customWidth="1"/>
    <col min="4" max="26" width="5.7109375" customWidth="1"/>
  </cols>
  <sheetData>
    <row r="1" spans="1:4">
      <c r="A1" s="5" t="s">
        <v>27</v>
      </c>
      <c r="B1" s="1" t="s">
        <v>28</v>
      </c>
      <c r="C1" s="1" t="s">
        <v>28</v>
      </c>
      <c r="D1" s="5"/>
    </row>
    <row r="2" spans="1:4">
      <c r="A2" s="5"/>
      <c r="B2" s="5" t="s">
        <v>29</v>
      </c>
      <c r="C2" s="5" t="s">
        <v>30</v>
      </c>
      <c r="D2" s="5"/>
    </row>
    <row r="3" spans="1:4">
      <c r="A3" s="5">
        <v>200</v>
      </c>
      <c r="B3" s="5">
        <v>0.54</v>
      </c>
      <c r="C3" s="5">
        <v>0.59</v>
      </c>
      <c r="D3" s="5"/>
    </row>
    <row r="4" spans="1:4">
      <c r="A4" s="5">
        <v>100</v>
      </c>
      <c r="B4" s="5">
        <v>0.33</v>
      </c>
      <c r="C4" s="5">
        <v>0.34</v>
      </c>
      <c r="D4" s="5"/>
    </row>
    <row r="5" spans="1:4">
      <c r="A5" s="5">
        <v>50</v>
      </c>
      <c r="B5" s="5">
        <v>0.17</v>
      </c>
      <c r="C5" s="5">
        <v>0.18</v>
      </c>
      <c r="D5" s="5"/>
    </row>
    <row r="6" spans="1:4">
      <c r="A6" s="5">
        <v>25</v>
      </c>
      <c r="B6" s="5">
        <v>0.08</v>
      </c>
      <c r="C6" s="5">
        <v>0.09</v>
      </c>
      <c r="D6" s="5"/>
    </row>
    <row r="7" spans="1:4">
      <c r="A7" s="5">
        <v>12.5</v>
      </c>
      <c r="B7" s="5">
        <v>0.09</v>
      </c>
      <c r="C7" s="5">
        <v>0.11</v>
      </c>
      <c r="D7" s="5"/>
    </row>
    <row r="8" spans="1:4">
      <c r="A8" s="5">
        <v>6.25</v>
      </c>
      <c r="B8" s="5">
        <v>0.03</v>
      </c>
      <c r="C8" s="5">
        <v>0.03</v>
      </c>
      <c r="D8" s="5"/>
    </row>
    <row r="9" spans="1:4">
      <c r="A9" s="5">
        <v>3.13</v>
      </c>
      <c r="B9" s="5">
        <v>0.02</v>
      </c>
      <c r="C9" s="5">
        <v>0.02</v>
      </c>
      <c r="D9" s="5"/>
    </row>
    <row r="10" spans="1:4">
      <c r="A10" s="5">
        <v>1.56</v>
      </c>
      <c r="B10" s="5">
        <v>0.02</v>
      </c>
      <c r="C10" s="5">
        <v>0.02</v>
      </c>
      <c r="D10" s="5"/>
    </row>
    <row r="11" spans="1:4">
      <c r="A11" s="5">
        <v>0.78</v>
      </c>
      <c r="B11" s="5">
        <v>0.03</v>
      </c>
      <c r="C11" s="5">
        <v>0.02</v>
      </c>
      <c r="D11" s="5"/>
    </row>
    <row r="12" spans="1:4">
      <c r="A12" s="5">
        <v>0.39</v>
      </c>
      <c r="B12" s="5">
        <v>0.01</v>
      </c>
      <c r="C12" s="5">
        <v>0.01</v>
      </c>
      <c r="D12" s="5"/>
    </row>
    <row r="13" spans="1:4">
      <c r="A13" s="5">
        <v>0.2</v>
      </c>
      <c r="B13" s="5">
        <v>0.01</v>
      </c>
      <c r="C13" s="5">
        <v>0.01</v>
      </c>
      <c r="D13" s="5"/>
    </row>
    <row r="14" spans="1:4">
      <c r="A14" s="5"/>
      <c r="B14" s="5"/>
      <c r="C14" s="5"/>
      <c r="D14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000"/>
  <sheetViews>
    <sheetView workbookViewId="0"/>
  </sheetViews>
  <sheetFormatPr defaultColWidth="12.5703125" defaultRowHeight="15" customHeight="1"/>
  <cols>
    <col min="1" max="1" width="13.42578125" customWidth="1"/>
    <col min="2" max="2" width="5.85546875" customWidth="1"/>
    <col min="3" max="3" width="16.42578125" customWidth="1"/>
    <col min="4" max="4" width="17.42578125" customWidth="1"/>
    <col min="5" max="5" width="5.7109375" customWidth="1"/>
    <col min="6" max="6" width="16.85546875" customWidth="1"/>
    <col min="7" max="7" width="14.85546875" customWidth="1"/>
    <col min="8" max="8" width="5.7109375" customWidth="1"/>
    <col min="9" max="9" width="16.42578125" customWidth="1"/>
    <col min="10" max="10" width="16.140625" customWidth="1"/>
    <col min="11" max="26" width="5.7109375" customWidth="1"/>
  </cols>
  <sheetData>
    <row r="1" spans="1:10" ht="18.75">
      <c r="A1" s="4" t="s">
        <v>31</v>
      </c>
      <c r="B1" s="5"/>
      <c r="C1" s="27" t="s">
        <v>32</v>
      </c>
      <c r="D1" s="28"/>
      <c r="F1" s="27" t="s">
        <v>33</v>
      </c>
      <c r="G1" s="28"/>
      <c r="I1" s="27" t="s">
        <v>34</v>
      </c>
      <c r="J1" s="28"/>
    </row>
    <row r="2" spans="1:10" ht="17.25">
      <c r="A2" s="1"/>
      <c r="B2" s="1"/>
      <c r="C2" s="1" t="s">
        <v>35</v>
      </c>
      <c r="D2" s="1" t="s">
        <v>36</v>
      </c>
      <c r="F2" s="1" t="s">
        <v>37</v>
      </c>
      <c r="G2" s="1" t="s">
        <v>38</v>
      </c>
      <c r="I2" s="1" t="s">
        <v>39</v>
      </c>
      <c r="J2" s="1" t="s">
        <v>40</v>
      </c>
    </row>
    <row r="3" spans="1:10">
      <c r="A3" s="5">
        <v>0.01</v>
      </c>
      <c r="B3" s="5"/>
      <c r="C3" s="5">
        <v>0.24954000000000001</v>
      </c>
      <c r="D3" s="5">
        <v>0.23344799999999999</v>
      </c>
      <c r="F3" s="7">
        <v>0.193188</v>
      </c>
      <c r="G3" s="7">
        <v>0.16886399999999999</v>
      </c>
      <c r="I3" s="7">
        <v>0.18127199999999999</v>
      </c>
      <c r="J3" s="7">
        <v>0.18613199999999999</v>
      </c>
    </row>
    <row r="4" spans="1:10">
      <c r="A4" s="5">
        <v>0.02</v>
      </c>
      <c r="B4" s="5"/>
      <c r="C4" s="5">
        <v>0.255768</v>
      </c>
      <c r="D4" s="5">
        <v>0.23963999999999999</v>
      </c>
      <c r="F4" s="7">
        <v>0.18609600000000001</v>
      </c>
      <c r="G4" s="7">
        <v>0.24751200000000001</v>
      </c>
      <c r="I4" s="7">
        <v>0.18026400000000001</v>
      </c>
      <c r="J4" s="7">
        <v>0.21773999999999999</v>
      </c>
    </row>
    <row r="5" spans="1:10">
      <c r="A5" s="5">
        <v>0.04</v>
      </c>
      <c r="B5" s="5"/>
      <c r="C5" s="5">
        <v>0.27826800000000002</v>
      </c>
      <c r="D5" s="5">
        <v>0.25866</v>
      </c>
      <c r="F5" s="7">
        <v>0.22278000000000001</v>
      </c>
      <c r="G5" s="7">
        <v>0.24126</v>
      </c>
      <c r="I5" s="7">
        <v>0.21862799999999999</v>
      </c>
      <c r="J5" s="7">
        <v>0.21895200000000001</v>
      </c>
    </row>
    <row r="6" spans="1:10">
      <c r="A6" s="5">
        <v>0.1</v>
      </c>
      <c r="B6" s="5"/>
      <c r="C6" s="5">
        <v>0.35105999999999998</v>
      </c>
      <c r="D6" s="5">
        <v>0.36266399999999999</v>
      </c>
      <c r="F6" s="7">
        <v>0.27949200000000002</v>
      </c>
      <c r="G6" s="7">
        <v>0.29968800000000001</v>
      </c>
      <c r="I6" s="7">
        <v>0.25717200000000001</v>
      </c>
      <c r="J6" s="7">
        <v>0.28310400000000002</v>
      </c>
    </row>
    <row r="7" spans="1:10">
      <c r="A7" s="5">
        <v>0.05</v>
      </c>
      <c r="B7" s="5"/>
      <c r="C7" s="5">
        <v>0.30116399999999999</v>
      </c>
      <c r="D7" s="5">
        <v>0.330984</v>
      </c>
      <c r="F7" s="7">
        <v>0.24898799999999999</v>
      </c>
      <c r="G7" s="7">
        <v>0.24748800000000001</v>
      </c>
      <c r="I7" s="7">
        <v>0.22416</v>
      </c>
      <c r="J7" s="7">
        <v>0.23180400000000001</v>
      </c>
    </row>
    <row r="8" spans="1:10">
      <c r="A8" s="5"/>
      <c r="B8" s="5"/>
      <c r="C8" s="5"/>
      <c r="D8" s="5"/>
      <c r="F8" s="7"/>
      <c r="G8" s="7"/>
      <c r="I8" s="7"/>
      <c r="J8" s="7"/>
    </row>
    <row r="9" spans="1:10" ht="17.25">
      <c r="A9" s="8" t="s">
        <v>41</v>
      </c>
      <c r="C9" s="27" t="s">
        <v>32</v>
      </c>
      <c r="D9" s="28"/>
      <c r="F9" s="27" t="s">
        <v>33</v>
      </c>
      <c r="G9" s="28"/>
      <c r="I9" s="27" t="s">
        <v>34</v>
      </c>
      <c r="J9" s="28"/>
    </row>
    <row r="10" spans="1:10" ht="17.25">
      <c r="B10" s="1"/>
      <c r="C10" s="1" t="s">
        <v>42</v>
      </c>
      <c r="D10" s="1" t="s">
        <v>43</v>
      </c>
      <c r="F10" s="1" t="s">
        <v>44</v>
      </c>
      <c r="G10" s="1" t="s">
        <v>45</v>
      </c>
      <c r="I10" s="1" t="s">
        <v>46</v>
      </c>
      <c r="J10" s="1" t="s">
        <v>47</v>
      </c>
    </row>
    <row r="11" spans="1:10">
      <c r="A11" s="5">
        <v>0.01</v>
      </c>
      <c r="C11" s="5">
        <v>0.57682800000000001</v>
      </c>
      <c r="D11" s="5">
        <v>0.59092800000000001</v>
      </c>
      <c r="F11" s="5">
        <v>0.44494800000000001</v>
      </c>
      <c r="G11" s="5">
        <v>0.49865999999999999</v>
      </c>
      <c r="I11" s="5">
        <v>0.358848</v>
      </c>
      <c r="J11" s="5">
        <v>0.337476</v>
      </c>
    </row>
    <row r="12" spans="1:10">
      <c r="A12" s="5">
        <v>6.6670000000000002E-3</v>
      </c>
      <c r="C12" s="5">
        <v>0.53595599999999999</v>
      </c>
      <c r="D12" s="5">
        <v>0.61180800000000002</v>
      </c>
      <c r="F12" s="5">
        <v>0.51093599999999995</v>
      </c>
      <c r="G12" s="5">
        <v>0.45007200000000003</v>
      </c>
      <c r="I12" s="5">
        <v>0.35765999999999998</v>
      </c>
      <c r="J12" s="5">
        <v>0.350184</v>
      </c>
    </row>
    <row r="13" spans="1:10">
      <c r="A13" s="5">
        <v>1.3332999999999999E-2</v>
      </c>
      <c r="C13" s="5">
        <v>0.58969199999999999</v>
      </c>
      <c r="D13" s="5">
        <v>0.59358</v>
      </c>
      <c r="F13" s="5">
        <v>0.51464399999999999</v>
      </c>
      <c r="G13" s="5">
        <v>0.55533600000000005</v>
      </c>
      <c r="I13" s="5">
        <v>0.39778799999999997</v>
      </c>
      <c r="J13" s="5">
        <v>0.33290399999999998</v>
      </c>
    </row>
    <row r="14" spans="1:10">
      <c r="A14" s="5">
        <v>0.02</v>
      </c>
      <c r="C14" s="5">
        <v>0.70040400000000003</v>
      </c>
      <c r="D14" s="5">
        <v>0.64606799999999998</v>
      </c>
      <c r="F14" s="5">
        <v>0.52389600000000003</v>
      </c>
      <c r="G14" s="5">
        <v>0.54796800000000001</v>
      </c>
      <c r="I14" s="5">
        <v>0.40940399999999999</v>
      </c>
      <c r="J14" s="5">
        <v>0.43547999999999998</v>
      </c>
    </row>
    <row r="15" spans="1:10">
      <c r="A15" s="5">
        <v>0.04</v>
      </c>
      <c r="C15" s="5">
        <v>0.85799999999999998</v>
      </c>
      <c r="D15" s="5">
        <v>0.91921200000000003</v>
      </c>
      <c r="F15" s="5">
        <v>0.66853200000000002</v>
      </c>
      <c r="G15" s="5">
        <v>0.64291200000000004</v>
      </c>
      <c r="I15" s="5">
        <v>0.47025600000000001</v>
      </c>
      <c r="J15" s="5">
        <v>0.40737600000000002</v>
      </c>
    </row>
    <row r="16" spans="1:10">
      <c r="A16" s="5">
        <v>5.0000000000000001E-3</v>
      </c>
      <c r="C16" s="5">
        <v>0.58360800000000002</v>
      </c>
      <c r="D16" s="5">
        <v>0.51841199999999998</v>
      </c>
      <c r="F16" s="5">
        <v>0.43384800000000001</v>
      </c>
      <c r="G16" s="5">
        <v>0.42428399999999999</v>
      </c>
      <c r="I16" s="5">
        <v>0.33727200000000002</v>
      </c>
      <c r="J16" s="5">
        <v>0.35121599999999997</v>
      </c>
    </row>
    <row r="17" spans="1:10">
      <c r="A17" s="5"/>
      <c r="F17" s="5"/>
      <c r="G17" s="5"/>
    </row>
    <row r="18" spans="1:10" ht="17.25">
      <c r="A18" s="8" t="s">
        <v>48</v>
      </c>
      <c r="C18" s="27" t="s">
        <v>32</v>
      </c>
      <c r="D18" s="28"/>
      <c r="F18" s="27" t="s">
        <v>33</v>
      </c>
      <c r="G18" s="28"/>
      <c r="I18" s="27" t="s">
        <v>34</v>
      </c>
      <c r="J18" s="28"/>
    </row>
    <row r="19" spans="1:10" ht="17.25">
      <c r="C19" s="1" t="s">
        <v>49</v>
      </c>
      <c r="D19" s="1" t="s">
        <v>50</v>
      </c>
      <c r="F19" s="1" t="s">
        <v>51</v>
      </c>
      <c r="G19" s="1" t="s">
        <v>52</v>
      </c>
      <c r="I19" s="1" t="s">
        <v>53</v>
      </c>
      <c r="J19" s="1" t="s">
        <v>54</v>
      </c>
    </row>
    <row r="20" spans="1:10">
      <c r="A20" s="5">
        <v>0.01</v>
      </c>
      <c r="C20" s="5">
        <v>0.197544</v>
      </c>
      <c r="D20" s="5">
        <v>0.22633200000000001</v>
      </c>
      <c r="F20" s="5">
        <v>0.186144</v>
      </c>
      <c r="G20" s="5">
        <v>0.188496</v>
      </c>
      <c r="I20" s="5">
        <v>0.17884800000000001</v>
      </c>
      <c r="J20" s="5">
        <v>0.19067999999999999</v>
      </c>
    </row>
    <row r="21" spans="1:10" ht="15.75" customHeight="1">
      <c r="A21" s="5">
        <v>6.6670000000000002E-3</v>
      </c>
      <c r="C21" s="5">
        <v>0.217224</v>
      </c>
      <c r="D21" s="5">
        <v>0.2175</v>
      </c>
      <c r="F21" s="5">
        <v>0.19158</v>
      </c>
      <c r="G21" s="5">
        <v>0.185664</v>
      </c>
      <c r="I21" s="5">
        <v>0.174732</v>
      </c>
      <c r="J21" s="5">
        <v>0.17266799999999999</v>
      </c>
    </row>
    <row r="22" spans="1:10" ht="15.75" customHeight="1">
      <c r="A22" s="5">
        <v>5.0000000000000001E-3</v>
      </c>
      <c r="C22" s="5">
        <v>0.19394400000000001</v>
      </c>
      <c r="D22" s="5">
        <v>0.222192</v>
      </c>
      <c r="F22" s="5">
        <v>0.212976</v>
      </c>
      <c r="G22" s="5">
        <v>0.18975600000000001</v>
      </c>
      <c r="I22" s="5">
        <v>0.176844</v>
      </c>
      <c r="J22" s="5">
        <v>0.178032</v>
      </c>
    </row>
    <row r="23" spans="1:10" ht="15.75" customHeight="1">
      <c r="A23" s="5">
        <v>0.02</v>
      </c>
      <c r="C23" s="5">
        <v>0.25875599999999999</v>
      </c>
      <c r="D23" s="5">
        <v>0.241704</v>
      </c>
      <c r="F23" s="5">
        <v>0.20697599999999999</v>
      </c>
      <c r="G23" s="5">
        <v>0.22365599999999999</v>
      </c>
      <c r="I23" s="5">
        <v>0.19214400000000001</v>
      </c>
      <c r="J23" s="5">
        <v>0.188856</v>
      </c>
    </row>
    <row r="24" spans="1:10" ht="15.75" customHeight="1">
      <c r="A24" s="5">
        <v>0.04</v>
      </c>
      <c r="C24" s="5">
        <v>0.304284</v>
      </c>
      <c r="D24" s="5">
        <v>0.28560000000000002</v>
      </c>
      <c r="F24" s="5">
        <v>0.23327999999999999</v>
      </c>
      <c r="G24" s="5">
        <v>0.23094000000000001</v>
      </c>
      <c r="I24" s="5">
        <v>0.200928</v>
      </c>
      <c r="J24" s="5">
        <v>0.21202799999999999</v>
      </c>
    </row>
    <row r="25" spans="1:10" ht="15.75" customHeight="1">
      <c r="A25" s="5">
        <v>0.1</v>
      </c>
      <c r="C25" s="5">
        <v>0.31195200000000001</v>
      </c>
      <c r="D25" s="5">
        <v>0.34318799999999999</v>
      </c>
      <c r="F25" s="5">
        <v>0.30198000000000003</v>
      </c>
      <c r="G25" s="5">
        <v>0.32055600000000001</v>
      </c>
      <c r="I25" s="5">
        <v>0.23888400000000001</v>
      </c>
      <c r="J25" s="5">
        <v>0.26056800000000002</v>
      </c>
    </row>
    <row r="26" spans="1:10" ht="15.75" customHeight="1">
      <c r="A26" s="5">
        <v>0.2</v>
      </c>
      <c r="C26" s="5">
        <v>0.53264400000000001</v>
      </c>
      <c r="D26" s="5">
        <v>0.59848800000000002</v>
      </c>
      <c r="F26" s="5">
        <v>0.39999600000000002</v>
      </c>
      <c r="G26" s="5">
        <v>0.309168</v>
      </c>
      <c r="I26" s="5">
        <v>0.30207600000000001</v>
      </c>
      <c r="J26" s="5">
        <v>0.35420400000000002</v>
      </c>
    </row>
    <row r="27" spans="1:10" ht="15.75" customHeight="1">
      <c r="A27" s="5">
        <v>0.4</v>
      </c>
      <c r="C27" s="5">
        <v>1.0614600000000001</v>
      </c>
      <c r="D27" s="5">
        <v>1.1631480000000001</v>
      </c>
      <c r="F27" s="5">
        <v>0.82745999999999997</v>
      </c>
      <c r="G27" s="5">
        <v>0.88028399999999996</v>
      </c>
      <c r="I27" s="5">
        <v>0.59751600000000005</v>
      </c>
      <c r="J27" s="5">
        <v>0.57906000000000002</v>
      </c>
    </row>
    <row r="28" spans="1:10" ht="15.75" customHeight="1">
      <c r="A28" s="5"/>
      <c r="C28" s="5"/>
      <c r="D28" s="5"/>
      <c r="F28" s="5"/>
      <c r="G28" s="5"/>
    </row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F18:G18"/>
    <mergeCell ref="I18:J18"/>
    <mergeCell ref="C1:D1"/>
    <mergeCell ref="F1:G1"/>
    <mergeCell ref="I1:J1"/>
    <mergeCell ref="C9:D9"/>
    <mergeCell ref="F9:G9"/>
    <mergeCell ref="I9:J9"/>
    <mergeCell ref="C18:D18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00"/>
  <sheetViews>
    <sheetView workbookViewId="0"/>
  </sheetViews>
  <sheetFormatPr defaultColWidth="12.5703125" defaultRowHeight="15" customHeight="1"/>
  <cols>
    <col min="1" max="1" width="20.5703125" customWidth="1"/>
    <col min="2" max="2" width="14.5703125" customWidth="1"/>
    <col min="3" max="3" width="14.42578125" customWidth="1"/>
    <col min="4" max="4" width="14" customWidth="1"/>
    <col min="5" max="5" width="11" customWidth="1"/>
    <col min="6" max="6" width="15.5703125" customWidth="1"/>
    <col min="7" max="7" width="12.85546875" customWidth="1"/>
    <col min="8" max="8" width="14.7109375" customWidth="1"/>
    <col min="9" max="9" width="15.42578125" customWidth="1"/>
    <col min="10" max="26" width="5.7109375" customWidth="1"/>
  </cols>
  <sheetData>
    <row r="1" spans="1:10">
      <c r="A1" s="5" t="s">
        <v>5</v>
      </c>
      <c r="B1" s="4" t="s">
        <v>55</v>
      </c>
      <c r="C1" s="4" t="s">
        <v>55</v>
      </c>
      <c r="D1" s="5" t="s">
        <v>56</v>
      </c>
      <c r="E1" s="5" t="s">
        <v>57</v>
      </c>
      <c r="F1" s="5" t="s">
        <v>58</v>
      </c>
      <c r="G1" s="5" t="s">
        <v>59</v>
      </c>
      <c r="H1" s="5" t="s">
        <v>60</v>
      </c>
      <c r="I1" s="5" t="s">
        <v>61</v>
      </c>
      <c r="J1" s="5"/>
    </row>
    <row r="2" spans="1:10" ht="18.75">
      <c r="B2" s="5" t="s">
        <v>62</v>
      </c>
      <c r="C2" s="5" t="s">
        <v>63</v>
      </c>
      <c r="D2" s="5" t="s">
        <v>64</v>
      </c>
      <c r="E2" s="5" t="s">
        <v>65</v>
      </c>
      <c r="F2" s="5" t="s">
        <v>66</v>
      </c>
      <c r="G2" s="5" t="s">
        <v>67</v>
      </c>
      <c r="H2" s="5" t="s">
        <v>68</v>
      </c>
      <c r="I2" s="5" t="s">
        <v>69</v>
      </c>
      <c r="J2" s="5"/>
    </row>
    <row r="3" spans="1:10">
      <c r="A3" s="7">
        <v>5</v>
      </c>
      <c r="B3" s="7">
        <v>2.2775989999999999</v>
      </c>
      <c r="C3" s="7">
        <v>2.1034299999999999</v>
      </c>
      <c r="D3" s="7">
        <v>0.92175799999999997</v>
      </c>
      <c r="E3" s="7">
        <v>0.98874600000000001</v>
      </c>
      <c r="F3" s="7">
        <v>1.473741</v>
      </c>
      <c r="G3" s="7">
        <v>1.768489</v>
      </c>
      <c r="H3" s="7">
        <v>0.89764200000000005</v>
      </c>
      <c r="I3" s="7">
        <v>0.62968900000000005</v>
      </c>
    </row>
    <row r="4" spans="1:10">
      <c r="A4" s="7">
        <v>10</v>
      </c>
      <c r="B4" s="7">
        <v>5.6806000000000001</v>
      </c>
      <c r="C4" s="7">
        <v>4.2336549999999997</v>
      </c>
      <c r="D4" s="7">
        <v>1.9962489999999999</v>
      </c>
      <c r="E4" s="7">
        <v>2.2775989999999999</v>
      </c>
      <c r="F4" s="7">
        <v>2.893891</v>
      </c>
      <c r="G4" s="7">
        <v>2.5589499999999998</v>
      </c>
      <c r="H4" s="7">
        <v>2.424973</v>
      </c>
      <c r="I4" s="7">
        <v>2.237406</v>
      </c>
    </row>
    <row r="5" spans="1:10">
      <c r="A5" s="7">
        <v>100</v>
      </c>
      <c r="B5" s="7">
        <v>10.85209</v>
      </c>
      <c r="C5" s="7">
        <v>10.115220000000001</v>
      </c>
      <c r="D5" s="7">
        <v>5.8815650000000002</v>
      </c>
      <c r="E5" s="7">
        <v>6.4308680000000003</v>
      </c>
      <c r="F5" s="7">
        <v>8.7084670000000006</v>
      </c>
      <c r="G5" s="7">
        <v>9.3247590000000002</v>
      </c>
      <c r="H5" s="7">
        <v>4.7427650000000003</v>
      </c>
      <c r="I5" s="7">
        <v>4.1532689999999999</v>
      </c>
    </row>
    <row r="6" spans="1:10">
      <c r="A6" s="7">
        <v>200</v>
      </c>
      <c r="B6" s="7">
        <v>12.593780000000001</v>
      </c>
      <c r="C6" s="7">
        <v>11.9239</v>
      </c>
      <c r="D6" s="7">
        <v>8.2797429999999999</v>
      </c>
      <c r="E6" s="7">
        <v>7.770632</v>
      </c>
      <c r="F6" s="7">
        <v>10.19561</v>
      </c>
      <c r="G6" s="7">
        <v>10.30279</v>
      </c>
      <c r="H6" s="7">
        <v>7.6366560000000003</v>
      </c>
      <c r="I6" s="7">
        <v>6.8314579999999996</v>
      </c>
    </row>
    <row r="7" spans="1:10">
      <c r="A7" s="7"/>
      <c r="B7" s="7"/>
      <c r="C7" s="7"/>
      <c r="D7" s="7"/>
      <c r="E7" s="7"/>
      <c r="F7" s="7"/>
      <c r="G7" s="7"/>
      <c r="H7" s="7"/>
      <c r="I7" s="7"/>
    </row>
    <row r="9" spans="1:10">
      <c r="A9" s="5" t="s">
        <v>70</v>
      </c>
      <c r="B9" s="5"/>
    </row>
    <row r="10" spans="1:10">
      <c r="A10" s="5" t="s">
        <v>71</v>
      </c>
      <c r="B10" s="5"/>
    </row>
    <row r="11" spans="1:10">
      <c r="A11" s="5" t="s">
        <v>21</v>
      </c>
      <c r="B11" s="5"/>
    </row>
    <row r="12" spans="1:10">
      <c r="A12" s="5"/>
      <c r="B12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000"/>
  <sheetViews>
    <sheetView workbookViewId="0"/>
  </sheetViews>
  <sheetFormatPr defaultColWidth="12.5703125" defaultRowHeight="15" customHeight="1"/>
  <cols>
    <col min="1" max="1" width="22" customWidth="1"/>
    <col min="2" max="2" width="16.140625" customWidth="1"/>
    <col min="3" max="3" width="14.5703125" customWidth="1"/>
    <col min="4" max="4" width="17.140625" customWidth="1"/>
    <col min="5" max="5" width="12.42578125" customWidth="1"/>
    <col min="6" max="6" width="13.28515625" customWidth="1"/>
    <col min="7" max="7" width="14.42578125" customWidth="1"/>
    <col min="8" max="9" width="9.5703125" customWidth="1"/>
    <col min="10" max="26" width="5.7109375" customWidth="1"/>
  </cols>
  <sheetData>
    <row r="1" spans="1:9">
      <c r="A1" s="5" t="s">
        <v>5</v>
      </c>
      <c r="B1" s="4" t="s">
        <v>55</v>
      </c>
      <c r="C1" s="4" t="s">
        <v>55</v>
      </c>
      <c r="D1" s="5" t="s">
        <v>72</v>
      </c>
      <c r="E1" s="5" t="s">
        <v>73</v>
      </c>
      <c r="F1" s="5" t="s">
        <v>74</v>
      </c>
      <c r="G1" s="5" t="s">
        <v>75</v>
      </c>
      <c r="H1" s="5" t="s">
        <v>76</v>
      </c>
      <c r="I1" s="5" t="s">
        <v>77</v>
      </c>
    </row>
    <row r="2" spans="1:9" ht="18.75">
      <c r="B2" s="5" t="s">
        <v>78</v>
      </c>
      <c r="C2" s="5" t="s">
        <v>79</v>
      </c>
      <c r="D2" s="5" t="s">
        <v>80</v>
      </c>
      <c r="E2" s="5" t="s">
        <v>81</v>
      </c>
      <c r="F2" s="5" t="s">
        <v>82</v>
      </c>
      <c r="G2" s="5" t="s">
        <v>83</v>
      </c>
      <c r="H2" s="5" t="s">
        <v>84</v>
      </c>
      <c r="I2" s="5" t="s">
        <v>85</v>
      </c>
    </row>
    <row r="3" spans="1:9">
      <c r="A3" s="7">
        <v>5</v>
      </c>
      <c r="B3" s="7">
        <v>5.2786710000000001</v>
      </c>
      <c r="C3" s="7">
        <v>4.1532689999999999</v>
      </c>
      <c r="D3" s="7">
        <v>1.5809219999999999</v>
      </c>
      <c r="E3" s="7">
        <v>2.1436229999999998</v>
      </c>
      <c r="F3" s="7">
        <v>2.5455519999999998</v>
      </c>
      <c r="G3" s="7">
        <v>2.4115760000000002</v>
      </c>
      <c r="H3" s="7">
        <v>4.1532689999999999</v>
      </c>
      <c r="I3" s="7">
        <v>4.5953910000000002</v>
      </c>
    </row>
    <row r="4" spans="1:9">
      <c r="A4" s="7">
        <v>50</v>
      </c>
      <c r="B4" s="7">
        <v>7.8912110000000002</v>
      </c>
      <c r="C4" s="7">
        <v>8.7084670000000006</v>
      </c>
      <c r="D4" s="7">
        <v>3.5744910000000001</v>
      </c>
      <c r="E4" s="7">
        <v>4.5551979999999999</v>
      </c>
      <c r="F4" s="7">
        <v>4.8231510000000002</v>
      </c>
      <c r="G4" s="7">
        <v>6.564845</v>
      </c>
      <c r="H4" s="7">
        <v>7.4624870000000003</v>
      </c>
      <c r="I4" s="7">
        <v>7.770632</v>
      </c>
    </row>
    <row r="5" spans="1:9">
      <c r="A5" s="7">
        <v>100</v>
      </c>
      <c r="B5" s="7">
        <v>9.378349</v>
      </c>
      <c r="C5" s="7">
        <v>10.316179999999999</v>
      </c>
      <c r="D5" s="7">
        <v>5.7609859999999999</v>
      </c>
      <c r="E5" s="7">
        <v>5.4394429999999998</v>
      </c>
      <c r="F5" s="7">
        <v>6.5367090000000001</v>
      </c>
      <c r="G5" s="7">
        <v>7.1007499999999997</v>
      </c>
      <c r="H5" s="7">
        <v>8.1725619999999992</v>
      </c>
      <c r="I5" s="7">
        <v>9.378349</v>
      </c>
    </row>
    <row r="6" spans="1:9">
      <c r="A6" s="7">
        <v>200</v>
      </c>
      <c r="B6" s="7">
        <v>10.18221</v>
      </c>
      <c r="C6" s="7">
        <v>10.718109999999999</v>
      </c>
      <c r="D6" s="7">
        <v>6.8327980000000004</v>
      </c>
      <c r="E6" s="7">
        <v>7.368703</v>
      </c>
      <c r="F6" s="7">
        <v>7.5026789999999997</v>
      </c>
      <c r="G6" s="7">
        <v>7.9046089999999998</v>
      </c>
      <c r="H6" s="7">
        <v>8.7084670000000006</v>
      </c>
      <c r="I6" s="7">
        <v>9.378349</v>
      </c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9" spans="1:9">
      <c r="A9" s="5" t="s">
        <v>70</v>
      </c>
      <c r="B9" s="5"/>
    </row>
    <row r="10" spans="1:9">
      <c r="A10" s="5" t="s">
        <v>71</v>
      </c>
      <c r="B10" s="5"/>
    </row>
    <row r="11" spans="1:9">
      <c r="A11" s="5" t="s">
        <v>21</v>
      </c>
      <c r="B11" s="5"/>
    </row>
    <row r="12" spans="1:9">
      <c r="A12" s="5"/>
      <c r="B12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00"/>
  <sheetViews>
    <sheetView workbookViewId="0"/>
  </sheetViews>
  <sheetFormatPr defaultColWidth="12.5703125" defaultRowHeight="15" customHeight="1"/>
  <cols>
    <col min="1" max="1" width="22.42578125" customWidth="1"/>
    <col min="2" max="2" width="14.5703125" customWidth="1"/>
    <col min="3" max="3" width="13.140625" customWidth="1"/>
    <col min="4" max="5" width="12.42578125" customWidth="1"/>
    <col min="6" max="7" width="15.28515625" customWidth="1"/>
    <col min="8" max="8" width="15.7109375" customWidth="1"/>
    <col min="9" max="9" width="11" customWidth="1"/>
    <col min="10" max="26" width="5.7109375" customWidth="1"/>
  </cols>
  <sheetData>
    <row r="1" spans="1:9">
      <c r="A1" s="5" t="s">
        <v>5</v>
      </c>
      <c r="B1" s="4" t="s">
        <v>55</v>
      </c>
      <c r="C1" s="4" t="s">
        <v>55</v>
      </c>
      <c r="D1" s="5" t="s">
        <v>86</v>
      </c>
      <c r="E1" s="5" t="s">
        <v>87</v>
      </c>
      <c r="F1" s="5" t="s">
        <v>88</v>
      </c>
      <c r="G1" s="5" t="s">
        <v>89</v>
      </c>
      <c r="H1" s="5" t="s">
        <v>90</v>
      </c>
      <c r="I1" s="5" t="s">
        <v>91</v>
      </c>
    </row>
    <row r="2" spans="1:9" ht="18.75">
      <c r="B2" s="5" t="s">
        <v>92</v>
      </c>
      <c r="C2" s="5" t="s">
        <v>93</v>
      </c>
      <c r="D2" s="5" t="s">
        <v>94</v>
      </c>
      <c r="E2" s="5" t="s">
        <v>95</v>
      </c>
      <c r="F2" s="5" t="s">
        <v>96</v>
      </c>
      <c r="G2" s="5" t="s">
        <v>97</v>
      </c>
      <c r="H2" s="5" t="s">
        <v>98</v>
      </c>
      <c r="I2" s="5" t="s">
        <v>99</v>
      </c>
    </row>
    <row r="3" spans="1:9">
      <c r="A3" s="7">
        <v>20</v>
      </c>
      <c r="B3" s="7">
        <v>8.5744910000000001</v>
      </c>
      <c r="C3" s="7">
        <v>10.45016</v>
      </c>
      <c r="D3" s="7">
        <v>3.2154340000000001</v>
      </c>
      <c r="E3" s="7">
        <v>2.9474809999999998</v>
      </c>
      <c r="F3" s="7">
        <v>5.6270100000000003</v>
      </c>
      <c r="G3" s="7">
        <v>4.0192930000000002</v>
      </c>
      <c r="H3" s="7">
        <v>7.770632</v>
      </c>
      <c r="I3" s="7">
        <v>6.6988209999999997</v>
      </c>
    </row>
    <row r="4" spans="1:9">
      <c r="A4" s="7">
        <v>50</v>
      </c>
      <c r="B4" s="7">
        <v>11.52197</v>
      </c>
      <c r="C4" s="7">
        <v>13.397640000000001</v>
      </c>
      <c r="D4" s="7">
        <v>4.8231510000000002</v>
      </c>
      <c r="E4" s="7">
        <v>3.483387</v>
      </c>
      <c r="F4" s="7">
        <v>7.3847800000000001</v>
      </c>
      <c r="G4" s="7">
        <v>5.359057</v>
      </c>
      <c r="H4" s="7">
        <v>10.18221</v>
      </c>
      <c r="I4" s="7">
        <v>10.45016</v>
      </c>
    </row>
    <row r="5" spans="1:9">
      <c r="A5" s="7">
        <v>100</v>
      </c>
      <c r="B5" s="7">
        <v>15.27331</v>
      </c>
      <c r="C5" s="7">
        <v>15.27331</v>
      </c>
      <c r="D5" s="7">
        <v>6.1629149999999999</v>
      </c>
      <c r="E5" s="7">
        <v>5.6270100000000003</v>
      </c>
      <c r="F5" s="7">
        <v>10.18221</v>
      </c>
      <c r="G5" s="7">
        <v>8.5744910000000001</v>
      </c>
      <c r="H5" s="7">
        <v>12.32583</v>
      </c>
      <c r="I5" s="7">
        <v>11.254020000000001</v>
      </c>
    </row>
    <row r="6" spans="1:9">
      <c r="A6" s="7">
        <v>200</v>
      </c>
      <c r="B6" s="7">
        <v>16.345120000000001</v>
      </c>
      <c r="C6" s="7">
        <v>17.684889999999999</v>
      </c>
      <c r="D6" s="7">
        <v>9.6463020000000004</v>
      </c>
      <c r="E6" s="7">
        <v>8.0385860000000005</v>
      </c>
      <c r="F6" s="7">
        <v>13.6656</v>
      </c>
      <c r="G6" s="7">
        <v>12.057880000000001</v>
      </c>
      <c r="H6" s="7">
        <v>14.201499999999999</v>
      </c>
      <c r="I6" s="7">
        <v>12.861739999999999</v>
      </c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9" spans="1:9">
      <c r="A9" s="5" t="s">
        <v>70</v>
      </c>
      <c r="B9" s="5"/>
    </row>
    <row r="10" spans="1:9">
      <c r="A10" s="5" t="s">
        <v>71</v>
      </c>
      <c r="B10" s="5"/>
    </row>
    <row r="11" spans="1:9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00"/>
  <sheetViews>
    <sheetView workbookViewId="0"/>
  </sheetViews>
  <sheetFormatPr defaultColWidth="12.5703125" defaultRowHeight="15" customHeight="1"/>
  <cols>
    <col min="1" max="1" width="17.5703125" customWidth="1"/>
    <col min="2" max="2" width="14.85546875" customWidth="1"/>
    <col min="3" max="3" width="13.85546875" customWidth="1"/>
    <col min="4" max="4" width="15.7109375" customWidth="1"/>
    <col min="5" max="5" width="14.5703125" customWidth="1"/>
    <col min="6" max="6" width="12.85546875" customWidth="1"/>
    <col min="7" max="7" width="13.42578125" customWidth="1"/>
    <col min="8" max="8" width="11" customWidth="1"/>
    <col min="9" max="9" width="12.28515625" customWidth="1"/>
    <col min="10" max="26" width="5.7109375" customWidth="1"/>
  </cols>
  <sheetData>
    <row r="1" spans="1:9">
      <c r="A1" s="5" t="s">
        <v>5</v>
      </c>
      <c r="B1" s="4" t="s">
        <v>55</v>
      </c>
      <c r="C1" s="4" t="s">
        <v>55</v>
      </c>
      <c r="D1" s="5" t="s">
        <v>100</v>
      </c>
      <c r="E1" s="5" t="s">
        <v>101</v>
      </c>
      <c r="F1" s="5" t="s">
        <v>102</v>
      </c>
      <c r="G1" s="5" t="s">
        <v>103</v>
      </c>
      <c r="H1" s="5" t="s">
        <v>104</v>
      </c>
      <c r="I1" s="5" t="s">
        <v>105</v>
      </c>
    </row>
    <row r="2" spans="1:9" ht="18.75">
      <c r="B2" s="5" t="s">
        <v>106</v>
      </c>
      <c r="C2" s="5" t="s">
        <v>107</v>
      </c>
      <c r="D2" s="5" t="s">
        <v>108</v>
      </c>
      <c r="E2" s="5" t="s">
        <v>109</v>
      </c>
      <c r="F2" s="5" t="s">
        <v>110</v>
      </c>
      <c r="G2" s="5" t="s">
        <v>111</v>
      </c>
      <c r="H2" s="5" t="s">
        <v>112</v>
      </c>
      <c r="I2" s="5" t="s">
        <v>113</v>
      </c>
    </row>
    <row r="3" spans="1:9">
      <c r="A3" s="7">
        <v>20</v>
      </c>
      <c r="B3" s="7">
        <v>10.718109999999999</v>
      </c>
      <c r="C3" s="7">
        <v>11.52197</v>
      </c>
      <c r="D3" s="7">
        <v>4.2872450000000004</v>
      </c>
      <c r="E3" s="7">
        <v>4.8231510000000002</v>
      </c>
      <c r="F3" s="7">
        <v>6.6988209999999997</v>
      </c>
      <c r="G3" s="7">
        <v>6.4308680000000003</v>
      </c>
      <c r="H3" s="7">
        <v>8.0385849999999994</v>
      </c>
      <c r="I3" s="7">
        <v>7.5026799999999998</v>
      </c>
    </row>
    <row r="4" spans="1:9">
      <c r="A4" s="7">
        <v>50</v>
      </c>
      <c r="B4" s="7">
        <v>12.861739999999999</v>
      </c>
      <c r="C4" s="7">
        <v>13.66559</v>
      </c>
      <c r="D4" s="7">
        <v>7.2347270000000004</v>
      </c>
      <c r="E4" s="7">
        <v>7.2347270000000004</v>
      </c>
      <c r="F4" s="7">
        <v>8.8424440000000004</v>
      </c>
      <c r="G4" s="7">
        <v>8.0385849999999994</v>
      </c>
      <c r="H4" s="7">
        <v>10.718109999999999</v>
      </c>
      <c r="I4" s="7">
        <v>10.718109999999999</v>
      </c>
    </row>
    <row r="5" spans="1:9">
      <c r="A5" s="7">
        <v>100</v>
      </c>
      <c r="B5" s="7">
        <v>16.050370000000001</v>
      </c>
      <c r="C5" s="7">
        <v>15.541259999999999</v>
      </c>
      <c r="D5" s="7">
        <v>7.770632</v>
      </c>
      <c r="E5" s="7">
        <v>8.5744910000000001</v>
      </c>
      <c r="F5" s="7">
        <v>10.718109999999999</v>
      </c>
      <c r="G5" s="7">
        <v>10.18221</v>
      </c>
      <c r="H5" s="7">
        <v>14.46945</v>
      </c>
      <c r="I5" s="7">
        <v>13.397640000000001</v>
      </c>
    </row>
    <row r="6" spans="1:9">
      <c r="A6" s="7">
        <v>200</v>
      </c>
      <c r="B6" s="7">
        <v>19.16827</v>
      </c>
      <c r="C6" s="7">
        <v>17.952839999999998</v>
      </c>
      <c r="D6" s="7">
        <v>12.32583</v>
      </c>
      <c r="E6" s="7">
        <v>10.718109999999999</v>
      </c>
      <c r="F6" s="7">
        <v>13.397640000000001</v>
      </c>
      <c r="G6" s="7">
        <v>10.98607</v>
      </c>
      <c r="H6" s="7">
        <v>16.345120000000001</v>
      </c>
      <c r="I6" s="7">
        <v>14.46945</v>
      </c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9" spans="1:9">
      <c r="A9" s="5" t="s">
        <v>70</v>
      </c>
      <c r="B9" s="5"/>
    </row>
    <row r="10" spans="1:9">
      <c r="A10" s="5" t="s">
        <v>71</v>
      </c>
      <c r="B10" s="5"/>
    </row>
    <row r="11" spans="1:9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000"/>
  <sheetViews>
    <sheetView workbookViewId="0"/>
  </sheetViews>
  <sheetFormatPr defaultColWidth="12.5703125" defaultRowHeight="15" customHeight="1"/>
  <cols>
    <col min="1" max="1" width="13.42578125" customWidth="1"/>
    <col min="2" max="2" width="12.7109375" customWidth="1"/>
    <col min="3" max="3" width="13.42578125" customWidth="1"/>
    <col min="4" max="4" width="15.5703125" customWidth="1"/>
    <col min="5" max="5" width="16" customWidth="1"/>
    <col min="6" max="26" width="5.7109375" customWidth="1"/>
  </cols>
  <sheetData>
    <row r="1" spans="1:5">
      <c r="A1" s="5" t="s">
        <v>5</v>
      </c>
      <c r="B1" s="4" t="s">
        <v>55</v>
      </c>
      <c r="C1" s="5" t="s">
        <v>114</v>
      </c>
      <c r="D1" s="5" t="s">
        <v>115</v>
      </c>
      <c r="E1" s="5" t="s">
        <v>116</v>
      </c>
    </row>
    <row r="2" spans="1:5" ht="18.75">
      <c r="B2" s="5" t="s">
        <v>117</v>
      </c>
      <c r="C2" s="5" t="s">
        <v>118</v>
      </c>
      <c r="D2" s="5" t="s">
        <v>119</v>
      </c>
      <c r="E2" s="5" t="s">
        <v>120</v>
      </c>
    </row>
    <row r="3" spans="1:5">
      <c r="A3" s="7">
        <v>5</v>
      </c>
      <c r="B3" s="7">
        <v>5.359057</v>
      </c>
      <c r="C3" s="7">
        <v>2.8135050000000001</v>
      </c>
      <c r="D3" s="7">
        <v>2.6795279999999999</v>
      </c>
      <c r="E3" s="7">
        <v>4.6891749999999996</v>
      </c>
    </row>
    <row r="4" spans="1:5">
      <c r="A4" s="7">
        <v>50</v>
      </c>
      <c r="B4" s="7">
        <v>13.397640000000001</v>
      </c>
      <c r="C4" s="7">
        <v>10.718109999999999</v>
      </c>
      <c r="D4" s="7">
        <v>8.0385849999999994</v>
      </c>
      <c r="E4" s="7">
        <v>11.254020000000001</v>
      </c>
    </row>
    <row r="5" spans="1:5">
      <c r="A5" s="7">
        <v>100</v>
      </c>
      <c r="B5" s="7">
        <v>17.416930000000001</v>
      </c>
      <c r="C5" s="7">
        <v>11.52197</v>
      </c>
      <c r="D5" s="7">
        <v>9.6463020000000004</v>
      </c>
      <c r="E5" s="7">
        <v>14.397640000000001</v>
      </c>
    </row>
    <row r="6" spans="1:5">
      <c r="A6" s="7">
        <v>200</v>
      </c>
      <c r="B6" s="7">
        <v>18.756699999999999</v>
      </c>
      <c r="C6" s="7">
        <v>16.397639999999999</v>
      </c>
      <c r="D6" s="7">
        <v>12.459809999999999</v>
      </c>
      <c r="E6" s="7">
        <v>17.416930000000001</v>
      </c>
    </row>
    <row r="7" spans="1:5">
      <c r="A7" s="7"/>
      <c r="B7" s="7"/>
      <c r="C7" s="7"/>
      <c r="D7" s="7"/>
      <c r="E7" s="7"/>
    </row>
    <row r="8" spans="1:5">
      <c r="C8" s="7"/>
      <c r="D8" s="7"/>
    </row>
    <row r="9" spans="1:5">
      <c r="A9" s="5" t="s">
        <v>70</v>
      </c>
      <c r="B9" s="5"/>
    </row>
    <row r="10" spans="1:5">
      <c r="A10" s="5" t="s">
        <v>71</v>
      </c>
      <c r="B10" s="5"/>
    </row>
    <row r="11" spans="1:5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000"/>
  <sheetViews>
    <sheetView workbookViewId="0"/>
  </sheetViews>
  <sheetFormatPr defaultColWidth="12.5703125" defaultRowHeight="15" customHeight="1"/>
  <cols>
    <col min="1" max="1" width="21.42578125" customWidth="1"/>
    <col min="2" max="2" width="12.42578125" customWidth="1"/>
    <col min="3" max="3" width="13" customWidth="1"/>
    <col min="4" max="4" width="15.42578125" customWidth="1"/>
    <col min="5" max="5" width="13.5703125" customWidth="1"/>
    <col min="6" max="26" width="5.7109375" customWidth="1"/>
  </cols>
  <sheetData>
    <row r="1" spans="1:5">
      <c r="A1" s="5" t="s">
        <v>5</v>
      </c>
      <c r="B1" s="4" t="s">
        <v>55</v>
      </c>
      <c r="C1" s="5" t="s">
        <v>121</v>
      </c>
      <c r="D1" s="5" t="s">
        <v>122</v>
      </c>
      <c r="E1" s="5" t="s">
        <v>123</v>
      </c>
    </row>
    <row r="2" spans="1:5" ht="18.75">
      <c r="B2" s="5" t="s">
        <v>124</v>
      </c>
      <c r="C2" s="5" t="s">
        <v>125</v>
      </c>
      <c r="D2" s="5" t="s">
        <v>126</v>
      </c>
      <c r="E2" s="5" t="s">
        <v>127</v>
      </c>
    </row>
    <row r="3" spans="1:5">
      <c r="A3" s="7">
        <v>10</v>
      </c>
      <c r="B3" s="7">
        <v>3.6173630000000001</v>
      </c>
      <c r="C3" s="7">
        <v>2.1436229999999998</v>
      </c>
      <c r="D3" s="7">
        <v>2.9474809999999998</v>
      </c>
      <c r="E3" s="7">
        <v>3.1752410000000002</v>
      </c>
    </row>
    <row r="4" spans="1:5">
      <c r="A4" s="7">
        <v>30</v>
      </c>
      <c r="B4" s="7">
        <v>8.9764199999999992</v>
      </c>
      <c r="C4" s="7">
        <v>4.0192930000000002</v>
      </c>
      <c r="D4" s="7">
        <v>5.2250800000000002</v>
      </c>
      <c r="E4" s="7">
        <v>6.564845</v>
      </c>
    </row>
    <row r="5" spans="1:5">
      <c r="A5" s="7">
        <v>50</v>
      </c>
      <c r="B5" s="7">
        <v>10.31618435</v>
      </c>
      <c r="C5" s="7">
        <v>6.2968917470000001</v>
      </c>
      <c r="D5" s="7">
        <v>6.6988210080000004</v>
      </c>
      <c r="E5" s="7">
        <v>8.1725616290000005</v>
      </c>
    </row>
    <row r="6" spans="1:5">
      <c r="A6" s="7">
        <v>100</v>
      </c>
      <c r="B6" s="7">
        <v>12.057877810000001</v>
      </c>
      <c r="C6" s="7">
        <v>7.7706323690000003</v>
      </c>
      <c r="D6" s="7">
        <v>9.3783494110000003</v>
      </c>
      <c r="E6" s="7">
        <v>10.048231510000001</v>
      </c>
    </row>
    <row r="7" spans="1:5">
      <c r="A7" s="7"/>
      <c r="B7" s="7"/>
      <c r="C7" s="7"/>
      <c r="D7" s="7"/>
      <c r="E7" s="7"/>
    </row>
    <row r="8" spans="1:5">
      <c r="C8" s="7"/>
      <c r="D8" s="7"/>
    </row>
    <row r="9" spans="1:5">
      <c r="A9" s="5" t="s">
        <v>70</v>
      </c>
      <c r="B9" s="5"/>
    </row>
    <row r="10" spans="1:5">
      <c r="A10" s="5" t="s">
        <v>71</v>
      </c>
      <c r="B10" s="5"/>
    </row>
    <row r="11" spans="1:5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000"/>
  <sheetViews>
    <sheetView workbookViewId="0"/>
  </sheetViews>
  <sheetFormatPr defaultColWidth="12.5703125" defaultRowHeight="15" customHeight="1"/>
  <cols>
    <col min="1" max="1" width="23.42578125" customWidth="1"/>
    <col min="2" max="3" width="14.7109375" customWidth="1"/>
    <col min="4" max="4" width="11.85546875" customWidth="1"/>
    <col min="5" max="5" width="13.7109375" customWidth="1"/>
    <col min="6" max="7" width="10.85546875" customWidth="1"/>
    <col min="8" max="8" width="10" customWidth="1"/>
    <col min="9" max="9" width="9.42578125" customWidth="1"/>
    <col min="10" max="26" width="6.5703125" customWidth="1"/>
  </cols>
  <sheetData>
    <row r="1" spans="1:9">
      <c r="A1" s="5" t="s">
        <v>128</v>
      </c>
      <c r="B1" s="4" t="s">
        <v>55</v>
      </c>
      <c r="C1" s="4" t="s">
        <v>55</v>
      </c>
      <c r="D1" s="5" t="s">
        <v>129</v>
      </c>
      <c r="E1" s="5" t="s">
        <v>130</v>
      </c>
      <c r="F1" s="5" t="s">
        <v>131</v>
      </c>
      <c r="G1" s="5" t="s">
        <v>132</v>
      </c>
      <c r="H1" s="5" t="s">
        <v>133</v>
      </c>
      <c r="I1" s="5" t="s">
        <v>134</v>
      </c>
    </row>
    <row r="2" spans="1:9" ht="18.75">
      <c r="A2" s="5"/>
      <c r="B2" s="5" t="s">
        <v>135</v>
      </c>
      <c r="C2" s="5" t="s">
        <v>136</v>
      </c>
      <c r="D2" s="5" t="s">
        <v>137</v>
      </c>
      <c r="E2" s="5" t="s">
        <v>138</v>
      </c>
      <c r="F2" s="5" t="s">
        <v>139</v>
      </c>
      <c r="G2" s="5" t="s">
        <v>140</v>
      </c>
      <c r="H2" s="5" t="s">
        <v>141</v>
      </c>
      <c r="I2" s="5" t="s">
        <v>142</v>
      </c>
    </row>
    <row r="3" spans="1:9">
      <c r="A3" s="7">
        <v>2</v>
      </c>
      <c r="B3" s="7">
        <v>6.4308680000000003</v>
      </c>
      <c r="C3" s="7">
        <v>4.0192930000000002</v>
      </c>
      <c r="D3" s="7">
        <v>2.465166</v>
      </c>
      <c r="E3" s="7">
        <v>1.8756699999999999</v>
      </c>
      <c r="F3" s="7">
        <v>4.9343519999999996</v>
      </c>
      <c r="G3" s="7">
        <v>3.483387</v>
      </c>
      <c r="H3" s="7">
        <v>3.081458</v>
      </c>
      <c r="I3" s="7">
        <v>2.6795279999999999</v>
      </c>
    </row>
    <row r="4" spans="1:9">
      <c r="A4" s="7">
        <v>20</v>
      </c>
      <c r="B4" s="7">
        <v>14.06752</v>
      </c>
      <c r="C4" s="7">
        <v>11.254020000000001</v>
      </c>
      <c r="D4" s="7">
        <v>4.8097529999999997</v>
      </c>
      <c r="E4" s="7">
        <v>6.4308680000000003</v>
      </c>
      <c r="F4" s="7">
        <v>11.120039999999999</v>
      </c>
      <c r="G4" s="7">
        <v>10.718109999999999</v>
      </c>
      <c r="H4" s="7">
        <v>8.5744910000000001</v>
      </c>
      <c r="I4" s="7">
        <v>8.7084670000000006</v>
      </c>
    </row>
    <row r="5" spans="1:9">
      <c r="A5" s="7">
        <v>50</v>
      </c>
      <c r="B5" s="7">
        <v>14.201499999999999</v>
      </c>
      <c r="C5" s="7">
        <v>13.6656</v>
      </c>
      <c r="D5" s="7">
        <v>8.7084670000000006</v>
      </c>
      <c r="E5" s="7">
        <v>8.8424429999999994</v>
      </c>
      <c r="F5" s="7">
        <v>12.593780000000001</v>
      </c>
      <c r="G5" s="7">
        <v>13.21008</v>
      </c>
      <c r="H5" s="7">
        <v>10.45016</v>
      </c>
      <c r="I5" s="7">
        <v>9.5123259999999998</v>
      </c>
    </row>
    <row r="6" spans="1:9">
      <c r="A6" s="7">
        <v>100</v>
      </c>
      <c r="B6" s="7">
        <v>15.66184</v>
      </c>
      <c r="C6" s="7">
        <v>15.139340000000001</v>
      </c>
      <c r="D6" s="7">
        <v>10.637729999999999</v>
      </c>
      <c r="E6" s="7">
        <v>11.388</v>
      </c>
      <c r="F6" s="7">
        <v>14.06752</v>
      </c>
      <c r="G6" s="7">
        <v>12.459809999999999</v>
      </c>
      <c r="H6" s="7">
        <v>12.057880000000001</v>
      </c>
      <c r="I6" s="7">
        <v>11.254020000000001</v>
      </c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9" spans="1:9">
      <c r="A9" s="5" t="s">
        <v>70</v>
      </c>
      <c r="B9" s="5"/>
    </row>
    <row r="10" spans="1:9">
      <c r="A10" s="5" t="s">
        <v>143</v>
      </c>
      <c r="B10" s="5"/>
    </row>
    <row r="11" spans="1:9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000"/>
  <sheetViews>
    <sheetView workbookViewId="0"/>
  </sheetViews>
  <sheetFormatPr defaultColWidth="12.5703125" defaultRowHeight="15" customHeight="1"/>
  <cols>
    <col min="1" max="1" width="18" customWidth="1"/>
    <col min="2" max="2" width="17.85546875" customWidth="1"/>
    <col min="3" max="3" width="17" customWidth="1"/>
    <col min="4" max="4" width="14.140625" customWidth="1"/>
    <col min="5" max="5" width="13.42578125" customWidth="1"/>
    <col min="6" max="6" width="12.7109375" customWidth="1"/>
    <col min="7" max="7" width="11" customWidth="1"/>
    <col min="8" max="8" width="12.85546875" customWidth="1"/>
    <col min="9" max="9" width="14.140625" customWidth="1"/>
    <col min="10" max="26" width="5.7109375" customWidth="1"/>
  </cols>
  <sheetData>
    <row r="1" spans="1:10">
      <c r="A1" s="5" t="s">
        <v>5</v>
      </c>
      <c r="B1" s="4" t="s">
        <v>55</v>
      </c>
      <c r="C1" s="4" t="s">
        <v>55</v>
      </c>
      <c r="D1" s="5" t="s">
        <v>144</v>
      </c>
      <c r="E1" s="5" t="s">
        <v>145</v>
      </c>
      <c r="F1" s="5" t="s">
        <v>146</v>
      </c>
      <c r="G1" s="5" t="s">
        <v>147</v>
      </c>
      <c r="H1" s="5" t="s">
        <v>148</v>
      </c>
      <c r="I1" s="5" t="s">
        <v>149</v>
      </c>
      <c r="J1" s="5"/>
    </row>
    <row r="2" spans="1:10" ht="18.75">
      <c r="A2" s="5"/>
      <c r="B2" s="5" t="s">
        <v>150</v>
      </c>
      <c r="C2" s="5" t="s">
        <v>151</v>
      </c>
      <c r="D2" s="5" t="s">
        <v>152</v>
      </c>
      <c r="E2" s="5" t="s">
        <v>153</v>
      </c>
      <c r="F2" s="5" t="s">
        <v>154</v>
      </c>
      <c r="G2" s="5" t="s">
        <v>155</v>
      </c>
      <c r="H2" s="5" t="s">
        <v>156</v>
      </c>
      <c r="I2" s="5" t="s">
        <v>157</v>
      </c>
      <c r="J2" s="5"/>
    </row>
    <row r="3" spans="1:10">
      <c r="A3" s="7">
        <v>50</v>
      </c>
      <c r="B3" s="7">
        <v>0.75026800000000005</v>
      </c>
      <c r="C3" s="7">
        <v>0.66988199999999998</v>
      </c>
      <c r="D3" s="7">
        <v>0.48231499999999999</v>
      </c>
      <c r="E3" s="7">
        <v>0.40192899999999998</v>
      </c>
      <c r="F3" s="7">
        <v>0.66988199999999998</v>
      </c>
      <c r="G3" s="7">
        <v>0.61629199999999995</v>
      </c>
      <c r="H3" s="7">
        <v>0.61629199999999995</v>
      </c>
      <c r="I3" s="7">
        <v>0.53590599999999999</v>
      </c>
      <c r="J3" s="5"/>
    </row>
    <row r="4" spans="1:10">
      <c r="A4" s="7">
        <v>20</v>
      </c>
      <c r="B4" s="7">
        <v>0.53590599999999999</v>
      </c>
      <c r="C4" s="7">
        <v>0.42872500000000002</v>
      </c>
      <c r="D4" s="7">
        <v>0.34833900000000001</v>
      </c>
      <c r="E4" s="7">
        <v>0.267953</v>
      </c>
      <c r="F4" s="7">
        <v>0.37513400000000002</v>
      </c>
      <c r="G4" s="7">
        <v>0.29474800000000001</v>
      </c>
      <c r="H4" s="7">
        <v>0.42872500000000002</v>
      </c>
      <c r="I4" s="7">
        <v>0.34833900000000001</v>
      </c>
      <c r="J4" s="5"/>
    </row>
    <row r="5" spans="1:10">
      <c r="A5" s="7">
        <v>75</v>
      </c>
      <c r="B5" s="7">
        <v>0.80385852099999999</v>
      </c>
      <c r="C5" s="7">
        <v>0.72347266899999996</v>
      </c>
      <c r="D5" s="7">
        <v>0.61629153299999995</v>
      </c>
      <c r="E5" s="7">
        <v>0.562700965</v>
      </c>
      <c r="F5" s="7">
        <v>0.69667738499999998</v>
      </c>
      <c r="G5" s="7">
        <v>0.53590568100000002</v>
      </c>
      <c r="H5" s="7">
        <v>0.72347266899999996</v>
      </c>
      <c r="I5" s="7">
        <v>0.69667738499999998</v>
      </c>
      <c r="J5" s="5"/>
    </row>
    <row r="6" spans="1:10">
      <c r="A6" s="7">
        <v>10</v>
      </c>
      <c r="B6" s="7">
        <v>0.32154340799999998</v>
      </c>
      <c r="C6" s="7">
        <v>0.294748124</v>
      </c>
      <c r="D6" s="7">
        <v>0.23847802800000001</v>
      </c>
      <c r="E6" s="7">
        <v>0.19828510199999999</v>
      </c>
      <c r="F6" s="7">
        <v>0.26795284000000003</v>
      </c>
      <c r="G6" s="7">
        <v>0.241157556</v>
      </c>
      <c r="H6" s="7">
        <v>0.26795284000000003</v>
      </c>
      <c r="I6" s="7">
        <v>0.26795284000000003</v>
      </c>
      <c r="J6" s="5"/>
    </row>
    <row r="7" spans="1:10">
      <c r="A7" s="7"/>
      <c r="B7" s="7"/>
      <c r="C7" s="7"/>
      <c r="D7" s="7"/>
      <c r="E7" s="7"/>
      <c r="F7" s="7"/>
      <c r="G7" s="7"/>
      <c r="H7" s="7"/>
      <c r="I7" s="7"/>
      <c r="J7" s="5"/>
    </row>
    <row r="8" spans="1:10">
      <c r="A8" s="5" t="s">
        <v>70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5" t="s">
        <v>158</v>
      </c>
      <c r="B9" s="5"/>
    </row>
    <row r="10" spans="1:10">
      <c r="A10" s="5" t="s">
        <v>21</v>
      </c>
      <c r="B10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000"/>
  <sheetViews>
    <sheetView workbookViewId="0"/>
  </sheetViews>
  <sheetFormatPr defaultColWidth="12.5703125" defaultRowHeight="15" customHeight="1"/>
  <cols>
    <col min="1" max="1" width="18.5703125" customWidth="1"/>
    <col min="2" max="2" width="15.5703125" customWidth="1"/>
    <col min="3" max="3" width="12" customWidth="1"/>
    <col min="4" max="5" width="14.85546875" customWidth="1"/>
    <col min="6" max="26" width="5.7109375" customWidth="1"/>
  </cols>
  <sheetData>
    <row r="1" spans="1:6">
      <c r="A1" s="5" t="s">
        <v>5</v>
      </c>
      <c r="B1" s="4" t="s">
        <v>55</v>
      </c>
      <c r="C1" s="5" t="s">
        <v>159</v>
      </c>
      <c r="D1" s="5" t="s">
        <v>160</v>
      </c>
      <c r="E1" s="5" t="s">
        <v>161</v>
      </c>
      <c r="F1" s="5"/>
    </row>
    <row r="2" spans="1:6" ht="18.75">
      <c r="A2" s="9"/>
      <c r="B2" s="5" t="s">
        <v>162</v>
      </c>
      <c r="C2" s="5" t="s">
        <v>163</v>
      </c>
      <c r="D2" s="5" t="s">
        <v>164</v>
      </c>
      <c r="E2" s="5" t="s">
        <v>165</v>
      </c>
    </row>
    <row r="3" spans="1:6">
      <c r="A3" s="7">
        <v>10</v>
      </c>
      <c r="B3" s="7">
        <v>0.1071811</v>
      </c>
      <c r="C3" s="7">
        <v>1.7416999999999998E-2</v>
      </c>
      <c r="D3" s="7">
        <v>4.0193E-2</v>
      </c>
      <c r="E3" s="7">
        <v>6.0319999999999999E-2</v>
      </c>
    </row>
    <row r="4" spans="1:6">
      <c r="A4" s="7">
        <v>20</v>
      </c>
      <c r="B4" s="7">
        <v>0.160772</v>
      </c>
      <c r="C4" s="7">
        <v>3.2154000000000002E-2</v>
      </c>
      <c r="D4" s="7">
        <v>8.0385999999999999E-2</v>
      </c>
      <c r="E4" s="7">
        <v>0.11718099999999999</v>
      </c>
    </row>
    <row r="5" spans="1:6">
      <c r="A5" s="7">
        <v>50</v>
      </c>
      <c r="B5" s="7">
        <v>0.24651699999999999</v>
      </c>
      <c r="C5" s="7">
        <v>6.9667740000000006E-2</v>
      </c>
      <c r="D5" s="7">
        <v>0.1339764</v>
      </c>
      <c r="E5" s="7">
        <v>0.20096459999999999</v>
      </c>
    </row>
    <row r="6" spans="1:6">
      <c r="A6" s="7">
        <v>75</v>
      </c>
      <c r="B6" s="7">
        <v>0.2411576</v>
      </c>
      <c r="C6" s="7">
        <v>8.5744909999999994E-2</v>
      </c>
      <c r="D6" s="7">
        <v>0.1366559</v>
      </c>
      <c r="E6" s="7">
        <v>0.21436230000000001</v>
      </c>
    </row>
    <row r="7" spans="1:6">
      <c r="A7" s="7"/>
      <c r="B7" s="7"/>
      <c r="C7" s="7"/>
      <c r="D7" s="7"/>
      <c r="E7" s="7"/>
    </row>
    <row r="8" spans="1:6">
      <c r="A8" s="5" t="s">
        <v>70</v>
      </c>
      <c r="B8" s="5"/>
      <c r="C8" s="5"/>
    </row>
    <row r="9" spans="1:6">
      <c r="A9" s="5" t="s">
        <v>158</v>
      </c>
      <c r="B9" s="5"/>
    </row>
    <row r="10" spans="1:6">
      <c r="A10" s="5" t="s">
        <v>21</v>
      </c>
      <c r="B10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000"/>
  <sheetViews>
    <sheetView workbookViewId="0"/>
  </sheetViews>
  <sheetFormatPr defaultColWidth="12.5703125" defaultRowHeight="15" customHeight="1"/>
  <cols>
    <col min="1" max="1" width="19.5703125" customWidth="1"/>
    <col min="2" max="2" width="16.140625" customWidth="1"/>
    <col min="3" max="3" width="18.85546875" customWidth="1"/>
    <col min="4" max="4" width="15.28515625" customWidth="1"/>
    <col min="5" max="5" width="23.28515625" customWidth="1"/>
    <col min="6" max="26" width="5.7109375" customWidth="1"/>
  </cols>
  <sheetData>
    <row r="1" spans="1:6">
      <c r="A1" s="5" t="s">
        <v>5</v>
      </c>
      <c r="B1" s="4" t="s">
        <v>55</v>
      </c>
      <c r="C1" s="5" t="s">
        <v>166</v>
      </c>
      <c r="D1" s="5" t="s">
        <v>167</v>
      </c>
      <c r="E1" s="5" t="s">
        <v>168</v>
      </c>
      <c r="F1" s="5"/>
    </row>
    <row r="2" spans="1:6" ht="18.75">
      <c r="A2" s="9"/>
      <c r="B2" s="5" t="s">
        <v>169</v>
      </c>
      <c r="C2" s="5" t="s">
        <v>170</v>
      </c>
      <c r="D2" s="5" t="s">
        <v>171</v>
      </c>
      <c r="E2" s="5" t="s">
        <v>172</v>
      </c>
    </row>
    <row r="3" spans="1:6">
      <c r="A3" s="7">
        <v>10</v>
      </c>
      <c r="B3" s="7">
        <v>0.13397600000000001</v>
      </c>
      <c r="C3" s="7">
        <v>2.6794999999999999E-2</v>
      </c>
      <c r="D3" s="7">
        <v>4.5552000000000002E-2</v>
      </c>
      <c r="E3" s="7">
        <v>0.12593799999999999</v>
      </c>
    </row>
    <row r="4" spans="1:6">
      <c r="A4" s="7">
        <v>20</v>
      </c>
      <c r="B4" s="7">
        <v>0.17149</v>
      </c>
      <c r="C4" s="7">
        <v>7.2346999999999995E-2</v>
      </c>
      <c r="D4" s="7">
        <v>8.0385999999999999E-2</v>
      </c>
      <c r="E4" s="7">
        <v>0.147374</v>
      </c>
    </row>
    <row r="5" spans="1:6">
      <c r="A5" s="7">
        <v>50</v>
      </c>
      <c r="B5" s="7">
        <v>0.19292599999999999</v>
      </c>
      <c r="C5" s="7">
        <v>0.1339764</v>
      </c>
      <c r="D5" s="7">
        <v>0.1446945</v>
      </c>
      <c r="E5" s="7">
        <v>0.18756700000000001</v>
      </c>
    </row>
    <row r="6" spans="1:6">
      <c r="A6" s="7">
        <v>75</v>
      </c>
      <c r="B6" s="7">
        <v>0.21972130000000001</v>
      </c>
      <c r="C6" s="7">
        <v>0.18756700000000001</v>
      </c>
      <c r="D6" s="7">
        <v>0.2090032</v>
      </c>
      <c r="E6" s="7">
        <v>0.21436230000000001</v>
      </c>
    </row>
    <row r="7" spans="1:6">
      <c r="A7" s="7"/>
      <c r="B7" s="7"/>
      <c r="C7" s="7"/>
      <c r="D7" s="7"/>
      <c r="E7" s="7"/>
    </row>
    <row r="8" spans="1:6">
      <c r="A8" s="5" t="s">
        <v>70</v>
      </c>
      <c r="B8" s="5"/>
      <c r="C8" s="5"/>
    </row>
    <row r="9" spans="1:6">
      <c r="A9" s="5" t="s">
        <v>158</v>
      </c>
      <c r="B9" s="5"/>
    </row>
    <row r="10" spans="1:6">
      <c r="A10" s="5" t="s">
        <v>21</v>
      </c>
      <c r="B10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000"/>
  <sheetViews>
    <sheetView workbookViewId="0"/>
  </sheetViews>
  <sheetFormatPr defaultColWidth="12.5703125" defaultRowHeight="15" customHeight="1"/>
  <cols>
    <col min="1" max="2" width="5.7109375" customWidth="1"/>
    <col min="3" max="3" width="9.5703125" customWidth="1"/>
    <col min="4" max="4" width="5.7109375" customWidth="1"/>
    <col min="5" max="5" width="13" customWidth="1"/>
    <col min="6" max="6" width="9.42578125" customWidth="1"/>
    <col min="7" max="7" width="11.5703125" customWidth="1"/>
    <col min="8" max="26" width="5.7109375" customWidth="1"/>
  </cols>
  <sheetData>
    <row r="1" spans="1:7">
      <c r="A1" s="5" t="s">
        <v>5</v>
      </c>
      <c r="D1" s="4" t="s">
        <v>55</v>
      </c>
      <c r="E1" s="5" t="s">
        <v>173</v>
      </c>
      <c r="F1" s="5" t="s">
        <v>174</v>
      </c>
      <c r="G1" s="5" t="s">
        <v>175</v>
      </c>
    </row>
    <row r="2" spans="1:7" ht="18.75">
      <c r="D2" s="5" t="s">
        <v>176</v>
      </c>
      <c r="E2" s="5" t="s">
        <v>177</v>
      </c>
      <c r="F2" s="5" t="s">
        <v>178</v>
      </c>
      <c r="G2" s="5" t="s">
        <v>179</v>
      </c>
    </row>
    <row r="3" spans="1:7">
      <c r="A3" s="29">
        <v>20</v>
      </c>
      <c r="B3" s="30"/>
      <c r="C3" s="30"/>
      <c r="D3" s="7">
        <v>7.5026799999999998</v>
      </c>
      <c r="E3" s="7">
        <v>4.2872450000000004</v>
      </c>
      <c r="F3" s="7">
        <v>5.8949619999999996</v>
      </c>
      <c r="G3" s="7">
        <v>6.966774</v>
      </c>
    </row>
    <row r="4" spans="1:7">
      <c r="A4" s="29">
        <v>50</v>
      </c>
      <c r="B4" s="30"/>
      <c r="C4" s="30"/>
      <c r="D4" s="7">
        <v>14.46945</v>
      </c>
      <c r="E4" s="7">
        <v>6.966774</v>
      </c>
      <c r="F4" s="7">
        <v>10.18221</v>
      </c>
      <c r="G4" s="7">
        <v>11.78992</v>
      </c>
    </row>
    <row r="5" spans="1:7">
      <c r="A5" s="29">
        <v>100</v>
      </c>
      <c r="B5" s="30"/>
      <c r="C5" s="30"/>
      <c r="D5" s="7">
        <v>20.900320000000001</v>
      </c>
      <c r="E5" s="7">
        <v>8.5744910000000001</v>
      </c>
      <c r="F5" s="7">
        <v>12.861739999999999</v>
      </c>
      <c r="G5" s="7">
        <v>16.077169999999999</v>
      </c>
    </row>
    <row r="6" spans="1:7">
      <c r="A6" s="29">
        <v>200</v>
      </c>
      <c r="B6" s="30"/>
      <c r="C6" s="30"/>
      <c r="D6" s="7">
        <v>23.847799999999999</v>
      </c>
      <c r="E6" s="7">
        <v>10.18221</v>
      </c>
      <c r="F6" s="7">
        <v>16.077169999999999</v>
      </c>
      <c r="G6" s="7">
        <v>18.220790000000001</v>
      </c>
    </row>
    <row r="7" spans="1:7">
      <c r="A7" s="7"/>
      <c r="D7" s="7"/>
      <c r="E7" s="7"/>
      <c r="F7" s="7"/>
      <c r="G7" s="7"/>
    </row>
    <row r="8" spans="1:7">
      <c r="A8" s="5" t="s">
        <v>70</v>
      </c>
      <c r="B8" s="5"/>
      <c r="C8" s="5"/>
    </row>
    <row r="9" spans="1:7">
      <c r="A9" s="5" t="s">
        <v>71</v>
      </c>
      <c r="B9" s="5"/>
    </row>
    <row r="10" spans="1:7">
      <c r="A10" s="5" t="s">
        <v>21</v>
      </c>
      <c r="B10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3:C3"/>
    <mergeCell ref="A4:C4"/>
    <mergeCell ref="A5:C5"/>
    <mergeCell ref="A6:C6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000"/>
  <sheetViews>
    <sheetView workbookViewId="0"/>
  </sheetViews>
  <sheetFormatPr defaultColWidth="12.5703125" defaultRowHeight="15" customHeight="1"/>
  <cols>
    <col min="1" max="2" width="5.7109375" customWidth="1"/>
    <col min="3" max="3" width="11.7109375" customWidth="1"/>
    <col min="4" max="4" width="10" customWidth="1"/>
    <col min="5" max="5" width="9.42578125" customWidth="1"/>
    <col min="6" max="6" width="9.5703125" customWidth="1"/>
    <col min="7" max="7" width="11.42578125" customWidth="1"/>
    <col min="8" max="26" width="5.7109375" customWidth="1"/>
  </cols>
  <sheetData>
    <row r="1" spans="1:7">
      <c r="A1" s="5" t="s">
        <v>5</v>
      </c>
      <c r="D1" s="4" t="s">
        <v>55</v>
      </c>
      <c r="E1" s="5" t="s">
        <v>180</v>
      </c>
      <c r="F1" s="5" t="s">
        <v>181</v>
      </c>
      <c r="G1" s="5" t="s">
        <v>182</v>
      </c>
    </row>
    <row r="2" spans="1:7" ht="18.75">
      <c r="D2" s="5" t="s">
        <v>183</v>
      </c>
      <c r="E2" s="5" t="s">
        <v>184</v>
      </c>
      <c r="F2" s="5" t="s">
        <v>185</v>
      </c>
      <c r="G2" s="5" t="s">
        <v>186</v>
      </c>
    </row>
    <row r="3" spans="1:7">
      <c r="A3" s="31">
        <v>20</v>
      </c>
      <c r="B3" s="30"/>
      <c r="C3" s="30"/>
      <c r="D3" s="7">
        <v>7.2347270000000004</v>
      </c>
      <c r="E3" s="7">
        <v>2.6795279999999999</v>
      </c>
      <c r="F3" s="7">
        <v>4.5551979999999999</v>
      </c>
      <c r="G3" s="7">
        <v>6.966774</v>
      </c>
    </row>
    <row r="4" spans="1:7">
      <c r="A4" s="31">
        <v>50</v>
      </c>
      <c r="B4" s="30"/>
      <c r="C4" s="30"/>
      <c r="D4" s="7">
        <v>9.6463020000000004</v>
      </c>
      <c r="E4" s="7">
        <v>2.9474809999999998</v>
      </c>
      <c r="F4" s="7">
        <v>4.8231510000000002</v>
      </c>
      <c r="G4" s="7">
        <v>9.1103970000000007</v>
      </c>
    </row>
    <row r="5" spans="1:7">
      <c r="A5" s="31">
        <v>100</v>
      </c>
      <c r="B5" s="30"/>
      <c r="C5" s="30"/>
      <c r="D5" s="7">
        <v>12.057880000000001</v>
      </c>
      <c r="E5" s="7">
        <v>3.2154340000000001</v>
      </c>
      <c r="F5" s="7">
        <v>6.4308680000000003</v>
      </c>
      <c r="G5" s="7">
        <v>10.98607</v>
      </c>
    </row>
    <row r="6" spans="1:7">
      <c r="A6" s="31">
        <v>200</v>
      </c>
      <c r="B6" s="30"/>
      <c r="C6" s="30"/>
      <c r="D6" s="7">
        <v>15.27331</v>
      </c>
      <c r="E6" s="7">
        <v>3.483387</v>
      </c>
      <c r="F6" s="7">
        <v>6.6988209999999997</v>
      </c>
      <c r="G6" s="7">
        <v>10.718109999999999</v>
      </c>
    </row>
    <row r="7" spans="1:7">
      <c r="A7" s="7"/>
      <c r="B7" s="5"/>
      <c r="C7" s="5"/>
      <c r="D7" s="7"/>
      <c r="E7" s="7"/>
      <c r="F7" s="7"/>
      <c r="G7" s="7"/>
    </row>
    <row r="8" spans="1:7">
      <c r="A8" s="5"/>
      <c r="B8" s="5"/>
      <c r="C8" s="5"/>
      <c r="D8" s="5"/>
      <c r="E8" s="5"/>
      <c r="F8" s="5"/>
      <c r="G8" s="5"/>
    </row>
    <row r="9" spans="1:7">
      <c r="A9" s="5" t="s">
        <v>70</v>
      </c>
      <c r="B9" s="5"/>
      <c r="C9" s="5"/>
      <c r="F9" s="5"/>
      <c r="G9" s="5"/>
    </row>
    <row r="10" spans="1:7">
      <c r="A10" s="5" t="s">
        <v>71</v>
      </c>
      <c r="B10" s="5"/>
    </row>
    <row r="11" spans="1:7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3:C3"/>
    <mergeCell ref="A4:C4"/>
    <mergeCell ref="A5:C5"/>
    <mergeCell ref="A6:C6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000"/>
  <sheetViews>
    <sheetView workbookViewId="0"/>
  </sheetViews>
  <sheetFormatPr defaultColWidth="12.5703125" defaultRowHeight="15" customHeight="1"/>
  <cols>
    <col min="1" max="1" width="15.42578125" customWidth="1"/>
    <col min="2" max="2" width="16.140625" customWidth="1"/>
    <col min="3" max="3" width="13.42578125" customWidth="1"/>
    <col min="4" max="4" width="13.7109375" customWidth="1"/>
    <col min="5" max="6" width="13.42578125" customWidth="1"/>
    <col min="7" max="7" width="13.85546875" customWidth="1"/>
    <col min="8" max="26" width="5.7109375" customWidth="1"/>
  </cols>
  <sheetData>
    <row r="1" spans="1:7">
      <c r="A1" s="9" t="s">
        <v>187</v>
      </c>
      <c r="B1" s="10" t="s">
        <v>188</v>
      </c>
      <c r="C1" s="9" t="s">
        <v>189</v>
      </c>
      <c r="D1" s="9" t="s">
        <v>190</v>
      </c>
      <c r="E1" s="9" t="s">
        <v>191</v>
      </c>
      <c r="F1" s="9" t="s">
        <v>192</v>
      </c>
      <c r="G1" s="5"/>
    </row>
    <row r="2" spans="1:7" ht="18.75">
      <c r="A2" s="5"/>
      <c r="B2" s="5" t="s">
        <v>193</v>
      </c>
      <c r="C2" s="5" t="s">
        <v>194</v>
      </c>
      <c r="D2" s="5" t="s">
        <v>195</v>
      </c>
      <c r="E2" s="5" t="s">
        <v>196</v>
      </c>
      <c r="F2" s="5" t="s">
        <v>197</v>
      </c>
      <c r="G2" s="5"/>
    </row>
    <row r="3" spans="1:7">
      <c r="A3" s="7">
        <v>5</v>
      </c>
      <c r="B3" s="7">
        <v>5.0911039999999996</v>
      </c>
      <c r="C3" s="11" t="s">
        <v>198</v>
      </c>
      <c r="D3" s="7">
        <v>3.483387</v>
      </c>
      <c r="E3" s="7">
        <v>4.0192930000000002</v>
      </c>
      <c r="F3" s="7">
        <v>2.3474810000000002</v>
      </c>
      <c r="G3" s="5"/>
    </row>
    <row r="4" spans="1:7">
      <c r="A4" s="7">
        <v>20</v>
      </c>
      <c r="B4" s="7">
        <v>8.0385849999999994</v>
      </c>
      <c r="C4" s="11" t="s">
        <v>199</v>
      </c>
      <c r="D4" s="7">
        <v>5.359057</v>
      </c>
      <c r="E4" s="7">
        <v>5.6270100000000003</v>
      </c>
      <c r="F4" s="7">
        <v>3.2154340000000001</v>
      </c>
      <c r="G4" s="5"/>
    </row>
    <row r="5" spans="1:7">
      <c r="A5" s="7">
        <v>50</v>
      </c>
      <c r="B5" s="7">
        <v>8.8424440000000004</v>
      </c>
      <c r="C5" s="11" t="s">
        <v>200</v>
      </c>
      <c r="D5" s="7">
        <v>5.8949619999999996</v>
      </c>
      <c r="E5" s="7">
        <v>6.966774</v>
      </c>
      <c r="F5" s="7">
        <v>3.483387</v>
      </c>
      <c r="G5" s="5"/>
    </row>
    <row r="6" spans="1:7">
      <c r="A6" s="7">
        <v>100</v>
      </c>
      <c r="B6" s="7">
        <v>9.1103959999999997</v>
      </c>
      <c r="C6" s="11" t="s">
        <v>201</v>
      </c>
      <c r="D6" s="7">
        <v>6.6452299999999997</v>
      </c>
      <c r="E6" s="7">
        <v>8.0385860000000005</v>
      </c>
      <c r="F6" s="7">
        <v>4.0192930000000002</v>
      </c>
      <c r="G6" s="5"/>
    </row>
    <row r="7" spans="1:7">
      <c r="A7" s="7"/>
      <c r="B7" s="7"/>
      <c r="C7" s="7"/>
      <c r="D7" s="7"/>
      <c r="E7" s="7"/>
      <c r="F7" s="7"/>
      <c r="G7" s="5"/>
    </row>
    <row r="8" spans="1:7">
      <c r="A8" s="7"/>
      <c r="B8" s="7"/>
      <c r="C8" s="7"/>
      <c r="D8" s="7"/>
      <c r="E8" s="7"/>
      <c r="F8" s="7"/>
      <c r="G8" s="5"/>
    </row>
    <row r="9" spans="1:7">
      <c r="A9" s="5" t="s">
        <v>70</v>
      </c>
      <c r="B9" s="5"/>
      <c r="C9" s="5"/>
    </row>
    <row r="10" spans="1:7">
      <c r="A10" s="5" t="s">
        <v>71</v>
      </c>
      <c r="B10" s="5"/>
    </row>
    <row r="11" spans="1:7">
      <c r="A11" s="5" t="s">
        <v>21</v>
      </c>
      <c r="B11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000"/>
  <sheetViews>
    <sheetView workbookViewId="0"/>
  </sheetViews>
  <sheetFormatPr defaultColWidth="12.5703125" defaultRowHeight="15" customHeight="1"/>
  <cols>
    <col min="1" max="1" width="13.42578125" customWidth="1"/>
    <col min="2" max="3" width="12" customWidth="1"/>
    <col min="4" max="4" width="12.7109375" customWidth="1"/>
    <col min="5" max="26" width="5.7109375" customWidth="1"/>
  </cols>
  <sheetData>
    <row r="1" spans="1:4">
      <c r="A1" s="6" t="s">
        <v>202</v>
      </c>
      <c r="B1" s="6" t="s">
        <v>203</v>
      </c>
      <c r="C1" s="6" t="s">
        <v>204</v>
      </c>
      <c r="D1" s="6" t="s">
        <v>205</v>
      </c>
    </row>
    <row r="2" spans="1:4">
      <c r="A2" s="7">
        <v>-6</v>
      </c>
      <c r="B2" s="7">
        <v>51</v>
      </c>
      <c r="C2" s="7">
        <v>63</v>
      </c>
      <c r="D2" s="7">
        <v>58</v>
      </c>
    </row>
    <row r="3" spans="1:4">
      <c r="A3" s="7">
        <v>-6.3010299999999999</v>
      </c>
      <c r="B3" s="7">
        <v>58</v>
      </c>
      <c r="C3" s="7">
        <v>61</v>
      </c>
      <c r="D3" s="7">
        <v>61</v>
      </c>
    </row>
    <row r="4" spans="1:4">
      <c r="A4" s="7">
        <v>-6.6020599999999998</v>
      </c>
      <c r="B4" s="7">
        <v>48</v>
      </c>
      <c r="C4" s="7">
        <v>47</v>
      </c>
      <c r="D4" s="7">
        <v>35</v>
      </c>
    </row>
    <row r="5" spans="1:4">
      <c r="A5" s="7">
        <v>-6.9030899999999997</v>
      </c>
      <c r="B5" s="7">
        <v>40</v>
      </c>
      <c r="C5" s="7">
        <v>51</v>
      </c>
      <c r="D5" s="7">
        <v>31</v>
      </c>
    </row>
    <row r="6" spans="1:4">
      <c r="A6" s="7">
        <v>-7.2041199999999996</v>
      </c>
      <c r="B6" s="7">
        <v>29</v>
      </c>
      <c r="C6" s="7">
        <v>21</v>
      </c>
      <c r="D6" s="7">
        <v>27</v>
      </c>
    </row>
    <row r="7" spans="1:4">
      <c r="A7" s="7">
        <v>-7.5051500000000004</v>
      </c>
      <c r="B7" s="7">
        <v>25</v>
      </c>
      <c r="C7" s="7">
        <v>5</v>
      </c>
      <c r="D7" s="7">
        <v>10</v>
      </c>
    </row>
    <row r="8" spans="1:4">
      <c r="A8" s="7">
        <v>-7.8061800000000003</v>
      </c>
      <c r="B8" s="7">
        <v>-1</v>
      </c>
      <c r="C8" s="7">
        <v>-1</v>
      </c>
      <c r="D8" s="7">
        <v>-1</v>
      </c>
    </row>
    <row r="9" spans="1:4">
      <c r="A9" s="7">
        <v>-8.1072100000000002</v>
      </c>
      <c r="B9" s="7">
        <v>2</v>
      </c>
      <c r="C9" s="7">
        <v>12</v>
      </c>
      <c r="D9" s="7">
        <v>16</v>
      </c>
    </row>
    <row r="10" spans="1:4">
      <c r="A10" s="7">
        <v>-8.4082399999999993</v>
      </c>
      <c r="B10" s="7">
        <v>-1</v>
      </c>
      <c r="C10" s="7">
        <v>-3</v>
      </c>
      <c r="D10" s="7">
        <v>10</v>
      </c>
    </row>
    <row r="11" spans="1:4">
      <c r="A11" s="7">
        <v>-8.7092700000000001</v>
      </c>
      <c r="B11" s="7">
        <v>11</v>
      </c>
      <c r="C11" s="7">
        <v>3</v>
      </c>
      <c r="D11" s="7">
        <v>-6</v>
      </c>
    </row>
    <row r="12" spans="1:4">
      <c r="A12" s="7"/>
      <c r="B12" s="7"/>
      <c r="C12" s="7"/>
      <c r="D12" s="7"/>
    </row>
    <row r="16" spans="1:4">
      <c r="A16" s="6" t="s">
        <v>206</v>
      </c>
    </row>
    <row r="17" spans="1:3">
      <c r="A17" s="6" t="s">
        <v>207</v>
      </c>
      <c r="C17" s="6" t="s">
        <v>208</v>
      </c>
    </row>
    <row r="18" spans="1:3">
      <c r="A18" s="6" t="s">
        <v>209</v>
      </c>
    </row>
    <row r="19" spans="1:3">
      <c r="A19" s="6" t="s">
        <v>210</v>
      </c>
    </row>
    <row r="21" spans="1:3" ht="15.75" customHeight="1"/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000"/>
  <sheetViews>
    <sheetView workbookViewId="0"/>
  </sheetViews>
  <sheetFormatPr defaultColWidth="12.5703125" defaultRowHeight="15" customHeight="1"/>
  <cols>
    <col min="1" max="1" width="15.28515625" customWidth="1"/>
    <col min="2" max="2" width="12.85546875" customWidth="1"/>
    <col min="3" max="3" width="10.140625" customWidth="1"/>
    <col min="4" max="26" width="5.7109375" customWidth="1"/>
  </cols>
  <sheetData>
    <row r="1" spans="1:3">
      <c r="A1" s="6" t="s">
        <v>211</v>
      </c>
      <c r="B1" s="6" t="s">
        <v>203</v>
      </c>
      <c r="C1" s="6" t="s">
        <v>204</v>
      </c>
    </row>
    <row r="2" spans="1:3">
      <c r="A2" s="7">
        <v>-6</v>
      </c>
      <c r="B2" s="7">
        <v>86</v>
      </c>
      <c r="C2" s="7">
        <v>74</v>
      </c>
    </row>
    <row r="3" spans="1:3">
      <c r="A3" s="7">
        <v>-6.3010299999999999</v>
      </c>
      <c r="B3" s="7">
        <v>77</v>
      </c>
      <c r="C3" s="7">
        <v>66</v>
      </c>
    </row>
    <row r="4" spans="1:3">
      <c r="A4" s="7">
        <v>-6.6020599999999998</v>
      </c>
      <c r="B4" s="7">
        <v>76</v>
      </c>
      <c r="C4" s="7">
        <v>45</v>
      </c>
    </row>
    <row r="5" spans="1:3">
      <c r="A5" s="7">
        <v>-6.9030899999999997</v>
      </c>
      <c r="B5" s="7">
        <v>57</v>
      </c>
      <c r="C5" s="7">
        <v>42</v>
      </c>
    </row>
    <row r="6" spans="1:3">
      <c r="A6" s="7">
        <v>-7.2041199999999996</v>
      </c>
      <c r="B6" s="7">
        <v>50</v>
      </c>
      <c r="C6" s="7">
        <v>36</v>
      </c>
    </row>
    <row r="7" spans="1:3">
      <c r="A7" s="7">
        <v>-7.5051500000000004</v>
      </c>
      <c r="B7" s="7">
        <v>48</v>
      </c>
      <c r="C7" s="7">
        <v>18</v>
      </c>
    </row>
    <row r="8" spans="1:3">
      <c r="A8" s="7">
        <v>-7.8061800000000003</v>
      </c>
      <c r="B8" s="7">
        <v>27</v>
      </c>
      <c r="C8" s="7">
        <v>-2</v>
      </c>
    </row>
    <row r="9" spans="1:3">
      <c r="A9" s="7">
        <v>-8.1072100000000002</v>
      </c>
      <c r="B9" s="7">
        <v>2</v>
      </c>
      <c r="C9" s="7">
        <v>-1</v>
      </c>
    </row>
    <row r="10" spans="1:3">
      <c r="A10" s="11" t="s">
        <v>212</v>
      </c>
      <c r="B10" s="11" t="s">
        <v>213</v>
      </c>
      <c r="C10" s="11" t="s">
        <v>214</v>
      </c>
    </row>
    <row r="11" spans="1:3">
      <c r="A11" s="7">
        <v>-8.7092700000000001</v>
      </c>
      <c r="B11" s="7">
        <v>24</v>
      </c>
      <c r="C11" s="7">
        <v>5</v>
      </c>
    </row>
    <row r="12" spans="1:3">
      <c r="A12" s="7"/>
      <c r="B12" s="7"/>
      <c r="C12" s="7"/>
    </row>
    <row r="13" spans="1:3">
      <c r="A13" s="6" t="s">
        <v>206</v>
      </c>
    </row>
    <row r="14" spans="1:3">
      <c r="A14" s="6" t="s">
        <v>207</v>
      </c>
      <c r="C14" s="6" t="s">
        <v>208</v>
      </c>
    </row>
    <row r="15" spans="1:3">
      <c r="A15" s="6" t="s">
        <v>209</v>
      </c>
    </row>
    <row r="16" spans="1:3">
      <c r="A16" s="6" t="s">
        <v>210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00"/>
  <sheetViews>
    <sheetView workbookViewId="0"/>
  </sheetViews>
  <sheetFormatPr defaultColWidth="12.5703125" defaultRowHeight="15" customHeight="1"/>
  <cols>
    <col min="1" max="1" width="17.140625" customWidth="1"/>
    <col min="2" max="2" width="8" customWidth="1"/>
    <col min="3" max="3" width="11.85546875" customWidth="1"/>
    <col min="4" max="4" width="10.85546875" customWidth="1"/>
    <col min="5" max="5" width="11.5703125" customWidth="1"/>
    <col min="6" max="26" width="5.7109375" customWidth="1"/>
  </cols>
  <sheetData>
    <row r="1" spans="1:5">
      <c r="A1" s="6" t="s">
        <v>215</v>
      </c>
      <c r="B1" s="12" t="s">
        <v>216</v>
      </c>
    </row>
    <row r="2" spans="1:5">
      <c r="A2" s="9" t="s">
        <v>217</v>
      </c>
      <c r="B2" s="32" t="s">
        <v>55</v>
      </c>
      <c r="C2" s="30"/>
      <c r="D2" s="32">
        <v>1</v>
      </c>
      <c r="E2" s="30"/>
    </row>
    <row r="3" spans="1:5">
      <c r="A3" s="7">
        <v>38.700000000000003</v>
      </c>
      <c r="B3" s="11" t="s">
        <v>218</v>
      </c>
      <c r="C3" s="11" t="s">
        <v>219</v>
      </c>
      <c r="D3" s="7">
        <v>14916159.140000001</v>
      </c>
      <c r="E3" s="7">
        <v>11883004.91</v>
      </c>
    </row>
    <row r="4" spans="1:5">
      <c r="A4" s="7">
        <v>41.6</v>
      </c>
      <c r="B4" s="7">
        <v>7007959.96</v>
      </c>
      <c r="C4" s="7">
        <v>2147045.5099999998</v>
      </c>
      <c r="D4" s="7">
        <v>15289807.960000001</v>
      </c>
      <c r="E4" s="7">
        <v>14177785.91</v>
      </c>
    </row>
    <row r="5" spans="1:5">
      <c r="A5" s="7">
        <v>46.4</v>
      </c>
      <c r="B5" s="7">
        <v>4297717.4800000004</v>
      </c>
      <c r="C5" s="7">
        <v>1622773.36</v>
      </c>
      <c r="D5" s="7">
        <v>13253341.289999999</v>
      </c>
      <c r="E5" s="7">
        <v>11921480</v>
      </c>
    </row>
    <row r="6" spans="1:5">
      <c r="A6" s="7">
        <v>52.1</v>
      </c>
      <c r="B6" s="7">
        <v>4188904.19</v>
      </c>
      <c r="C6" s="7">
        <v>1270620.8799999999</v>
      </c>
      <c r="D6" s="7">
        <v>10006427.939999999</v>
      </c>
      <c r="E6" s="7">
        <v>10072297.189999999</v>
      </c>
    </row>
    <row r="7" spans="1:5">
      <c r="A7" s="7">
        <v>56.7</v>
      </c>
      <c r="B7" s="7">
        <v>1302990.5</v>
      </c>
      <c r="C7" s="7">
        <v>195550</v>
      </c>
      <c r="D7" s="7">
        <v>4024339.38</v>
      </c>
      <c r="E7" s="7">
        <v>6168655.7000000002</v>
      </c>
    </row>
    <row r="8" spans="1:5">
      <c r="A8" s="7">
        <v>59.9</v>
      </c>
      <c r="B8" s="7">
        <v>454342.61</v>
      </c>
      <c r="C8" s="7">
        <v>231302.73</v>
      </c>
      <c r="D8" s="7">
        <v>2459168.7000000002</v>
      </c>
      <c r="E8" s="7">
        <v>2201745.38</v>
      </c>
    </row>
    <row r="9" spans="1:5">
      <c r="A9" s="7">
        <v>62</v>
      </c>
      <c r="B9" s="7">
        <v>657020.56000000006</v>
      </c>
      <c r="C9" s="7">
        <v>84463.6</v>
      </c>
      <c r="D9" s="7">
        <v>2059765.39</v>
      </c>
      <c r="E9" s="7">
        <v>1995780.59</v>
      </c>
    </row>
    <row r="10" spans="1:5">
      <c r="A10" s="7">
        <v>63</v>
      </c>
      <c r="B10" s="7">
        <v>150676.88</v>
      </c>
      <c r="C10" s="7">
        <v>77441.429999999993</v>
      </c>
      <c r="D10" s="7">
        <v>2579664</v>
      </c>
      <c r="E10" s="7">
        <v>2325527.88</v>
      </c>
    </row>
    <row r="11" spans="1:5">
      <c r="A11" s="7">
        <v>65</v>
      </c>
      <c r="B11" s="7">
        <v>212854.18</v>
      </c>
      <c r="C11" s="7">
        <v>84022.5</v>
      </c>
      <c r="D11" s="7">
        <v>2284828.36</v>
      </c>
      <c r="E11" s="7">
        <v>663604.88</v>
      </c>
    </row>
    <row r="12" spans="1:5">
      <c r="A12" s="7">
        <v>68</v>
      </c>
      <c r="B12" s="7">
        <v>225182.59</v>
      </c>
      <c r="C12" s="7">
        <v>38199</v>
      </c>
      <c r="D12" s="7">
        <v>868254.14</v>
      </c>
      <c r="E12" s="7">
        <v>1067777.18</v>
      </c>
    </row>
    <row r="13" spans="1:5">
      <c r="A13" s="7">
        <v>72.2</v>
      </c>
      <c r="B13" s="7">
        <v>167543.49</v>
      </c>
      <c r="C13" s="7">
        <v>11644.79</v>
      </c>
      <c r="D13" s="7">
        <v>718423.85</v>
      </c>
      <c r="E13" s="7">
        <v>102943.48</v>
      </c>
    </row>
    <row r="14" spans="1:5">
      <c r="A14" s="7">
        <v>77.5</v>
      </c>
      <c r="B14" s="7">
        <v>141676.07</v>
      </c>
      <c r="C14" s="7">
        <v>13398.61</v>
      </c>
      <c r="D14" s="7">
        <v>481637.24</v>
      </c>
      <c r="E14" s="7">
        <v>263109.86</v>
      </c>
    </row>
    <row r="15" spans="1:5">
      <c r="A15" s="7">
        <v>83.1</v>
      </c>
      <c r="B15" s="7">
        <v>155779.23000000001</v>
      </c>
      <c r="C15" s="7">
        <v>-10254.66</v>
      </c>
      <c r="D15" s="7">
        <v>51687.81</v>
      </c>
      <c r="E15" s="7">
        <v>258826.62</v>
      </c>
    </row>
    <row r="16" spans="1:5">
      <c r="A16" s="7">
        <v>86.2</v>
      </c>
      <c r="B16" s="7">
        <v>52862.37</v>
      </c>
      <c r="C16" s="7">
        <v>71748.66</v>
      </c>
      <c r="D16" s="7">
        <v>-73885</v>
      </c>
      <c r="E16" s="7">
        <v>110514.22</v>
      </c>
    </row>
    <row r="17" spans="1:5">
      <c r="A17" s="7"/>
      <c r="B17" s="7"/>
      <c r="C17" s="7"/>
      <c r="D17" s="7"/>
      <c r="E17" s="7"/>
    </row>
    <row r="19" spans="1:5">
      <c r="A19" s="6" t="s">
        <v>220</v>
      </c>
    </row>
    <row r="20" spans="1:5">
      <c r="A20" s="9" t="s">
        <v>217</v>
      </c>
      <c r="B20" s="32" t="s">
        <v>55</v>
      </c>
      <c r="C20" s="30"/>
      <c r="D20" s="32">
        <v>1</v>
      </c>
      <c r="E20" s="30"/>
    </row>
    <row r="21" spans="1:5" ht="15.75" customHeight="1">
      <c r="A21" s="7">
        <v>38.700000000000003</v>
      </c>
      <c r="B21" s="7"/>
      <c r="C21" s="7"/>
      <c r="D21" s="7">
        <v>97.567975219416297</v>
      </c>
      <c r="E21" s="7">
        <v>83.695867208369194</v>
      </c>
    </row>
    <row r="22" spans="1:5" ht="15.75" customHeight="1">
      <c r="A22" s="7">
        <v>41.6</v>
      </c>
      <c r="B22" s="7">
        <v>100</v>
      </c>
      <c r="C22" s="7">
        <v>100</v>
      </c>
      <c r="D22" s="7">
        <v>100</v>
      </c>
      <c r="E22" s="7">
        <v>100</v>
      </c>
    </row>
    <row r="23" spans="1:5" ht="15.75" customHeight="1">
      <c r="A23" s="7">
        <v>46.4</v>
      </c>
      <c r="B23" s="7">
        <v>61.032286823742503</v>
      </c>
      <c r="C23" s="7">
        <v>75.697765323033394</v>
      </c>
      <c r="D23" s="7">
        <v>86.744940325857698</v>
      </c>
      <c r="E23" s="7">
        <v>83.969227924067098</v>
      </c>
    </row>
    <row r="24" spans="1:5" ht="15.75" customHeight="1">
      <c r="A24" s="7">
        <v>52.1</v>
      </c>
      <c r="B24" s="7">
        <v>59.467775490983399</v>
      </c>
      <c r="C24" s="7">
        <v>59.374006353506203</v>
      </c>
      <c r="D24" s="7">
        <v>65.611262645279993</v>
      </c>
      <c r="E24" s="7">
        <v>70.8310146957716</v>
      </c>
    </row>
    <row r="25" spans="1:5" ht="15.75" customHeight="1">
      <c r="A25" s="7">
        <v>56.7</v>
      </c>
      <c r="B25" s="7">
        <v>17.974271587467399</v>
      </c>
      <c r="C25" s="7">
        <v>9.5399176647726307</v>
      </c>
      <c r="D25" s="7">
        <v>26.6747349785621</v>
      </c>
      <c r="E25" s="7">
        <v>43.096128785578202</v>
      </c>
    </row>
    <row r="26" spans="1:5" ht="15.75" customHeight="1">
      <c r="A26" s="7">
        <v>59.9</v>
      </c>
      <c r="B26" s="7">
        <v>5.7724601963493098</v>
      </c>
      <c r="C26" s="7">
        <v>11.197208128899399</v>
      </c>
      <c r="D26" s="7">
        <v>16.487271039553502</v>
      </c>
      <c r="E26" s="7">
        <v>14.9117257293516</v>
      </c>
    </row>
    <row r="27" spans="1:5" ht="15.75" customHeight="1">
      <c r="A27" s="7">
        <v>62</v>
      </c>
      <c r="B27" s="7">
        <v>8.6865523047247404</v>
      </c>
      <c r="C27" s="7">
        <v>4.3905925247296498</v>
      </c>
      <c r="D27" s="7">
        <v>13.887614101343001</v>
      </c>
      <c r="E27" s="7">
        <v>13.4483715850736</v>
      </c>
    </row>
    <row r="28" spans="1:5" ht="15.75" customHeight="1">
      <c r="A28" s="7">
        <v>63</v>
      </c>
      <c r="B28" s="7">
        <v>1.4063714956442499</v>
      </c>
      <c r="C28" s="7">
        <v>4.0650852032334504</v>
      </c>
      <c r="D28" s="7">
        <v>17.271557085322002</v>
      </c>
      <c r="E28" s="7">
        <v>15.791184953251401</v>
      </c>
    </row>
    <row r="29" spans="1:5" ht="15.75" customHeight="1">
      <c r="A29" s="7">
        <v>65</v>
      </c>
      <c r="B29" s="7">
        <v>2.30035320036394</v>
      </c>
      <c r="C29" s="7">
        <v>4.3701456714760303</v>
      </c>
      <c r="D29" s="7">
        <v>15.3525156102833</v>
      </c>
      <c r="E29" s="7">
        <v>3.9834293192865302</v>
      </c>
    </row>
    <row r="30" spans="1:5" ht="15.75" customHeight="1">
      <c r="A30" s="7">
        <v>68</v>
      </c>
      <c r="B30" s="7">
        <v>2.4776103824590598</v>
      </c>
      <c r="C30" s="7">
        <v>2.2460323636835402</v>
      </c>
      <c r="D30" s="7">
        <v>6.1322440018353497</v>
      </c>
      <c r="E30" s="7">
        <v>6.8550231009584399</v>
      </c>
    </row>
    <row r="31" spans="1:5" ht="15.75" customHeight="1">
      <c r="A31" s="7">
        <v>72.2</v>
      </c>
      <c r="B31" s="7">
        <v>1.6488786608096999</v>
      </c>
      <c r="C31" s="7">
        <v>1.0151322613579501</v>
      </c>
      <c r="D31" s="7">
        <v>5.1570208547047098</v>
      </c>
      <c r="E31" s="7">
        <v>0</v>
      </c>
    </row>
    <row r="32" spans="1:5" ht="15.75" customHeight="1">
      <c r="A32" s="7">
        <v>77.5</v>
      </c>
      <c r="B32" s="7">
        <v>1.27695835825073</v>
      </c>
      <c r="C32" s="7">
        <v>1.09642924656146</v>
      </c>
      <c r="D32" s="7">
        <v>3.6158119108883802</v>
      </c>
      <c r="E32" s="7">
        <v>1.1379621533709801</v>
      </c>
    </row>
    <row r="33" spans="1:5" ht="15.75" customHeight="1">
      <c r="A33" s="7">
        <v>83.1</v>
      </c>
      <c r="B33" s="7">
        <v>1.4797327955250199</v>
      </c>
      <c r="C33" s="7">
        <v>0</v>
      </c>
      <c r="D33" s="7">
        <v>0.81733480568073003</v>
      </c>
      <c r="E33" s="7">
        <v>1.1075302673921299</v>
      </c>
    </row>
    <row r="34" spans="1:5" ht="15.75" customHeight="1">
      <c r="A34" s="7">
        <v>86.2</v>
      </c>
      <c r="B34" s="7">
        <v>0</v>
      </c>
      <c r="C34" s="7">
        <v>3.80120120233431</v>
      </c>
      <c r="D34" s="7">
        <v>0</v>
      </c>
      <c r="E34" s="7">
        <v>5.3789163449981199E-2</v>
      </c>
    </row>
    <row r="35" spans="1:5" ht="15.75" customHeight="1">
      <c r="A35" s="7"/>
      <c r="B35" s="7"/>
      <c r="C35" s="7"/>
      <c r="D35" s="7"/>
      <c r="E35" s="7"/>
    </row>
    <row r="36" spans="1:5" ht="15.75" customHeight="1"/>
    <row r="37" spans="1:5" ht="15.75" customHeight="1"/>
    <row r="38" spans="1:5" ht="15.75" customHeight="1"/>
    <row r="39" spans="1:5" ht="15.75" customHeight="1"/>
    <row r="40" spans="1:5" ht="15.75" customHeight="1"/>
    <row r="41" spans="1:5" ht="15.75" customHeight="1"/>
    <row r="42" spans="1:5" ht="15.75" customHeight="1"/>
    <row r="43" spans="1:5" ht="15.75" customHeight="1"/>
    <row r="44" spans="1:5" ht="15.75" customHeight="1"/>
    <row r="45" spans="1:5" ht="15.75" customHeight="1"/>
    <row r="46" spans="1:5" ht="15.75" customHeight="1"/>
    <row r="47" spans="1:5" ht="15.75" customHeight="1"/>
    <row r="48" spans="1: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C2"/>
    <mergeCell ref="D2:E2"/>
    <mergeCell ref="B20:C20"/>
    <mergeCell ref="D20:E20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000"/>
  <sheetViews>
    <sheetView workbookViewId="0"/>
  </sheetViews>
  <sheetFormatPr defaultColWidth="12.5703125" defaultRowHeight="15" customHeight="1"/>
  <cols>
    <col min="1" max="1" width="17.42578125" customWidth="1"/>
    <col min="2" max="26" width="7.5703125" customWidth="1"/>
  </cols>
  <sheetData>
    <row r="1" spans="1:7">
      <c r="A1" s="6" t="s">
        <v>215</v>
      </c>
      <c r="B1" s="12" t="s">
        <v>216</v>
      </c>
    </row>
    <row r="2" spans="1:7">
      <c r="A2" s="9" t="s">
        <v>217</v>
      </c>
      <c r="B2" s="32" t="s">
        <v>55</v>
      </c>
      <c r="C2" s="30"/>
      <c r="D2" s="30"/>
      <c r="E2" s="32">
        <v>2</v>
      </c>
      <c r="F2" s="30"/>
      <c r="G2" s="30"/>
    </row>
    <row r="3" spans="1:7">
      <c r="A3" s="7">
        <v>31.6</v>
      </c>
      <c r="B3" s="7">
        <v>10837536.689999999</v>
      </c>
      <c r="C3" s="7">
        <v>4952328.58</v>
      </c>
      <c r="D3" s="7">
        <v>11145072.470000001</v>
      </c>
      <c r="E3" s="7">
        <v>10820820.08</v>
      </c>
      <c r="F3" s="7">
        <v>10397561</v>
      </c>
      <c r="G3" s="7">
        <v>11529865.42</v>
      </c>
    </row>
    <row r="4" spans="1:7">
      <c r="A4" s="7">
        <v>34.6</v>
      </c>
      <c r="B4" s="7">
        <v>9456204.0600000005</v>
      </c>
      <c r="C4" s="7">
        <v>4652729.5599999996</v>
      </c>
      <c r="D4" s="7">
        <v>10356211.35</v>
      </c>
      <c r="E4" s="7">
        <v>11859744.9</v>
      </c>
      <c r="F4" s="7">
        <v>10019697.4</v>
      </c>
      <c r="G4" s="7">
        <v>11444087.880000001</v>
      </c>
    </row>
    <row r="5" spans="1:7">
      <c r="A5" s="7">
        <v>39.5</v>
      </c>
      <c r="B5" s="7">
        <v>9184638.6899999995</v>
      </c>
      <c r="C5" s="7">
        <v>3818230.67</v>
      </c>
      <c r="D5" s="7">
        <v>11902038.33</v>
      </c>
      <c r="E5" s="7">
        <v>9297426.1400000006</v>
      </c>
      <c r="F5" s="7">
        <v>10162223.119999999</v>
      </c>
      <c r="G5" s="7">
        <v>11425617.24</v>
      </c>
    </row>
    <row r="6" spans="1:7">
      <c r="A6" s="7">
        <v>45.3</v>
      </c>
      <c r="B6" s="7">
        <v>5475149</v>
      </c>
      <c r="C6" s="7">
        <v>3048160.09</v>
      </c>
      <c r="D6" s="7">
        <v>7610258.8300000001</v>
      </c>
      <c r="E6" s="7">
        <v>10131133.039999999</v>
      </c>
      <c r="F6" s="7">
        <v>9789754.3399999999</v>
      </c>
      <c r="G6" s="7">
        <v>7727628.5999999996</v>
      </c>
    </row>
    <row r="7" spans="1:7">
      <c r="A7" s="7">
        <v>49.6</v>
      </c>
      <c r="B7" s="7">
        <v>5020483.93</v>
      </c>
      <c r="C7" s="7">
        <v>271198.62</v>
      </c>
      <c r="D7" s="7">
        <v>1652412.12</v>
      </c>
      <c r="E7" s="7">
        <v>9371652.3000000007</v>
      </c>
      <c r="F7" s="7">
        <v>4437449.74</v>
      </c>
      <c r="G7" s="7">
        <v>3116783</v>
      </c>
    </row>
    <row r="8" spans="1:7">
      <c r="A8" s="7">
        <v>52.8</v>
      </c>
      <c r="B8" s="7">
        <v>2634857.21</v>
      </c>
      <c r="C8" s="7">
        <v>219585.9</v>
      </c>
      <c r="D8" s="7">
        <v>1319389.81</v>
      </c>
      <c r="E8" s="7">
        <v>2241980.4700000002</v>
      </c>
      <c r="F8" s="7">
        <v>1220156.1299999999</v>
      </c>
      <c r="G8" s="7">
        <v>2008421.27</v>
      </c>
    </row>
    <row r="9" spans="1:7">
      <c r="A9" s="7">
        <v>55</v>
      </c>
      <c r="B9" s="7">
        <v>1919230.54</v>
      </c>
      <c r="C9" s="7">
        <v>-10694.74</v>
      </c>
      <c r="D9" s="7">
        <v>1062738.4099999999</v>
      </c>
      <c r="E9" s="7">
        <v>232802.92</v>
      </c>
      <c r="F9" s="7">
        <v>934719.13</v>
      </c>
      <c r="G9" s="7">
        <v>1674770.7</v>
      </c>
    </row>
    <row r="10" spans="1:7">
      <c r="A10" s="7">
        <v>55.5</v>
      </c>
      <c r="B10" s="7">
        <v>860088.77</v>
      </c>
      <c r="C10" s="7">
        <v>-102584.58</v>
      </c>
      <c r="D10" s="7">
        <v>696155.49</v>
      </c>
      <c r="E10" s="7">
        <v>1484094.63</v>
      </c>
      <c r="F10" s="7">
        <v>316842.27</v>
      </c>
      <c r="G10" s="7">
        <v>49504.36</v>
      </c>
    </row>
    <row r="11" spans="1:7">
      <c r="A11" s="7">
        <v>56.9</v>
      </c>
      <c r="B11" s="7">
        <v>951519.92</v>
      </c>
      <c r="C11" s="7">
        <v>-104775.05</v>
      </c>
      <c r="D11" s="7">
        <v>630927.21</v>
      </c>
      <c r="E11" s="7">
        <v>94559.88</v>
      </c>
      <c r="F11" s="7">
        <v>186416.96</v>
      </c>
      <c r="G11" s="7">
        <v>214011.34</v>
      </c>
    </row>
    <row r="12" spans="1:7">
      <c r="A12" s="7">
        <v>59.9</v>
      </c>
      <c r="B12" s="7">
        <v>489252.57</v>
      </c>
      <c r="C12" s="7">
        <v>223050.93</v>
      </c>
      <c r="D12" s="7">
        <v>2187093.17</v>
      </c>
      <c r="E12" s="7">
        <v>550577.05000000005</v>
      </c>
      <c r="F12" s="7">
        <v>190561</v>
      </c>
      <c r="G12" s="7">
        <v>376014.74</v>
      </c>
    </row>
    <row r="13" spans="1:7">
      <c r="A13" s="7">
        <v>64.3</v>
      </c>
      <c r="B13" s="7">
        <v>104267</v>
      </c>
      <c r="C13" s="7">
        <v>-9354.4500000000007</v>
      </c>
      <c r="D13" s="7">
        <v>930885.75</v>
      </c>
      <c r="E13" s="7">
        <v>-139333</v>
      </c>
      <c r="F13" s="7">
        <v>120705.71</v>
      </c>
      <c r="G13" s="7">
        <v>1021599.16</v>
      </c>
    </row>
    <row r="14" spans="1:7">
      <c r="A14" s="7">
        <v>69.7</v>
      </c>
      <c r="B14" s="7">
        <v>157889.67000000001</v>
      </c>
      <c r="C14" s="7">
        <v>-51389.11</v>
      </c>
      <c r="D14" s="7">
        <v>2108394.38</v>
      </c>
      <c r="E14" s="7">
        <v>-224502.1</v>
      </c>
      <c r="F14" s="7">
        <v>223742.77</v>
      </c>
      <c r="G14" s="7">
        <v>-764224.35</v>
      </c>
    </row>
    <row r="15" spans="1:7">
      <c r="A15" s="7">
        <v>75.099999999999994</v>
      </c>
      <c r="B15" s="7">
        <v>-210259.7</v>
      </c>
      <c r="C15" s="7">
        <v>-51199.23</v>
      </c>
      <c r="D15" s="7">
        <v>204887.97</v>
      </c>
      <c r="E15" s="7">
        <v>55804.12</v>
      </c>
      <c r="F15" s="7">
        <v>134682.5</v>
      </c>
      <c r="G15" s="7">
        <v>1271666.06</v>
      </c>
    </row>
    <row r="16" spans="1:7">
      <c r="A16" s="7">
        <v>78.099999999999994</v>
      </c>
      <c r="B16" s="7">
        <v>-100217.76</v>
      </c>
      <c r="C16" s="7">
        <v>-194495.99</v>
      </c>
      <c r="D16" s="7">
        <v>-2473.1</v>
      </c>
      <c r="E16" s="7">
        <v>9928.02</v>
      </c>
      <c r="F16" s="7">
        <v>720906.1</v>
      </c>
      <c r="G16" s="7">
        <v>523761.05</v>
      </c>
    </row>
    <row r="17" spans="1:7">
      <c r="A17" s="7"/>
      <c r="B17" s="7"/>
      <c r="C17" s="7"/>
      <c r="D17" s="7"/>
      <c r="E17" s="7"/>
      <c r="F17" s="7"/>
    </row>
    <row r="19" spans="1:7">
      <c r="A19" s="6" t="s">
        <v>220</v>
      </c>
    </row>
    <row r="20" spans="1:7">
      <c r="A20" s="9" t="s">
        <v>217</v>
      </c>
      <c r="B20" s="32" t="s">
        <v>55</v>
      </c>
      <c r="C20" s="30"/>
      <c r="D20" s="30"/>
      <c r="E20" s="32">
        <v>2</v>
      </c>
      <c r="F20" s="30"/>
      <c r="G20" s="30"/>
    </row>
    <row r="21" spans="1:7" ht="15.75" customHeight="1">
      <c r="A21" s="7">
        <v>31.6</v>
      </c>
      <c r="B21" s="7">
        <v>100</v>
      </c>
      <c r="C21" s="7">
        <v>100</v>
      </c>
      <c r="D21" s="7">
        <v>93.641352990830001</v>
      </c>
      <c r="E21" s="7">
        <v>91.402651567780794</v>
      </c>
      <c r="F21" s="7">
        <v>100</v>
      </c>
      <c r="G21" s="7">
        <v>100</v>
      </c>
    </row>
    <row r="22" spans="1:7" ht="15.75" customHeight="1">
      <c r="A22" s="7">
        <v>34.6</v>
      </c>
      <c r="B22" s="7">
        <v>87.496758799335595</v>
      </c>
      <c r="C22" s="7">
        <v>94.178954111894299</v>
      </c>
      <c r="D22" s="7">
        <v>87.014780160532794</v>
      </c>
      <c r="E22" s="7">
        <v>100</v>
      </c>
      <c r="F22" s="7">
        <v>96.323159280371698</v>
      </c>
      <c r="G22" s="7">
        <v>99.302286370079102</v>
      </c>
    </row>
    <row r="23" spans="1:7" ht="15.75" customHeight="1">
      <c r="A23" s="7">
        <v>39.5</v>
      </c>
      <c r="B23" s="7">
        <v>85.038663443361997</v>
      </c>
      <c r="C23" s="7">
        <v>77.965094893451905</v>
      </c>
      <c r="D23" s="7">
        <v>100</v>
      </c>
      <c r="E23" s="7">
        <v>78.796206664759495</v>
      </c>
      <c r="F23" s="7">
        <v>97.710020494022103</v>
      </c>
      <c r="G23" s="7">
        <v>99.152046373905705</v>
      </c>
    </row>
    <row r="24" spans="1:7" ht="15.75" customHeight="1">
      <c r="A24" s="7">
        <v>45.3</v>
      </c>
      <c r="B24" s="7">
        <v>51.461925069022797</v>
      </c>
      <c r="C24" s="7">
        <v>63.003042670249798</v>
      </c>
      <c r="D24" s="7">
        <v>63.948293676425202</v>
      </c>
      <c r="E24" s="7">
        <v>85.695328306347903</v>
      </c>
      <c r="F24" s="7">
        <v>94.085674626639602</v>
      </c>
      <c r="G24" s="7">
        <v>69.072644733095999</v>
      </c>
    </row>
    <row r="25" spans="1:7" ht="15.75" customHeight="1">
      <c r="A25" s="7">
        <v>49.6</v>
      </c>
      <c r="B25" s="7">
        <v>47.3464883434551</v>
      </c>
      <c r="C25" s="7">
        <v>9.0481927966703495</v>
      </c>
      <c r="D25" s="7">
        <v>13.901328330279901</v>
      </c>
      <c r="E25" s="7">
        <v>79.4104456818865</v>
      </c>
      <c r="F25" s="7">
        <v>42.004522864114399</v>
      </c>
      <c r="G25" s="7">
        <v>31.568073949406301</v>
      </c>
    </row>
    <row r="26" spans="1:7" ht="15.75" customHeight="1">
      <c r="A26" s="7">
        <v>52.8</v>
      </c>
      <c r="B26" s="7">
        <v>25.752800011550502</v>
      </c>
      <c r="C26" s="7">
        <v>8.0453857396581103</v>
      </c>
      <c r="D26" s="7">
        <v>11.1038820683463</v>
      </c>
      <c r="E26" s="7">
        <v>20.4107262123987</v>
      </c>
      <c r="F26" s="7">
        <v>10.6983156712329</v>
      </c>
      <c r="G26" s="7">
        <v>22.552671014049402</v>
      </c>
    </row>
    <row r="27" spans="1:7" ht="15.75" customHeight="1">
      <c r="A27" s="7">
        <v>55</v>
      </c>
      <c r="B27" s="7">
        <v>19.275248790134501</v>
      </c>
      <c r="C27" s="7">
        <v>3.5711582452478998</v>
      </c>
      <c r="D27" s="7">
        <v>8.9479649481087495</v>
      </c>
      <c r="E27" s="7">
        <v>3.7843071231496701</v>
      </c>
      <c r="F27" s="7">
        <v>7.9208415125985496</v>
      </c>
      <c r="G27" s="7">
        <v>19.8387607023305</v>
      </c>
    </row>
    <row r="28" spans="1:7" ht="15.75" customHeight="1">
      <c r="A28" s="7">
        <v>55.5</v>
      </c>
      <c r="B28" s="7">
        <v>9.6883435593439593</v>
      </c>
      <c r="C28" s="7">
        <v>1.7857886693037199</v>
      </c>
      <c r="D28" s="7">
        <v>5.8686036307161604</v>
      </c>
      <c r="E28" s="7">
        <v>14.139041762387</v>
      </c>
      <c r="F28" s="7">
        <v>1.9085270198448001</v>
      </c>
      <c r="G28" s="7">
        <v>6.61886097485361</v>
      </c>
    </row>
    <row r="29" spans="1:7" ht="15.75" customHeight="1">
      <c r="A29" s="7">
        <v>56.9</v>
      </c>
      <c r="B29" s="7">
        <v>10.515939821733101</v>
      </c>
      <c r="C29" s="7">
        <v>1.74322902946739</v>
      </c>
      <c r="D29" s="7">
        <v>5.3206745503540596</v>
      </c>
      <c r="E29" s="7">
        <v>2.6403132938279099</v>
      </c>
      <c r="F29" s="7">
        <v>0.63941009331853704</v>
      </c>
      <c r="G29" s="7">
        <v>7.9569590616386101</v>
      </c>
    </row>
    <row r="30" spans="1:7" ht="15.75" customHeight="1">
      <c r="A30" s="7">
        <v>59.9</v>
      </c>
      <c r="B30" s="7">
        <v>6.3316904594039096</v>
      </c>
      <c r="C30" s="7">
        <v>8.1127093865567694</v>
      </c>
      <c r="D30" s="7">
        <v>18.3927436491193</v>
      </c>
      <c r="E30" s="7">
        <v>6.4139631538481501</v>
      </c>
      <c r="F30" s="7">
        <v>0.67973410181199501</v>
      </c>
      <c r="G30" s="7">
        <v>9.2746930544008901</v>
      </c>
    </row>
    <row r="31" spans="1:7" ht="15.75" customHeight="1">
      <c r="A31" s="7">
        <v>64.3</v>
      </c>
      <c r="B31" s="7">
        <v>2.84696322141397</v>
      </c>
      <c r="C31" s="7">
        <v>3.5971993504336601</v>
      </c>
      <c r="D31" s="7">
        <v>7.8403793006396398</v>
      </c>
      <c r="E31" s="7">
        <v>0.70479443195757296</v>
      </c>
      <c r="F31" s="7">
        <v>0</v>
      </c>
      <c r="G31" s="7">
        <v>14.525870100263599</v>
      </c>
    </row>
    <row r="32" spans="1:7" ht="15.75" customHeight="1">
      <c r="A32" s="7">
        <v>69.7</v>
      </c>
      <c r="B32" s="7">
        <v>3.3323330463732401</v>
      </c>
      <c r="C32" s="7">
        <v>2.78048878592339</v>
      </c>
      <c r="D32" s="7">
        <v>17.731659903996601</v>
      </c>
      <c r="E32" s="7">
        <v>0</v>
      </c>
      <c r="F32" s="7">
        <v>1.0026127360211201</v>
      </c>
      <c r="G32" s="7">
        <v>0</v>
      </c>
    </row>
    <row r="33" spans="1:7" ht="15.75" customHeight="1">
      <c r="A33" s="7">
        <v>75.099999999999994</v>
      </c>
      <c r="B33" s="7">
        <v>0</v>
      </c>
      <c r="C33" s="7">
        <v>2.7841780509724998</v>
      </c>
      <c r="D33" s="7">
        <v>1.7418696367281301</v>
      </c>
      <c r="E33" s="7">
        <v>2.3196002200219801</v>
      </c>
      <c r="F33" s="7">
        <v>0.1360025961794</v>
      </c>
      <c r="G33" s="7">
        <v>16.559911698123202</v>
      </c>
    </row>
    <row r="34" spans="1:7" ht="15.75" customHeight="1">
      <c r="A34" s="7">
        <v>78.099999999999994</v>
      </c>
      <c r="B34" s="7">
        <v>0.99605329529430298</v>
      </c>
      <c r="C34" s="7">
        <v>0</v>
      </c>
      <c r="D34" s="7">
        <v>0</v>
      </c>
      <c r="E34" s="7">
        <v>1.93996464984537</v>
      </c>
      <c r="F34" s="7">
        <v>5.8403117788768597</v>
      </c>
      <c r="G34" s="7">
        <v>10.476460023441</v>
      </c>
    </row>
    <row r="35" spans="1:7" ht="15.75" customHeight="1">
      <c r="A35" s="7"/>
      <c r="B35" s="7"/>
      <c r="C35" s="7"/>
      <c r="D35" s="7"/>
      <c r="E35" s="7"/>
      <c r="F35" s="7"/>
    </row>
    <row r="36" spans="1:7" ht="15.75" customHeight="1"/>
    <row r="37" spans="1:7" ht="15.75" customHeight="1"/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D2"/>
    <mergeCell ref="E2:G2"/>
    <mergeCell ref="B20:D20"/>
    <mergeCell ref="E20:G20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000"/>
  <sheetViews>
    <sheetView workbookViewId="0"/>
  </sheetViews>
  <sheetFormatPr defaultColWidth="12.5703125" defaultRowHeight="15" customHeight="1"/>
  <cols>
    <col min="1" max="1" width="13.28515625" customWidth="1"/>
    <col min="2" max="26" width="7.5703125" customWidth="1"/>
  </cols>
  <sheetData>
    <row r="1" spans="1:7">
      <c r="A1" s="6" t="s">
        <v>215</v>
      </c>
      <c r="B1" s="12" t="s">
        <v>216</v>
      </c>
    </row>
    <row r="2" spans="1:7">
      <c r="A2" s="9" t="s">
        <v>217</v>
      </c>
      <c r="B2" s="32" t="s">
        <v>55</v>
      </c>
      <c r="C2" s="30"/>
      <c r="D2" s="30"/>
      <c r="E2" s="32">
        <v>3</v>
      </c>
      <c r="F2" s="30"/>
      <c r="G2" s="30"/>
    </row>
    <row r="3" spans="1:7">
      <c r="A3" s="7">
        <v>31.6</v>
      </c>
      <c r="B3" s="7">
        <v>3995743.76</v>
      </c>
      <c r="C3" s="7">
        <v>8787307.6500000004</v>
      </c>
      <c r="D3" s="7">
        <v>11928247.73</v>
      </c>
      <c r="E3" s="7">
        <v>7713169.6799999997</v>
      </c>
      <c r="F3" s="7">
        <v>4529105.8899999997</v>
      </c>
      <c r="G3" s="7">
        <v>17588232.420000002</v>
      </c>
    </row>
    <row r="4" spans="1:7">
      <c r="A4" s="7">
        <v>34.6</v>
      </c>
      <c r="B4" s="7">
        <v>3732915.07</v>
      </c>
      <c r="C4" s="7">
        <v>6982603.2599999998</v>
      </c>
      <c r="D4" s="7">
        <v>11508117.74</v>
      </c>
      <c r="E4" s="7">
        <v>7463309.5700000003</v>
      </c>
      <c r="F4" s="7">
        <v>4149713.48</v>
      </c>
      <c r="G4" s="7">
        <v>17331524.32</v>
      </c>
    </row>
    <row r="5" spans="1:7">
      <c r="A5" s="7">
        <v>39.5</v>
      </c>
      <c r="B5" s="7">
        <v>2983475.45</v>
      </c>
      <c r="C5" s="7">
        <v>6179828</v>
      </c>
      <c r="D5" s="7">
        <v>7837038.6200000001</v>
      </c>
      <c r="E5" s="7">
        <v>6259844.3300000001</v>
      </c>
      <c r="F5" s="7">
        <v>4435880.2300000004</v>
      </c>
      <c r="G5" s="7">
        <v>16057767.220000001</v>
      </c>
    </row>
    <row r="6" spans="1:7">
      <c r="A6" s="7">
        <v>45.3</v>
      </c>
      <c r="B6" s="7">
        <v>2648177.9700000002</v>
      </c>
      <c r="C6" s="7">
        <v>3440934.81</v>
      </c>
      <c r="D6" s="7">
        <v>7491658.75</v>
      </c>
      <c r="E6" s="7">
        <v>5753915.8700000001</v>
      </c>
      <c r="F6" s="7">
        <v>2657656</v>
      </c>
      <c r="G6" s="7">
        <v>13389599.1</v>
      </c>
    </row>
    <row r="7" spans="1:7">
      <c r="A7" s="7">
        <v>49.6</v>
      </c>
      <c r="B7" s="7">
        <v>1940613.93</v>
      </c>
      <c r="C7" s="7">
        <v>3320535.53</v>
      </c>
      <c r="D7" s="7">
        <v>4084843.23</v>
      </c>
      <c r="E7" s="7">
        <v>5345650.72</v>
      </c>
      <c r="F7" s="7">
        <v>2797923.63</v>
      </c>
      <c r="G7" s="7">
        <v>6423360.21</v>
      </c>
    </row>
    <row r="8" spans="1:7">
      <c r="A8" s="7">
        <v>52.8</v>
      </c>
      <c r="B8" s="7">
        <v>1512818.67</v>
      </c>
      <c r="C8" s="7">
        <v>1934924.92</v>
      </c>
      <c r="D8" s="7">
        <v>2274431.02</v>
      </c>
      <c r="E8" s="7">
        <v>1693762.26</v>
      </c>
      <c r="F8" s="7">
        <v>756004.46</v>
      </c>
      <c r="G8" s="7">
        <v>3665280.67</v>
      </c>
    </row>
    <row r="9" spans="1:7">
      <c r="A9" s="7">
        <v>55</v>
      </c>
      <c r="B9" s="7">
        <v>335306.49</v>
      </c>
      <c r="C9" s="7">
        <v>1413195.57</v>
      </c>
      <c r="D9" s="7">
        <v>1953674.25</v>
      </c>
      <c r="E9" s="7">
        <v>222203.18</v>
      </c>
      <c r="F9" s="7">
        <v>777450.84</v>
      </c>
      <c r="G9" s="7">
        <v>1892915.13</v>
      </c>
    </row>
    <row r="10" spans="1:7">
      <c r="A10" s="7">
        <v>55.5</v>
      </c>
      <c r="B10" s="7">
        <v>27428.5</v>
      </c>
      <c r="C10" s="7">
        <v>626363.68000000005</v>
      </c>
      <c r="D10" s="7">
        <v>1571877.25</v>
      </c>
      <c r="E10" s="7">
        <v>-556076.53</v>
      </c>
      <c r="F10" s="7">
        <v>253135.22</v>
      </c>
      <c r="G10" s="7">
        <v>2126313.0099999998</v>
      </c>
    </row>
    <row r="11" spans="1:7">
      <c r="A11" s="7">
        <v>56.9</v>
      </c>
      <c r="B11" s="7">
        <v>-68522.87</v>
      </c>
      <c r="C11" s="7">
        <v>520971</v>
      </c>
      <c r="D11" s="7">
        <v>952295.6</v>
      </c>
      <c r="E11" s="7">
        <v>-1628403.3</v>
      </c>
      <c r="F11" s="7">
        <v>1132038.25</v>
      </c>
      <c r="G11" s="7">
        <v>3135838.81</v>
      </c>
    </row>
    <row r="12" spans="1:7">
      <c r="A12" s="7">
        <v>59.9</v>
      </c>
      <c r="B12" s="7">
        <v>-322621.37</v>
      </c>
      <c r="C12" s="7">
        <v>43285.59</v>
      </c>
      <c r="D12" s="7">
        <v>197993</v>
      </c>
      <c r="E12" s="7">
        <v>-933328.21</v>
      </c>
      <c r="F12" s="7">
        <v>303752.40000000002</v>
      </c>
      <c r="G12" s="7">
        <v>443869.26</v>
      </c>
    </row>
    <row r="13" spans="1:7">
      <c r="A13" s="7">
        <v>64.3</v>
      </c>
      <c r="B13" s="7">
        <v>3837.21</v>
      </c>
      <c r="C13" s="7">
        <v>313585</v>
      </c>
      <c r="D13" s="7">
        <v>483618.68</v>
      </c>
      <c r="E13" s="7">
        <v>-370059.56</v>
      </c>
      <c r="F13" s="7">
        <v>174975.28</v>
      </c>
      <c r="G13" s="7">
        <v>371928.52</v>
      </c>
    </row>
    <row r="14" spans="1:7">
      <c r="A14" s="7">
        <v>69.7</v>
      </c>
      <c r="B14" s="7">
        <v>-45804.639999999999</v>
      </c>
      <c r="C14" s="7">
        <v>95400.12</v>
      </c>
      <c r="D14" s="7">
        <v>121585.16</v>
      </c>
      <c r="E14" s="7">
        <v>182877</v>
      </c>
      <c r="F14" s="7">
        <v>229639.16</v>
      </c>
      <c r="G14" s="7">
        <v>362023.86</v>
      </c>
    </row>
    <row r="15" spans="1:7">
      <c r="A15" s="7">
        <v>75.099999999999994</v>
      </c>
      <c r="B15" s="7">
        <v>-71138.880000000005</v>
      </c>
      <c r="C15" s="7">
        <v>61977.94</v>
      </c>
      <c r="D15" s="7">
        <v>681638.6</v>
      </c>
      <c r="E15" s="7">
        <v>-683416.43</v>
      </c>
      <c r="F15" s="7">
        <v>52289.32</v>
      </c>
      <c r="G15" s="7">
        <v>293830.25</v>
      </c>
    </row>
    <row r="16" spans="1:7">
      <c r="A16" s="7">
        <v>78.099999999999994</v>
      </c>
      <c r="B16" s="7">
        <v>1952.52</v>
      </c>
      <c r="C16" s="7">
        <v>-7817.18</v>
      </c>
      <c r="D16" s="7">
        <v>243422.39</v>
      </c>
      <c r="E16" s="11" t="s">
        <v>221</v>
      </c>
      <c r="F16" s="7">
        <v>-97603</v>
      </c>
      <c r="G16" s="7">
        <v>265505.68</v>
      </c>
    </row>
    <row r="17" spans="1:7">
      <c r="A17" s="7"/>
      <c r="B17" s="7"/>
      <c r="C17" s="7"/>
      <c r="D17" s="7"/>
      <c r="E17" s="7"/>
    </row>
    <row r="18" spans="1:7">
      <c r="A18" s="6" t="s">
        <v>220</v>
      </c>
    </row>
    <row r="19" spans="1:7">
      <c r="A19" s="9" t="s">
        <v>217</v>
      </c>
      <c r="B19" s="32" t="s">
        <v>55</v>
      </c>
      <c r="C19" s="30"/>
      <c r="D19" s="30"/>
      <c r="E19" s="7">
        <v>3</v>
      </c>
    </row>
    <row r="20" spans="1:7">
      <c r="A20" s="7">
        <v>31.6</v>
      </c>
      <c r="B20" s="7">
        <v>100</v>
      </c>
      <c r="C20" s="7">
        <v>100</v>
      </c>
      <c r="D20" s="7">
        <v>100</v>
      </c>
      <c r="E20" s="7">
        <v>100</v>
      </c>
      <c r="F20" s="7">
        <v>100</v>
      </c>
      <c r="G20" s="7">
        <v>100</v>
      </c>
    </row>
    <row r="21" spans="1:7" ht="15.75" customHeight="1">
      <c r="A21" s="7">
        <v>34.6</v>
      </c>
      <c r="B21" s="7">
        <v>93.913699233672702</v>
      </c>
      <c r="C21" s="7">
        <v>79.480627905994098</v>
      </c>
      <c r="D21" s="7">
        <v>96.441585524197805</v>
      </c>
      <c r="E21" s="7">
        <v>97.325288679594493</v>
      </c>
      <c r="F21" s="7">
        <v>91.799950698864905</v>
      </c>
      <c r="G21" s="7">
        <v>98.518084919002803</v>
      </c>
    </row>
    <row r="22" spans="1:7" ht="15.75" customHeight="1">
      <c r="A22" s="7">
        <v>39.5</v>
      </c>
      <c r="B22" s="7">
        <v>76.558992129505299</v>
      </c>
      <c r="C22" s="7">
        <v>70.353125164228103</v>
      </c>
      <c r="D22" s="7">
        <v>65.348301556482994</v>
      </c>
      <c r="E22" s="7">
        <v>84.442391521090499</v>
      </c>
      <c r="F22" s="7">
        <v>97.985054555701694</v>
      </c>
      <c r="G22" s="7">
        <v>91.164986765819094</v>
      </c>
    </row>
    <row r="23" spans="1:7" ht="15.75" customHeight="1">
      <c r="A23" s="7">
        <v>45.3</v>
      </c>
      <c r="B23" s="7">
        <v>68.794537992205406</v>
      </c>
      <c r="C23" s="7">
        <v>39.2120868851841</v>
      </c>
      <c r="D23" s="7">
        <v>62.423005199851303</v>
      </c>
      <c r="E23" s="7">
        <v>79.026510693705504</v>
      </c>
      <c r="F23" s="7">
        <v>59.551164024067198</v>
      </c>
      <c r="G23" s="7">
        <v>75.762283946297501</v>
      </c>
    </row>
    <row r="24" spans="1:7" ht="15.75" customHeight="1">
      <c r="A24" s="7">
        <v>49.6</v>
      </c>
      <c r="B24" s="7">
        <v>52.409539996447698</v>
      </c>
      <c r="C24" s="7">
        <v>37.8431548651482</v>
      </c>
      <c r="D24" s="7">
        <v>33.567979490414103</v>
      </c>
      <c r="E24" s="7">
        <v>74.656099512696798</v>
      </c>
      <c r="F24" s="7">
        <v>62.582857466098297</v>
      </c>
      <c r="G24" s="7">
        <v>35.547836217844797</v>
      </c>
    </row>
    <row r="25" spans="1:7" ht="15.75" customHeight="1">
      <c r="A25" s="7">
        <v>52.8</v>
      </c>
      <c r="B25" s="7">
        <v>42.503122935322502</v>
      </c>
      <c r="C25" s="7">
        <v>22.088851921388802</v>
      </c>
      <c r="D25" s="7">
        <v>18.234160985258001</v>
      </c>
      <c r="E25" s="7">
        <v>35.563235090200003</v>
      </c>
      <c r="F25" s="7">
        <v>18.4495605903574</v>
      </c>
      <c r="G25" s="7">
        <v>19.6260960588241</v>
      </c>
    </row>
    <row r="26" spans="1:7" ht="15.75" customHeight="1">
      <c r="A26" s="7">
        <v>55</v>
      </c>
      <c r="B26" s="7">
        <v>15.2355773584157</v>
      </c>
      <c r="C26" s="7">
        <v>16.156822983943901</v>
      </c>
      <c r="D26" s="7">
        <v>15.5174172136945</v>
      </c>
      <c r="E26" s="7">
        <v>19.810437535114101</v>
      </c>
      <c r="F26" s="7">
        <v>18.913094832728898</v>
      </c>
      <c r="G26" s="7">
        <v>9.3946494361198898</v>
      </c>
    </row>
    <row r="27" spans="1:7" ht="15.75" customHeight="1">
      <c r="A27" s="7">
        <v>55.5</v>
      </c>
      <c r="B27" s="7">
        <v>8.1060739298809601</v>
      </c>
      <c r="C27" s="7">
        <v>7.2105953270477903</v>
      </c>
      <c r="D27" s="7">
        <v>12.2836752672606</v>
      </c>
      <c r="E27" s="7">
        <v>11.479081438381099</v>
      </c>
      <c r="F27" s="7">
        <v>7.5807280799116796</v>
      </c>
      <c r="G27" s="7">
        <v>10.7420001361749</v>
      </c>
    </row>
    <row r="28" spans="1:7" ht="15.75" customHeight="1">
      <c r="A28" s="7">
        <v>56.9</v>
      </c>
      <c r="B28" s="7">
        <v>5.8841365273806803</v>
      </c>
      <c r="C28" s="7">
        <v>6.0122873776198604</v>
      </c>
      <c r="D28" s="7">
        <v>7.0359463148441597</v>
      </c>
      <c r="E28" s="7">
        <v>0</v>
      </c>
      <c r="F28" s="7">
        <v>26.577017902676001</v>
      </c>
      <c r="G28" s="7">
        <v>16.569753556015499</v>
      </c>
    </row>
    <row r="29" spans="1:7" ht="15.75" customHeight="1">
      <c r="A29" s="7">
        <v>59.9</v>
      </c>
      <c r="B29" s="7">
        <v>0</v>
      </c>
      <c r="C29" s="7">
        <v>0.58103518696732404</v>
      </c>
      <c r="D29" s="7">
        <v>0.64715866610897799</v>
      </c>
      <c r="E29" s="7">
        <v>7.4406643451604202</v>
      </c>
      <c r="F29" s="7">
        <v>8.6747493637966908</v>
      </c>
      <c r="G29" s="7">
        <v>1.0296507165245501</v>
      </c>
    </row>
    <row r="30" spans="1:7" ht="15.75" customHeight="1">
      <c r="A30" s="7">
        <v>64.3</v>
      </c>
      <c r="B30" s="7">
        <v>7.5597725104824596</v>
      </c>
      <c r="C30" s="7">
        <v>3.6543219819200701</v>
      </c>
      <c r="D30" s="7">
        <v>3.0663493417683099</v>
      </c>
      <c r="E30" s="7">
        <v>13.4703624613764</v>
      </c>
      <c r="F30" s="7">
        <v>5.891407617824</v>
      </c>
      <c r="G30" s="7">
        <v>0.61435385778070595</v>
      </c>
    </row>
    <row r="31" spans="1:7" ht="15.75" customHeight="1">
      <c r="A31" s="7">
        <v>69.7</v>
      </c>
      <c r="B31" s="7">
        <v>6.4102205734511397</v>
      </c>
      <c r="C31" s="7">
        <v>1.17357401964242</v>
      </c>
      <c r="D31" s="7">
        <v>0</v>
      </c>
      <c r="E31" s="7">
        <v>19.389457256052001</v>
      </c>
      <c r="F31" s="7">
        <v>7.0728928009127499</v>
      </c>
      <c r="G31" s="7">
        <v>0.55717660070876296</v>
      </c>
    </row>
    <row r="32" spans="1:7" ht="15.75" customHeight="1">
      <c r="A32" s="7">
        <v>75.099999999999994</v>
      </c>
      <c r="B32" s="7">
        <v>5.82355781480664</v>
      </c>
      <c r="C32" s="7">
        <v>0.79356599649308202</v>
      </c>
      <c r="D32" s="7">
        <v>4.7435372754961298</v>
      </c>
      <c r="E32" s="7">
        <v>10.115928784404799</v>
      </c>
      <c r="F32" s="7">
        <v>3.2397179845045301</v>
      </c>
      <c r="G32" s="7">
        <v>0.16351103625386901</v>
      </c>
    </row>
    <row r="33" spans="1:7" ht="15.75" customHeight="1">
      <c r="A33" s="7">
        <v>78.099999999999994</v>
      </c>
      <c r="B33" s="7">
        <v>7.5161289105722302</v>
      </c>
      <c r="C33" s="7">
        <v>0</v>
      </c>
      <c r="D33" s="7">
        <v>1.0319362417418501</v>
      </c>
      <c r="E33" s="7"/>
      <c r="F33" s="7">
        <v>0</v>
      </c>
      <c r="G33" s="7">
        <v>0</v>
      </c>
    </row>
    <row r="34" spans="1:7" ht="15.75" customHeight="1"/>
    <row r="35" spans="1:7" ht="15.75" customHeight="1"/>
    <row r="36" spans="1:7" ht="15.75" customHeight="1"/>
    <row r="37" spans="1:7" ht="15.75" customHeight="1"/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D2"/>
    <mergeCell ref="E2:G2"/>
    <mergeCell ref="B19:D19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000"/>
  <sheetViews>
    <sheetView workbookViewId="0"/>
  </sheetViews>
  <sheetFormatPr defaultColWidth="12.5703125" defaultRowHeight="15" customHeight="1"/>
  <cols>
    <col min="1" max="1" width="13.28515625" customWidth="1"/>
    <col min="2" max="26" width="7.5703125" customWidth="1"/>
  </cols>
  <sheetData>
    <row r="1" spans="1:7">
      <c r="A1" s="6" t="s">
        <v>215</v>
      </c>
      <c r="B1" s="12" t="s">
        <v>216</v>
      </c>
    </row>
    <row r="2" spans="1:7">
      <c r="A2" s="9" t="s">
        <v>217</v>
      </c>
      <c r="B2" s="32" t="s">
        <v>55</v>
      </c>
      <c r="C2" s="30"/>
      <c r="D2" s="30"/>
      <c r="E2" s="7">
        <v>4</v>
      </c>
    </row>
    <row r="3" spans="1:7">
      <c r="A3" s="7">
        <v>31.6</v>
      </c>
      <c r="B3" s="7">
        <v>397677</v>
      </c>
      <c r="C3" s="7">
        <v>5161207</v>
      </c>
      <c r="D3" s="7">
        <v>3922729.25</v>
      </c>
      <c r="E3" s="7">
        <v>1396238.48</v>
      </c>
      <c r="F3" s="7">
        <v>6157626.4100000001</v>
      </c>
      <c r="G3" s="7">
        <v>6484208.8300000001</v>
      </c>
    </row>
    <row r="4" spans="1:7">
      <c r="A4" s="7">
        <v>34.6</v>
      </c>
      <c r="B4" s="7">
        <v>382298</v>
      </c>
      <c r="C4" s="7">
        <v>4892962.3099999996</v>
      </c>
      <c r="D4" s="7">
        <v>3367863.29</v>
      </c>
      <c r="E4" s="7">
        <v>1342060.7</v>
      </c>
      <c r="F4" s="7">
        <v>7651768.1100000003</v>
      </c>
      <c r="G4" s="7">
        <v>7655511.1299999999</v>
      </c>
    </row>
    <row r="5" spans="1:7">
      <c r="A5" s="7">
        <v>39.5</v>
      </c>
      <c r="B5" s="7">
        <v>155474.81</v>
      </c>
      <c r="C5" s="7">
        <v>4101501.69</v>
      </c>
      <c r="D5" s="7">
        <v>3473524.89</v>
      </c>
      <c r="E5" s="7">
        <v>1617546.88</v>
      </c>
      <c r="F5" s="7">
        <v>7259601.3799999999</v>
      </c>
      <c r="G5" s="7">
        <v>4931415.9000000004</v>
      </c>
    </row>
    <row r="6" spans="1:7">
      <c r="A6" s="7">
        <v>45.3</v>
      </c>
      <c r="B6" s="7">
        <v>189618.84</v>
      </c>
      <c r="C6" s="7">
        <v>2924640.55</v>
      </c>
      <c r="D6" s="7">
        <v>3580676.35</v>
      </c>
      <c r="E6" s="7">
        <v>853138.67</v>
      </c>
      <c r="F6" s="7">
        <v>2449913.75</v>
      </c>
      <c r="G6" s="7">
        <v>3426992.72</v>
      </c>
    </row>
    <row r="7" spans="1:7">
      <c r="A7" s="7">
        <v>49.6</v>
      </c>
      <c r="B7" s="7">
        <v>66193.649999999994</v>
      </c>
      <c r="C7" s="7">
        <v>2294419</v>
      </c>
      <c r="D7" s="7">
        <v>960357.72</v>
      </c>
      <c r="E7" s="7">
        <v>325772.27</v>
      </c>
      <c r="F7" s="7">
        <v>1395203.67</v>
      </c>
      <c r="G7" s="7">
        <v>1315455.8600000001</v>
      </c>
    </row>
    <row r="8" spans="1:7">
      <c r="A8" s="7">
        <v>52.8</v>
      </c>
      <c r="B8" s="7">
        <v>59647.34</v>
      </c>
      <c r="C8" s="7">
        <v>101092.6</v>
      </c>
      <c r="D8" s="7">
        <v>1160942.32</v>
      </c>
      <c r="E8" s="7">
        <v>200085.54</v>
      </c>
      <c r="F8" s="7">
        <v>56327</v>
      </c>
      <c r="G8" s="7">
        <v>1358211.58</v>
      </c>
    </row>
    <row r="9" spans="1:7">
      <c r="A9" s="7">
        <v>55</v>
      </c>
      <c r="B9" s="7">
        <v>14274</v>
      </c>
      <c r="C9" s="7">
        <v>60862.09</v>
      </c>
      <c r="D9" s="7">
        <v>75160.28</v>
      </c>
      <c r="E9" s="7">
        <v>36577.83</v>
      </c>
      <c r="F9" s="7">
        <v>-236143.51</v>
      </c>
      <c r="G9" s="7">
        <v>377126.86</v>
      </c>
    </row>
    <row r="10" spans="1:7">
      <c r="A10" s="7">
        <v>55.5</v>
      </c>
      <c r="B10" s="7">
        <v>-89381.18</v>
      </c>
      <c r="C10" s="7">
        <v>53218.35</v>
      </c>
      <c r="D10" s="7">
        <v>-18347.45</v>
      </c>
      <c r="E10" s="7">
        <v>33819.97</v>
      </c>
      <c r="F10" s="7">
        <v>-173755.33</v>
      </c>
      <c r="G10" s="7">
        <v>49186.559999999998</v>
      </c>
    </row>
    <row r="11" spans="1:7">
      <c r="A11" s="7">
        <v>56.9</v>
      </c>
      <c r="B11" s="7">
        <v>9371.99</v>
      </c>
      <c r="C11" s="7">
        <v>53090.16</v>
      </c>
      <c r="D11" s="7">
        <v>353494.81</v>
      </c>
      <c r="E11" s="7">
        <v>160771.96</v>
      </c>
      <c r="F11" s="7">
        <v>52191.85</v>
      </c>
      <c r="G11" s="7">
        <v>-84483.199999999997</v>
      </c>
    </row>
    <row r="12" spans="1:7">
      <c r="A12" s="7">
        <v>59.9</v>
      </c>
      <c r="B12" s="7">
        <v>34969.86</v>
      </c>
      <c r="C12" s="7">
        <v>15456.25</v>
      </c>
      <c r="D12" s="7">
        <v>488102.5</v>
      </c>
      <c r="E12" s="7">
        <v>125096.19</v>
      </c>
      <c r="F12" s="7">
        <v>11662.38</v>
      </c>
      <c r="G12" s="7">
        <v>901248.09</v>
      </c>
    </row>
    <row r="13" spans="1:7">
      <c r="A13" s="7">
        <v>64.3</v>
      </c>
      <c r="B13" s="7">
        <v>-26856.31</v>
      </c>
      <c r="C13" s="7">
        <v>-25252.61</v>
      </c>
      <c r="D13" s="7">
        <v>154527.54999999999</v>
      </c>
      <c r="E13" s="7">
        <v>36683.730000000003</v>
      </c>
      <c r="F13" s="7">
        <v>34710.42</v>
      </c>
      <c r="G13" s="7">
        <v>844854.67</v>
      </c>
    </row>
    <row r="14" spans="1:7">
      <c r="A14" s="7">
        <v>69.7</v>
      </c>
      <c r="B14" s="7">
        <v>-49834.77</v>
      </c>
      <c r="C14" s="7">
        <v>-36841.67</v>
      </c>
      <c r="D14" s="7">
        <v>-78270.77</v>
      </c>
      <c r="E14" s="7">
        <v>49398.71</v>
      </c>
      <c r="F14" s="7">
        <v>-18091.64</v>
      </c>
      <c r="G14" s="7">
        <v>228068.86</v>
      </c>
    </row>
    <row r="15" spans="1:7">
      <c r="A15" s="7">
        <v>75.099999999999994</v>
      </c>
      <c r="B15" s="7">
        <v>78236.69</v>
      </c>
      <c r="C15" s="7">
        <v>-87987.04</v>
      </c>
      <c r="D15" s="7">
        <v>132920.71</v>
      </c>
      <c r="E15" s="7">
        <v>-45157.95</v>
      </c>
      <c r="F15" s="7">
        <v>-68494.350000000006</v>
      </c>
      <c r="G15" s="7">
        <v>327272.62</v>
      </c>
    </row>
    <row r="16" spans="1:7">
      <c r="A16" s="7">
        <v>78.099999999999994</v>
      </c>
      <c r="B16" s="11" t="s">
        <v>222</v>
      </c>
      <c r="C16" s="7">
        <v>-284935.2</v>
      </c>
      <c r="D16" s="7">
        <v>-123452.26</v>
      </c>
      <c r="E16" s="7">
        <v>-359513.7</v>
      </c>
      <c r="F16" s="7">
        <v>-168284.3</v>
      </c>
      <c r="G16" s="7">
        <v>-30449.87</v>
      </c>
    </row>
    <row r="19" spans="1:7">
      <c r="A19" s="6" t="s">
        <v>220</v>
      </c>
    </row>
    <row r="20" spans="1:7">
      <c r="A20" s="9" t="s">
        <v>217</v>
      </c>
      <c r="B20" s="32" t="s">
        <v>55</v>
      </c>
      <c r="C20" s="30"/>
      <c r="D20" s="30"/>
      <c r="E20" s="32">
        <v>4</v>
      </c>
      <c r="F20" s="30"/>
      <c r="G20" s="30"/>
    </row>
    <row r="21" spans="1:7" ht="15.75" customHeight="1">
      <c r="A21" s="7">
        <v>31.6</v>
      </c>
      <c r="B21" s="7">
        <v>100</v>
      </c>
      <c r="C21" s="7">
        <v>100</v>
      </c>
      <c r="D21" s="7">
        <v>100</v>
      </c>
      <c r="E21" s="7">
        <v>88.806190248353403</v>
      </c>
      <c r="F21" s="7">
        <v>81.057829093678393</v>
      </c>
      <c r="G21" s="7">
        <v>84.866884262950094</v>
      </c>
    </row>
    <row r="22" spans="1:7" ht="15.75" customHeight="1">
      <c r="A22" s="7">
        <v>34.6</v>
      </c>
      <c r="B22" s="7">
        <v>96.842471673507305</v>
      </c>
      <c r="C22" s="7">
        <v>95.074592617137299</v>
      </c>
      <c r="D22" s="7">
        <v>86.2866764966261</v>
      </c>
      <c r="E22" s="7">
        <v>86.065870576408997</v>
      </c>
      <c r="F22" s="7">
        <v>100</v>
      </c>
      <c r="G22" s="7">
        <v>100</v>
      </c>
    </row>
    <row r="23" spans="1:7" ht="15.75" customHeight="1">
      <c r="A23" s="7">
        <v>39.5</v>
      </c>
      <c r="B23" s="7">
        <v>50.272431519372098</v>
      </c>
      <c r="C23" s="7">
        <v>80.5420925292769</v>
      </c>
      <c r="D23" s="7">
        <v>88.898067007379495</v>
      </c>
      <c r="E23" s="7">
        <v>100</v>
      </c>
      <c r="F23" s="7">
        <v>95.028256541241504</v>
      </c>
      <c r="G23" s="7">
        <v>64.804945406206798</v>
      </c>
    </row>
    <row r="24" spans="1:7" ht="15.75" customHeight="1">
      <c r="A24" s="7">
        <v>45.3</v>
      </c>
      <c r="B24" s="7">
        <v>57.282688487030399</v>
      </c>
      <c r="C24" s="7">
        <v>58.933014088394501</v>
      </c>
      <c r="D24" s="7">
        <v>91.546278901363493</v>
      </c>
      <c r="E24" s="7">
        <v>61.336126078645499</v>
      </c>
      <c r="F24" s="7">
        <v>34.052831590929998</v>
      </c>
      <c r="G24" s="7">
        <v>45.367939177805603</v>
      </c>
    </row>
    <row r="25" spans="1:7" ht="15.75" customHeight="1">
      <c r="A25" s="7">
        <v>49.6</v>
      </c>
      <c r="B25" s="7">
        <v>31.941734352967799</v>
      </c>
      <c r="C25" s="7">
        <v>47.361124724212999</v>
      </c>
      <c r="D25" s="7">
        <v>26.785995075144299</v>
      </c>
      <c r="E25" s="7">
        <v>34.6618599820548</v>
      </c>
      <c r="F25" s="7">
        <v>20.681610781029502</v>
      </c>
      <c r="G25" s="7">
        <v>18.087081208494901</v>
      </c>
    </row>
    <row r="26" spans="1:7" ht="15.75" customHeight="1">
      <c r="A26" s="7">
        <v>52.8</v>
      </c>
      <c r="B26" s="7">
        <v>30.597683422543099</v>
      </c>
      <c r="C26" s="7">
        <v>7.0880962307594597</v>
      </c>
      <c r="D26" s="7">
        <v>31.743375249619</v>
      </c>
      <c r="E26" s="7">
        <v>28.304607641309602</v>
      </c>
      <c r="F26" s="7">
        <v>3.7078319850647601</v>
      </c>
      <c r="G26" s="7">
        <v>18.639481096364101</v>
      </c>
    </row>
    <row r="27" spans="1:7" ht="15.75" customHeight="1">
      <c r="A27" s="7">
        <v>55</v>
      </c>
      <c r="B27" s="7">
        <v>21.2818887468433</v>
      </c>
      <c r="C27" s="7">
        <v>6.3493988460308701</v>
      </c>
      <c r="D27" s="7">
        <v>4.9086413822300301</v>
      </c>
      <c r="E27" s="7">
        <v>20.034364854920099</v>
      </c>
      <c r="F27" s="7">
        <v>0</v>
      </c>
      <c r="G27" s="7">
        <v>5.9639586325123304</v>
      </c>
    </row>
    <row r="28" spans="1:7" ht="15.75" customHeight="1">
      <c r="A28" s="7">
        <v>55.5</v>
      </c>
      <c r="B28" s="7">
        <v>0</v>
      </c>
      <c r="C28" s="7">
        <v>6.2090473877086803</v>
      </c>
      <c r="D28" s="7">
        <v>2.5976296352557799</v>
      </c>
      <c r="E28" s="7">
        <v>19.894871911309899</v>
      </c>
      <c r="F28" s="7">
        <v>0.79093406475058903</v>
      </c>
      <c r="G28" s="7">
        <v>1.72700074833259</v>
      </c>
    </row>
    <row r="29" spans="1:7" ht="15.75" customHeight="1">
      <c r="A29" s="7">
        <v>56.9</v>
      </c>
      <c r="B29" s="7">
        <v>20.275436088559299</v>
      </c>
      <c r="C29" s="7">
        <v>6.2066936114888804</v>
      </c>
      <c r="D29" s="7">
        <v>11.7875846355692</v>
      </c>
      <c r="E29" s="7">
        <v>26.3161212793995</v>
      </c>
      <c r="F29" s="7">
        <v>3.6554080964715499</v>
      </c>
      <c r="G29" s="7">
        <v>0</v>
      </c>
    </row>
    <row r="30" spans="1:7" ht="15.75" customHeight="1">
      <c r="A30" s="7">
        <v>59.9</v>
      </c>
      <c r="B30" s="7">
        <v>25.531044361065899</v>
      </c>
      <c r="C30" s="7">
        <v>5.5156740123311501</v>
      </c>
      <c r="D30" s="7">
        <v>15.114367916727501</v>
      </c>
      <c r="E30" s="7">
        <v>24.511635854881099</v>
      </c>
      <c r="F30" s="7">
        <v>3.14159060012389</v>
      </c>
      <c r="G30" s="7">
        <v>12.735555711963899</v>
      </c>
    </row>
    <row r="31" spans="1:7" ht="15.75" customHeight="1">
      <c r="A31" s="7">
        <v>64.3</v>
      </c>
      <c r="B31" s="7">
        <v>12.8372487245774</v>
      </c>
      <c r="C31" s="7">
        <v>4.7681933461083696</v>
      </c>
      <c r="D31" s="7">
        <v>6.8701764691717901</v>
      </c>
      <c r="E31" s="7">
        <v>20.039721291696601</v>
      </c>
      <c r="F31" s="7">
        <v>3.4337850504466001</v>
      </c>
      <c r="G31" s="7">
        <v>12.006958020600999</v>
      </c>
    </row>
    <row r="32" spans="1:7" ht="15.75" customHeight="1">
      <c r="A32" s="7">
        <v>69.7</v>
      </c>
      <c r="B32" s="7">
        <v>8.1194427326936598</v>
      </c>
      <c r="C32" s="7">
        <v>4.5553994164897098</v>
      </c>
      <c r="D32" s="7">
        <v>1.1166451600931799</v>
      </c>
      <c r="E32" s="7">
        <v>20.682846754245599</v>
      </c>
      <c r="F32" s="7">
        <v>2.7643802378201601</v>
      </c>
      <c r="G32" s="7">
        <v>4.0381432682522398</v>
      </c>
    </row>
    <row r="33" spans="1:7" ht="15.75" customHeight="1">
      <c r="A33" s="7">
        <v>75.099999999999994</v>
      </c>
      <c r="B33" s="7">
        <v>34.414342450834098</v>
      </c>
      <c r="C33" s="7">
        <v>3.6162875071458802</v>
      </c>
      <c r="D33" s="7">
        <v>6.3361707665951901</v>
      </c>
      <c r="E33" s="7">
        <v>15.9001576977474</v>
      </c>
      <c r="F33" s="7">
        <v>2.12539348913243</v>
      </c>
      <c r="G33" s="7">
        <v>5.3198465327557898</v>
      </c>
    </row>
    <row r="34" spans="1:7" ht="15.75" customHeight="1">
      <c r="A34" s="7">
        <v>78.099999999999994</v>
      </c>
      <c r="B34" s="7"/>
      <c r="C34" s="7">
        <v>0</v>
      </c>
      <c r="D34" s="7">
        <v>0</v>
      </c>
      <c r="E34" s="7">
        <v>0</v>
      </c>
      <c r="F34" s="7">
        <v>0.86029374147576998</v>
      </c>
      <c r="G34" s="7">
        <v>0.69810555016259301</v>
      </c>
    </row>
    <row r="35" spans="1:7" ht="15.75" customHeight="1">
      <c r="A35" s="7"/>
      <c r="B35" s="7"/>
      <c r="C35" s="7"/>
      <c r="D35" s="7"/>
      <c r="E35" s="7"/>
      <c r="F35" s="7"/>
      <c r="G35" s="7"/>
    </row>
    <row r="36" spans="1:7" ht="15.75" customHeight="1"/>
    <row r="37" spans="1:7" ht="15.75" customHeight="1"/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2:D2"/>
    <mergeCell ref="B20:D20"/>
    <mergeCell ref="E20:G20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R999"/>
  <sheetViews>
    <sheetView workbookViewId="0"/>
  </sheetViews>
  <sheetFormatPr defaultColWidth="12.5703125" defaultRowHeight="15" customHeight="1"/>
  <cols>
    <col min="1" max="1" width="15.28515625" customWidth="1"/>
    <col min="2" max="2" width="12.140625" customWidth="1"/>
    <col min="3" max="3" width="15" customWidth="1"/>
    <col min="4" max="4" width="6.5703125" customWidth="1"/>
    <col min="5" max="5" width="15.28515625" customWidth="1"/>
    <col min="6" max="6" width="11" customWidth="1"/>
    <col min="7" max="26" width="6.5703125" customWidth="1"/>
  </cols>
  <sheetData>
    <row r="1" spans="1:18">
      <c r="A1" s="13" t="s">
        <v>223</v>
      </c>
      <c r="E1" s="13" t="s">
        <v>223</v>
      </c>
    </row>
    <row r="2" spans="1:18">
      <c r="A2" s="9" t="s">
        <v>224</v>
      </c>
      <c r="B2" s="32" t="s">
        <v>225</v>
      </c>
      <c r="C2" s="30"/>
      <c r="E2" s="9" t="s">
        <v>226</v>
      </c>
      <c r="F2" s="32" t="s">
        <v>225</v>
      </c>
      <c r="G2" s="30"/>
    </row>
    <row r="3" spans="1:18">
      <c r="A3" s="7">
        <v>100</v>
      </c>
      <c r="B3" s="7">
        <v>9.9142550000000007</v>
      </c>
      <c r="C3" s="7">
        <v>12.861739999999999</v>
      </c>
      <c r="E3" s="7">
        <v>100</v>
      </c>
      <c r="F3" s="7">
        <v>7.4490889999999998</v>
      </c>
      <c r="G3" s="7">
        <v>8.0385849999999994</v>
      </c>
    </row>
    <row r="4" spans="1:18">
      <c r="A4" s="7">
        <v>50</v>
      </c>
      <c r="B4" s="7">
        <v>10.45016</v>
      </c>
      <c r="C4" s="7">
        <v>9.9142550000000007</v>
      </c>
      <c r="E4" s="7">
        <v>200</v>
      </c>
      <c r="F4" s="7">
        <v>8.3065379999999998</v>
      </c>
      <c r="G4" s="7">
        <v>8.9142550000000007</v>
      </c>
    </row>
    <row r="5" spans="1:18">
      <c r="A5" s="7">
        <v>20</v>
      </c>
      <c r="B5" s="7">
        <v>8.0385849999999994</v>
      </c>
      <c r="C5" s="7">
        <v>8.5744910000000001</v>
      </c>
      <c r="E5" s="7">
        <v>50</v>
      </c>
      <c r="F5" s="7">
        <v>6.1629149999999999</v>
      </c>
      <c r="G5" s="7">
        <v>5.359057</v>
      </c>
    </row>
    <row r="6" spans="1:18">
      <c r="A6" s="7">
        <v>2</v>
      </c>
      <c r="B6" s="7">
        <v>0.24115800000000001</v>
      </c>
      <c r="C6" s="7">
        <v>0.267953</v>
      </c>
      <c r="E6" s="7">
        <v>2</v>
      </c>
      <c r="F6" s="7">
        <v>0.53590599999999999</v>
      </c>
      <c r="G6" s="7">
        <v>1.339764</v>
      </c>
      <c r="P6" s="5" t="s">
        <v>70</v>
      </c>
      <c r="Q6" s="5"/>
      <c r="R6" s="5"/>
    </row>
    <row r="7" spans="1:18">
      <c r="A7" s="7">
        <v>150</v>
      </c>
      <c r="B7" s="7">
        <v>11.78992</v>
      </c>
      <c r="C7" s="7">
        <v>9.378349</v>
      </c>
      <c r="E7" s="7">
        <v>150</v>
      </c>
      <c r="F7" s="7">
        <v>8.5744910000000001</v>
      </c>
      <c r="G7" s="7">
        <v>8.3065379999999998</v>
      </c>
      <c r="P7" s="5" t="s">
        <v>21</v>
      </c>
      <c r="Q7" s="5"/>
    </row>
    <row r="8" spans="1:18">
      <c r="A8" s="7">
        <v>10</v>
      </c>
      <c r="B8" s="7">
        <v>4.8231510000000002</v>
      </c>
      <c r="C8" s="7">
        <v>2.9474809999999998</v>
      </c>
      <c r="E8" s="7">
        <v>30</v>
      </c>
      <c r="F8" s="7">
        <v>4.2872450000000004</v>
      </c>
      <c r="G8" s="7">
        <v>5.0911039999999996</v>
      </c>
    </row>
    <row r="9" spans="1:18">
      <c r="A9" s="7">
        <v>5</v>
      </c>
      <c r="B9" s="7">
        <v>3.7513399999999999</v>
      </c>
      <c r="C9" s="7">
        <v>2.1436229999999998</v>
      </c>
      <c r="E9" s="7">
        <v>20</v>
      </c>
      <c r="F9" s="7">
        <v>2.6795279999999999</v>
      </c>
      <c r="G9" s="7">
        <v>2.6259380000000001</v>
      </c>
    </row>
    <row r="10" spans="1:18">
      <c r="E10" s="7"/>
      <c r="F10" s="7"/>
      <c r="G10" s="7"/>
    </row>
    <row r="11" spans="1:18">
      <c r="A11" s="6" t="s">
        <v>11</v>
      </c>
      <c r="E11" s="6" t="s">
        <v>227</v>
      </c>
    </row>
    <row r="14" spans="1:18">
      <c r="A14" s="13" t="s">
        <v>228</v>
      </c>
      <c r="E14" s="13" t="s">
        <v>228</v>
      </c>
    </row>
    <row r="15" spans="1:18">
      <c r="A15" s="9" t="s">
        <v>229</v>
      </c>
      <c r="B15" s="32" t="s">
        <v>225</v>
      </c>
      <c r="C15" s="30"/>
      <c r="E15" s="9" t="s">
        <v>230</v>
      </c>
      <c r="F15" s="32" t="s">
        <v>225</v>
      </c>
      <c r="G15" s="30"/>
    </row>
    <row r="16" spans="1:18">
      <c r="A16" s="7">
        <v>10</v>
      </c>
      <c r="B16" s="7">
        <v>0.245306</v>
      </c>
      <c r="C16" s="7">
        <v>0.244121</v>
      </c>
      <c r="E16" s="7">
        <v>100</v>
      </c>
      <c r="F16" s="7">
        <v>0.39219900000000002</v>
      </c>
      <c r="G16" s="7">
        <v>0.46921299999999999</v>
      </c>
    </row>
    <row r="17" spans="1:7">
      <c r="A17" s="7">
        <v>5</v>
      </c>
      <c r="B17" s="7">
        <v>0.20363899999999999</v>
      </c>
      <c r="C17" s="7">
        <v>0.19414999999999999</v>
      </c>
      <c r="E17" s="7">
        <v>200</v>
      </c>
      <c r="F17" s="7">
        <v>0.44226500000000002</v>
      </c>
      <c r="G17" s="7">
        <v>0.48097800000000002</v>
      </c>
    </row>
    <row r="18" spans="1:7">
      <c r="A18" s="7">
        <v>50</v>
      </c>
      <c r="B18" s="7">
        <v>0.42732199999999998</v>
      </c>
      <c r="C18" s="7">
        <v>0.47103299999999998</v>
      </c>
      <c r="E18" s="7">
        <v>300</v>
      </c>
      <c r="F18" s="7">
        <v>0.398094</v>
      </c>
      <c r="G18" s="7">
        <v>0.54530800000000001</v>
      </c>
    </row>
    <row r="19" spans="1:7">
      <c r="A19" s="7">
        <v>100</v>
      </c>
      <c r="B19" s="7">
        <v>0.45360299999999998</v>
      </c>
      <c r="C19" s="7">
        <v>0.50207400000000002</v>
      </c>
      <c r="E19" s="7">
        <v>50</v>
      </c>
      <c r="F19" s="7">
        <v>0.37440200000000001</v>
      </c>
      <c r="G19" s="7">
        <v>0.44144800000000001</v>
      </c>
    </row>
    <row r="20" spans="1:7">
      <c r="A20" s="7">
        <v>25</v>
      </c>
      <c r="B20" s="7">
        <v>0.313946</v>
      </c>
      <c r="C20" s="7">
        <v>0.30727399999999999</v>
      </c>
      <c r="E20" s="7">
        <v>10</v>
      </c>
      <c r="F20" s="7">
        <v>0.186083</v>
      </c>
      <c r="G20" s="7">
        <v>0.34868300000000002</v>
      </c>
    </row>
    <row r="21" spans="1:7" ht="15.75" customHeight="1">
      <c r="A21" s="7">
        <v>75</v>
      </c>
      <c r="B21" s="7">
        <v>0.49578100000000003</v>
      </c>
      <c r="C21" s="7">
        <v>0.46979500000000002</v>
      </c>
      <c r="E21" s="7">
        <v>2</v>
      </c>
      <c r="F21" s="7">
        <v>7.5867000000000004E-2</v>
      </c>
      <c r="G21" s="7">
        <v>6.5051999999999999E-2</v>
      </c>
    </row>
    <row r="22" spans="1:7" ht="15.75" customHeight="1">
      <c r="A22" s="7">
        <v>1</v>
      </c>
      <c r="B22" s="7">
        <v>7.8605999999999995E-2</v>
      </c>
      <c r="C22" s="7">
        <v>0.17577200000000001</v>
      </c>
      <c r="E22" s="7">
        <v>5</v>
      </c>
      <c r="F22" s="7">
        <v>0.24376100000000001</v>
      </c>
      <c r="G22" s="7">
        <v>0.136577</v>
      </c>
    </row>
    <row r="23" spans="1:7" ht="15.75" customHeight="1">
      <c r="E23" s="7"/>
      <c r="F23" s="7"/>
      <c r="G23" s="7"/>
    </row>
    <row r="24" spans="1:7" ht="15.75" customHeight="1">
      <c r="A24" s="6" t="s">
        <v>11</v>
      </c>
      <c r="E24" s="6" t="s">
        <v>227</v>
      </c>
    </row>
    <row r="25" spans="1:7" ht="15.75" customHeight="1"/>
    <row r="26" spans="1:7" ht="15.75" customHeight="1"/>
    <row r="27" spans="1:7" ht="15.75" customHeight="1">
      <c r="A27" s="13" t="s">
        <v>231</v>
      </c>
      <c r="E27" s="13" t="s">
        <v>231</v>
      </c>
    </row>
    <row r="28" spans="1:7" ht="15.75" customHeight="1">
      <c r="A28" s="9" t="s">
        <v>232</v>
      </c>
      <c r="B28" s="32" t="s">
        <v>225</v>
      </c>
      <c r="C28" s="30"/>
      <c r="E28" s="9" t="s">
        <v>230</v>
      </c>
      <c r="F28" s="32" t="s">
        <v>225</v>
      </c>
      <c r="G28" s="30"/>
    </row>
    <row r="29" spans="1:7" ht="15.75" customHeight="1">
      <c r="A29" s="7">
        <v>100</v>
      </c>
      <c r="B29" s="7">
        <v>8.5744910000000001</v>
      </c>
      <c r="C29" s="7">
        <v>6.3236869999999996</v>
      </c>
      <c r="E29" s="7">
        <v>100</v>
      </c>
      <c r="F29" s="7">
        <v>5.6270100000000003</v>
      </c>
      <c r="G29" s="7">
        <v>6.4308680000000003</v>
      </c>
    </row>
    <row r="30" spans="1:7" ht="15.75" customHeight="1">
      <c r="A30" s="7">
        <v>200</v>
      </c>
      <c r="B30" s="7">
        <v>9.1103970000000007</v>
      </c>
      <c r="C30" s="7">
        <v>7.1811360000000004</v>
      </c>
      <c r="E30" s="7">
        <v>200</v>
      </c>
      <c r="F30" s="7">
        <v>5.8949619999999996</v>
      </c>
      <c r="G30" s="7">
        <v>4.0192930000000002</v>
      </c>
    </row>
    <row r="31" spans="1:7" ht="15.75" customHeight="1">
      <c r="A31" s="7">
        <v>50</v>
      </c>
      <c r="B31" s="7">
        <v>8.3065379999999998</v>
      </c>
      <c r="C31" s="7">
        <v>7.6634510000000002</v>
      </c>
      <c r="E31" s="7">
        <v>50</v>
      </c>
      <c r="F31" s="7">
        <v>6.2968919999999997</v>
      </c>
      <c r="G31" s="7">
        <v>5.359057</v>
      </c>
    </row>
    <row r="32" spans="1:7" ht="15.75" customHeight="1">
      <c r="A32" s="7">
        <v>300</v>
      </c>
      <c r="B32" s="11" t="s">
        <v>233</v>
      </c>
      <c r="C32" s="11" t="s">
        <v>234</v>
      </c>
      <c r="E32" s="7">
        <v>20</v>
      </c>
      <c r="F32" s="7">
        <v>1.8756699999999999</v>
      </c>
      <c r="G32" s="7">
        <v>1.339764</v>
      </c>
    </row>
    <row r="33" spans="1:7" ht="15.75" customHeight="1">
      <c r="A33" s="7">
        <v>20</v>
      </c>
      <c r="B33" s="7">
        <v>5.0911039999999996</v>
      </c>
      <c r="C33" s="7">
        <v>6.1629149999999999</v>
      </c>
      <c r="E33" s="7">
        <v>10</v>
      </c>
      <c r="F33" s="7">
        <v>2.2775989999999999</v>
      </c>
      <c r="G33" s="7">
        <v>1.339764</v>
      </c>
    </row>
    <row r="34" spans="1:7" ht="15.75" customHeight="1">
      <c r="A34" s="7">
        <v>5</v>
      </c>
      <c r="B34" s="7">
        <v>0.53590599999999999</v>
      </c>
      <c r="C34" s="7">
        <v>0.40192899999999998</v>
      </c>
      <c r="E34" s="7">
        <v>5</v>
      </c>
      <c r="F34" s="7">
        <v>0.34833900000000001</v>
      </c>
      <c r="G34" s="7">
        <v>0.40192899999999998</v>
      </c>
    </row>
    <row r="35" spans="1:7" ht="15.75" customHeight="1">
      <c r="A35" s="7">
        <v>30</v>
      </c>
      <c r="B35" s="7">
        <v>6.6988209999999997</v>
      </c>
      <c r="C35" s="7">
        <v>5.4930329999999996</v>
      </c>
      <c r="E35" s="7">
        <v>30</v>
      </c>
      <c r="F35" s="7">
        <v>2.5455519999999998</v>
      </c>
      <c r="G35" s="7">
        <v>1.7416929999999999</v>
      </c>
    </row>
    <row r="36" spans="1:7" ht="15.75" customHeight="1">
      <c r="A36" s="7">
        <v>2</v>
      </c>
      <c r="B36" s="7">
        <v>0.45551999999999998</v>
      </c>
      <c r="C36" s="7">
        <v>0.267953</v>
      </c>
      <c r="E36" s="7"/>
      <c r="F36" s="7"/>
      <c r="G36" s="7"/>
    </row>
    <row r="37" spans="1:7" ht="15.75" customHeight="1">
      <c r="A37" s="6" t="s">
        <v>11</v>
      </c>
      <c r="E37" s="6" t="s">
        <v>227</v>
      </c>
    </row>
    <row r="38" spans="1:7" ht="15.75" customHeight="1"/>
    <row r="39" spans="1:7" ht="15.75" customHeight="1"/>
    <row r="40" spans="1:7" ht="15.75" customHeight="1"/>
    <row r="41" spans="1:7" ht="15.75" customHeight="1"/>
    <row r="42" spans="1:7" ht="15.75" customHeight="1"/>
    <row r="43" spans="1:7" ht="15.75" customHeight="1"/>
    <row r="44" spans="1:7" ht="15.75" customHeight="1"/>
    <row r="45" spans="1:7" ht="15.75" customHeight="1"/>
    <row r="46" spans="1:7" ht="15.75" customHeight="1"/>
    <row r="47" spans="1:7" ht="15.75" customHeight="1"/>
    <row r="48" spans="1: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6">
    <mergeCell ref="B2:C2"/>
    <mergeCell ref="F2:G2"/>
    <mergeCell ref="B15:C15"/>
    <mergeCell ref="F15:G15"/>
    <mergeCell ref="B28:C28"/>
    <mergeCell ref="F28:G28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AE1000"/>
  <sheetViews>
    <sheetView workbookViewId="0"/>
  </sheetViews>
  <sheetFormatPr defaultColWidth="12.5703125" defaultRowHeight="15" customHeight="1"/>
  <cols>
    <col min="1" max="26" width="6.5703125" customWidth="1"/>
    <col min="27" max="31" width="11" customWidth="1"/>
  </cols>
  <sheetData>
    <row r="2" spans="1:14">
      <c r="A2" s="13" t="s">
        <v>228</v>
      </c>
      <c r="F2" s="13" t="s">
        <v>228</v>
      </c>
      <c r="K2" s="13" t="s">
        <v>223</v>
      </c>
    </row>
    <row r="3" spans="1:14">
      <c r="A3" s="9" t="s">
        <v>235</v>
      </c>
      <c r="B3" s="32" t="s">
        <v>236</v>
      </c>
      <c r="C3" s="30"/>
      <c r="D3" s="32"/>
      <c r="E3" s="30"/>
      <c r="F3" s="9" t="s">
        <v>237</v>
      </c>
      <c r="G3" s="32" t="s">
        <v>236</v>
      </c>
      <c r="H3" s="30"/>
      <c r="K3" s="9" t="s">
        <v>238</v>
      </c>
      <c r="L3" s="32" t="s">
        <v>236</v>
      </c>
      <c r="M3" s="30"/>
    </row>
    <row r="4" spans="1:14">
      <c r="A4" s="7">
        <v>-4.5228799999999998</v>
      </c>
      <c r="B4" s="7">
        <v>76</v>
      </c>
      <c r="C4" s="7">
        <v>82</v>
      </c>
      <c r="E4" s="11"/>
      <c r="F4" s="7">
        <v>-4.6989700000000001</v>
      </c>
      <c r="G4" s="7">
        <v>74</v>
      </c>
      <c r="H4" s="7">
        <v>75</v>
      </c>
      <c r="I4" s="7">
        <v>77</v>
      </c>
      <c r="K4" s="7">
        <v>-4.6989700000000001</v>
      </c>
      <c r="L4" s="7">
        <v>85</v>
      </c>
      <c r="M4" s="7">
        <v>88</v>
      </c>
      <c r="N4" s="7">
        <v>78</v>
      </c>
    </row>
    <row r="5" spans="1:14">
      <c r="A5" s="7">
        <v>-4.8239099999999997</v>
      </c>
      <c r="B5" s="7">
        <v>68</v>
      </c>
      <c r="C5" s="7">
        <v>78</v>
      </c>
      <c r="E5" s="11"/>
      <c r="F5" s="7">
        <v>-5</v>
      </c>
      <c r="G5" s="7">
        <v>66</v>
      </c>
      <c r="H5" s="7">
        <v>75</v>
      </c>
      <c r="I5" s="7">
        <v>74</v>
      </c>
      <c r="K5" s="7">
        <v>-5</v>
      </c>
      <c r="L5" s="7">
        <v>84</v>
      </c>
      <c r="M5" s="7">
        <v>84</v>
      </c>
      <c r="N5" s="7">
        <v>72</v>
      </c>
    </row>
    <row r="6" spans="1:14">
      <c r="A6" s="7">
        <v>-5.1249399999999996</v>
      </c>
      <c r="B6" s="7">
        <v>41</v>
      </c>
      <c r="C6" s="7">
        <v>56</v>
      </c>
      <c r="E6" s="11"/>
      <c r="F6" s="7">
        <v>-5.3010299999999999</v>
      </c>
      <c r="G6" s="7">
        <v>47</v>
      </c>
      <c r="H6" s="7">
        <v>66</v>
      </c>
      <c r="I6" s="7">
        <v>64</v>
      </c>
      <c r="K6" s="7">
        <v>-5.3010299999999999</v>
      </c>
      <c r="L6" s="7">
        <v>80</v>
      </c>
      <c r="M6" s="7">
        <v>72</v>
      </c>
      <c r="N6" s="7">
        <v>54</v>
      </c>
    </row>
    <row r="7" spans="1:14">
      <c r="A7" s="7">
        <v>-5.4259700000000004</v>
      </c>
      <c r="B7" s="7">
        <v>45</v>
      </c>
      <c r="C7" s="7">
        <v>59</v>
      </c>
      <c r="E7" s="11"/>
      <c r="F7" s="7">
        <v>-5.6020599999999998</v>
      </c>
      <c r="G7" s="7">
        <v>27</v>
      </c>
      <c r="H7" s="7">
        <v>49</v>
      </c>
      <c r="I7" s="7">
        <v>47</v>
      </c>
      <c r="K7" s="7">
        <v>-5.6020599999999998</v>
      </c>
      <c r="L7" s="7">
        <v>74</v>
      </c>
      <c r="M7" s="7">
        <v>68</v>
      </c>
      <c r="N7" s="7">
        <v>48</v>
      </c>
    </row>
    <row r="8" spans="1:14">
      <c r="A8" s="7">
        <v>-5.7270000000000003</v>
      </c>
      <c r="B8" s="7">
        <v>35</v>
      </c>
      <c r="C8" s="7">
        <v>50</v>
      </c>
      <c r="E8" s="11"/>
      <c r="F8" s="7">
        <v>-5.9030899999999997</v>
      </c>
      <c r="G8" s="7">
        <v>36</v>
      </c>
      <c r="H8" s="7">
        <v>42</v>
      </c>
      <c r="I8" s="7">
        <v>40</v>
      </c>
      <c r="K8" s="7">
        <v>-5.9030899999999997</v>
      </c>
      <c r="L8" s="7">
        <v>67</v>
      </c>
      <c r="M8" s="7">
        <v>57</v>
      </c>
      <c r="N8" s="7">
        <v>48</v>
      </c>
    </row>
    <row r="9" spans="1:14">
      <c r="A9" s="7">
        <v>-6.0280300000000002</v>
      </c>
      <c r="B9" s="7">
        <v>30</v>
      </c>
      <c r="C9" s="7">
        <v>26</v>
      </c>
      <c r="E9" s="11"/>
      <c r="F9" s="7">
        <v>-6.2041199999999996</v>
      </c>
      <c r="G9" s="7">
        <v>29</v>
      </c>
      <c r="H9" s="7">
        <v>35</v>
      </c>
      <c r="I9" s="7">
        <v>31</v>
      </c>
      <c r="K9" s="7">
        <v>-6.2041199999999996</v>
      </c>
      <c r="L9" s="7">
        <v>57</v>
      </c>
      <c r="M9" s="7">
        <v>56</v>
      </c>
      <c r="N9" s="7">
        <v>30</v>
      </c>
    </row>
    <row r="10" spans="1:14">
      <c r="A10" s="7">
        <v>-6.3290600000000001</v>
      </c>
      <c r="B10" s="7">
        <v>23</v>
      </c>
      <c r="C10" s="7">
        <v>43</v>
      </c>
      <c r="E10" s="11"/>
      <c r="F10" s="7">
        <v>-6.8061800000000003</v>
      </c>
      <c r="G10" s="7">
        <v>16</v>
      </c>
      <c r="H10" s="7">
        <v>25</v>
      </c>
      <c r="I10" s="7">
        <v>32</v>
      </c>
      <c r="K10" s="7">
        <v>-6.5051500000000004</v>
      </c>
      <c r="L10" s="7">
        <v>34</v>
      </c>
      <c r="M10" s="7">
        <v>28</v>
      </c>
      <c r="N10" s="7">
        <v>33</v>
      </c>
    </row>
    <row r="11" spans="1:14">
      <c r="A11" s="7">
        <v>-6.63009</v>
      </c>
      <c r="B11" s="7">
        <v>34</v>
      </c>
      <c r="C11" s="7">
        <v>21</v>
      </c>
      <c r="E11" s="11"/>
      <c r="F11" s="7">
        <v>-7.1072100000000002</v>
      </c>
      <c r="G11" s="7">
        <v>-6</v>
      </c>
      <c r="H11" s="7">
        <v>-8</v>
      </c>
      <c r="I11" s="7">
        <v>6</v>
      </c>
      <c r="K11" s="7">
        <v>-6.8061800000000003</v>
      </c>
      <c r="L11" s="7">
        <v>34</v>
      </c>
      <c r="M11" s="7">
        <v>32</v>
      </c>
      <c r="N11" s="7">
        <v>28</v>
      </c>
    </row>
    <row r="12" spans="1:14">
      <c r="A12" s="7">
        <v>-6.9311199999999999</v>
      </c>
      <c r="B12" s="7">
        <v>30</v>
      </c>
      <c r="C12" s="7">
        <v>19</v>
      </c>
      <c r="E12" s="11"/>
      <c r="F12" s="7">
        <v>-7.4082400000000002</v>
      </c>
      <c r="G12" s="7">
        <v>22</v>
      </c>
      <c r="H12" s="7">
        <v>6</v>
      </c>
      <c r="I12" s="7">
        <v>17</v>
      </c>
      <c r="K12" s="7">
        <v>-7.1072100000000002</v>
      </c>
      <c r="L12" s="7">
        <v>16</v>
      </c>
      <c r="M12" s="7">
        <v>13</v>
      </c>
      <c r="N12" s="11" t="s">
        <v>239</v>
      </c>
    </row>
    <row r="13" spans="1:14">
      <c r="A13" s="7">
        <v>-7.2321499999999999</v>
      </c>
      <c r="B13" s="7">
        <v>21</v>
      </c>
      <c r="C13" s="7">
        <v>16</v>
      </c>
      <c r="E13" s="11"/>
      <c r="F13" s="7"/>
      <c r="G13" s="7"/>
      <c r="H13" s="7"/>
      <c r="I13" s="7"/>
      <c r="K13" s="7">
        <v>-7.4082400000000002</v>
      </c>
      <c r="L13" s="7">
        <v>0</v>
      </c>
      <c r="M13" s="11" t="s">
        <v>240</v>
      </c>
      <c r="N13" s="7">
        <v>9</v>
      </c>
    </row>
    <row r="14" spans="1:14">
      <c r="A14" s="7"/>
      <c r="B14" s="7"/>
      <c r="C14" s="7"/>
      <c r="E14" s="7"/>
      <c r="K14" s="7">
        <v>-7.7092700000000001</v>
      </c>
      <c r="L14" s="7">
        <v>2</v>
      </c>
      <c r="M14" s="11" t="s">
        <v>241</v>
      </c>
      <c r="N14" s="7">
        <v>7</v>
      </c>
    </row>
    <row r="15" spans="1:14">
      <c r="K15" s="7"/>
      <c r="L15" s="7"/>
      <c r="M15" s="7"/>
      <c r="N15" s="7"/>
    </row>
    <row r="17" spans="1:31">
      <c r="A17" s="6" t="s">
        <v>206</v>
      </c>
    </row>
    <row r="18" spans="1:31">
      <c r="A18" s="6" t="s">
        <v>207</v>
      </c>
      <c r="C18" s="6" t="s">
        <v>208</v>
      </c>
    </row>
    <row r="19" spans="1:31">
      <c r="A19" s="6" t="s">
        <v>209</v>
      </c>
    </row>
    <row r="20" spans="1:31">
      <c r="A20" s="6" t="s">
        <v>210</v>
      </c>
    </row>
    <row r="21" spans="1:31" ht="15.75" customHeight="1"/>
    <row r="22" spans="1:31" ht="15.75" customHeight="1"/>
    <row r="23" spans="1:31" ht="15.75" customHeight="1">
      <c r="B23" s="33" t="s">
        <v>242</v>
      </c>
      <c r="C23" s="34"/>
      <c r="D23" s="34"/>
      <c r="E23" s="34"/>
      <c r="F23" s="34"/>
      <c r="G23" s="34"/>
      <c r="H23" s="28"/>
    </row>
    <row r="24" spans="1:31" ht="15.75" customHeight="1">
      <c r="C24" s="6"/>
      <c r="D24" s="6"/>
      <c r="E24" s="6"/>
      <c r="F24" s="6"/>
    </row>
    <row r="25" spans="1:31" ht="15.75" customHeight="1">
      <c r="B25" s="14"/>
      <c r="C25" s="15">
        <v>1</v>
      </c>
      <c r="D25" s="15">
        <v>2</v>
      </c>
      <c r="E25" s="15">
        <v>3</v>
      </c>
      <c r="F25" s="15">
        <v>4</v>
      </c>
      <c r="G25" s="15">
        <v>5</v>
      </c>
      <c r="H25" s="16">
        <v>6</v>
      </c>
      <c r="L25" s="6" t="s">
        <v>243</v>
      </c>
    </row>
    <row r="26" spans="1:31" ht="15.75" customHeight="1">
      <c r="B26" s="17" t="s">
        <v>228</v>
      </c>
      <c r="C26" s="18">
        <v>0.31</v>
      </c>
      <c r="D26" s="18">
        <v>0.56000000000000005</v>
      </c>
      <c r="E26" s="18">
        <v>0.51</v>
      </c>
      <c r="F26" s="18">
        <v>0.22</v>
      </c>
      <c r="G26" s="18">
        <v>0.15</v>
      </c>
      <c r="H26" s="19">
        <v>0.22</v>
      </c>
      <c r="L26" s="6" t="s">
        <v>244</v>
      </c>
    </row>
    <row r="27" spans="1:31" ht="15.75" customHeight="1">
      <c r="B27" s="17" t="s">
        <v>223</v>
      </c>
      <c r="C27" s="18">
        <v>0.02</v>
      </c>
      <c r="D27" s="18">
        <v>0.69</v>
      </c>
      <c r="E27" s="18">
        <v>0.26</v>
      </c>
      <c r="F27" s="18">
        <v>0.19</v>
      </c>
      <c r="G27" s="18">
        <v>0.1</v>
      </c>
      <c r="H27" s="20">
        <v>0</v>
      </c>
    </row>
    <row r="28" spans="1:31" ht="15.75" customHeight="1">
      <c r="B28" s="21" t="s">
        <v>231</v>
      </c>
      <c r="C28" s="22">
        <v>0</v>
      </c>
      <c r="D28" s="23">
        <v>0.33</v>
      </c>
      <c r="E28" s="23">
        <v>0.34</v>
      </c>
      <c r="F28" s="22">
        <v>0</v>
      </c>
      <c r="G28" s="23">
        <v>0.2</v>
      </c>
      <c r="H28" s="24">
        <v>0.24</v>
      </c>
      <c r="L28" s="6" t="s">
        <v>70</v>
      </c>
      <c r="M28" s="6"/>
      <c r="N28" s="6"/>
      <c r="O28" s="6"/>
    </row>
    <row r="29" spans="1:31" ht="15.75" customHeight="1">
      <c r="L29" s="6" t="s">
        <v>21</v>
      </c>
      <c r="M29" s="6"/>
      <c r="N29" s="6"/>
      <c r="O29" s="6"/>
    </row>
    <row r="30" spans="1:31" ht="15.75" customHeight="1">
      <c r="AB30" s="6"/>
      <c r="AC30" s="6"/>
      <c r="AD30" s="6"/>
      <c r="AE30" s="6"/>
    </row>
    <row r="31" spans="1:31" ht="15.75" customHeight="1">
      <c r="B31" s="25"/>
    </row>
    <row r="32" spans="1:3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C3"/>
    <mergeCell ref="D3:E3"/>
    <mergeCell ref="G3:H3"/>
    <mergeCell ref="L3:M3"/>
    <mergeCell ref="B23:H23"/>
  </mergeCells>
  <pageMargins left="0.7" right="0.7" top="0.75" bottom="0.75" header="0" footer="0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1000"/>
  <sheetViews>
    <sheetView workbookViewId="0"/>
  </sheetViews>
  <sheetFormatPr defaultColWidth="12.5703125" defaultRowHeight="15" customHeight="1"/>
  <cols>
    <col min="1" max="1" width="9.5703125" customWidth="1"/>
    <col min="2" max="6" width="6.5703125" customWidth="1"/>
    <col min="7" max="7" width="7.85546875" customWidth="1"/>
    <col min="8" max="27" width="6.5703125" customWidth="1"/>
  </cols>
  <sheetData>
    <row r="1" spans="1:27">
      <c r="A1" s="9" t="s">
        <v>245</v>
      </c>
      <c r="B1" s="32" t="s">
        <v>236</v>
      </c>
      <c r="C1" s="30"/>
      <c r="E1" s="9" t="s">
        <v>246</v>
      </c>
      <c r="F1" s="32" t="s">
        <v>236</v>
      </c>
      <c r="G1" s="30"/>
      <c r="J1" s="9" t="s">
        <v>247</v>
      </c>
      <c r="K1" s="32" t="s">
        <v>236</v>
      </c>
      <c r="L1" s="30"/>
      <c r="M1" s="30"/>
      <c r="O1" s="9" t="s">
        <v>248</v>
      </c>
      <c r="P1" s="32" t="s">
        <v>236</v>
      </c>
      <c r="Q1" s="30"/>
      <c r="R1" s="30"/>
      <c r="T1" s="9" t="s">
        <v>249</v>
      </c>
      <c r="U1" s="32" t="s">
        <v>236</v>
      </c>
      <c r="V1" s="30"/>
      <c r="W1" s="30"/>
      <c r="X1" s="9" t="s">
        <v>250</v>
      </c>
      <c r="Y1" s="32" t="s">
        <v>236</v>
      </c>
      <c r="Z1" s="30"/>
      <c r="AA1" s="30"/>
    </row>
    <row r="2" spans="1:27">
      <c r="A2" s="7">
        <v>-5.3010299999999999</v>
      </c>
      <c r="B2" s="7">
        <v>70</v>
      </c>
      <c r="C2" s="7">
        <v>78</v>
      </c>
      <c r="E2" s="7">
        <v>-5.3010299999999999</v>
      </c>
      <c r="F2" s="7">
        <v>70</v>
      </c>
      <c r="G2" s="7">
        <v>65</v>
      </c>
      <c r="H2" s="7">
        <v>57</v>
      </c>
      <c r="J2" s="7">
        <v>-5.3010299999999999</v>
      </c>
      <c r="K2" s="7">
        <v>79</v>
      </c>
      <c r="L2" s="7">
        <v>79</v>
      </c>
      <c r="M2" s="7">
        <v>74</v>
      </c>
      <c r="O2" s="7">
        <v>-5.3010299999999999</v>
      </c>
      <c r="P2" s="7">
        <v>75</v>
      </c>
      <c r="Q2" s="7">
        <v>74</v>
      </c>
      <c r="R2" s="7">
        <v>68</v>
      </c>
      <c r="T2" s="7">
        <v>-4.5228799999999998</v>
      </c>
      <c r="U2" s="7">
        <v>53</v>
      </c>
      <c r="V2" s="7">
        <v>51</v>
      </c>
      <c r="X2" s="7">
        <v>-4</v>
      </c>
      <c r="Y2" s="7">
        <v>32</v>
      </c>
      <c r="Z2" s="7">
        <v>42</v>
      </c>
      <c r="AA2" s="7">
        <v>45</v>
      </c>
    </row>
    <row r="3" spans="1:27">
      <c r="A3" s="7">
        <v>-5.6020599999999998</v>
      </c>
      <c r="B3" s="7">
        <v>63</v>
      </c>
      <c r="C3" s="7">
        <v>65</v>
      </c>
      <c r="E3" s="7">
        <v>-5.6020599999999998</v>
      </c>
      <c r="F3" s="7">
        <v>68</v>
      </c>
      <c r="G3" s="11" t="s">
        <v>251</v>
      </c>
      <c r="H3" s="7">
        <v>55</v>
      </c>
      <c r="J3" s="7">
        <v>-5.6020599999999998</v>
      </c>
      <c r="K3" s="7">
        <v>68</v>
      </c>
      <c r="L3" s="7">
        <v>70</v>
      </c>
      <c r="M3" s="7">
        <v>72</v>
      </c>
      <c r="O3" s="7">
        <v>-5.6020599999999998</v>
      </c>
      <c r="P3" s="7">
        <v>65</v>
      </c>
      <c r="Q3" s="7">
        <v>59</v>
      </c>
      <c r="R3" s="7">
        <v>67</v>
      </c>
      <c r="T3" s="7">
        <v>-4.8239099999999997</v>
      </c>
      <c r="U3" s="7">
        <v>45</v>
      </c>
      <c r="V3" s="7">
        <v>45</v>
      </c>
      <c r="X3" s="7">
        <v>-4.3010299999999999</v>
      </c>
      <c r="Y3" s="7">
        <v>31</v>
      </c>
      <c r="Z3" s="7">
        <v>40</v>
      </c>
      <c r="AA3" s="7">
        <v>42</v>
      </c>
    </row>
    <row r="4" spans="1:27">
      <c r="A4" s="7">
        <v>-5.9030899999999997</v>
      </c>
      <c r="B4" s="7">
        <v>49</v>
      </c>
      <c r="C4" s="7">
        <v>55</v>
      </c>
      <c r="E4" s="7">
        <v>-5.9030899999999997</v>
      </c>
      <c r="F4" s="7">
        <v>61</v>
      </c>
      <c r="G4" s="7">
        <v>57</v>
      </c>
      <c r="H4" s="7">
        <v>48</v>
      </c>
      <c r="J4" s="7">
        <v>-5.9030899999999997</v>
      </c>
      <c r="K4" s="7">
        <v>62</v>
      </c>
      <c r="L4" s="7">
        <v>64</v>
      </c>
      <c r="M4" s="7">
        <v>57</v>
      </c>
      <c r="O4" s="7">
        <v>-5.9030899999999997</v>
      </c>
      <c r="P4" s="7">
        <v>49</v>
      </c>
      <c r="Q4" s="7">
        <v>37</v>
      </c>
      <c r="R4" s="7">
        <v>49</v>
      </c>
      <c r="T4" s="7">
        <v>-5.1249399999999996</v>
      </c>
      <c r="U4" s="7">
        <v>42</v>
      </c>
      <c r="V4" s="7">
        <v>30</v>
      </c>
      <c r="X4" s="7">
        <v>-4.6020599999999998</v>
      </c>
      <c r="Y4" s="7">
        <v>30</v>
      </c>
      <c r="Z4" s="11" t="s">
        <v>252</v>
      </c>
      <c r="AA4" s="7">
        <v>41</v>
      </c>
    </row>
    <row r="5" spans="1:27">
      <c r="A5" s="7">
        <v>-6.2041199999999996</v>
      </c>
      <c r="B5" s="7">
        <v>34</v>
      </c>
      <c r="C5" s="7">
        <v>46</v>
      </c>
      <c r="E5" s="7">
        <v>-6.2041199999999996</v>
      </c>
      <c r="F5" s="7">
        <v>46</v>
      </c>
      <c r="G5" s="7">
        <v>54</v>
      </c>
      <c r="H5" s="11" t="s">
        <v>253</v>
      </c>
      <c r="J5" s="7">
        <v>-6.2041199999999996</v>
      </c>
      <c r="K5" s="7">
        <v>46</v>
      </c>
      <c r="L5" s="7">
        <v>49</v>
      </c>
      <c r="M5" s="7">
        <v>39</v>
      </c>
      <c r="O5" s="7">
        <v>-6.2041199999999996</v>
      </c>
      <c r="P5" s="7">
        <v>34</v>
      </c>
      <c r="Q5" s="7">
        <v>33</v>
      </c>
      <c r="R5" s="7">
        <v>35</v>
      </c>
      <c r="T5" s="7">
        <v>-5.4259700000000004</v>
      </c>
      <c r="U5" s="7">
        <v>26</v>
      </c>
      <c r="V5" s="7">
        <v>25</v>
      </c>
      <c r="X5" s="7">
        <v>-4.9030899999999997</v>
      </c>
      <c r="Y5" s="11" t="s">
        <v>254</v>
      </c>
      <c r="Z5" s="7">
        <v>17</v>
      </c>
      <c r="AA5" s="7">
        <v>22</v>
      </c>
    </row>
    <row r="6" spans="1:27">
      <c r="A6" s="7">
        <v>-6.5051500000000004</v>
      </c>
      <c r="B6" s="7">
        <v>38</v>
      </c>
      <c r="C6" s="7">
        <v>45</v>
      </c>
      <c r="E6" s="7">
        <v>-6.5051500000000004</v>
      </c>
      <c r="F6" s="7">
        <v>51</v>
      </c>
      <c r="G6" s="7">
        <v>43</v>
      </c>
      <c r="H6" s="7">
        <v>34</v>
      </c>
      <c r="J6" s="7">
        <v>-6.5051500000000004</v>
      </c>
      <c r="K6" s="7">
        <v>33</v>
      </c>
      <c r="L6" s="7">
        <v>35</v>
      </c>
      <c r="M6" s="7">
        <v>29</v>
      </c>
      <c r="O6" s="7">
        <v>-6.5051500000000004</v>
      </c>
      <c r="P6" s="7">
        <v>28</v>
      </c>
      <c r="Q6" s="11" t="s">
        <v>255</v>
      </c>
      <c r="R6" s="7">
        <v>24</v>
      </c>
      <c r="T6" s="7">
        <v>-5.7270000000000003</v>
      </c>
      <c r="U6" s="7">
        <v>22</v>
      </c>
      <c r="V6" s="7">
        <v>8</v>
      </c>
      <c r="X6" s="7">
        <v>-5.2041199999999996</v>
      </c>
      <c r="Y6" s="7">
        <v>15</v>
      </c>
      <c r="Z6" s="7">
        <v>24</v>
      </c>
      <c r="AA6" s="7">
        <v>3</v>
      </c>
    </row>
    <row r="7" spans="1:27">
      <c r="A7" s="7">
        <v>-6.8061800000000003</v>
      </c>
      <c r="B7" s="7">
        <v>22</v>
      </c>
      <c r="C7" s="7">
        <v>25</v>
      </c>
      <c r="E7" s="7">
        <v>-6.8061800000000003</v>
      </c>
      <c r="F7" s="11" t="s">
        <v>256</v>
      </c>
      <c r="G7" s="7">
        <v>26</v>
      </c>
      <c r="H7" s="7">
        <v>34</v>
      </c>
      <c r="J7" s="7">
        <v>-6.8061800000000003</v>
      </c>
      <c r="K7" s="7">
        <v>28</v>
      </c>
      <c r="L7" s="7">
        <v>23</v>
      </c>
      <c r="M7" s="7">
        <v>17</v>
      </c>
      <c r="O7" s="7">
        <v>-6.8061800000000003</v>
      </c>
      <c r="P7" s="7">
        <v>38</v>
      </c>
      <c r="Q7" s="7">
        <v>34</v>
      </c>
      <c r="R7" s="7">
        <v>20</v>
      </c>
      <c r="T7" s="7">
        <v>-6.0280300000000002</v>
      </c>
      <c r="U7" s="7">
        <v>21</v>
      </c>
      <c r="V7" s="7">
        <v>9</v>
      </c>
      <c r="X7" s="7">
        <v>-6.1072100000000002</v>
      </c>
      <c r="Y7" s="7">
        <v>2</v>
      </c>
      <c r="Z7" s="7">
        <v>13</v>
      </c>
      <c r="AA7" s="11" t="s">
        <v>257</v>
      </c>
    </row>
    <row r="8" spans="1:27">
      <c r="A8" s="7">
        <v>-7.1072100000000002</v>
      </c>
      <c r="B8" s="7">
        <v>21</v>
      </c>
      <c r="C8" s="7">
        <v>28</v>
      </c>
      <c r="E8" s="7">
        <v>-7.1072100000000002</v>
      </c>
      <c r="F8" s="7">
        <v>29</v>
      </c>
      <c r="G8" s="11" t="s">
        <v>258</v>
      </c>
      <c r="H8" s="11" t="s">
        <v>254</v>
      </c>
      <c r="J8" s="7">
        <v>-7.1072100000000002</v>
      </c>
      <c r="K8" s="7">
        <v>11</v>
      </c>
      <c r="L8" s="7">
        <v>7</v>
      </c>
      <c r="M8" s="7">
        <v>23</v>
      </c>
      <c r="O8" s="7">
        <v>-7.1072100000000002</v>
      </c>
      <c r="P8" s="7">
        <v>15</v>
      </c>
      <c r="Q8" s="11" t="s">
        <v>259</v>
      </c>
      <c r="R8" s="7">
        <v>15</v>
      </c>
      <c r="T8" s="7">
        <v>-6.3290600000000001</v>
      </c>
      <c r="U8" s="7">
        <v>8</v>
      </c>
      <c r="V8" s="7">
        <v>-5</v>
      </c>
      <c r="X8" s="7">
        <v>-6.4082400000000002</v>
      </c>
      <c r="Y8" s="7">
        <v>5</v>
      </c>
      <c r="Z8" s="7">
        <v>4</v>
      </c>
      <c r="AA8" s="7">
        <v>6</v>
      </c>
    </row>
    <row r="9" spans="1:27">
      <c r="A9" s="7">
        <v>-7.4082400000000002</v>
      </c>
      <c r="B9" s="7">
        <v>15</v>
      </c>
      <c r="C9" s="7">
        <v>20</v>
      </c>
      <c r="E9" s="7">
        <v>-7.7092700000000001</v>
      </c>
      <c r="F9" s="11" t="s">
        <v>260</v>
      </c>
      <c r="G9" s="7">
        <v>21</v>
      </c>
      <c r="H9" s="7">
        <v>13</v>
      </c>
      <c r="J9" s="7">
        <v>-7.4082400000000002</v>
      </c>
      <c r="K9" s="7">
        <v>13</v>
      </c>
      <c r="L9" s="7">
        <v>17</v>
      </c>
      <c r="M9" s="7">
        <v>19</v>
      </c>
      <c r="O9" s="7">
        <v>-7.4082400000000002</v>
      </c>
      <c r="P9" s="11" t="s">
        <v>261</v>
      </c>
      <c r="Q9" s="7">
        <v>0</v>
      </c>
      <c r="R9" s="7">
        <v>6</v>
      </c>
      <c r="T9" s="7">
        <v>-6.9311199999999999</v>
      </c>
      <c r="U9" s="7">
        <v>19</v>
      </c>
      <c r="V9" s="7">
        <v>9</v>
      </c>
      <c r="X9" s="7">
        <v>-6.7092700000000001</v>
      </c>
      <c r="Y9" s="7">
        <v>13</v>
      </c>
      <c r="Z9" s="11" t="s">
        <v>262</v>
      </c>
      <c r="AA9" s="7">
        <v>9</v>
      </c>
    </row>
    <row r="10" spans="1:27">
      <c r="A10" s="7">
        <v>-7.7092700000000001</v>
      </c>
      <c r="B10" s="7">
        <v>13</v>
      </c>
      <c r="C10" s="7">
        <v>26</v>
      </c>
      <c r="E10" s="7">
        <v>-8.0103000000000009</v>
      </c>
      <c r="F10" s="7">
        <v>27</v>
      </c>
      <c r="G10" s="11" t="s">
        <v>263</v>
      </c>
      <c r="H10" s="7">
        <v>3</v>
      </c>
      <c r="J10" s="7">
        <v>-7.7092700000000001</v>
      </c>
      <c r="K10" s="7">
        <v>17</v>
      </c>
      <c r="L10" s="7">
        <v>-7</v>
      </c>
      <c r="M10" s="7">
        <v>19</v>
      </c>
      <c r="O10" s="7">
        <v>-7.7092700000000001</v>
      </c>
      <c r="P10" s="11" t="s">
        <v>264</v>
      </c>
      <c r="Q10" s="7">
        <v>6</v>
      </c>
      <c r="R10" s="7">
        <v>5</v>
      </c>
      <c r="T10" s="7">
        <v>-7.2321499999999999</v>
      </c>
      <c r="U10" s="7">
        <v>7</v>
      </c>
      <c r="V10" s="7">
        <v>15</v>
      </c>
      <c r="X10" s="7"/>
      <c r="Y10" s="7"/>
      <c r="Z10" s="7"/>
      <c r="AA10" s="7"/>
    </row>
    <row r="11" spans="1:27">
      <c r="A11" s="7">
        <v>-8.0103000000000009</v>
      </c>
      <c r="B11" s="7">
        <v>13</v>
      </c>
      <c r="C11" s="7">
        <v>2</v>
      </c>
      <c r="E11" s="7">
        <v>-8.3113299999999999</v>
      </c>
      <c r="F11" s="7">
        <v>17</v>
      </c>
      <c r="G11" s="7">
        <v>10</v>
      </c>
      <c r="H11" s="7">
        <v>21</v>
      </c>
      <c r="J11" s="7">
        <v>-8.0103000000000009</v>
      </c>
      <c r="K11" s="7">
        <v>35</v>
      </c>
      <c r="L11" s="7">
        <v>31</v>
      </c>
      <c r="M11" s="7">
        <v>11</v>
      </c>
      <c r="O11" s="7"/>
      <c r="P11" s="7"/>
      <c r="Q11" s="7"/>
      <c r="R11" s="7"/>
      <c r="T11" s="7"/>
      <c r="U11" s="7"/>
      <c r="V11" s="7"/>
      <c r="X11" s="7"/>
      <c r="Y11" s="7"/>
      <c r="Z11" s="7"/>
      <c r="AA11" s="7"/>
    </row>
    <row r="12" spans="1:27">
      <c r="A12" s="7">
        <v>4</v>
      </c>
      <c r="B12" s="7">
        <v>72</v>
      </c>
      <c r="C12" s="7">
        <v>75</v>
      </c>
      <c r="E12" s="7"/>
      <c r="F12" s="7"/>
      <c r="G12" s="7"/>
      <c r="H12" s="7"/>
      <c r="T12" s="7"/>
      <c r="U12" s="7"/>
      <c r="V12" s="11"/>
    </row>
    <row r="13" spans="1:27">
      <c r="A13" s="7"/>
      <c r="B13" s="7"/>
      <c r="C13" s="7"/>
      <c r="T13" s="7"/>
      <c r="U13" s="7"/>
      <c r="V13" s="11"/>
    </row>
    <row r="14" spans="1:27">
      <c r="T14" s="7"/>
      <c r="U14" s="7"/>
      <c r="V14" s="7"/>
    </row>
    <row r="15" spans="1:27">
      <c r="A15" s="6" t="s">
        <v>206</v>
      </c>
      <c r="T15" s="7"/>
      <c r="U15" s="7"/>
      <c r="V15" s="11"/>
    </row>
    <row r="16" spans="1:27">
      <c r="A16" s="6" t="s">
        <v>207</v>
      </c>
      <c r="C16" s="6" t="s">
        <v>208</v>
      </c>
      <c r="T16" s="7"/>
      <c r="U16" s="7"/>
      <c r="V16" s="7"/>
    </row>
    <row r="17" spans="1:22">
      <c r="A17" s="6" t="s">
        <v>209</v>
      </c>
      <c r="T17" s="7"/>
      <c r="U17" s="7"/>
      <c r="V17" s="7"/>
    </row>
    <row r="18" spans="1:22">
      <c r="A18" s="5" t="s">
        <v>265</v>
      </c>
      <c r="T18" s="7"/>
      <c r="U18" s="7"/>
      <c r="V18" s="7"/>
    </row>
    <row r="19" spans="1:22">
      <c r="T19" s="7"/>
      <c r="U19" s="7"/>
      <c r="V19" s="7"/>
    </row>
    <row r="20" spans="1:22">
      <c r="T20" s="7"/>
      <c r="U20" s="7"/>
      <c r="V20" s="7"/>
    </row>
    <row r="21" spans="1:22" ht="15.75" customHeight="1">
      <c r="T21" s="7"/>
      <c r="U21" s="7"/>
      <c r="V21" s="7"/>
    </row>
    <row r="22" spans="1:22" ht="15.75" customHeight="1">
      <c r="T22" s="7"/>
      <c r="U22" s="7"/>
      <c r="V22" s="11"/>
    </row>
    <row r="23" spans="1:22" ht="15.75" customHeight="1">
      <c r="T23" s="7"/>
      <c r="U23" s="7"/>
      <c r="V23" s="7"/>
    </row>
    <row r="24" spans="1:22" ht="15.75" customHeight="1">
      <c r="T24" s="7"/>
      <c r="U24" s="7"/>
      <c r="V24" s="7"/>
    </row>
    <row r="25" spans="1:22" ht="15.75" customHeight="1">
      <c r="T25" s="7"/>
      <c r="U25" s="7"/>
      <c r="V25" s="7"/>
    </row>
    <row r="26" spans="1:22" ht="15.75" customHeight="1">
      <c r="T26" s="7"/>
      <c r="U26" s="7"/>
      <c r="V26" s="11"/>
    </row>
    <row r="27" spans="1:22" ht="15.75" customHeight="1">
      <c r="T27" s="7"/>
      <c r="U27" s="7"/>
      <c r="V27" s="7"/>
    </row>
    <row r="28" spans="1:22" ht="15.75" customHeight="1">
      <c r="T28" s="7"/>
      <c r="U28" s="7"/>
      <c r="V28" s="11"/>
    </row>
    <row r="29" spans="1:22" ht="15.75" customHeight="1">
      <c r="T29" s="7"/>
      <c r="U29" s="7"/>
      <c r="V29" s="7"/>
    </row>
    <row r="30" spans="1:22" ht="15.75" customHeight="1"/>
    <row r="31" spans="1:22" ht="15.75" customHeight="1"/>
    <row r="32" spans="1:2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Y1:AA1"/>
    <mergeCell ref="B1:C1"/>
    <mergeCell ref="F1:G1"/>
    <mergeCell ref="K1:M1"/>
    <mergeCell ref="P1:R1"/>
    <mergeCell ref="U1:W1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000"/>
  <sheetViews>
    <sheetView workbookViewId="0"/>
  </sheetViews>
  <sheetFormatPr defaultColWidth="12.5703125" defaultRowHeight="15" customHeight="1"/>
  <cols>
    <col min="1" max="1" width="16.140625" customWidth="1"/>
    <col min="2" max="2" width="8" customWidth="1"/>
    <col min="3" max="3" width="7.5703125" customWidth="1"/>
    <col min="4" max="4" width="8.28515625" customWidth="1"/>
    <col min="5" max="6" width="5.7109375" customWidth="1"/>
    <col min="7" max="7" width="20.42578125" customWidth="1"/>
    <col min="8" max="10" width="7.28515625" customWidth="1"/>
    <col min="11" max="11" width="5.7109375" customWidth="1"/>
    <col min="12" max="12" width="30.140625" customWidth="1"/>
    <col min="13" max="13" width="8" customWidth="1"/>
    <col min="14" max="14" width="8.7109375" customWidth="1"/>
    <col min="15" max="15" width="8.140625" customWidth="1"/>
    <col min="16" max="26" width="5.7109375" customWidth="1"/>
  </cols>
  <sheetData>
    <row r="1" spans="1:16" ht="17.25">
      <c r="A1" s="5"/>
      <c r="B1" s="27" t="s">
        <v>266</v>
      </c>
      <c r="C1" s="34"/>
      <c r="D1" s="28"/>
      <c r="E1" s="5"/>
      <c r="F1" s="5"/>
      <c r="G1" s="5"/>
      <c r="H1" s="4" t="s">
        <v>267</v>
      </c>
      <c r="I1" s="4"/>
      <c r="J1" s="4"/>
      <c r="K1" s="5"/>
      <c r="L1" s="5"/>
      <c r="M1" s="27" t="s">
        <v>268</v>
      </c>
      <c r="N1" s="34"/>
      <c r="O1" s="28"/>
      <c r="P1" s="5"/>
    </row>
    <row r="2" spans="1:16">
      <c r="A2" s="5"/>
      <c r="B2" s="5" t="s">
        <v>269</v>
      </c>
      <c r="C2" s="5" t="s">
        <v>270</v>
      </c>
      <c r="D2" s="5" t="s">
        <v>271</v>
      </c>
      <c r="E2" s="5"/>
      <c r="F2" s="5"/>
      <c r="G2" s="5"/>
      <c r="H2" s="5" t="s">
        <v>269</v>
      </c>
      <c r="I2" s="5" t="s">
        <v>270</v>
      </c>
      <c r="J2" s="5" t="s">
        <v>271</v>
      </c>
      <c r="K2" s="5"/>
      <c r="L2" s="5"/>
      <c r="M2" s="5" t="s">
        <v>269</v>
      </c>
      <c r="N2" s="5" t="s">
        <v>270</v>
      </c>
      <c r="O2" s="5" t="s">
        <v>271</v>
      </c>
      <c r="P2" s="5"/>
    </row>
    <row r="3" spans="1:16">
      <c r="A3" s="26" t="s">
        <v>272</v>
      </c>
      <c r="B3" s="5">
        <v>-4.0999999999999999E-4</v>
      </c>
      <c r="C3" s="5">
        <v>1.7899999999999999E-4</v>
      </c>
      <c r="D3" s="5">
        <v>-1.7000000000000001E-4</v>
      </c>
      <c r="E3" s="5"/>
      <c r="F3" s="5"/>
      <c r="G3" s="26" t="s">
        <v>273</v>
      </c>
      <c r="H3" s="5">
        <v>2.3E-2</v>
      </c>
      <c r="I3" s="5">
        <v>2.8000000000000001E-2</v>
      </c>
      <c r="J3" s="5">
        <v>1.9E-2</v>
      </c>
      <c r="K3" s="5"/>
      <c r="L3" s="26" t="s">
        <v>273</v>
      </c>
      <c r="M3" s="5">
        <v>2.3E-2</v>
      </c>
      <c r="N3" s="5">
        <v>2.8000000000000001E-2</v>
      </c>
      <c r="O3" s="5">
        <v>1.9E-2</v>
      </c>
      <c r="P3" s="5"/>
    </row>
    <row r="4" spans="1:16" ht="18.75">
      <c r="A4" s="26" t="s">
        <v>274</v>
      </c>
      <c r="B4" s="5">
        <v>1.4999999999999999E-2</v>
      </c>
      <c r="C4" s="5">
        <v>1.7000000000000001E-2</v>
      </c>
      <c r="D4" s="5">
        <v>1.4999999999999999E-2</v>
      </c>
      <c r="E4" s="5"/>
      <c r="F4" s="5"/>
      <c r="G4" s="26" t="s">
        <v>275</v>
      </c>
      <c r="H4" s="5">
        <v>1.2E-2</v>
      </c>
      <c r="I4" s="5">
        <v>8.9999999999999993E-3</v>
      </c>
      <c r="J4" s="5">
        <v>1.4999999999999999E-2</v>
      </c>
      <c r="K4" s="5"/>
      <c r="L4" s="26" t="s">
        <v>276</v>
      </c>
      <c r="M4" s="5">
        <v>3.4000000000000002E-2</v>
      </c>
      <c r="N4" s="5">
        <v>0.01</v>
      </c>
      <c r="O4" s="5">
        <v>1.6E-2</v>
      </c>
      <c r="P4" s="5"/>
    </row>
    <row r="5" spans="1:16">
      <c r="A5" s="26" t="s">
        <v>277</v>
      </c>
      <c r="B5" s="5">
        <v>2.7E-2</v>
      </c>
      <c r="C5" s="5">
        <v>1.2999999999999999E-2</v>
      </c>
      <c r="D5" s="5">
        <v>2.1000000000000001E-2</v>
      </c>
      <c r="E5" s="5"/>
      <c r="F5" s="5"/>
      <c r="G5" s="26" t="s">
        <v>278</v>
      </c>
      <c r="H5" s="5">
        <v>8.9999999999999993E-3</v>
      </c>
      <c r="I5" s="5">
        <v>5.0000000000000001E-3</v>
      </c>
      <c r="J5" s="5">
        <v>7.0000000000000001E-3</v>
      </c>
      <c r="K5" s="5"/>
      <c r="L5" s="26" t="s">
        <v>279</v>
      </c>
      <c r="M5" s="5">
        <v>3.0000000000000001E-3</v>
      </c>
      <c r="N5" s="5">
        <v>0.01</v>
      </c>
      <c r="O5" s="5">
        <v>3.0000000000000001E-3</v>
      </c>
      <c r="P5" s="5"/>
    </row>
    <row r="6" spans="1:16">
      <c r="A6" s="26" t="s">
        <v>280</v>
      </c>
      <c r="B6" s="5">
        <v>3.4000000000000002E-2</v>
      </c>
      <c r="C6" s="5">
        <v>0.04</v>
      </c>
      <c r="D6" s="5">
        <v>2.1999999999999999E-2</v>
      </c>
      <c r="E6" s="5"/>
      <c r="F6" s="5"/>
      <c r="G6" s="26"/>
      <c r="H6" s="5"/>
      <c r="I6" s="5"/>
      <c r="J6" s="5"/>
      <c r="K6" s="5"/>
      <c r="L6" s="26" t="s">
        <v>281</v>
      </c>
      <c r="M6" s="5">
        <v>2E-3</v>
      </c>
      <c r="N6" s="5">
        <v>1.4999999999999999E-2</v>
      </c>
      <c r="O6" s="5">
        <v>-1.8000000000000001E-4</v>
      </c>
      <c r="P6" s="5"/>
    </row>
    <row r="7" spans="1:16">
      <c r="A7" s="26"/>
      <c r="B7" s="5"/>
      <c r="C7" s="5"/>
      <c r="D7" s="5"/>
      <c r="E7" s="5"/>
      <c r="F7" s="5"/>
      <c r="G7" s="5"/>
      <c r="H7" s="5"/>
      <c r="I7" s="5"/>
      <c r="J7" s="5"/>
      <c r="K7" s="5"/>
      <c r="L7" s="26" t="s">
        <v>282</v>
      </c>
      <c r="M7" s="5">
        <v>-3.6000000000000002E-4</v>
      </c>
      <c r="N7" s="5">
        <v>-2.0000000000000002E-5</v>
      </c>
      <c r="O7" s="5">
        <v>-2.7999999999999998E-4</v>
      </c>
      <c r="P7" s="5"/>
    </row>
    <row r="8" spans="1:16">
      <c r="A8" s="26" t="s">
        <v>283</v>
      </c>
      <c r="B8" s="5"/>
      <c r="C8" s="5"/>
      <c r="D8" s="5"/>
      <c r="E8" s="5"/>
      <c r="F8" s="5"/>
      <c r="G8" s="5"/>
      <c r="H8" s="5"/>
      <c r="I8" s="5"/>
      <c r="J8" s="5"/>
      <c r="K8" s="5"/>
      <c r="L8" s="26"/>
      <c r="M8" s="5"/>
      <c r="N8" s="5"/>
      <c r="O8" s="5"/>
      <c r="P8" s="5"/>
    </row>
    <row r="9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26"/>
      <c r="M9" s="5"/>
      <c r="N9" s="5"/>
      <c r="O9" s="5"/>
      <c r="P9" s="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D1"/>
    <mergeCell ref="M1:O1"/>
  </mergeCells>
  <pageMargins left="0.7" right="0.7" top="0.75" bottom="0.75" header="0" footer="0"/>
  <pageSetup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6BD6-9C5F-4192-B539-A5296AD35B1E}">
  <dimension ref="A1:L64"/>
  <sheetViews>
    <sheetView topLeftCell="A26" workbookViewId="0">
      <selection sqref="A1:L1048576"/>
    </sheetView>
  </sheetViews>
  <sheetFormatPr defaultRowHeight="15"/>
  <cols>
    <col min="1" max="1" width="9.42578125" style="36" customWidth="1"/>
    <col min="2" max="2" width="19" style="36" customWidth="1"/>
    <col min="3" max="4" width="23" style="36" customWidth="1"/>
    <col min="5" max="10" width="19" style="36" customWidth="1"/>
    <col min="11" max="11" width="14.140625" style="36" customWidth="1"/>
    <col min="12" max="12" width="14.28515625" style="36" customWidth="1"/>
  </cols>
  <sheetData>
    <row r="1" spans="1:12">
      <c r="A1" s="35" t="s">
        <v>284</v>
      </c>
      <c r="F1" s="35"/>
    </row>
    <row r="2" spans="1:12">
      <c r="B2" s="35"/>
      <c r="C2" s="35"/>
      <c r="D2" s="35"/>
      <c r="E2" s="35"/>
      <c r="G2" s="35"/>
    </row>
    <row r="3" spans="1:12">
      <c r="A3" s="35" t="s">
        <v>285</v>
      </c>
      <c r="B3" s="35"/>
      <c r="C3" s="35"/>
      <c r="D3" s="35"/>
      <c r="E3" s="35"/>
      <c r="G3" s="35"/>
    </row>
    <row r="4" spans="1:12">
      <c r="B4" s="35"/>
      <c r="C4" s="35"/>
      <c r="D4" s="35"/>
      <c r="E4" s="35"/>
      <c r="G4" s="35"/>
    </row>
    <row r="5" spans="1:12">
      <c r="A5" s="35" t="s">
        <v>286</v>
      </c>
      <c r="B5" s="35"/>
      <c r="C5" s="35"/>
      <c r="D5" s="35"/>
      <c r="E5" s="35"/>
      <c r="G5" s="35"/>
    </row>
    <row r="6" spans="1:12">
      <c r="B6" s="35"/>
      <c r="C6" s="35"/>
      <c r="D6" s="35"/>
      <c r="E6" s="35"/>
      <c r="G6" s="35"/>
    </row>
    <row r="7" spans="1:12">
      <c r="A7" s="35" t="s">
        <v>287</v>
      </c>
      <c r="B7" s="35"/>
      <c r="C7" s="35"/>
      <c r="D7" s="35"/>
      <c r="E7" s="35"/>
      <c r="F7" s="35"/>
      <c r="G7" s="35"/>
    </row>
    <row r="8" spans="1:1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>
      <c r="A9" s="38" t="s">
        <v>288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>
      <c r="A11" s="38" t="s">
        <v>289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>
      <c r="A13" s="38" t="s">
        <v>290</v>
      </c>
      <c r="B13" s="38"/>
      <c r="C13" s="38"/>
      <c r="D13" s="37"/>
      <c r="E13" s="38"/>
      <c r="F13" s="38"/>
      <c r="G13" s="38"/>
      <c r="H13" s="38"/>
      <c r="I13" s="38"/>
      <c r="J13" s="38"/>
      <c r="K13" s="38"/>
      <c r="L13" s="38"/>
    </row>
    <row r="14" spans="1:12">
      <c r="A14" s="38"/>
      <c r="B14" s="38"/>
      <c r="C14" s="38"/>
      <c r="D14" s="37"/>
      <c r="E14" s="38"/>
      <c r="F14" s="38"/>
      <c r="G14" s="38"/>
      <c r="H14" s="38"/>
      <c r="I14" s="38"/>
      <c r="J14" s="38"/>
      <c r="K14" s="38"/>
      <c r="L14" s="38"/>
    </row>
    <row r="15" spans="1:12">
      <c r="A15" s="39" t="s">
        <v>291</v>
      </c>
      <c r="B15" s="38"/>
      <c r="C15" s="38"/>
      <c r="D15" s="37"/>
      <c r="E15" s="38"/>
      <c r="F15" s="38"/>
      <c r="G15" s="38"/>
      <c r="H15" s="38"/>
      <c r="I15" s="38"/>
      <c r="J15" s="38"/>
      <c r="K15" s="38"/>
      <c r="L15" s="38"/>
    </row>
    <row r="16" spans="1:1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>
      <c r="A17" s="35" t="s">
        <v>292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</row>
    <row r="18" spans="1:1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1:12">
      <c r="A19" s="35" t="s">
        <v>293</v>
      </c>
      <c r="B19" s="35"/>
      <c r="C19" s="35"/>
      <c r="D19" s="35"/>
      <c r="E19" s="35"/>
    </row>
    <row r="20" spans="1:12">
      <c r="A20" s="35"/>
      <c r="B20" s="35"/>
      <c r="C20" s="35"/>
      <c r="D20" s="35"/>
      <c r="E20" s="35"/>
      <c r="G20" s="40"/>
      <c r="H20" s="40"/>
      <c r="I20" s="40"/>
      <c r="J20" s="40"/>
      <c r="K20" s="40"/>
      <c r="L20" s="40"/>
    </row>
    <row r="21" spans="1:12">
      <c r="A21" s="35" t="s">
        <v>294</v>
      </c>
      <c r="B21" s="35"/>
      <c r="C21" s="35"/>
      <c r="D21" s="35"/>
    </row>
    <row r="22" spans="1:12">
      <c r="A22" s="35"/>
      <c r="B22" s="35"/>
      <c r="C22" s="35"/>
      <c r="D22" s="35"/>
      <c r="E22" s="35"/>
    </row>
    <row r="23" spans="1:12">
      <c r="A23" s="35" t="s">
        <v>295</v>
      </c>
      <c r="B23" s="35"/>
      <c r="C23" s="35"/>
      <c r="D23" s="35"/>
      <c r="E23" s="35"/>
      <c r="F23" s="35"/>
    </row>
    <row r="24" spans="1:12" ht="15.75" thickBot="1">
      <c r="A24" s="35"/>
      <c r="B24" s="35"/>
      <c r="C24" s="35"/>
      <c r="D24" s="35"/>
      <c r="E24" s="35"/>
      <c r="F24" s="35"/>
      <c r="I24" s="40"/>
      <c r="J24" s="40"/>
      <c r="K24" s="41"/>
    </row>
    <row r="25" spans="1:12" ht="15.75" thickBot="1">
      <c r="A25" s="35"/>
      <c r="B25" s="42" t="s">
        <v>296</v>
      </c>
      <c r="C25" s="43" t="s">
        <v>297</v>
      </c>
      <c r="D25" s="44"/>
      <c r="E25" s="44"/>
      <c r="F25" s="44"/>
      <c r="G25" s="44"/>
      <c r="H25" s="44"/>
      <c r="I25" s="44"/>
      <c r="J25" s="45"/>
      <c r="K25" s="41"/>
    </row>
    <row r="26" spans="1:12" ht="15.75" thickBot="1">
      <c r="A26" s="35"/>
      <c r="B26" s="46" t="s">
        <v>298</v>
      </c>
      <c r="C26" s="47">
        <v>0.4</v>
      </c>
      <c r="D26" s="48">
        <f>C26/2</f>
        <v>0.2</v>
      </c>
      <c r="E26" s="48">
        <f>D26/2</f>
        <v>0.1</v>
      </c>
      <c r="F26" s="48">
        <f>E26/2</f>
        <v>0.05</v>
      </c>
      <c r="G26" s="48">
        <f>F26/2</f>
        <v>2.5000000000000001E-2</v>
      </c>
      <c r="H26" s="48">
        <f>G26/2</f>
        <v>1.2500000000000001E-2</v>
      </c>
      <c r="I26" s="48">
        <f t="shared" ref="I26:J26" si="0">H26/2</f>
        <v>6.2500000000000003E-3</v>
      </c>
      <c r="J26" s="49">
        <f t="shared" si="0"/>
        <v>3.1250000000000002E-3</v>
      </c>
      <c r="K26" s="41"/>
    </row>
    <row r="27" spans="1:12">
      <c r="A27" s="35"/>
      <c r="B27" s="35"/>
      <c r="C27" s="35"/>
      <c r="D27" s="35"/>
      <c r="E27" s="35"/>
      <c r="F27" s="35"/>
      <c r="I27" s="40"/>
      <c r="J27" s="40"/>
      <c r="K27" s="41"/>
    </row>
    <row r="28" spans="1:12">
      <c r="A28" s="35"/>
      <c r="B28" s="35"/>
      <c r="C28" s="35"/>
      <c r="D28" s="35"/>
      <c r="E28" s="35"/>
      <c r="F28" s="35"/>
    </row>
    <row r="29" spans="1:12">
      <c r="A29" s="35" t="s">
        <v>299</v>
      </c>
    </row>
    <row r="30" spans="1:12">
      <c r="A30" s="35"/>
    </row>
    <row r="31" spans="1:12" ht="15.75" thickBot="1">
      <c r="A31" s="35"/>
    </row>
    <row r="32" spans="1:12">
      <c r="A32" s="35"/>
      <c r="B32" s="50" t="s">
        <v>300</v>
      </c>
      <c r="C32" s="51"/>
      <c r="D32" s="52"/>
    </row>
    <row r="33" spans="1:5">
      <c r="A33" s="35"/>
      <c r="B33" s="53"/>
      <c r="C33" s="54" t="s">
        <v>301</v>
      </c>
      <c r="D33" s="55"/>
    </row>
    <row r="34" spans="1:5">
      <c r="A34" s="35"/>
      <c r="B34" s="53" t="s">
        <v>302</v>
      </c>
      <c r="C34" s="56" t="s">
        <v>303</v>
      </c>
      <c r="D34" s="57" t="s">
        <v>304</v>
      </c>
    </row>
    <row r="35" spans="1:5" ht="15.75" thickBot="1">
      <c r="A35" s="35"/>
      <c r="B35" s="58" t="s">
        <v>298</v>
      </c>
      <c r="C35" s="59" t="s">
        <v>305</v>
      </c>
      <c r="D35" s="60" t="s">
        <v>306</v>
      </c>
    </row>
    <row r="36" spans="1:5">
      <c r="A36" s="35"/>
      <c r="B36" s="61"/>
      <c r="C36" s="62"/>
      <c r="D36" s="63"/>
    </row>
    <row r="37" spans="1:5" ht="15.75" thickBot="1">
      <c r="A37" s="35"/>
      <c r="B37" s="61"/>
      <c r="C37" s="62"/>
      <c r="D37" s="63"/>
    </row>
    <row r="38" spans="1:5">
      <c r="A38" s="35"/>
      <c r="B38" s="64" t="s">
        <v>300</v>
      </c>
      <c r="C38" s="65"/>
      <c r="D38" s="65"/>
      <c r="E38" s="66"/>
    </row>
    <row r="39" spans="1:5">
      <c r="A39" s="35"/>
      <c r="B39" s="53"/>
      <c r="C39" s="67"/>
      <c r="D39" s="67" t="s">
        <v>307</v>
      </c>
      <c r="E39" s="68"/>
    </row>
    <row r="40" spans="1:5">
      <c r="A40" s="35"/>
      <c r="B40" s="53" t="s">
        <v>302</v>
      </c>
      <c r="C40" s="67" t="s">
        <v>308</v>
      </c>
      <c r="D40" s="56" t="s">
        <v>303</v>
      </c>
      <c r="E40" s="57" t="s">
        <v>304</v>
      </c>
    </row>
    <row r="41" spans="1:5">
      <c r="A41" s="35"/>
      <c r="B41" s="69" t="s">
        <v>298</v>
      </c>
      <c r="C41" s="70">
        <v>0.4</v>
      </c>
      <c r="D41" s="71">
        <v>5.1949999999999996E-7</v>
      </c>
      <c r="E41" s="72">
        <v>2.995E-8</v>
      </c>
    </row>
    <row r="42" spans="1:5">
      <c r="A42" s="35"/>
      <c r="B42" s="69" t="s">
        <v>298</v>
      </c>
      <c r="C42" s="70">
        <f>C41/2</f>
        <v>0.2</v>
      </c>
      <c r="D42" s="71">
        <v>2.1220000000000001E-7</v>
      </c>
      <c r="E42" s="72">
        <v>2.0100000000000001E-8</v>
      </c>
    </row>
    <row r="43" spans="1:5">
      <c r="A43" s="35"/>
      <c r="B43" s="69" t="s">
        <v>298</v>
      </c>
      <c r="C43" s="70">
        <f t="shared" ref="C43:C47" si="1">C42/2</f>
        <v>0.1</v>
      </c>
      <c r="D43" s="71">
        <v>6.2410000000000001E-8</v>
      </c>
      <c r="E43" s="72">
        <v>1.2029999999999999E-8</v>
      </c>
    </row>
    <row r="44" spans="1:5">
      <c r="A44" s="35"/>
      <c r="B44" s="69" t="s">
        <v>298</v>
      </c>
      <c r="C44" s="70">
        <f t="shared" si="1"/>
        <v>0.05</v>
      </c>
      <c r="D44" s="71">
        <v>2.8970000000000001E-8</v>
      </c>
      <c r="E44" s="72">
        <v>9.0959999999999992E-9</v>
      </c>
    </row>
    <row r="45" spans="1:5">
      <c r="A45" s="35"/>
      <c r="B45" s="69" t="s">
        <v>298</v>
      </c>
      <c r="C45" s="70">
        <f t="shared" si="1"/>
        <v>2.5000000000000001E-2</v>
      </c>
      <c r="D45" s="71">
        <v>1.7059999999999999E-8</v>
      </c>
      <c r="E45" s="72">
        <v>7.8969999999999995E-9</v>
      </c>
    </row>
    <row r="46" spans="1:5">
      <c r="A46" s="35"/>
      <c r="B46" s="69" t="s">
        <v>298</v>
      </c>
      <c r="C46" s="70">
        <f t="shared" si="1"/>
        <v>1.2500000000000001E-2</v>
      </c>
      <c r="D46" s="71">
        <v>1.184E-8</v>
      </c>
      <c r="E46" s="72">
        <v>7.9650000000000005E-9</v>
      </c>
    </row>
    <row r="47" spans="1:5">
      <c r="A47" s="35"/>
      <c r="B47" s="69" t="s">
        <v>298</v>
      </c>
      <c r="C47" s="70">
        <f t="shared" si="1"/>
        <v>6.2500000000000003E-3</v>
      </c>
      <c r="D47" s="71">
        <v>1.1339999999999999E-8</v>
      </c>
      <c r="E47" s="72">
        <v>7.0100000000000004E-9</v>
      </c>
    </row>
    <row r="48" spans="1:5" ht="15.75" thickBot="1">
      <c r="A48" s="35"/>
      <c r="B48" s="58" t="s">
        <v>298</v>
      </c>
      <c r="C48" s="73">
        <f>C47/2</f>
        <v>3.1250000000000002E-3</v>
      </c>
      <c r="D48" s="74">
        <v>8.8840000000000003E-9</v>
      </c>
      <c r="E48" s="60">
        <v>7.1429999999999998E-9</v>
      </c>
    </row>
    <row r="49" spans="1:1">
      <c r="A49" s="35"/>
    </row>
    <row r="50" spans="1:1">
      <c r="A50" s="35"/>
    </row>
    <row r="51" spans="1:1">
      <c r="A51" s="35"/>
    </row>
    <row r="52" spans="1:1">
      <c r="A52" s="35"/>
    </row>
    <row r="53" spans="1:1">
      <c r="A53" s="35"/>
    </row>
    <row r="54" spans="1:1">
      <c r="A54" s="35"/>
    </row>
    <row r="55" spans="1:1">
      <c r="A55" s="35"/>
    </row>
    <row r="56" spans="1:1">
      <c r="A56" s="35"/>
    </row>
    <row r="64" spans="1:1">
      <c r="A64" s="75"/>
    </row>
  </sheetData>
  <mergeCells count="4">
    <mergeCell ref="C25:J25"/>
    <mergeCell ref="B32:D32"/>
    <mergeCell ref="C33:D33"/>
    <mergeCell ref="B38:E3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39C5-6E7A-43C0-B3BA-4FD884A4CA2C}">
  <dimension ref="A1:T79"/>
  <sheetViews>
    <sheetView topLeftCell="A54" workbookViewId="0">
      <selection sqref="A1:T1048576"/>
    </sheetView>
  </sheetViews>
  <sheetFormatPr defaultRowHeight="15"/>
  <cols>
    <col min="1" max="1" width="12" style="81" customWidth="1"/>
    <col min="2" max="2" width="14.85546875" style="81" customWidth="1"/>
    <col min="3" max="3" width="11" style="81" customWidth="1"/>
    <col min="4" max="19" width="13.28515625" style="81" customWidth="1"/>
    <col min="20" max="20" width="9.140625" style="81"/>
  </cols>
  <sheetData>
    <row r="1" spans="1:20">
      <c r="A1" s="76" t="s">
        <v>309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6"/>
      <c r="T1" s="77"/>
    </row>
    <row r="2" spans="1:20">
      <c r="A2" s="78" t="s">
        <v>303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80"/>
    </row>
    <row r="3" spans="1:20">
      <c r="A3" s="82"/>
      <c r="B3" s="83"/>
      <c r="C3" s="83"/>
      <c r="D3" s="84" t="s">
        <v>310</v>
      </c>
      <c r="E3" s="84"/>
      <c r="F3" s="84" t="s">
        <v>311</v>
      </c>
      <c r="G3" s="84"/>
      <c r="H3" s="84" t="s">
        <v>312</v>
      </c>
      <c r="I3" s="84"/>
      <c r="J3" s="84" t="s">
        <v>313</v>
      </c>
      <c r="K3" s="84"/>
      <c r="L3" s="84" t="s">
        <v>314</v>
      </c>
      <c r="M3" s="84"/>
      <c r="N3" s="84" t="s">
        <v>315</v>
      </c>
      <c r="O3" s="84"/>
      <c r="P3" s="84" t="s">
        <v>316</v>
      </c>
      <c r="Q3" s="84"/>
      <c r="R3" s="84" t="s">
        <v>317</v>
      </c>
      <c r="S3" s="85"/>
      <c r="T3" s="86"/>
    </row>
    <row r="4" spans="1:20">
      <c r="A4" s="87" t="s">
        <v>318</v>
      </c>
      <c r="B4" s="88" t="s">
        <v>319</v>
      </c>
      <c r="C4" s="88" t="s">
        <v>320</v>
      </c>
      <c r="D4" s="88" t="s">
        <v>321</v>
      </c>
      <c r="E4" s="88" t="s">
        <v>322</v>
      </c>
      <c r="F4" s="88" t="s">
        <v>321</v>
      </c>
      <c r="G4" s="88" t="s">
        <v>322</v>
      </c>
      <c r="H4" s="88" t="s">
        <v>321</v>
      </c>
      <c r="I4" s="88" t="s">
        <v>322</v>
      </c>
      <c r="J4" s="88" t="s">
        <v>321</v>
      </c>
      <c r="K4" s="88" t="s">
        <v>322</v>
      </c>
      <c r="L4" s="88" t="s">
        <v>321</v>
      </c>
      <c r="M4" s="88" t="s">
        <v>322</v>
      </c>
      <c r="N4" s="88" t="s">
        <v>321</v>
      </c>
      <c r="O4" s="88" t="s">
        <v>322</v>
      </c>
      <c r="P4" s="88" t="s">
        <v>321</v>
      </c>
      <c r="Q4" s="88" t="s">
        <v>322</v>
      </c>
      <c r="R4" s="88" t="s">
        <v>321</v>
      </c>
      <c r="S4" s="89" t="s">
        <v>322</v>
      </c>
      <c r="T4" s="90"/>
    </row>
    <row r="5" spans="1:20">
      <c r="A5" s="91">
        <v>5</v>
      </c>
      <c r="B5" s="92">
        <f t="shared" ref="B5:B14" si="0">A5/1000000</f>
        <v>5.0000000000000004E-6</v>
      </c>
      <c r="C5" s="93">
        <f t="shared" ref="C5:C14" si="1">LOG10(B5)</f>
        <v>-5.3010299956639813</v>
      </c>
      <c r="D5" s="93">
        <v>20.297872049999999</v>
      </c>
      <c r="E5" s="93">
        <v>19.725550109999997</v>
      </c>
      <c r="F5" s="93">
        <v>12.49567822</v>
      </c>
      <c r="G5" s="93">
        <v>12.818406489999999</v>
      </c>
      <c r="H5" s="93">
        <v>5.4524681349999993</v>
      </c>
      <c r="I5" s="93">
        <v>5.3206962250000007</v>
      </c>
      <c r="J5" s="93">
        <v>3.2647073049999995</v>
      </c>
      <c r="K5" s="93">
        <v>3.5051294450000015</v>
      </c>
      <c r="L5" s="93">
        <v>1.9211438650000006</v>
      </c>
      <c r="M5" s="93">
        <v>1.0920496450000008</v>
      </c>
      <c r="N5" s="93">
        <v>0.77830763000000247</v>
      </c>
      <c r="O5" s="93">
        <v>0.40266675000000252</v>
      </c>
      <c r="P5" s="93">
        <v>0.41084350000000075</v>
      </c>
      <c r="Q5" s="93">
        <v>0.53821107000000257</v>
      </c>
      <c r="R5" s="93">
        <v>0.59139516500000133</v>
      </c>
      <c r="S5" s="94">
        <v>1.0727643450000011</v>
      </c>
      <c r="T5" s="95"/>
    </row>
    <row r="6" spans="1:20">
      <c r="A6" s="91">
        <f>A5/3</f>
        <v>1.6666666666666667</v>
      </c>
      <c r="B6" s="92">
        <f t="shared" si="0"/>
        <v>1.6666666666666667E-6</v>
      </c>
      <c r="C6" s="93">
        <f t="shared" si="1"/>
        <v>-5.7781512503836439</v>
      </c>
      <c r="D6" s="93">
        <v>57.779411700000004</v>
      </c>
      <c r="E6" s="93">
        <v>57.776470019999998</v>
      </c>
      <c r="F6" s="93">
        <v>40.762040969999994</v>
      </c>
      <c r="G6" s="93">
        <v>40.906602219999996</v>
      </c>
      <c r="H6" s="93">
        <v>18.631733624999999</v>
      </c>
      <c r="I6" s="93">
        <v>18.543308845000002</v>
      </c>
      <c r="J6" s="93">
        <v>11.763020245000002</v>
      </c>
      <c r="K6" s="93">
        <v>11.548027084999999</v>
      </c>
      <c r="L6" s="93">
        <v>5.8978090449999989</v>
      </c>
      <c r="M6" s="93">
        <v>5.3001286249999993</v>
      </c>
      <c r="N6" s="93">
        <v>2.9277081600000003</v>
      </c>
      <c r="O6" s="93">
        <v>2.8633389800000013</v>
      </c>
      <c r="P6" s="93">
        <v>1.6876208900000016</v>
      </c>
      <c r="Q6" s="93">
        <v>1.4912970899999995</v>
      </c>
      <c r="R6" s="93">
        <v>1.2774813649999994</v>
      </c>
      <c r="S6" s="94">
        <v>1.0362549650000004</v>
      </c>
      <c r="T6" s="95"/>
    </row>
    <row r="7" spans="1:20">
      <c r="A7" s="91">
        <f t="shared" ref="A7:A14" si="2">A6/3</f>
        <v>0.55555555555555558</v>
      </c>
      <c r="B7" s="92">
        <f t="shared" si="0"/>
        <v>5.5555555555555562E-7</v>
      </c>
      <c r="C7" s="93">
        <f t="shared" si="1"/>
        <v>-6.2552725051033065</v>
      </c>
      <c r="D7" s="93">
        <v>66.926922129999994</v>
      </c>
      <c r="E7" s="93">
        <v>66.247494090000004</v>
      </c>
      <c r="F7" s="93">
        <v>46.685121549999998</v>
      </c>
      <c r="G7" s="93">
        <v>47.386960560000006</v>
      </c>
      <c r="H7" s="93">
        <v>23.508969375</v>
      </c>
      <c r="I7" s="93">
        <v>23.461574635000002</v>
      </c>
      <c r="J7" s="93">
        <v>13.538190275</v>
      </c>
      <c r="K7" s="93">
        <v>13.744408795</v>
      </c>
      <c r="L7" s="93">
        <v>7.0131845349999997</v>
      </c>
      <c r="M7" s="93">
        <v>7.0276350449999994</v>
      </c>
      <c r="N7" s="93">
        <v>2.6778971</v>
      </c>
      <c r="O7" s="93">
        <v>3.1101004600000008</v>
      </c>
      <c r="P7" s="93">
        <v>2.21575152</v>
      </c>
      <c r="Q7" s="93">
        <v>1.7848909400000021</v>
      </c>
      <c r="R7" s="93">
        <v>1.1527558350000016</v>
      </c>
      <c r="S7" s="94">
        <v>1.3966853549999998</v>
      </c>
      <c r="T7" s="95"/>
    </row>
    <row r="8" spans="1:20">
      <c r="A8" s="91">
        <f t="shared" si="2"/>
        <v>0.1851851851851852</v>
      </c>
      <c r="B8" s="92">
        <f t="shared" si="0"/>
        <v>1.8518518518518521E-7</v>
      </c>
      <c r="C8" s="93">
        <f t="shared" si="1"/>
        <v>-6.7323937598229682</v>
      </c>
      <c r="D8" s="93">
        <v>92.221836719999985</v>
      </c>
      <c r="E8" s="93">
        <v>94.733213599999999</v>
      </c>
      <c r="F8" s="93">
        <v>73.150103649999991</v>
      </c>
      <c r="G8" s="93">
        <v>73.182020870000002</v>
      </c>
      <c r="H8" s="93">
        <v>41.813425995000003</v>
      </c>
      <c r="I8" s="93">
        <v>41.040172914999999</v>
      </c>
      <c r="J8" s="93">
        <v>25.741348604999999</v>
      </c>
      <c r="K8" s="93">
        <v>25.114663555</v>
      </c>
      <c r="L8" s="93">
        <v>12.754757885</v>
      </c>
      <c r="M8" s="93">
        <v>12.428071285</v>
      </c>
      <c r="N8" s="93">
        <v>5.7271473900000025</v>
      </c>
      <c r="O8" s="93">
        <v>5.7541322200000034</v>
      </c>
      <c r="P8" s="93">
        <v>4.045462200000002</v>
      </c>
      <c r="Q8" s="93">
        <v>4.2140890100000012</v>
      </c>
      <c r="R8" s="93">
        <v>2.4439428950000024</v>
      </c>
      <c r="S8" s="94">
        <v>2.3699931650000003</v>
      </c>
      <c r="T8" s="95"/>
    </row>
    <row r="9" spans="1:20">
      <c r="A9" s="91">
        <f t="shared" si="2"/>
        <v>6.1728395061728399E-2</v>
      </c>
      <c r="B9" s="92">
        <f t="shared" si="0"/>
        <v>6.1728395061728398E-8</v>
      </c>
      <c r="C9" s="93">
        <f t="shared" si="1"/>
        <v>-7.2095150145426308</v>
      </c>
      <c r="D9" s="93">
        <v>119.78834149999999</v>
      </c>
      <c r="E9" s="93">
        <v>121.81544400000001</v>
      </c>
      <c r="F9" s="93">
        <v>104.12509218</v>
      </c>
      <c r="G9" s="93">
        <v>103.58821046</v>
      </c>
      <c r="H9" s="93">
        <v>70.504910095</v>
      </c>
      <c r="I9" s="93">
        <v>70.607921714999989</v>
      </c>
      <c r="J9" s="93">
        <v>46.252942305000005</v>
      </c>
      <c r="K9" s="93">
        <v>47.855628215000003</v>
      </c>
      <c r="L9" s="93">
        <v>25.588987804999999</v>
      </c>
      <c r="M9" s="93">
        <v>26.232282874999999</v>
      </c>
      <c r="N9" s="93">
        <v>11.003261110000002</v>
      </c>
      <c r="O9" s="93">
        <v>13.259791730000002</v>
      </c>
      <c r="P9" s="93">
        <v>8.4998929800000003</v>
      </c>
      <c r="Q9" s="93">
        <v>7.7617555200000004</v>
      </c>
      <c r="R9" s="93">
        <v>3.9801342750000015</v>
      </c>
      <c r="S9" s="94">
        <v>3.8409110049999993</v>
      </c>
      <c r="T9" s="95"/>
    </row>
    <row r="10" spans="1:20">
      <c r="A10" s="91">
        <f t="shared" si="2"/>
        <v>2.0576131687242798E-2</v>
      </c>
      <c r="B10" s="92">
        <f t="shared" si="0"/>
        <v>2.0576131687242799E-8</v>
      </c>
      <c r="C10" s="93">
        <f t="shared" si="1"/>
        <v>-7.6866362692622934</v>
      </c>
      <c r="D10" s="93">
        <v>117.54806739</v>
      </c>
      <c r="E10" s="93">
        <v>119.30591954999998</v>
      </c>
      <c r="F10" s="93">
        <v>100.87584006</v>
      </c>
      <c r="G10" s="93">
        <v>101.04639070999998</v>
      </c>
      <c r="H10" s="93">
        <v>67.589711844999997</v>
      </c>
      <c r="I10" s="93">
        <v>68.109105915000001</v>
      </c>
      <c r="J10" s="93">
        <v>43.285368345000002</v>
      </c>
      <c r="K10" s="93">
        <v>45.574915935</v>
      </c>
      <c r="L10" s="93">
        <v>23.507762275000005</v>
      </c>
      <c r="M10" s="93">
        <v>25.589486454999996</v>
      </c>
      <c r="N10" s="93">
        <v>10.8775776</v>
      </c>
      <c r="O10" s="93">
        <v>12.40326479</v>
      </c>
      <c r="P10" s="93">
        <v>7.0447212300000022</v>
      </c>
      <c r="Q10" s="93">
        <v>7.3113184000000029</v>
      </c>
      <c r="R10" s="93">
        <v>4.289996845000001</v>
      </c>
      <c r="S10" s="94">
        <v>4.181126364999999</v>
      </c>
      <c r="T10" s="95"/>
    </row>
    <row r="11" spans="1:20">
      <c r="A11" s="91">
        <f t="shared" si="2"/>
        <v>6.8587105624142658E-3</v>
      </c>
      <c r="B11" s="92">
        <f t="shared" si="0"/>
        <v>6.8587105624142662E-9</v>
      </c>
      <c r="C11" s="93">
        <f t="shared" si="1"/>
        <v>-8.1637575239819551</v>
      </c>
      <c r="D11" s="93">
        <v>136.87846692000002</v>
      </c>
      <c r="E11" s="93">
        <v>138.81334358999999</v>
      </c>
      <c r="F11" s="93">
        <v>126.9757699</v>
      </c>
      <c r="G11" s="93">
        <v>127.80130923999999</v>
      </c>
      <c r="H11" s="93">
        <v>100.291921355</v>
      </c>
      <c r="I11" s="93">
        <v>101.62892027500001</v>
      </c>
      <c r="J11" s="93">
        <v>75.638124265000002</v>
      </c>
      <c r="K11" s="93">
        <v>76.628678015000006</v>
      </c>
      <c r="L11" s="93">
        <v>45.494813255000004</v>
      </c>
      <c r="M11" s="93">
        <v>45.913589084999998</v>
      </c>
      <c r="N11" s="93">
        <v>23.197169219999999</v>
      </c>
      <c r="O11" s="93">
        <v>24.132397870000002</v>
      </c>
      <c r="P11" s="93">
        <v>14.97847142</v>
      </c>
      <c r="Q11" s="93">
        <v>15.357710890000002</v>
      </c>
      <c r="R11" s="93">
        <v>8.7124348750000014</v>
      </c>
      <c r="S11" s="94">
        <v>8.1903419750000008</v>
      </c>
      <c r="T11" s="95"/>
    </row>
    <row r="12" spans="1:20">
      <c r="A12" s="91">
        <f t="shared" si="2"/>
        <v>2.2862368541380885E-3</v>
      </c>
      <c r="B12" s="92">
        <f t="shared" si="0"/>
        <v>2.2862368541380885E-9</v>
      </c>
      <c r="C12" s="93">
        <f t="shared" si="1"/>
        <v>-8.6408787787016177</v>
      </c>
      <c r="D12" s="93">
        <v>136.33390901000001</v>
      </c>
      <c r="E12" s="93">
        <v>139.40217056</v>
      </c>
      <c r="F12" s="93">
        <v>128.19642385000003</v>
      </c>
      <c r="G12" s="93">
        <v>128.22224548</v>
      </c>
      <c r="H12" s="93">
        <v>105.94154781499999</v>
      </c>
      <c r="I12" s="93">
        <v>106.017072215</v>
      </c>
      <c r="J12" s="93">
        <v>79.573024165000007</v>
      </c>
      <c r="K12" s="93">
        <v>78.161958545000005</v>
      </c>
      <c r="L12" s="93">
        <v>46.377248135000002</v>
      </c>
      <c r="M12" s="93">
        <v>47.997066355000001</v>
      </c>
      <c r="N12" s="93">
        <v>22.276764880000002</v>
      </c>
      <c r="O12" s="93">
        <v>24.890811370000002</v>
      </c>
      <c r="P12" s="93">
        <v>16.33090932</v>
      </c>
      <c r="Q12" s="93">
        <v>15.45317144</v>
      </c>
      <c r="R12" s="93">
        <v>9.037500265000002</v>
      </c>
      <c r="S12" s="94">
        <v>8.8444287849999998</v>
      </c>
      <c r="T12" s="95"/>
    </row>
    <row r="13" spans="1:20">
      <c r="A13" s="91">
        <f t="shared" si="2"/>
        <v>7.6207895137936279E-4</v>
      </c>
      <c r="B13" s="92">
        <f t="shared" si="0"/>
        <v>7.6207895137936275E-10</v>
      </c>
      <c r="C13" s="93">
        <f t="shared" si="1"/>
        <v>-9.1180000334212803</v>
      </c>
      <c r="D13" s="93">
        <v>141.04780342000001</v>
      </c>
      <c r="E13" s="93">
        <v>142.36646640000001</v>
      </c>
      <c r="F13" s="93">
        <v>135.61463427000001</v>
      </c>
      <c r="G13" s="93">
        <v>135.86314500000003</v>
      </c>
      <c r="H13" s="93">
        <v>114.77699859500001</v>
      </c>
      <c r="I13" s="93">
        <v>116.88810506499999</v>
      </c>
      <c r="J13" s="93">
        <v>88.263560894999998</v>
      </c>
      <c r="K13" s="93">
        <v>89.109704695000005</v>
      </c>
      <c r="L13" s="93">
        <v>52.744294995000004</v>
      </c>
      <c r="M13" s="93">
        <v>54.676453024999994</v>
      </c>
      <c r="N13" s="93">
        <v>27.504048480000002</v>
      </c>
      <c r="O13" s="93">
        <v>30.107764770000003</v>
      </c>
      <c r="P13" s="93">
        <v>19.35041343</v>
      </c>
      <c r="Q13" s="93">
        <v>18.7431503</v>
      </c>
      <c r="R13" s="93">
        <v>10.230199735000001</v>
      </c>
      <c r="S13" s="94">
        <v>10.618540825000002</v>
      </c>
      <c r="T13" s="95"/>
    </row>
    <row r="14" spans="1:20">
      <c r="A14" s="91">
        <f t="shared" si="2"/>
        <v>2.5402631712645424E-4</v>
      </c>
      <c r="B14" s="92">
        <f t="shared" si="0"/>
        <v>2.5402631712645427E-10</v>
      </c>
      <c r="C14" s="93">
        <f t="shared" si="1"/>
        <v>-9.5951212881409429</v>
      </c>
      <c r="D14" s="93">
        <v>144.08840853000001</v>
      </c>
      <c r="E14" s="93">
        <v>146.05995843000002</v>
      </c>
      <c r="F14" s="93">
        <v>137.95916410000001</v>
      </c>
      <c r="G14" s="93">
        <v>139.36340006</v>
      </c>
      <c r="H14" s="93">
        <v>117.68411283499999</v>
      </c>
      <c r="I14" s="93">
        <v>118.567367585</v>
      </c>
      <c r="J14" s="93">
        <v>94.424931805</v>
      </c>
      <c r="K14" s="93">
        <v>89.864728775000003</v>
      </c>
      <c r="L14" s="93">
        <v>59.504499865</v>
      </c>
      <c r="M14" s="93">
        <v>58.952980414999999</v>
      </c>
      <c r="N14" s="93">
        <v>29.64624323</v>
      </c>
      <c r="O14" s="93">
        <v>34.503836110000002</v>
      </c>
      <c r="P14" s="93">
        <v>21.390173390000001</v>
      </c>
      <c r="Q14" s="93">
        <v>20.993895990000002</v>
      </c>
      <c r="R14" s="93">
        <v>10.982099705000001</v>
      </c>
      <c r="S14" s="94">
        <v>11.102800815</v>
      </c>
      <c r="T14" s="95"/>
    </row>
    <row r="15" spans="1:20" ht="15.75" thickBot="1">
      <c r="A15" s="96" t="s">
        <v>55</v>
      </c>
      <c r="B15" s="97" t="s">
        <v>55</v>
      </c>
      <c r="C15" s="97" t="s">
        <v>55</v>
      </c>
      <c r="D15" s="98">
        <v>145.98885894000003</v>
      </c>
      <c r="E15" s="98">
        <v>147.68882678</v>
      </c>
      <c r="F15" s="98">
        <v>142.37854200000001</v>
      </c>
      <c r="G15" s="98">
        <v>144.06454594000002</v>
      </c>
      <c r="H15" s="98">
        <v>117.156889185</v>
      </c>
      <c r="I15" s="98">
        <v>125.197385075</v>
      </c>
      <c r="J15" s="98">
        <v>101.139503705</v>
      </c>
      <c r="K15" s="98">
        <v>100.196252985</v>
      </c>
      <c r="L15" s="98">
        <v>62.845190385000002</v>
      </c>
      <c r="M15" s="98">
        <v>67.387750414999985</v>
      </c>
      <c r="N15" s="98">
        <v>33.283197250000001</v>
      </c>
      <c r="O15" s="98">
        <v>37.10132883</v>
      </c>
      <c r="P15" s="98">
        <v>24.091653370000003</v>
      </c>
      <c r="Q15" s="98">
        <v>22.303421780000001</v>
      </c>
      <c r="R15" s="98">
        <v>13.736443925000001</v>
      </c>
      <c r="S15" s="99">
        <v>13.169293205000002</v>
      </c>
      <c r="T15" s="95"/>
    </row>
    <row r="16" spans="1:20">
      <c r="A16" s="100"/>
      <c r="B16" s="101"/>
      <c r="C16" s="101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20">
      <c r="A17" s="100"/>
      <c r="B17" s="101"/>
      <c r="C17" s="101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1:20">
      <c r="A18" s="100"/>
      <c r="B18" s="101"/>
      <c r="C18" s="101"/>
      <c r="D18" s="95"/>
      <c r="E18" s="95"/>
      <c r="F18" s="95"/>
      <c r="G18" s="95"/>
      <c r="H18" s="95"/>
      <c r="I18" s="95"/>
      <c r="J18" s="95"/>
    </row>
    <row r="19" spans="1:20">
      <c r="A19" s="100"/>
      <c r="B19" s="101"/>
      <c r="C19" s="101"/>
      <c r="D19" s="95"/>
      <c r="E19" s="95"/>
      <c r="F19" s="95"/>
      <c r="G19" s="95"/>
      <c r="H19" s="95"/>
      <c r="I19" s="95"/>
      <c r="J19" s="95"/>
    </row>
    <row r="20" spans="1:20">
      <c r="A20" s="100"/>
      <c r="B20" s="101"/>
      <c r="C20" s="101"/>
      <c r="D20" s="95"/>
      <c r="E20" s="95"/>
      <c r="F20" s="95"/>
      <c r="G20" s="95"/>
      <c r="H20" s="95"/>
      <c r="I20" s="95"/>
      <c r="J20" s="95"/>
    </row>
    <row r="21" spans="1:20">
      <c r="A21" s="100"/>
      <c r="B21" s="101"/>
      <c r="C21" s="101"/>
      <c r="D21" s="95"/>
      <c r="E21" s="95"/>
      <c r="F21" s="95"/>
      <c r="G21" s="95"/>
      <c r="H21" s="95"/>
      <c r="I21" s="95"/>
      <c r="J21" s="95"/>
      <c r="K21" s="102"/>
    </row>
    <row r="22" spans="1:20">
      <c r="A22" s="100"/>
      <c r="B22" s="101"/>
      <c r="C22" s="101"/>
      <c r="D22" s="95"/>
      <c r="E22" s="95"/>
      <c r="F22" s="95"/>
      <c r="G22" s="95"/>
      <c r="H22" s="95"/>
      <c r="I22" s="95"/>
      <c r="J22" s="95"/>
    </row>
    <row r="23" spans="1:20">
      <c r="A23" s="100"/>
      <c r="B23" s="101"/>
      <c r="C23" s="101"/>
      <c r="D23" s="95"/>
      <c r="E23" s="95"/>
      <c r="F23" s="95"/>
      <c r="G23" s="95"/>
      <c r="H23" s="95"/>
      <c r="I23" s="95"/>
      <c r="J23" s="95"/>
    </row>
    <row r="24" spans="1:20">
      <c r="A24" s="100"/>
      <c r="B24" s="101"/>
      <c r="C24" s="101"/>
      <c r="D24" s="95"/>
      <c r="E24" s="95"/>
      <c r="F24" s="95"/>
      <c r="G24" s="95"/>
      <c r="H24" s="95"/>
      <c r="I24" s="95"/>
      <c r="J24" s="95"/>
    </row>
    <row r="25" spans="1:20">
      <c r="A25" s="100"/>
      <c r="B25" s="101"/>
      <c r="C25" s="101"/>
      <c r="D25" s="95"/>
      <c r="E25" s="95"/>
      <c r="F25" s="95"/>
      <c r="G25" s="95"/>
      <c r="H25" s="95"/>
      <c r="I25" s="95"/>
      <c r="J25" s="95"/>
    </row>
    <row r="26" spans="1:20">
      <c r="A26" s="100"/>
      <c r="B26" s="101"/>
      <c r="C26" s="101"/>
      <c r="D26" s="95"/>
      <c r="E26" s="95"/>
      <c r="F26" s="95"/>
      <c r="G26" s="95"/>
      <c r="H26" s="95"/>
      <c r="I26" s="95"/>
      <c r="J26" s="95"/>
    </row>
    <row r="27" spans="1:20">
      <c r="A27" s="100"/>
      <c r="B27" s="101"/>
      <c r="C27" s="101"/>
      <c r="D27" s="95"/>
      <c r="E27" s="95"/>
      <c r="F27" s="95"/>
      <c r="G27" s="95"/>
      <c r="H27" s="95"/>
      <c r="I27" s="95"/>
      <c r="J27" s="95"/>
    </row>
    <row r="28" spans="1:20">
      <c r="A28" s="100"/>
      <c r="B28" s="101"/>
      <c r="C28" s="101"/>
      <c r="D28" s="95"/>
      <c r="E28" s="95"/>
      <c r="F28" s="95"/>
      <c r="G28" s="95"/>
      <c r="H28" s="95"/>
      <c r="I28" s="95"/>
      <c r="J28" s="95"/>
      <c r="T28" s="95"/>
    </row>
    <row r="29" spans="1:20">
      <c r="A29" s="100"/>
      <c r="B29" s="101"/>
      <c r="C29" s="101"/>
      <c r="D29" s="95"/>
      <c r="E29" s="95"/>
      <c r="F29" s="95"/>
      <c r="G29" s="95"/>
      <c r="H29" s="95"/>
      <c r="I29" s="95"/>
      <c r="J29" s="95"/>
      <c r="T29" s="95"/>
    </row>
    <row r="30" spans="1:20">
      <c r="A30" s="100"/>
      <c r="B30" s="101"/>
      <c r="C30" s="101"/>
      <c r="D30" s="95"/>
      <c r="E30" s="95"/>
      <c r="F30" s="95"/>
      <c r="G30" s="95"/>
      <c r="H30" s="95"/>
      <c r="I30" s="95"/>
      <c r="J30" s="95"/>
      <c r="T30" s="95"/>
    </row>
    <row r="31" spans="1:20">
      <c r="A31" s="100"/>
      <c r="B31" s="101"/>
      <c r="C31" s="101"/>
      <c r="D31" s="95"/>
      <c r="E31" s="95"/>
      <c r="F31" s="95"/>
      <c r="G31" s="95"/>
      <c r="H31" s="95"/>
      <c r="I31" s="95"/>
      <c r="J31" s="95"/>
      <c r="T31" s="95"/>
    </row>
    <row r="32" spans="1:20">
      <c r="A32" s="100"/>
      <c r="B32" s="101"/>
      <c r="C32" s="101"/>
      <c r="D32" s="95"/>
      <c r="E32" s="95"/>
      <c r="F32" s="95"/>
      <c r="G32" s="95"/>
      <c r="H32" s="95"/>
      <c r="I32" s="95"/>
      <c r="J32" s="95"/>
      <c r="T32" s="95"/>
    </row>
    <row r="33" spans="1:20">
      <c r="A33" s="100"/>
      <c r="B33" s="101"/>
      <c r="C33" s="101"/>
      <c r="D33" s="95"/>
      <c r="E33" s="95"/>
      <c r="F33" s="95"/>
      <c r="G33" s="95"/>
      <c r="H33" s="95"/>
      <c r="I33" s="95"/>
      <c r="J33" s="95"/>
      <c r="T33" s="95"/>
    </row>
    <row r="34" spans="1:20">
      <c r="A34" s="100"/>
      <c r="B34" s="101"/>
      <c r="C34" s="101"/>
      <c r="D34" s="95"/>
      <c r="E34" s="95"/>
      <c r="F34" s="95"/>
      <c r="G34" s="95"/>
      <c r="H34" s="95"/>
      <c r="I34" s="95"/>
      <c r="J34" s="95"/>
      <c r="T34" s="95"/>
    </row>
    <row r="35" spans="1:20">
      <c r="A35" s="100"/>
      <c r="B35" s="103" t="s">
        <v>323</v>
      </c>
      <c r="C35" s="104" t="s">
        <v>324</v>
      </c>
      <c r="D35" s="104" t="s">
        <v>325</v>
      </c>
      <c r="E35" s="103" t="s">
        <v>326</v>
      </c>
      <c r="F35" s="103" t="s">
        <v>327</v>
      </c>
      <c r="G35" s="103" t="s">
        <v>328</v>
      </c>
      <c r="H35" s="103" t="s">
        <v>329</v>
      </c>
      <c r="I35" s="103" t="s">
        <v>330</v>
      </c>
      <c r="J35" s="103" t="s">
        <v>331</v>
      </c>
      <c r="M35" s="103"/>
      <c r="N35" s="103" t="s">
        <v>332</v>
      </c>
      <c r="O35" s="103" t="s">
        <v>333</v>
      </c>
      <c r="T35" s="95"/>
    </row>
    <row r="36" spans="1:20">
      <c r="A36" s="100"/>
      <c r="B36" s="88" t="s">
        <v>334</v>
      </c>
      <c r="C36" s="105">
        <v>0.51949999999999996</v>
      </c>
      <c r="D36" s="105">
        <v>0.2122</v>
      </c>
      <c r="E36" s="106">
        <v>6.241E-2</v>
      </c>
      <c r="F36" s="106">
        <v>2.8969999999999999E-2</v>
      </c>
      <c r="G36" s="106">
        <v>1.7059999999999999E-2</v>
      </c>
      <c r="H36" s="106">
        <v>1.184E-2</v>
      </c>
      <c r="I36" s="106">
        <v>1.1339999999999999E-2</v>
      </c>
      <c r="J36" s="106">
        <v>8.8839999999999995E-3</v>
      </c>
      <c r="M36" s="103" t="s">
        <v>335</v>
      </c>
      <c r="N36" s="70">
        <v>5.4910000000000002E-3</v>
      </c>
      <c r="O36" s="70">
        <v>1.6819999999999999E-3</v>
      </c>
      <c r="T36" s="95"/>
    </row>
    <row r="37" spans="1:20">
      <c r="A37" s="100"/>
      <c r="M37" s="103" t="s">
        <v>336</v>
      </c>
      <c r="N37" s="70">
        <f>N36/N38</f>
        <v>1.0101177336276674E-2</v>
      </c>
      <c r="O37" s="70">
        <f>O36/N38</f>
        <v>3.0941869021339219E-3</v>
      </c>
      <c r="T37" s="95"/>
    </row>
    <row r="38" spans="1:20">
      <c r="A38" s="100"/>
      <c r="B38" s="107" t="s">
        <v>337</v>
      </c>
      <c r="F38" s="95"/>
      <c r="G38" s="95"/>
      <c r="H38" s="95"/>
      <c r="I38" s="95"/>
      <c r="J38" s="95"/>
      <c r="K38" s="95"/>
      <c r="L38" s="95"/>
      <c r="M38" s="103" t="s">
        <v>338</v>
      </c>
      <c r="N38" s="70">
        <v>0.54359999999999997</v>
      </c>
      <c r="O38" s="70">
        <v>3.4540000000000001E-2</v>
      </c>
      <c r="P38" s="95"/>
      <c r="Q38" s="95"/>
      <c r="R38" s="95"/>
      <c r="S38" s="95"/>
      <c r="T38" s="95"/>
    </row>
    <row r="39" spans="1:20">
      <c r="A39" s="100"/>
      <c r="B39" s="107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</row>
    <row r="40" spans="1:20" ht="15.75" thickBot="1">
      <c r="A40" s="100"/>
      <c r="B40" s="107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</row>
    <row r="41" spans="1:20">
      <c r="A41" s="76" t="s">
        <v>309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6"/>
      <c r="T41" s="95"/>
    </row>
    <row r="42" spans="1:20">
      <c r="A42" s="78" t="s">
        <v>304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80"/>
      <c r="T42" s="95"/>
    </row>
    <row r="43" spans="1:20">
      <c r="A43" s="82"/>
      <c r="B43" s="83"/>
      <c r="C43" s="83"/>
      <c r="D43" s="84" t="s">
        <v>310</v>
      </c>
      <c r="E43" s="84"/>
      <c r="F43" s="84" t="s">
        <v>311</v>
      </c>
      <c r="G43" s="84"/>
      <c r="H43" s="84" t="s">
        <v>312</v>
      </c>
      <c r="I43" s="84"/>
      <c r="J43" s="84" t="s">
        <v>313</v>
      </c>
      <c r="K43" s="84"/>
      <c r="L43" s="84" t="s">
        <v>314</v>
      </c>
      <c r="M43" s="84"/>
      <c r="N43" s="84" t="s">
        <v>315</v>
      </c>
      <c r="O43" s="84"/>
      <c r="P43" s="84" t="s">
        <v>316</v>
      </c>
      <c r="Q43" s="84"/>
      <c r="R43" s="84" t="s">
        <v>317</v>
      </c>
      <c r="S43" s="85"/>
      <c r="T43" s="95"/>
    </row>
    <row r="44" spans="1:20">
      <c r="A44" s="87" t="s">
        <v>318</v>
      </c>
      <c r="B44" s="88" t="s">
        <v>319</v>
      </c>
      <c r="C44" s="88" t="s">
        <v>320</v>
      </c>
      <c r="D44" s="88" t="s">
        <v>321</v>
      </c>
      <c r="E44" s="88" t="s">
        <v>322</v>
      </c>
      <c r="F44" s="88" t="s">
        <v>321</v>
      </c>
      <c r="G44" s="88" t="s">
        <v>322</v>
      </c>
      <c r="H44" s="88" t="s">
        <v>321</v>
      </c>
      <c r="I44" s="88" t="s">
        <v>322</v>
      </c>
      <c r="J44" s="88" t="s">
        <v>321</v>
      </c>
      <c r="K44" s="88" t="s">
        <v>322</v>
      </c>
      <c r="L44" s="88" t="s">
        <v>321</v>
      </c>
      <c r="M44" s="88" t="s">
        <v>322</v>
      </c>
      <c r="N44" s="88" t="s">
        <v>321</v>
      </c>
      <c r="O44" s="88" t="s">
        <v>322</v>
      </c>
      <c r="P44" s="88" t="s">
        <v>321</v>
      </c>
      <c r="Q44" s="88" t="s">
        <v>322</v>
      </c>
      <c r="R44" s="88" t="s">
        <v>321</v>
      </c>
      <c r="S44" s="89" t="s">
        <v>322</v>
      </c>
      <c r="T44" s="95"/>
    </row>
    <row r="45" spans="1:20">
      <c r="A45" s="91">
        <v>1</v>
      </c>
      <c r="B45" s="92">
        <f t="shared" ref="B45:B54" si="3">A45/1000000</f>
        <v>9.9999999999999995E-7</v>
      </c>
      <c r="C45" s="93">
        <f t="shared" ref="C45:C54" si="4">LOG10(B45)</f>
        <v>-6</v>
      </c>
      <c r="D45" s="93">
        <v>3.8347402599999985</v>
      </c>
      <c r="E45" s="93">
        <v>4.0079423099999998</v>
      </c>
      <c r="F45" s="93">
        <v>2.6493248250000003</v>
      </c>
      <c r="G45" s="93">
        <v>2.617546565</v>
      </c>
      <c r="H45" s="93">
        <v>0.93846988999999814</v>
      </c>
      <c r="I45" s="93">
        <v>0.99375100999999844</v>
      </c>
      <c r="J45" s="93">
        <v>1.6164034350000003</v>
      </c>
      <c r="K45" s="93">
        <v>0.47882753499999853</v>
      </c>
      <c r="L45" s="93">
        <v>0.31729521999999954</v>
      </c>
      <c r="M45" s="93">
        <v>-0.19188929999999943</v>
      </c>
      <c r="N45" s="93">
        <v>1.3452569999999192E-2</v>
      </c>
      <c r="O45" s="93">
        <v>4.7899799999993886E-3</v>
      </c>
      <c r="P45" s="93">
        <v>0.53109903500000133</v>
      </c>
      <c r="Q45" s="93">
        <v>0.73628874499999908</v>
      </c>
      <c r="R45" s="93">
        <v>0.37754783499999861</v>
      </c>
      <c r="S45" s="94">
        <v>-0.23251822500000052</v>
      </c>
      <c r="T45" s="95"/>
    </row>
    <row r="46" spans="1:20">
      <c r="A46" s="91">
        <f>A45/3</f>
        <v>0.33333333333333331</v>
      </c>
      <c r="B46" s="92">
        <f t="shared" si="3"/>
        <v>3.333333333333333E-7</v>
      </c>
      <c r="C46" s="93">
        <f t="shared" si="4"/>
        <v>-6.4771212547196626</v>
      </c>
      <c r="D46" s="93">
        <v>10.678936080000001</v>
      </c>
      <c r="E46" s="93">
        <v>8.8584456899999999</v>
      </c>
      <c r="F46" s="93">
        <v>6.5532885950000015</v>
      </c>
      <c r="G46" s="93">
        <v>5.6589441850000002</v>
      </c>
      <c r="H46" s="93">
        <v>3.3572906500000008</v>
      </c>
      <c r="I46" s="93">
        <v>2.5128844399999983</v>
      </c>
      <c r="J46" s="93">
        <v>1.8145019549999988</v>
      </c>
      <c r="K46" s="93">
        <v>1.9931353449999973</v>
      </c>
      <c r="L46" s="93">
        <v>0.32470988000000284</v>
      </c>
      <c r="M46" s="93">
        <v>0.86655459000000223</v>
      </c>
      <c r="N46" s="93">
        <v>0.21365870000000092</v>
      </c>
      <c r="O46" s="93">
        <v>0.37101864999999901</v>
      </c>
      <c r="P46" s="93">
        <v>0.6625596650000013</v>
      </c>
      <c r="Q46" s="93">
        <v>-3.9106974999999697E-2</v>
      </c>
      <c r="R46" s="93">
        <v>0.20467113500000078</v>
      </c>
      <c r="S46" s="94">
        <v>-0.47162833499999995</v>
      </c>
      <c r="T46" s="95"/>
    </row>
    <row r="47" spans="1:20">
      <c r="A47" s="91">
        <f t="shared" ref="A47:A54" si="5">A46/3</f>
        <v>0.1111111111111111</v>
      </c>
      <c r="B47" s="92">
        <f t="shared" si="3"/>
        <v>1.1111111111111111E-7</v>
      </c>
      <c r="C47" s="93">
        <f t="shared" si="4"/>
        <v>-6.9542425094393252</v>
      </c>
      <c r="D47" s="93">
        <v>30.361807200000001</v>
      </c>
      <c r="E47" s="93">
        <v>26.395117469999999</v>
      </c>
      <c r="F47" s="93">
        <v>18.650742715</v>
      </c>
      <c r="G47" s="93">
        <v>18.165322464999999</v>
      </c>
      <c r="H47" s="93">
        <v>9.2824758899999988</v>
      </c>
      <c r="I47" s="93">
        <v>7.92392976</v>
      </c>
      <c r="J47" s="93">
        <v>5.6211828749999988</v>
      </c>
      <c r="K47" s="93">
        <v>4.0736745049999996</v>
      </c>
      <c r="L47" s="93">
        <v>2.5399236000000007</v>
      </c>
      <c r="M47" s="93">
        <v>2.2733863700000017</v>
      </c>
      <c r="N47" s="93">
        <v>1.5403731499999997</v>
      </c>
      <c r="O47" s="93">
        <v>0.71320383999999915</v>
      </c>
      <c r="P47" s="93">
        <v>1.2270835650000003</v>
      </c>
      <c r="Q47" s="93">
        <v>0.82653962499999911</v>
      </c>
      <c r="R47" s="93">
        <v>3.7781064999999059E-2</v>
      </c>
      <c r="S47" s="94">
        <v>-0.20366233500000025</v>
      </c>
      <c r="T47" s="95"/>
    </row>
    <row r="48" spans="1:20">
      <c r="A48" s="91">
        <f t="shared" si="5"/>
        <v>3.7037037037037035E-2</v>
      </c>
      <c r="B48" s="92">
        <f t="shared" si="3"/>
        <v>3.7037037037037036E-8</v>
      </c>
      <c r="C48" s="93">
        <f t="shared" si="4"/>
        <v>-7.4313637641589869</v>
      </c>
      <c r="D48" s="93">
        <v>66.036729870000002</v>
      </c>
      <c r="E48" s="93">
        <v>62.791617110000004</v>
      </c>
      <c r="F48" s="93">
        <v>48.722795525000002</v>
      </c>
      <c r="G48" s="93">
        <v>45.508210135000006</v>
      </c>
      <c r="H48" s="93">
        <v>26.548575390000003</v>
      </c>
      <c r="I48" s="93">
        <v>23.919643199999999</v>
      </c>
      <c r="J48" s="93">
        <v>16.142888735</v>
      </c>
      <c r="K48" s="93">
        <v>13.865830265</v>
      </c>
      <c r="L48" s="93">
        <v>8.7065157400000004</v>
      </c>
      <c r="M48" s="93">
        <v>7.6079284300000012</v>
      </c>
      <c r="N48" s="93">
        <v>4.7513571699999977</v>
      </c>
      <c r="O48" s="93">
        <v>3.0368101499999995</v>
      </c>
      <c r="P48" s="93">
        <v>2.9048651150000002</v>
      </c>
      <c r="Q48" s="93">
        <v>2.4474094949999987</v>
      </c>
      <c r="R48" s="93">
        <v>1.4932989549999998</v>
      </c>
      <c r="S48" s="94">
        <v>1.1675824049999992</v>
      </c>
      <c r="T48" s="95"/>
    </row>
    <row r="49" spans="1:20">
      <c r="A49" s="91">
        <f t="shared" si="5"/>
        <v>1.2345679012345678E-2</v>
      </c>
      <c r="B49" s="92">
        <f t="shared" si="3"/>
        <v>1.2345679012345678E-8</v>
      </c>
      <c r="C49" s="93">
        <f t="shared" si="4"/>
        <v>-7.9084850188786495</v>
      </c>
      <c r="D49" s="93">
        <v>108.56216961000001</v>
      </c>
      <c r="E49" s="93">
        <v>102.57133463000001</v>
      </c>
      <c r="F49" s="93">
        <v>92.197433095000008</v>
      </c>
      <c r="G49" s="93">
        <v>85.464063474999989</v>
      </c>
      <c r="H49" s="93">
        <v>61.668288339999997</v>
      </c>
      <c r="I49" s="93">
        <v>57.917000530000003</v>
      </c>
      <c r="J49" s="93">
        <v>40.703325685000003</v>
      </c>
      <c r="K49" s="93">
        <v>37.054040174999997</v>
      </c>
      <c r="L49" s="93">
        <v>24.919740140000002</v>
      </c>
      <c r="M49" s="93">
        <v>23.147890730000004</v>
      </c>
      <c r="N49" s="93">
        <v>14.326700009999998</v>
      </c>
      <c r="O49" s="93">
        <v>11.683719129999998</v>
      </c>
      <c r="P49" s="93">
        <v>8.0486868250000008</v>
      </c>
      <c r="Q49" s="93">
        <v>6.4935312649999997</v>
      </c>
      <c r="R49" s="93">
        <v>3.8204428050000008</v>
      </c>
      <c r="S49" s="94">
        <v>2.9286327649999979</v>
      </c>
      <c r="T49" s="95"/>
    </row>
    <row r="50" spans="1:20">
      <c r="A50" s="91">
        <f t="shared" si="5"/>
        <v>4.1152263374485592E-3</v>
      </c>
      <c r="B50" s="92">
        <f t="shared" si="3"/>
        <v>4.1152263374485592E-9</v>
      </c>
      <c r="C50" s="93">
        <f t="shared" si="4"/>
        <v>-8.385606273598313</v>
      </c>
      <c r="D50" s="93">
        <v>131.56291000999997</v>
      </c>
      <c r="E50" s="93">
        <v>128.28138722</v>
      </c>
      <c r="F50" s="93">
        <v>118.02146281500001</v>
      </c>
      <c r="G50" s="93">
        <v>111.98868584499999</v>
      </c>
      <c r="H50" s="93">
        <v>92.903353160000009</v>
      </c>
      <c r="I50" s="93">
        <v>86.211437070000002</v>
      </c>
      <c r="J50" s="93">
        <v>67.698652184999986</v>
      </c>
      <c r="K50" s="93">
        <v>62.768931204999987</v>
      </c>
      <c r="L50" s="93">
        <v>41.255298430000003</v>
      </c>
      <c r="M50" s="93">
        <v>39.437760850000004</v>
      </c>
      <c r="N50" s="93">
        <v>25.082702710000003</v>
      </c>
      <c r="O50" s="93">
        <v>20.927383090000003</v>
      </c>
      <c r="P50" s="93">
        <v>14.546940185</v>
      </c>
      <c r="Q50" s="93">
        <v>12.262860094999999</v>
      </c>
      <c r="R50" s="93">
        <v>7.0884287849999996</v>
      </c>
      <c r="S50" s="94">
        <v>6.1103970549999973</v>
      </c>
      <c r="T50" s="95"/>
    </row>
    <row r="51" spans="1:20">
      <c r="A51" s="91">
        <f t="shared" si="5"/>
        <v>1.3717421124828531E-3</v>
      </c>
      <c r="B51" s="92">
        <f t="shared" si="3"/>
        <v>1.3717421124828531E-9</v>
      </c>
      <c r="C51" s="93">
        <f t="shared" si="4"/>
        <v>-8.8627275283179738</v>
      </c>
      <c r="D51" s="93">
        <v>140.67337341000001</v>
      </c>
      <c r="E51" s="93">
        <v>140.35481812</v>
      </c>
      <c r="F51" s="93">
        <v>131.174967675</v>
      </c>
      <c r="G51" s="93">
        <v>129.83303749499999</v>
      </c>
      <c r="H51" s="93">
        <v>111.22422594000001</v>
      </c>
      <c r="I51" s="93">
        <v>105.30548492999999</v>
      </c>
      <c r="J51" s="93">
        <v>86.113577894999992</v>
      </c>
      <c r="K51" s="93">
        <v>78.855551724999998</v>
      </c>
      <c r="L51" s="93">
        <v>56.391083959999996</v>
      </c>
      <c r="M51" s="93">
        <v>49.441154900000001</v>
      </c>
      <c r="N51" s="93">
        <v>32.279176649999997</v>
      </c>
      <c r="O51" s="93">
        <v>27.424947139999997</v>
      </c>
      <c r="P51" s="93">
        <v>18.411409635000002</v>
      </c>
      <c r="Q51" s="93">
        <v>16.017599714999996</v>
      </c>
      <c r="R51" s="93">
        <v>10.953270304999998</v>
      </c>
      <c r="S51" s="94">
        <v>8.8008113550000004</v>
      </c>
      <c r="T51" s="95"/>
    </row>
    <row r="52" spans="1:20">
      <c r="A52" s="91">
        <f t="shared" si="5"/>
        <v>4.5724737082761773E-4</v>
      </c>
      <c r="B52" s="92">
        <f t="shared" si="3"/>
        <v>4.5724737082761774E-10</v>
      </c>
      <c r="C52" s="93">
        <f t="shared" si="4"/>
        <v>-9.3398487830376364</v>
      </c>
      <c r="D52" s="93">
        <v>144.28501532999999</v>
      </c>
      <c r="E52" s="93">
        <v>143.34947524999998</v>
      </c>
      <c r="F52" s="93">
        <v>137.72467449500002</v>
      </c>
      <c r="G52" s="93">
        <v>132.140677555</v>
      </c>
      <c r="H52" s="93">
        <v>115.72865508999999</v>
      </c>
      <c r="I52" s="93">
        <v>113.41805353999997</v>
      </c>
      <c r="J52" s="93">
        <v>92.838880335000013</v>
      </c>
      <c r="K52" s="93">
        <v>85.650741144999984</v>
      </c>
      <c r="L52" s="93">
        <v>59.281437250000003</v>
      </c>
      <c r="M52" s="93">
        <v>54.888408359999993</v>
      </c>
      <c r="N52" s="93">
        <v>34.699684830000002</v>
      </c>
      <c r="O52" s="93">
        <v>29.185674869999996</v>
      </c>
      <c r="P52" s="93">
        <v>20.406639135000002</v>
      </c>
      <c r="Q52" s="93">
        <v>17.964187514999999</v>
      </c>
      <c r="R52" s="93">
        <v>10.564098304999998</v>
      </c>
      <c r="S52" s="94">
        <v>8.7673253449999997</v>
      </c>
      <c r="T52" s="95"/>
    </row>
    <row r="53" spans="1:20">
      <c r="A53" s="91">
        <f t="shared" si="5"/>
        <v>1.5241579027587258E-4</v>
      </c>
      <c r="B53" s="92">
        <f t="shared" si="3"/>
        <v>1.5241579027587258E-10</v>
      </c>
      <c r="C53" s="93">
        <f t="shared" si="4"/>
        <v>-9.816970037757299</v>
      </c>
      <c r="D53" s="93">
        <v>144.98169131</v>
      </c>
      <c r="E53" s="93">
        <v>143.32594159999996</v>
      </c>
      <c r="F53" s="93">
        <v>135.72868692500001</v>
      </c>
      <c r="G53" s="93">
        <v>137.62998608499998</v>
      </c>
      <c r="H53" s="93">
        <v>120.42819539999999</v>
      </c>
      <c r="I53" s="93">
        <v>114.36267326999999</v>
      </c>
      <c r="J53" s="93">
        <v>94.624609505000009</v>
      </c>
      <c r="K53" s="93">
        <v>86.24161995499999</v>
      </c>
      <c r="L53" s="93">
        <v>61.981398390000003</v>
      </c>
      <c r="M53" s="93">
        <v>56.278294360000004</v>
      </c>
      <c r="N53" s="93">
        <v>35.574951719999994</v>
      </c>
      <c r="O53" s="93">
        <v>30.859197059999996</v>
      </c>
      <c r="P53" s="93">
        <v>20.368142705</v>
      </c>
      <c r="Q53" s="93">
        <v>17.098816724999999</v>
      </c>
      <c r="R53" s="93">
        <v>10.653673424999999</v>
      </c>
      <c r="S53" s="94">
        <v>9.8360407950000006</v>
      </c>
      <c r="T53" s="95"/>
    </row>
    <row r="54" spans="1:20">
      <c r="A54" s="91">
        <f t="shared" si="5"/>
        <v>5.0805263425290864E-5</v>
      </c>
      <c r="B54" s="92">
        <f t="shared" si="3"/>
        <v>5.0805263425290863E-11</v>
      </c>
      <c r="C54" s="93">
        <f t="shared" si="4"/>
        <v>-10.294091292476962</v>
      </c>
      <c r="D54" s="93">
        <v>145.26503491999998</v>
      </c>
      <c r="E54" s="93">
        <v>144.38790549999999</v>
      </c>
      <c r="F54" s="93">
        <v>141.53764667499999</v>
      </c>
      <c r="G54" s="93">
        <v>139.58571719499997</v>
      </c>
      <c r="H54" s="93">
        <v>119.93046318</v>
      </c>
      <c r="I54" s="93">
        <v>115.30906703999999</v>
      </c>
      <c r="J54" s="93">
        <v>95.273573604999996</v>
      </c>
      <c r="K54" s="93">
        <v>89.852097704999991</v>
      </c>
      <c r="L54" s="93">
        <v>63.028225289999988</v>
      </c>
      <c r="M54" s="93">
        <v>57.166191440000006</v>
      </c>
      <c r="N54" s="93">
        <v>36.603679569999997</v>
      </c>
      <c r="O54" s="93">
        <v>30.11822317</v>
      </c>
      <c r="P54" s="93">
        <v>21.257053234999997</v>
      </c>
      <c r="Q54" s="93">
        <v>19.141898954999998</v>
      </c>
      <c r="R54" s="93">
        <v>10.189005105</v>
      </c>
      <c r="S54" s="94">
        <v>9.6364280849999986</v>
      </c>
      <c r="T54" s="95"/>
    </row>
    <row r="55" spans="1:20" ht="15.75" thickBot="1">
      <c r="A55" s="96" t="s">
        <v>55</v>
      </c>
      <c r="B55" s="97" t="s">
        <v>55</v>
      </c>
      <c r="C55" s="97" t="s">
        <v>55</v>
      </c>
      <c r="D55" s="98">
        <v>147.80750298999999</v>
      </c>
      <c r="E55" s="98">
        <v>145.04504976999999</v>
      </c>
      <c r="F55" s="98">
        <v>141.43605561499999</v>
      </c>
      <c r="G55" s="98">
        <v>137.60754481500001</v>
      </c>
      <c r="H55" s="98">
        <v>120.15605068999999</v>
      </c>
      <c r="I55" s="98">
        <v>116.28771714</v>
      </c>
      <c r="J55" s="98">
        <v>94.614666985000014</v>
      </c>
      <c r="K55" s="98">
        <v>87.211274965000001</v>
      </c>
      <c r="L55" s="98">
        <v>64.253515040000011</v>
      </c>
      <c r="M55" s="98">
        <v>58.88567243</v>
      </c>
      <c r="N55" s="98">
        <v>37.502472599999997</v>
      </c>
      <c r="O55" s="98">
        <v>30.592462029999997</v>
      </c>
      <c r="P55" s="98">
        <v>23.437073124999998</v>
      </c>
      <c r="Q55" s="98">
        <v>19.561891244999998</v>
      </c>
      <c r="R55" s="98">
        <v>10.625085935000001</v>
      </c>
      <c r="S55" s="99">
        <v>10.331001295</v>
      </c>
      <c r="T55" s="95"/>
    </row>
    <row r="56" spans="1:20">
      <c r="A56" s="100"/>
      <c r="B56" s="101"/>
      <c r="C56" s="101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</row>
    <row r="57" spans="1:20">
      <c r="A57" s="100"/>
      <c r="B57" s="101"/>
      <c r="C57" s="101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</row>
    <row r="58" spans="1:20">
      <c r="A58" s="100"/>
      <c r="B58" s="101"/>
      <c r="C58" s="101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</row>
    <row r="59" spans="1:20">
      <c r="A59" s="100"/>
      <c r="B59" s="101"/>
      <c r="C59" s="101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</row>
    <row r="60" spans="1:20">
      <c r="A60" s="100"/>
      <c r="B60" s="101"/>
      <c r="C60" s="101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</row>
    <row r="61" spans="1:20">
      <c r="A61" s="100"/>
      <c r="B61" s="101"/>
      <c r="C61" s="101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</row>
    <row r="62" spans="1:20">
      <c r="A62" s="100"/>
      <c r="B62" s="101"/>
      <c r="C62" s="101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</row>
    <row r="63" spans="1:20">
      <c r="A63" s="100"/>
      <c r="B63" s="101"/>
      <c r="C63" s="101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</row>
    <row r="64" spans="1:20">
      <c r="A64" s="100"/>
      <c r="B64" s="101"/>
      <c r="C64" s="101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</row>
    <row r="65" spans="1:20">
      <c r="A65" s="100"/>
      <c r="B65" s="101"/>
      <c r="C65" s="101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</row>
    <row r="66" spans="1:20">
      <c r="A66" s="100"/>
      <c r="B66" s="101"/>
      <c r="C66" s="101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</row>
    <row r="67" spans="1:20">
      <c r="A67" s="100"/>
      <c r="B67" s="101"/>
      <c r="C67" s="101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</row>
    <row r="68" spans="1:20">
      <c r="A68" s="100"/>
      <c r="B68" s="101"/>
      <c r="C68" s="101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</row>
    <row r="69" spans="1:20">
      <c r="A69" s="100"/>
      <c r="B69" s="101"/>
      <c r="C69" s="101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</row>
    <row r="70" spans="1:20">
      <c r="A70" s="100"/>
      <c r="B70" s="101"/>
      <c r="C70" s="101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</row>
    <row r="71" spans="1:20">
      <c r="A71" s="100"/>
      <c r="B71" s="101"/>
      <c r="C71" s="101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</row>
    <row r="72" spans="1:20">
      <c r="A72" s="100"/>
      <c r="B72" s="101"/>
      <c r="C72" s="101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</row>
    <row r="73" spans="1:20">
      <c r="A73" s="100"/>
      <c r="B73" s="101"/>
      <c r="C73" s="101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</row>
    <row r="74" spans="1:20">
      <c r="A74" s="100"/>
      <c r="B74" s="101"/>
      <c r="C74" s="101"/>
      <c r="D74" s="95"/>
      <c r="E74" s="95"/>
      <c r="F74" s="95"/>
      <c r="G74" s="95"/>
      <c r="H74" s="95"/>
      <c r="I74" s="95"/>
      <c r="J74" s="95"/>
      <c r="K74" s="95"/>
      <c r="L74" s="95"/>
      <c r="P74" s="95"/>
      <c r="Q74" s="95"/>
      <c r="R74" s="95"/>
      <c r="S74" s="95"/>
      <c r="T74" s="95"/>
    </row>
    <row r="75" spans="1:20">
      <c r="A75" s="100"/>
      <c r="B75" s="103" t="s">
        <v>323</v>
      </c>
      <c r="C75" s="103" t="s">
        <v>324</v>
      </c>
      <c r="D75" s="103" t="s">
        <v>325</v>
      </c>
      <c r="E75" s="103" t="s">
        <v>326</v>
      </c>
      <c r="F75" s="103" t="s">
        <v>327</v>
      </c>
      <c r="G75" s="103" t="s">
        <v>328</v>
      </c>
      <c r="H75" s="103" t="s">
        <v>329</v>
      </c>
      <c r="I75" s="103" t="s">
        <v>330</v>
      </c>
      <c r="J75" s="103" t="s">
        <v>331</v>
      </c>
      <c r="K75" s="95"/>
      <c r="L75" s="95"/>
      <c r="M75" s="103"/>
      <c r="N75" s="103" t="s">
        <v>332</v>
      </c>
      <c r="O75" s="103" t="s">
        <v>333</v>
      </c>
      <c r="P75" s="95"/>
      <c r="Q75" s="95"/>
      <c r="R75" s="95"/>
      <c r="S75" s="95"/>
      <c r="T75" s="95"/>
    </row>
    <row r="76" spans="1:20">
      <c r="A76" s="100"/>
      <c r="B76" s="88" t="s">
        <v>334</v>
      </c>
      <c r="C76" s="106">
        <v>2.9950000000000001E-2</v>
      </c>
      <c r="D76" s="106">
        <v>2.01E-2</v>
      </c>
      <c r="E76" s="106">
        <v>1.2029999999999999E-2</v>
      </c>
      <c r="F76" s="106">
        <v>9.0959999999999999E-3</v>
      </c>
      <c r="G76" s="106">
        <v>7.8969999999999995E-3</v>
      </c>
      <c r="H76" s="106">
        <v>7.9649999999999999E-3</v>
      </c>
      <c r="I76" s="106">
        <v>7.0100000000000006E-3</v>
      </c>
      <c r="J76" s="106">
        <v>7.143E-3</v>
      </c>
      <c r="K76" s="95"/>
      <c r="L76" s="95"/>
      <c r="M76" s="103" t="s">
        <v>335</v>
      </c>
      <c r="N76" s="70">
        <v>6.7320000000000001E-3</v>
      </c>
      <c r="O76" s="70">
        <v>3.5E-4</v>
      </c>
      <c r="P76" s="95"/>
      <c r="Q76" s="95"/>
      <c r="R76" s="95"/>
      <c r="S76" s="95"/>
      <c r="T76" s="95"/>
    </row>
    <row r="77" spans="1:20">
      <c r="A77" s="100"/>
      <c r="F77" s="95"/>
      <c r="G77" s="95"/>
      <c r="H77" s="95"/>
      <c r="I77" s="95"/>
      <c r="J77" s="95"/>
      <c r="K77" s="95"/>
      <c r="L77" s="95"/>
      <c r="M77" s="103" t="s">
        <v>336</v>
      </c>
      <c r="N77" s="70">
        <f>N76/N78</f>
        <v>0.11331425685911463</v>
      </c>
      <c r="O77" s="70">
        <f>O76/N78</f>
        <v>5.8912640969533752E-3</v>
      </c>
      <c r="P77" s="95"/>
      <c r="Q77" s="95"/>
      <c r="R77" s="95"/>
      <c r="S77" s="95"/>
      <c r="T77" s="95"/>
    </row>
    <row r="78" spans="1:20">
      <c r="A78" s="100"/>
      <c r="B78" s="107"/>
      <c r="C78" s="101"/>
      <c r="D78" s="95"/>
      <c r="E78" s="95"/>
      <c r="F78" s="95"/>
      <c r="G78" s="95"/>
      <c r="H78" s="95"/>
      <c r="I78" s="95"/>
      <c r="J78" s="95"/>
      <c r="K78" s="95"/>
      <c r="L78" s="95"/>
      <c r="M78" s="103" t="s">
        <v>338</v>
      </c>
      <c r="N78" s="70">
        <v>5.9409999999999998E-2</v>
      </c>
      <c r="O78" s="70">
        <v>2.1429999999999999E-3</v>
      </c>
      <c r="P78" s="95"/>
      <c r="Q78" s="95"/>
      <c r="R78" s="95"/>
      <c r="S78" s="95"/>
      <c r="T78" s="95"/>
    </row>
    <row r="79" spans="1:20">
      <c r="A79" s="100"/>
      <c r="B79" s="101"/>
      <c r="C79" s="101"/>
      <c r="D79" s="95"/>
      <c r="E79" s="95"/>
      <c r="F79" s="95"/>
      <c r="G79" s="95"/>
      <c r="H79" s="95"/>
      <c r="I79" s="95"/>
      <c r="J79" s="95"/>
      <c r="K79" s="95"/>
      <c r="L79" s="95"/>
      <c r="P79" s="95"/>
      <c r="Q79" s="95"/>
      <c r="R79" s="95"/>
      <c r="S79" s="95"/>
      <c r="T79" s="95"/>
    </row>
  </sheetData>
  <mergeCells count="22">
    <mergeCell ref="P43:Q43"/>
    <mergeCell ref="R43:S43"/>
    <mergeCell ref="R3:S3"/>
    <mergeCell ref="A41:S41"/>
    <mergeCell ref="A42:S42"/>
    <mergeCell ref="A43:C43"/>
    <mergeCell ref="D43:E43"/>
    <mergeCell ref="F43:G43"/>
    <mergeCell ref="H43:I43"/>
    <mergeCell ref="J43:K43"/>
    <mergeCell ref="L43:M43"/>
    <mergeCell ref="N43:O43"/>
    <mergeCell ref="A1:S1"/>
    <mergeCell ref="A2:S2"/>
    <mergeCell ref="A3:C3"/>
    <mergeCell ref="D3:E3"/>
    <mergeCell ref="F3:G3"/>
    <mergeCell ref="H3:I3"/>
    <mergeCell ref="J3:K3"/>
    <mergeCell ref="L3:M3"/>
    <mergeCell ref="N3:O3"/>
    <mergeCell ref="P3:Q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 Project" shapeId="33793" r:id="rId3">
          <objectPr defaultSize="0" autoPict="0" r:id="rId4">
            <anchor moveWithCells="1">
              <from>
                <xdr:col>1</xdr:col>
                <xdr:colOff>28575</xdr:colOff>
                <xdr:row>16</xdr:row>
                <xdr:rowOff>19050</xdr:rowOff>
              </from>
              <to>
                <xdr:col>7</xdr:col>
                <xdr:colOff>590550</xdr:colOff>
                <xdr:row>30</xdr:row>
                <xdr:rowOff>133350</xdr:rowOff>
              </to>
            </anchor>
          </objectPr>
        </oleObject>
      </mc:Choice>
      <mc:Fallback>
        <oleObject progId="Prism Project" shapeId="33793" r:id="rId3"/>
      </mc:Fallback>
    </mc:AlternateContent>
    <mc:AlternateContent xmlns:mc="http://schemas.openxmlformats.org/markup-compatibility/2006">
      <mc:Choice Requires="x14">
        <oleObject progId="Prism4.Document" shapeId="33794" r:id="rId5">
          <objectPr defaultSize="0" autoPict="0" r:id="rId6">
            <anchor moveWithCells="1">
              <from>
                <xdr:col>9</xdr:col>
                <xdr:colOff>857250</xdr:colOff>
                <xdr:row>16</xdr:row>
                <xdr:rowOff>171450</xdr:rowOff>
              </from>
              <to>
                <xdr:col>14</xdr:col>
                <xdr:colOff>676275</xdr:colOff>
                <xdr:row>29</xdr:row>
                <xdr:rowOff>161925</xdr:rowOff>
              </to>
            </anchor>
          </objectPr>
        </oleObject>
      </mc:Choice>
      <mc:Fallback>
        <oleObject progId="Prism4.Document" shapeId="33794" r:id="rId5"/>
      </mc:Fallback>
    </mc:AlternateContent>
    <mc:AlternateContent xmlns:mc="http://schemas.openxmlformats.org/markup-compatibility/2006">
      <mc:Choice Requires="x14">
        <oleObject progId="Prism Project" shapeId="33795" r:id="rId7">
          <objectPr defaultSize="0" autoPict="0" r:id="rId8">
            <anchor moveWithCells="1">
              <from>
                <xdr:col>1</xdr:col>
                <xdr:colOff>171450</xdr:colOff>
                <xdr:row>56</xdr:row>
                <xdr:rowOff>161925</xdr:rowOff>
              </from>
              <to>
                <xdr:col>8</xdr:col>
                <xdr:colOff>514350</xdr:colOff>
                <xdr:row>71</xdr:row>
                <xdr:rowOff>114300</xdr:rowOff>
              </to>
            </anchor>
          </objectPr>
        </oleObject>
      </mc:Choice>
      <mc:Fallback>
        <oleObject progId="Prism Project" shapeId="33795" r:id="rId7"/>
      </mc:Fallback>
    </mc:AlternateContent>
    <mc:AlternateContent xmlns:mc="http://schemas.openxmlformats.org/markup-compatibility/2006">
      <mc:Choice Requires="x14">
        <oleObject progId="Prism4.Document" shapeId="33796" r:id="rId9">
          <objectPr defaultSize="0" autoPict="0" r:id="rId10">
            <anchor moveWithCells="1">
              <from>
                <xdr:col>11</xdr:col>
                <xdr:colOff>9525</xdr:colOff>
                <xdr:row>56</xdr:row>
                <xdr:rowOff>142875</xdr:rowOff>
              </from>
              <to>
                <xdr:col>16</xdr:col>
                <xdr:colOff>628650</xdr:colOff>
                <xdr:row>72</xdr:row>
                <xdr:rowOff>133350</xdr:rowOff>
              </to>
            </anchor>
          </objectPr>
        </oleObject>
      </mc:Choice>
      <mc:Fallback>
        <oleObject progId="Prism4.Document" shapeId="33796" r:id="rId9"/>
      </mc:Fallback>
    </mc:AlternateContent>
    <mc:AlternateContent xmlns:mc="http://schemas.openxmlformats.org/markup-compatibility/2006">
      <mc:Choice Requires="x14">
        <oleObject progId="Prism Project" shapeId="33797" r:id="rId11">
          <objectPr defaultSize="0" autoPict="0" r:id="rId12">
            <anchor moveWithCells="1">
              <from>
                <xdr:col>2</xdr:col>
                <xdr:colOff>200025</xdr:colOff>
                <xdr:row>80</xdr:row>
                <xdr:rowOff>114300</xdr:rowOff>
              </from>
              <to>
                <xdr:col>8</xdr:col>
                <xdr:colOff>523875</xdr:colOff>
                <xdr:row>97</xdr:row>
                <xdr:rowOff>76200</xdr:rowOff>
              </to>
            </anchor>
          </objectPr>
        </oleObject>
      </mc:Choice>
      <mc:Fallback>
        <oleObject progId="Prism Project" shapeId="33797" r:id="rId11"/>
      </mc:Fallback>
    </mc:AlternateContent>
  </oleObject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9041-8CE4-4AB0-AF5B-61E543D714D9}">
  <dimension ref="A1:X79"/>
  <sheetViews>
    <sheetView workbookViewId="0">
      <selection sqref="A1:X192"/>
    </sheetView>
  </sheetViews>
  <sheetFormatPr defaultRowHeight="15"/>
  <sheetData>
    <row r="1" spans="1:24">
      <c r="A1" s="137" t="s">
        <v>348</v>
      </c>
    </row>
    <row r="2" spans="1:24">
      <c r="E2" s="136" t="s">
        <v>341</v>
      </c>
      <c r="F2" s="135"/>
      <c r="G2" s="136" t="s">
        <v>311</v>
      </c>
      <c r="H2" s="135"/>
      <c r="I2" s="136" t="s">
        <v>312</v>
      </c>
      <c r="J2" s="135"/>
      <c r="K2" s="136" t="s">
        <v>313</v>
      </c>
      <c r="L2" s="135"/>
      <c r="Q2" s="136" t="s">
        <v>341</v>
      </c>
      <c r="R2" s="135"/>
      <c r="S2" s="136" t="s">
        <v>311</v>
      </c>
      <c r="T2" s="135"/>
      <c r="U2" s="136" t="s">
        <v>312</v>
      </c>
      <c r="V2" s="135"/>
      <c r="W2" s="136" t="s">
        <v>313</v>
      </c>
      <c r="X2" s="135"/>
    </row>
    <row r="3" spans="1:24">
      <c r="B3" s="132" t="s">
        <v>318</v>
      </c>
      <c r="C3" s="131" t="s">
        <v>340</v>
      </c>
      <c r="D3" s="130" t="s">
        <v>320</v>
      </c>
      <c r="E3" s="129" t="s">
        <v>303</v>
      </c>
      <c r="F3" s="128" t="s">
        <v>303</v>
      </c>
      <c r="G3" s="129" t="s">
        <v>303</v>
      </c>
      <c r="H3" s="128" t="s">
        <v>303</v>
      </c>
      <c r="I3" s="129" t="s">
        <v>303</v>
      </c>
      <c r="J3" s="128" t="s">
        <v>303</v>
      </c>
      <c r="K3" s="129" t="s">
        <v>303</v>
      </c>
      <c r="L3" s="128" t="s">
        <v>303</v>
      </c>
      <c r="N3" s="132" t="s">
        <v>318</v>
      </c>
      <c r="O3" s="131" t="s">
        <v>340</v>
      </c>
      <c r="P3" s="130" t="s">
        <v>320</v>
      </c>
      <c r="Q3" s="129" t="s">
        <v>304</v>
      </c>
      <c r="R3" s="128" t="s">
        <v>304</v>
      </c>
      <c r="S3" s="129" t="s">
        <v>304</v>
      </c>
      <c r="T3" s="128" t="s">
        <v>304</v>
      </c>
      <c r="U3" s="129" t="s">
        <v>304</v>
      </c>
      <c r="V3" s="128" t="s">
        <v>304</v>
      </c>
      <c r="W3" s="129" t="s">
        <v>304</v>
      </c>
      <c r="X3" s="128" t="s">
        <v>304</v>
      </c>
    </row>
    <row r="4" spans="1:24">
      <c r="B4" s="126">
        <v>5</v>
      </c>
      <c r="C4" s="125">
        <f>B4/1000000</f>
        <v>5.0000000000000004E-6</v>
      </c>
      <c r="D4" s="124">
        <f>LOG(C4)</f>
        <v>-5.3010299956639813</v>
      </c>
      <c r="E4" s="134">
        <v>439952</v>
      </c>
      <c r="F4" s="133">
        <v>404864</v>
      </c>
      <c r="G4" s="134">
        <v>451512</v>
      </c>
      <c r="H4" s="133">
        <v>395336</v>
      </c>
      <c r="I4" s="134">
        <v>425800</v>
      </c>
      <c r="J4" s="133">
        <v>445440</v>
      </c>
      <c r="K4" s="134">
        <v>499136</v>
      </c>
      <c r="L4" s="133">
        <v>477896</v>
      </c>
      <c r="N4" s="126">
        <v>1</v>
      </c>
      <c r="O4" s="125">
        <f>N4/1000000</f>
        <v>9.9999999999999995E-7</v>
      </c>
      <c r="P4" s="124">
        <f>LOG(O4)</f>
        <v>-6</v>
      </c>
      <c r="Q4" s="134">
        <v>425080</v>
      </c>
      <c r="R4" s="133">
        <v>416760</v>
      </c>
      <c r="S4" s="134">
        <v>431720</v>
      </c>
      <c r="T4" s="133">
        <v>478312</v>
      </c>
      <c r="U4" s="134">
        <v>448096</v>
      </c>
      <c r="V4" s="133">
        <v>421552</v>
      </c>
      <c r="W4" s="134">
        <v>453448</v>
      </c>
      <c r="X4" s="133">
        <v>455256</v>
      </c>
    </row>
    <row r="5" spans="1:24">
      <c r="B5" s="120">
        <v>1.6666666666666701</v>
      </c>
      <c r="C5" s="119">
        <f>B5/1000000</f>
        <v>1.66666666666667E-6</v>
      </c>
      <c r="D5" s="118">
        <f>LOG(C5)</f>
        <v>-5.778151250383643</v>
      </c>
      <c r="E5" s="155">
        <v>374208</v>
      </c>
      <c r="F5" s="154">
        <v>399768</v>
      </c>
      <c r="G5" s="155">
        <v>432336</v>
      </c>
      <c r="H5" s="154">
        <v>435048</v>
      </c>
      <c r="I5" s="155">
        <v>435312</v>
      </c>
      <c r="J5" s="154">
        <v>410328</v>
      </c>
      <c r="K5" s="155">
        <v>480760</v>
      </c>
      <c r="L5" s="154">
        <v>425072</v>
      </c>
      <c r="N5" s="120">
        <v>0.33333333333333298</v>
      </c>
      <c r="O5" s="119">
        <f>N5/1000000</f>
        <v>3.3333333333333298E-7</v>
      </c>
      <c r="P5" s="118">
        <f>LOG(O5)</f>
        <v>-6.4771212547196626</v>
      </c>
      <c r="Q5" s="155">
        <v>413840</v>
      </c>
      <c r="R5" s="154">
        <v>470248</v>
      </c>
      <c r="S5" s="155">
        <v>484768</v>
      </c>
      <c r="T5" s="154">
        <v>440696</v>
      </c>
      <c r="U5" s="155">
        <v>451688</v>
      </c>
      <c r="V5" s="154">
        <v>463904</v>
      </c>
      <c r="W5" s="155">
        <v>456208</v>
      </c>
      <c r="X5" s="154">
        <v>472680</v>
      </c>
    </row>
    <row r="6" spans="1:24">
      <c r="B6" s="120">
        <v>0.55555555555555602</v>
      </c>
      <c r="C6" s="119">
        <f>B6/1000000</f>
        <v>5.5555555555555605E-7</v>
      </c>
      <c r="D6" s="118">
        <f>LOG(C6)</f>
        <v>-6.2552725051033056</v>
      </c>
      <c r="E6" s="155">
        <v>371696</v>
      </c>
      <c r="F6" s="154">
        <v>356584</v>
      </c>
      <c r="G6" s="155">
        <v>451048</v>
      </c>
      <c r="H6" s="154">
        <v>421680</v>
      </c>
      <c r="I6" s="155">
        <v>419424</v>
      </c>
      <c r="J6" s="154">
        <v>446656</v>
      </c>
      <c r="K6" s="155">
        <v>446760</v>
      </c>
      <c r="L6" s="154">
        <v>451296</v>
      </c>
      <c r="N6" s="120">
        <v>0.11111111111111099</v>
      </c>
      <c r="O6" s="119">
        <f>N6/1000000</f>
        <v>1.1111111111111099E-7</v>
      </c>
      <c r="P6" s="118">
        <f>LOG(O6)</f>
        <v>-6.9542425094393252</v>
      </c>
      <c r="Q6" s="155">
        <v>401224</v>
      </c>
      <c r="R6" s="154">
        <v>404848</v>
      </c>
      <c r="S6" s="155">
        <v>424072</v>
      </c>
      <c r="T6" s="154">
        <v>467912</v>
      </c>
      <c r="U6" s="155">
        <v>460512</v>
      </c>
      <c r="V6" s="154">
        <v>418432</v>
      </c>
      <c r="W6" s="155">
        <v>481888</v>
      </c>
      <c r="X6" s="154">
        <v>437320</v>
      </c>
    </row>
    <row r="7" spans="1:24">
      <c r="B7" s="120">
        <v>0.18518518518518501</v>
      </c>
      <c r="C7" s="119">
        <f>B7/1000000</f>
        <v>1.85185185185185E-7</v>
      </c>
      <c r="D7" s="118">
        <f>LOG(C7)</f>
        <v>-6.7323937598229691</v>
      </c>
      <c r="E7" s="155">
        <v>401456</v>
      </c>
      <c r="F7" s="154">
        <v>353776</v>
      </c>
      <c r="G7" s="155">
        <v>421232</v>
      </c>
      <c r="H7" s="154">
        <v>416040</v>
      </c>
      <c r="I7" s="155">
        <v>468360</v>
      </c>
      <c r="J7" s="154">
        <v>437672</v>
      </c>
      <c r="K7" s="155">
        <v>424264</v>
      </c>
      <c r="L7" s="154">
        <v>486424</v>
      </c>
      <c r="N7" s="120">
        <v>3.7037037037037E-2</v>
      </c>
      <c r="O7" s="119">
        <f>N7/1000000</f>
        <v>3.7037037037037003E-8</v>
      </c>
      <c r="P7" s="118">
        <f>LOG(O7)</f>
        <v>-7.4313637641589878</v>
      </c>
      <c r="Q7" s="155">
        <v>400320</v>
      </c>
      <c r="R7" s="154">
        <v>435240</v>
      </c>
      <c r="S7" s="155">
        <v>423936</v>
      </c>
      <c r="T7" s="154">
        <v>419776</v>
      </c>
      <c r="U7" s="155">
        <v>451232</v>
      </c>
      <c r="V7" s="154">
        <v>459384</v>
      </c>
      <c r="W7" s="155">
        <v>497656</v>
      </c>
      <c r="X7" s="154">
        <v>452528</v>
      </c>
    </row>
    <row r="8" spans="1:24">
      <c r="B8" s="120">
        <v>6.1728395061728399E-2</v>
      </c>
      <c r="C8" s="119">
        <f>B8/1000000</f>
        <v>6.1728395061728398E-8</v>
      </c>
      <c r="D8" s="118">
        <f>LOG(C8)</f>
        <v>-7.2095150145426308</v>
      </c>
      <c r="E8" s="155">
        <v>365248</v>
      </c>
      <c r="F8" s="154">
        <v>376984</v>
      </c>
      <c r="G8" s="155">
        <v>435256</v>
      </c>
      <c r="H8" s="154">
        <v>398584</v>
      </c>
      <c r="I8" s="155">
        <v>406032</v>
      </c>
      <c r="J8" s="154">
        <v>415120</v>
      </c>
      <c r="K8" s="155">
        <v>452352</v>
      </c>
      <c r="L8" s="154">
        <v>455312</v>
      </c>
      <c r="N8" s="120">
        <v>1.2345679012345699E-2</v>
      </c>
      <c r="O8" s="119">
        <f>N8/1000000</f>
        <v>1.2345679012345699E-8</v>
      </c>
      <c r="P8" s="118">
        <f>LOG(O8)</f>
        <v>-7.9084850188786486</v>
      </c>
      <c r="Q8" s="155">
        <v>352056</v>
      </c>
      <c r="R8" s="154">
        <v>369728</v>
      </c>
      <c r="S8" s="155">
        <v>410488</v>
      </c>
      <c r="T8" s="154">
        <v>395928</v>
      </c>
      <c r="U8" s="155">
        <v>408800</v>
      </c>
      <c r="V8" s="154">
        <v>412248</v>
      </c>
      <c r="W8" s="155">
        <v>469488</v>
      </c>
      <c r="X8" s="154">
        <v>461816</v>
      </c>
    </row>
    <row r="9" spans="1:24">
      <c r="B9" s="120">
        <v>2.0576131687242798E-2</v>
      </c>
      <c r="C9" s="119">
        <f>B9/1000000</f>
        <v>2.0576131687242799E-8</v>
      </c>
      <c r="D9" s="118">
        <f>LOG(C9)</f>
        <v>-7.6866362692622934</v>
      </c>
      <c r="E9" s="155">
        <v>343800</v>
      </c>
      <c r="F9" s="154">
        <v>368632</v>
      </c>
      <c r="G9" s="155">
        <v>421584</v>
      </c>
      <c r="H9" s="154">
        <v>401232</v>
      </c>
      <c r="I9" s="155">
        <v>404872</v>
      </c>
      <c r="J9" s="154">
        <v>426384</v>
      </c>
      <c r="K9" s="155">
        <v>439904</v>
      </c>
      <c r="L9" s="154">
        <v>450032</v>
      </c>
      <c r="N9" s="120">
        <v>4.11522633744856E-3</v>
      </c>
      <c r="O9" s="119">
        <f>N9/1000000</f>
        <v>4.1152263374485601E-9</v>
      </c>
      <c r="P9" s="118">
        <f>LOG(O9)</f>
        <v>-8.385606273598313</v>
      </c>
      <c r="Q9" s="155">
        <v>378008</v>
      </c>
      <c r="R9" s="154">
        <v>413808</v>
      </c>
      <c r="S9" s="155">
        <v>401488</v>
      </c>
      <c r="T9" s="154">
        <v>404928</v>
      </c>
      <c r="U9" s="155">
        <v>446464</v>
      </c>
      <c r="V9" s="154">
        <v>441472</v>
      </c>
      <c r="W9" s="155">
        <v>439832</v>
      </c>
      <c r="X9" s="154">
        <v>457960</v>
      </c>
    </row>
    <row r="10" spans="1:24">
      <c r="B10" s="120">
        <v>6.8587105624142702E-3</v>
      </c>
      <c r="C10" s="119">
        <f>B10/1000000</f>
        <v>6.8587105624142703E-9</v>
      </c>
      <c r="D10" s="118">
        <f>LOG(C10)</f>
        <v>-8.1637575239819551</v>
      </c>
      <c r="E10" s="155">
        <v>365024</v>
      </c>
      <c r="F10" s="154">
        <v>368016</v>
      </c>
      <c r="G10" s="155">
        <v>433168</v>
      </c>
      <c r="H10" s="154">
        <v>343816</v>
      </c>
      <c r="I10" s="155">
        <v>421112</v>
      </c>
      <c r="J10" s="154">
        <v>435776</v>
      </c>
      <c r="K10" s="155">
        <v>450896</v>
      </c>
      <c r="L10" s="154">
        <v>443168</v>
      </c>
      <c r="N10" s="120">
        <v>1.3717421124828501E-3</v>
      </c>
      <c r="O10" s="119">
        <f>N10/1000000</f>
        <v>1.3717421124828502E-9</v>
      </c>
      <c r="P10" s="118">
        <f>LOG(O10)</f>
        <v>-8.8627275283179756</v>
      </c>
      <c r="Q10" s="155">
        <v>372192</v>
      </c>
      <c r="R10" s="154">
        <v>404024</v>
      </c>
      <c r="S10" s="155">
        <v>392528</v>
      </c>
      <c r="T10" s="154">
        <v>382216</v>
      </c>
      <c r="U10" s="155">
        <v>395472</v>
      </c>
      <c r="V10" s="154">
        <v>442816</v>
      </c>
      <c r="W10" s="155">
        <v>431008</v>
      </c>
      <c r="X10" s="154">
        <v>431864</v>
      </c>
    </row>
    <row r="11" spans="1:24">
      <c r="B11" s="120">
        <v>2.2862368541380902E-3</v>
      </c>
      <c r="C11" s="119">
        <f>B11/1000000</f>
        <v>2.2862368541380901E-9</v>
      </c>
      <c r="D11" s="118">
        <f>LOG(C11)</f>
        <v>-8.6408787787016177</v>
      </c>
      <c r="E11" s="155">
        <v>313488</v>
      </c>
      <c r="F11" s="154">
        <v>321584</v>
      </c>
      <c r="G11" s="155">
        <v>412536</v>
      </c>
      <c r="H11" s="154">
        <v>383056</v>
      </c>
      <c r="I11" s="155">
        <v>408368</v>
      </c>
      <c r="J11" s="154">
        <v>402648</v>
      </c>
      <c r="K11" s="155">
        <v>446784</v>
      </c>
      <c r="L11" s="154">
        <v>406720</v>
      </c>
      <c r="N11" s="120">
        <v>4.57247370827618E-4</v>
      </c>
      <c r="O11" s="119">
        <f>N11/1000000</f>
        <v>4.57247370827618E-10</v>
      </c>
      <c r="P11" s="118">
        <f>LOG(O11)</f>
        <v>-9.3398487830376364</v>
      </c>
      <c r="Q11" s="155">
        <v>366480</v>
      </c>
      <c r="R11" s="154">
        <v>397008</v>
      </c>
      <c r="S11" s="155">
        <v>392352</v>
      </c>
      <c r="T11" s="154">
        <v>376616</v>
      </c>
      <c r="U11" s="155">
        <v>411816</v>
      </c>
      <c r="V11" s="154">
        <v>389616</v>
      </c>
      <c r="W11" s="155">
        <v>431800</v>
      </c>
      <c r="X11" s="154">
        <v>434344</v>
      </c>
    </row>
    <row r="12" spans="1:24">
      <c r="B12" s="120">
        <v>7.62078951379363E-4</v>
      </c>
      <c r="C12" s="119">
        <f>B12/1000000</f>
        <v>7.6207895137936296E-10</v>
      </c>
      <c r="D12" s="118">
        <f>LOG(C12)</f>
        <v>-9.1180000334212803</v>
      </c>
      <c r="E12" s="155">
        <v>331592</v>
      </c>
      <c r="F12" s="154">
        <v>340832</v>
      </c>
      <c r="G12" s="155">
        <v>385120</v>
      </c>
      <c r="H12" s="154">
        <v>386336</v>
      </c>
      <c r="I12" s="155">
        <v>407200</v>
      </c>
      <c r="J12" s="154">
        <v>387104</v>
      </c>
      <c r="K12" s="155">
        <v>431080</v>
      </c>
      <c r="L12" s="154">
        <v>412880</v>
      </c>
      <c r="N12" s="120">
        <v>1.5241579027587299E-4</v>
      </c>
      <c r="O12" s="119">
        <f>N12/1000000</f>
        <v>1.5241579027587299E-10</v>
      </c>
      <c r="P12" s="118">
        <f>LOG(O12)</f>
        <v>-9.816970037757299</v>
      </c>
      <c r="Q12" s="155">
        <v>316160</v>
      </c>
      <c r="R12" s="154">
        <v>393136</v>
      </c>
      <c r="S12" s="155">
        <v>377256</v>
      </c>
      <c r="T12" s="154">
        <v>402896</v>
      </c>
      <c r="U12" s="155">
        <v>378360</v>
      </c>
      <c r="V12" s="154">
        <v>394232</v>
      </c>
      <c r="W12" s="155">
        <v>407744</v>
      </c>
      <c r="X12" s="154">
        <v>444856</v>
      </c>
    </row>
    <row r="13" spans="1:24">
      <c r="B13" s="120">
        <v>2.5402631712645397E-4</v>
      </c>
      <c r="C13" s="119">
        <f>B13/1000000</f>
        <v>2.5402631712645396E-10</v>
      </c>
      <c r="D13" s="118">
        <f>LOG(C13)</f>
        <v>-9.5951212881409429</v>
      </c>
      <c r="E13" s="155">
        <v>383472</v>
      </c>
      <c r="F13" s="154">
        <v>328584</v>
      </c>
      <c r="G13" s="155">
        <v>417824</v>
      </c>
      <c r="H13" s="154">
        <v>368328</v>
      </c>
      <c r="I13" s="155">
        <v>338824</v>
      </c>
      <c r="J13" s="154">
        <v>329488</v>
      </c>
      <c r="K13" s="155">
        <v>416720</v>
      </c>
      <c r="L13" s="154">
        <v>367632</v>
      </c>
      <c r="N13" s="120">
        <v>5.0805263425290898E-5</v>
      </c>
      <c r="O13" s="119">
        <f>N13/1000000</f>
        <v>5.0805263425290895E-11</v>
      </c>
      <c r="P13" s="118">
        <f>LOG(O13)</f>
        <v>-10.294091292476962</v>
      </c>
      <c r="Q13" s="155">
        <v>353192</v>
      </c>
      <c r="R13" s="154">
        <v>341464</v>
      </c>
      <c r="S13" s="155">
        <v>408464</v>
      </c>
      <c r="T13" s="154">
        <v>347368</v>
      </c>
      <c r="U13" s="155">
        <v>320432</v>
      </c>
      <c r="V13" s="154">
        <v>317872</v>
      </c>
      <c r="W13" s="155">
        <v>411296</v>
      </c>
      <c r="X13" s="154">
        <v>435176</v>
      </c>
    </row>
    <row r="14" spans="1:24">
      <c r="B14" s="114" t="s">
        <v>55</v>
      </c>
      <c r="C14" s="113" t="s">
        <v>55</v>
      </c>
      <c r="D14" s="112" t="s">
        <v>55</v>
      </c>
      <c r="E14" s="114">
        <v>330512</v>
      </c>
      <c r="F14" s="112">
        <v>333736</v>
      </c>
      <c r="G14" s="114">
        <v>383520</v>
      </c>
      <c r="H14" s="112">
        <v>371160</v>
      </c>
      <c r="I14" s="114">
        <v>375280</v>
      </c>
      <c r="J14" s="112">
        <v>401376</v>
      </c>
      <c r="K14" s="114">
        <v>454584</v>
      </c>
      <c r="L14" s="112">
        <v>418200</v>
      </c>
      <c r="N14" s="114" t="s">
        <v>55</v>
      </c>
      <c r="O14" s="113" t="s">
        <v>55</v>
      </c>
      <c r="P14" s="112" t="s">
        <v>55</v>
      </c>
      <c r="Q14" s="114">
        <v>287896</v>
      </c>
      <c r="R14" s="112">
        <v>360656</v>
      </c>
      <c r="S14" s="114">
        <v>385208</v>
      </c>
      <c r="T14" s="112">
        <v>294960</v>
      </c>
      <c r="U14" s="114">
        <v>365448</v>
      </c>
      <c r="V14" s="112">
        <v>372648</v>
      </c>
      <c r="W14" s="114">
        <v>424288</v>
      </c>
      <c r="X14" s="112">
        <v>406400</v>
      </c>
    </row>
    <row r="15" spans="1:24">
      <c r="B15" s="142"/>
      <c r="C15" s="141"/>
      <c r="D15" s="140" t="s">
        <v>345</v>
      </c>
      <c r="E15" s="129">
        <v>396184</v>
      </c>
      <c r="F15" s="128">
        <v>354432</v>
      </c>
      <c r="G15" s="129">
        <v>383408</v>
      </c>
      <c r="H15" s="128">
        <v>441104</v>
      </c>
      <c r="I15" s="129">
        <v>391664</v>
      </c>
      <c r="J15" s="128">
        <v>398952</v>
      </c>
      <c r="K15" s="129">
        <v>440544</v>
      </c>
      <c r="L15" s="128">
        <v>379040</v>
      </c>
      <c r="N15" s="142"/>
      <c r="O15" s="141"/>
      <c r="P15" s="140" t="s">
        <v>345</v>
      </c>
      <c r="Q15" s="129">
        <v>393984</v>
      </c>
      <c r="R15" s="128">
        <v>412728</v>
      </c>
      <c r="S15" s="129">
        <v>384592</v>
      </c>
      <c r="T15" s="128">
        <v>377216</v>
      </c>
      <c r="U15" s="129">
        <v>386608</v>
      </c>
      <c r="V15" s="128">
        <v>386152</v>
      </c>
      <c r="W15" s="129">
        <v>400312</v>
      </c>
      <c r="X15" s="128">
        <v>414848</v>
      </c>
    </row>
    <row r="17" spans="1:24">
      <c r="A17" s="137" t="s">
        <v>347</v>
      </c>
      <c r="E17" s="136" t="s">
        <v>341</v>
      </c>
      <c r="F17" s="135"/>
      <c r="G17" s="136" t="s">
        <v>311</v>
      </c>
      <c r="H17" s="135"/>
      <c r="I17" s="136" t="s">
        <v>312</v>
      </c>
      <c r="J17" s="135"/>
      <c r="K17" s="136" t="s">
        <v>313</v>
      </c>
      <c r="L17" s="135"/>
      <c r="Q17" s="136" t="s">
        <v>341</v>
      </c>
      <c r="R17" s="135"/>
      <c r="S17" s="136" t="s">
        <v>311</v>
      </c>
      <c r="T17" s="135"/>
      <c r="U17" s="136" t="s">
        <v>312</v>
      </c>
      <c r="V17" s="135"/>
      <c r="W17" s="136" t="s">
        <v>313</v>
      </c>
      <c r="X17" s="135"/>
    </row>
    <row r="18" spans="1:24">
      <c r="B18" s="132" t="s">
        <v>318</v>
      </c>
      <c r="C18" s="131" t="s">
        <v>340</v>
      </c>
      <c r="D18" s="130" t="s">
        <v>320</v>
      </c>
      <c r="E18" s="129" t="s">
        <v>303</v>
      </c>
      <c r="F18" s="128" t="s">
        <v>303</v>
      </c>
      <c r="G18" s="129" t="s">
        <v>303</v>
      </c>
      <c r="H18" s="128" t="s">
        <v>303</v>
      </c>
      <c r="I18" s="129" t="s">
        <v>303</v>
      </c>
      <c r="J18" s="128" t="s">
        <v>303</v>
      </c>
      <c r="K18" s="129" t="s">
        <v>303</v>
      </c>
      <c r="L18" s="128" t="s">
        <v>303</v>
      </c>
      <c r="N18" s="132" t="s">
        <v>318</v>
      </c>
      <c r="O18" s="131" t="s">
        <v>340</v>
      </c>
      <c r="P18" s="130" t="s">
        <v>320</v>
      </c>
      <c r="Q18" s="129" t="s">
        <v>304</v>
      </c>
      <c r="R18" s="128" t="s">
        <v>304</v>
      </c>
      <c r="S18" s="129" t="s">
        <v>304</v>
      </c>
      <c r="T18" s="128" t="s">
        <v>304</v>
      </c>
      <c r="U18" s="129" t="s">
        <v>304</v>
      </c>
      <c r="V18" s="128" t="s">
        <v>304</v>
      </c>
      <c r="W18" s="129" t="s">
        <v>304</v>
      </c>
      <c r="X18" s="128" t="s">
        <v>304</v>
      </c>
    </row>
    <row r="19" spans="1:24">
      <c r="B19" s="126">
        <v>5</v>
      </c>
      <c r="C19" s="125">
        <f>B19/1000000</f>
        <v>5.0000000000000004E-6</v>
      </c>
      <c r="D19" s="124">
        <f>LOG(C19)</f>
        <v>-5.3010299956639813</v>
      </c>
      <c r="E19" s="134">
        <v>15752</v>
      </c>
      <c r="F19" s="133">
        <v>14264</v>
      </c>
      <c r="G19" s="134">
        <v>12728</v>
      </c>
      <c r="H19" s="133">
        <v>11272</v>
      </c>
      <c r="I19" s="134">
        <v>8904</v>
      </c>
      <c r="J19" s="133">
        <v>9256</v>
      </c>
      <c r="K19" s="134">
        <v>9280</v>
      </c>
      <c r="L19" s="133">
        <v>9000</v>
      </c>
      <c r="N19" s="126">
        <v>1</v>
      </c>
      <c r="O19" s="125">
        <f>N19/1000000</f>
        <v>9.9999999999999995E-7</v>
      </c>
      <c r="P19" s="124">
        <f>LOG(O19)</f>
        <v>-6</v>
      </c>
      <c r="Q19" s="134">
        <v>8184</v>
      </c>
      <c r="R19" s="133">
        <v>8096</v>
      </c>
      <c r="S19" s="134">
        <v>7776</v>
      </c>
      <c r="T19" s="133">
        <v>8600</v>
      </c>
      <c r="U19" s="134">
        <v>7416</v>
      </c>
      <c r="V19" s="133">
        <v>7000</v>
      </c>
      <c r="W19" s="134">
        <v>7496</v>
      </c>
      <c r="X19" s="133">
        <v>7008</v>
      </c>
    </row>
    <row r="20" spans="1:24">
      <c r="B20" s="120">
        <v>1.6666666666666701</v>
      </c>
      <c r="C20" s="119">
        <f>B20/1000000</f>
        <v>1.66666666666667E-6</v>
      </c>
      <c r="D20" s="118">
        <f>LOG(C20)</f>
        <v>-5.778151250383643</v>
      </c>
      <c r="E20" s="155">
        <v>27424</v>
      </c>
      <c r="F20" s="154">
        <v>29296</v>
      </c>
      <c r="G20" s="155">
        <v>24408</v>
      </c>
      <c r="H20" s="154">
        <v>24624</v>
      </c>
      <c r="I20" s="155">
        <v>14840</v>
      </c>
      <c r="J20" s="154">
        <v>13952</v>
      </c>
      <c r="K20" s="155">
        <v>13024</v>
      </c>
      <c r="L20" s="154">
        <v>11424</v>
      </c>
      <c r="N20" s="120">
        <v>0.33333333333333298</v>
      </c>
      <c r="O20" s="119">
        <f>N20/1000000</f>
        <v>3.3333333333333298E-7</v>
      </c>
      <c r="P20" s="118">
        <f>LOG(O20)</f>
        <v>-6.4771212547196626</v>
      </c>
      <c r="Q20" s="155">
        <v>10800</v>
      </c>
      <c r="R20" s="154">
        <v>11416</v>
      </c>
      <c r="S20" s="155">
        <v>10624</v>
      </c>
      <c r="T20" s="154">
        <v>9264</v>
      </c>
      <c r="U20" s="155">
        <v>8568</v>
      </c>
      <c r="V20" s="154">
        <v>8408</v>
      </c>
      <c r="W20" s="155">
        <v>7632</v>
      </c>
      <c r="X20" s="154">
        <v>7992</v>
      </c>
    </row>
    <row r="21" spans="1:24">
      <c r="B21" s="120">
        <v>0.55555555555555602</v>
      </c>
      <c r="C21" s="119">
        <f>B21/1000000</f>
        <v>5.5555555555555605E-7</v>
      </c>
      <c r="D21" s="118">
        <f>LOG(C21)</f>
        <v>-6.2552725051033056</v>
      </c>
      <c r="E21" s="155">
        <v>30640</v>
      </c>
      <c r="F21" s="154">
        <v>29152</v>
      </c>
      <c r="G21" s="155">
        <v>28136</v>
      </c>
      <c r="H21" s="154">
        <v>26600</v>
      </c>
      <c r="I21" s="155">
        <v>16344</v>
      </c>
      <c r="J21" s="154">
        <v>17384</v>
      </c>
      <c r="K21" s="155">
        <v>12896</v>
      </c>
      <c r="L21" s="154">
        <v>13120</v>
      </c>
      <c r="N21" s="120">
        <v>0.11111111111111099</v>
      </c>
      <c r="O21" s="119">
        <f>N21/1000000</f>
        <v>1.1111111111111099E-7</v>
      </c>
      <c r="P21" s="118">
        <f>LOG(O21)</f>
        <v>-6.9542425094393252</v>
      </c>
      <c r="Q21" s="155">
        <v>18368</v>
      </c>
      <c r="R21" s="154">
        <v>16928</v>
      </c>
      <c r="S21" s="155">
        <v>14424</v>
      </c>
      <c r="T21" s="154">
        <v>15688</v>
      </c>
      <c r="U21" s="155">
        <v>11464</v>
      </c>
      <c r="V21" s="154">
        <v>9848</v>
      </c>
      <c r="W21" s="155">
        <v>9896</v>
      </c>
      <c r="X21" s="154">
        <v>8304</v>
      </c>
    </row>
    <row r="22" spans="1:24">
      <c r="B22" s="120">
        <v>0.18518518518518501</v>
      </c>
      <c r="C22" s="119">
        <f>B22/1000000</f>
        <v>1.85185185185185E-7</v>
      </c>
      <c r="D22" s="118">
        <f>LOG(C22)</f>
        <v>-6.7323937598229691</v>
      </c>
      <c r="E22" s="155">
        <v>43248</v>
      </c>
      <c r="F22" s="154">
        <v>39000</v>
      </c>
      <c r="G22" s="155">
        <v>37424</v>
      </c>
      <c r="H22" s="154">
        <v>36976</v>
      </c>
      <c r="I22" s="155">
        <v>26824</v>
      </c>
      <c r="J22" s="154">
        <v>24728</v>
      </c>
      <c r="K22" s="155">
        <v>17424</v>
      </c>
      <c r="L22" s="154">
        <v>19672</v>
      </c>
      <c r="N22" s="120">
        <v>3.7037037037037E-2</v>
      </c>
      <c r="O22" s="119">
        <f>N22/1000000</f>
        <v>3.7037037037037003E-8</v>
      </c>
      <c r="P22" s="118">
        <f>LOG(O22)</f>
        <v>-7.4313637641589878</v>
      </c>
      <c r="Q22" s="155">
        <v>32608</v>
      </c>
      <c r="R22" s="154">
        <v>34040</v>
      </c>
      <c r="S22" s="155">
        <v>27168</v>
      </c>
      <c r="T22" s="154">
        <v>25552</v>
      </c>
      <c r="U22" s="155">
        <v>19024</v>
      </c>
      <c r="V22" s="154">
        <v>18160</v>
      </c>
      <c r="W22" s="155">
        <v>15456</v>
      </c>
      <c r="X22" s="154">
        <v>13024</v>
      </c>
    </row>
    <row r="23" spans="1:24">
      <c r="B23" s="120">
        <v>6.1728395061728399E-2</v>
      </c>
      <c r="C23" s="119">
        <f>B23/1000000</f>
        <v>6.1728395061728398E-8</v>
      </c>
      <c r="D23" s="118">
        <f>LOG(C23)</f>
        <v>-7.2095150145426308</v>
      </c>
      <c r="E23" s="155">
        <v>49416</v>
      </c>
      <c r="F23" s="154">
        <v>51768</v>
      </c>
      <c r="G23" s="155">
        <v>52152</v>
      </c>
      <c r="H23" s="154">
        <v>47544</v>
      </c>
      <c r="I23" s="155">
        <v>34904</v>
      </c>
      <c r="J23" s="154">
        <v>35728</v>
      </c>
      <c r="K23" s="155">
        <v>27856</v>
      </c>
      <c r="L23" s="154">
        <v>28768</v>
      </c>
      <c r="N23" s="120">
        <v>1.2345679012345699E-2</v>
      </c>
      <c r="O23" s="119">
        <f>N23/1000000</f>
        <v>1.2345679012345699E-8</v>
      </c>
      <c r="P23" s="118">
        <f>LOG(O23)</f>
        <v>-7.9084850188786486</v>
      </c>
      <c r="Q23" s="155">
        <v>43648</v>
      </c>
      <c r="R23" s="154">
        <v>43624</v>
      </c>
      <c r="S23" s="155">
        <v>44152</v>
      </c>
      <c r="T23" s="154">
        <v>39920</v>
      </c>
      <c r="U23" s="155">
        <v>31592</v>
      </c>
      <c r="V23" s="154">
        <v>30312</v>
      </c>
      <c r="W23" s="155">
        <v>26112</v>
      </c>
      <c r="X23" s="154">
        <v>24000</v>
      </c>
    </row>
    <row r="24" spans="1:24">
      <c r="B24" s="120">
        <v>2.0576131687242798E-2</v>
      </c>
      <c r="C24" s="119">
        <f>B24/1000000</f>
        <v>2.0576131687242799E-8</v>
      </c>
      <c r="D24" s="118">
        <f>LOG(C24)</f>
        <v>-7.6866362692622934</v>
      </c>
      <c r="E24" s="155">
        <v>45744</v>
      </c>
      <c r="F24" s="154">
        <v>49696</v>
      </c>
      <c r="G24" s="155">
        <v>49144</v>
      </c>
      <c r="H24" s="154">
        <v>46840</v>
      </c>
      <c r="I24" s="155">
        <v>33624</v>
      </c>
      <c r="J24" s="154">
        <v>35632</v>
      </c>
      <c r="K24" s="155">
        <v>25784</v>
      </c>
      <c r="L24" s="154">
        <v>27408</v>
      </c>
      <c r="N24" s="120">
        <v>4.11522633744856E-3</v>
      </c>
      <c r="O24" s="119">
        <f>N24/1000000</f>
        <v>4.1152263374485601E-9</v>
      </c>
      <c r="P24" s="118">
        <f>LOG(O24)</f>
        <v>-8.385606273598313</v>
      </c>
      <c r="Q24" s="155">
        <v>55560</v>
      </c>
      <c r="R24" s="154">
        <v>59464</v>
      </c>
      <c r="S24" s="155">
        <v>53552</v>
      </c>
      <c r="T24" s="154">
        <v>51568</v>
      </c>
      <c r="U24" s="155">
        <v>48448</v>
      </c>
      <c r="V24" s="154">
        <v>44952</v>
      </c>
      <c r="W24" s="155">
        <v>36336</v>
      </c>
      <c r="X24" s="154">
        <v>35576</v>
      </c>
    </row>
    <row r="25" spans="1:24">
      <c r="B25" s="120">
        <v>6.8587105624142702E-3</v>
      </c>
      <c r="C25" s="119">
        <f>B25/1000000</f>
        <v>6.8587105624142703E-9</v>
      </c>
      <c r="D25" s="118">
        <f>LOG(C25)</f>
        <v>-8.1637575239819551</v>
      </c>
      <c r="E25" s="155">
        <v>55624</v>
      </c>
      <c r="F25" s="154">
        <v>56792</v>
      </c>
      <c r="G25" s="155">
        <v>61800</v>
      </c>
      <c r="H25" s="154">
        <v>49336</v>
      </c>
      <c r="I25" s="155">
        <v>48744</v>
      </c>
      <c r="J25" s="154">
        <v>51024</v>
      </c>
      <c r="K25" s="155">
        <v>41016</v>
      </c>
      <c r="L25" s="154">
        <v>40752</v>
      </c>
      <c r="N25" s="120">
        <v>1.3717421124828501E-3</v>
      </c>
      <c r="O25" s="119">
        <f>N25/1000000</f>
        <v>1.3717421124828502E-9</v>
      </c>
      <c r="P25" s="118">
        <f>LOG(O25)</f>
        <v>-8.8627275283179756</v>
      </c>
      <c r="Q25" s="155">
        <v>58096</v>
      </c>
      <c r="R25" s="154">
        <v>62936</v>
      </c>
      <c r="S25" s="155">
        <v>57520</v>
      </c>
      <c r="T25" s="154">
        <v>55496</v>
      </c>
      <c r="U25" s="155">
        <v>50160</v>
      </c>
      <c r="V25" s="154">
        <v>53544</v>
      </c>
      <c r="W25" s="155">
        <v>43544</v>
      </c>
      <c r="X25" s="154">
        <v>40496</v>
      </c>
    </row>
    <row r="26" spans="1:24">
      <c r="B26" s="120">
        <v>2.2862368541380902E-3</v>
      </c>
      <c r="C26" s="119">
        <f>B26/1000000</f>
        <v>2.2862368541380901E-9</v>
      </c>
      <c r="D26" s="118">
        <f>LOG(C26)</f>
        <v>-8.6408787787016177</v>
      </c>
      <c r="E26" s="155">
        <v>47600</v>
      </c>
      <c r="F26" s="154">
        <v>49816</v>
      </c>
      <c r="G26" s="155">
        <v>59360</v>
      </c>
      <c r="H26" s="154">
        <v>55128</v>
      </c>
      <c r="I26" s="155">
        <v>49576</v>
      </c>
      <c r="J26" s="154">
        <v>48912</v>
      </c>
      <c r="K26" s="155">
        <v>42400</v>
      </c>
      <c r="L26" s="154">
        <v>38024</v>
      </c>
      <c r="N26" s="120">
        <v>4.57247370827618E-4</v>
      </c>
      <c r="O26" s="119">
        <f>N26/1000000</f>
        <v>4.57247370827618E-10</v>
      </c>
      <c r="P26" s="118">
        <f>LOG(O26)</f>
        <v>-9.3398487830376364</v>
      </c>
      <c r="Q26" s="155">
        <v>58528</v>
      </c>
      <c r="R26" s="154">
        <v>63032</v>
      </c>
      <c r="S26" s="155">
        <v>60064</v>
      </c>
      <c r="T26" s="154">
        <v>55552</v>
      </c>
      <c r="U26" s="155">
        <v>54088</v>
      </c>
      <c r="V26" s="154">
        <v>50272</v>
      </c>
      <c r="W26" s="155">
        <v>46528</v>
      </c>
      <c r="X26" s="154">
        <v>43680</v>
      </c>
    </row>
    <row r="27" spans="1:24">
      <c r="B27" s="120">
        <v>7.62078951379363E-4</v>
      </c>
      <c r="C27" s="119">
        <f>B27/1000000</f>
        <v>7.6207895137936296E-10</v>
      </c>
      <c r="D27" s="118">
        <f>LOG(C27)</f>
        <v>-9.1180000334212803</v>
      </c>
      <c r="E27" s="155">
        <v>51912</v>
      </c>
      <c r="F27" s="154">
        <v>53808</v>
      </c>
      <c r="G27" s="155">
        <v>58272</v>
      </c>
      <c r="H27" s="154">
        <v>58552</v>
      </c>
      <c r="I27" s="155">
        <v>53032</v>
      </c>
      <c r="J27" s="154">
        <v>51232</v>
      </c>
      <c r="K27" s="155">
        <v>44656</v>
      </c>
      <c r="L27" s="154">
        <v>43120</v>
      </c>
      <c r="N27" s="120">
        <v>1.5241579027587299E-4</v>
      </c>
      <c r="O27" s="119">
        <f>N27/1000000</f>
        <v>1.5241579027587299E-10</v>
      </c>
      <c r="P27" s="118">
        <f>LOG(O27)</f>
        <v>-9.816970037757299</v>
      </c>
      <c r="Q27" s="155">
        <v>50712</v>
      </c>
      <c r="R27" s="154">
        <v>62408</v>
      </c>
      <c r="S27" s="155">
        <v>57000</v>
      </c>
      <c r="T27" s="154">
        <v>61640</v>
      </c>
      <c r="U27" s="155">
        <v>51472</v>
      </c>
      <c r="V27" s="154">
        <v>51240</v>
      </c>
      <c r="W27" s="155">
        <v>44664</v>
      </c>
      <c r="X27" s="154">
        <v>45000</v>
      </c>
    </row>
    <row r="28" spans="1:24">
      <c r="B28" s="120">
        <v>2.5402631712645397E-4</v>
      </c>
      <c r="C28" s="119">
        <f>B28/1000000</f>
        <v>2.5402631712645396E-10</v>
      </c>
      <c r="D28" s="118">
        <f>LOG(C28)</f>
        <v>-9.5951212881409429</v>
      </c>
      <c r="E28" s="155">
        <v>61200</v>
      </c>
      <c r="F28" s="154">
        <v>53088</v>
      </c>
      <c r="G28" s="155">
        <v>64200</v>
      </c>
      <c r="H28" s="154">
        <v>57112</v>
      </c>
      <c r="I28" s="155">
        <v>45112</v>
      </c>
      <c r="J28" s="154">
        <v>44160</v>
      </c>
      <c r="K28" s="155">
        <v>45736</v>
      </c>
      <c r="L28" s="154">
        <v>38672</v>
      </c>
      <c r="N28" s="120">
        <v>5.0805263425290898E-5</v>
      </c>
      <c r="O28" s="119">
        <f>N28/1000000</f>
        <v>5.0805263425290895E-11</v>
      </c>
      <c r="P28" s="118">
        <f>LOG(O28)</f>
        <v>-10.294091292476962</v>
      </c>
      <c r="Q28" s="155">
        <v>56752</v>
      </c>
      <c r="R28" s="154">
        <v>54568</v>
      </c>
      <c r="S28" s="155">
        <v>64088</v>
      </c>
      <c r="T28" s="154">
        <v>53824</v>
      </c>
      <c r="U28" s="155">
        <v>43432</v>
      </c>
      <c r="V28" s="154">
        <v>41616</v>
      </c>
      <c r="W28" s="155">
        <v>45320</v>
      </c>
      <c r="X28" s="154">
        <v>45592</v>
      </c>
    </row>
    <row r="29" spans="1:24">
      <c r="B29" s="114" t="s">
        <v>55</v>
      </c>
      <c r="C29" s="113" t="s">
        <v>55</v>
      </c>
      <c r="D29" s="112" t="s">
        <v>55</v>
      </c>
      <c r="E29" s="114">
        <v>53376</v>
      </c>
      <c r="F29" s="112">
        <v>54464</v>
      </c>
      <c r="G29" s="114">
        <v>60624</v>
      </c>
      <c r="H29" s="112">
        <v>59296</v>
      </c>
      <c r="I29" s="114">
        <v>49768</v>
      </c>
      <c r="J29" s="112">
        <v>56456</v>
      </c>
      <c r="K29" s="114">
        <v>52944</v>
      </c>
      <c r="L29" s="112">
        <v>48312</v>
      </c>
      <c r="N29" s="114" t="s">
        <v>55</v>
      </c>
      <c r="O29" s="113" t="s">
        <v>55</v>
      </c>
      <c r="P29" s="112" t="s">
        <v>55</v>
      </c>
      <c r="Q29" s="114">
        <v>46992</v>
      </c>
      <c r="R29" s="112">
        <v>57872</v>
      </c>
      <c r="S29" s="114">
        <v>60400</v>
      </c>
      <c r="T29" s="112">
        <v>45120</v>
      </c>
      <c r="U29" s="114">
        <v>49616</v>
      </c>
      <c r="V29" s="112">
        <v>49152</v>
      </c>
      <c r="W29" s="114">
        <v>46472</v>
      </c>
      <c r="X29" s="112">
        <v>41504</v>
      </c>
    </row>
    <row r="30" spans="1:24">
      <c r="B30" s="142"/>
      <c r="C30" s="141"/>
      <c r="D30" s="140" t="s">
        <v>345</v>
      </c>
      <c r="E30" s="129">
        <v>6152</v>
      </c>
      <c r="F30" s="128">
        <v>5488</v>
      </c>
      <c r="G30" s="129">
        <v>6256</v>
      </c>
      <c r="H30" s="128">
        <v>6648</v>
      </c>
      <c r="I30" s="129">
        <v>5944</v>
      </c>
      <c r="J30" s="128">
        <v>6280</v>
      </c>
      <c r="K30" s="129">
        <v>6680</v>
      </c>
      <c r="L30" s="128">
        <v>5872</v>
      </c>
      <c r="N30" s="142"/>
      <c r="O30" s="141"/>
      <c r="P30" s="140" t="s">
        <v>345</v>
      </c>
      <c r="Q30" s="129">
        <v>6200</v>
      </c>
      <c r="R30" s="128">
        <v>6232</v>
      </c>
      <c r="S30" s="129">
        <v>5952</v>
      </c>
      <c r="T30" s="128">
        <v>5752</v>
      </c>
      <c r="U30" s="129">
        <v>6048</v>
      </c>
      <c r="V30" s="128">
        <v>6016</v>
      </c>
      <c r="W30" s="129">
        <v>5912</v>
      </c>
      <c r="X30" s="128">
        <v>6248</v>
      </c>
    </row>
    <row r="32" spans="1:24">
      <c r="A32" s="137" t="s">
        <v>346</v>
      </c>
      <c r="E32" s="136" t="s">
        <v>341</v>
      </c>
      <c r="F32" s="135"/>
      <c r="G32" s="136" t="s">
        <v>311</v>
      </c>
      <c r="H32" s="135"/>
      <c r="I32" s="136" t="s">
        <v>312</v>
      </c>
      <c r="J32" s="135"/>
      <c r="K32" s="136" t="s">
        <v>313</v>
      </c>
      <c r="L32" s="135"/>
      <c r="Q32" s="136" t="s">
        <v>341</v>
      </c>
      <c r="R32" s="135"/>
      <c r="S32" s="136" t="s">
        <v>311</v>
      </c>
      <c r="T32" s="135"/>
      <c r="U32" s="136" t="s">
        <v>312</v>
      </c>
      <c r="V32" s="135"/>
      <c r="W32" s="136" t="s">
        <v>313</v>
      </c>
      <c r="X32" s="135"/>
    </row>
    <row r="33" spans="1:24">
      <c r="B33" s="132" t="s">
        <v>318</v>
      </c>
      <c r="C33" s="131" t="s">
        <v>340</v>
      </c>
      <c r="D33" s="130" t="s">
        <v>320</v>
      </c>
      <c r="E33" s="129" t="s">
        <v>303</v>
      </c>
      <c r="F33" s="128" t="s">
        <v>303</v>
      </c>
      <c r="G33" s="129" t="s">
        <v>303</v>
      </c>
      <c r="H33" s="128" t="s">
        <v>303</v>
      </c>
      <c r="I33" s="129" t="s">
        <v>303</v>
      </c>
      <c r="J33" s="128" t="s">
        <v>303</v>
      </c>
      <c r="K33" s="129" t="s">
        <v>303</v>
      </c>
      <c r="L33" s="128" t="s">
        <v>303</v>
      </c>
      <c r="N33" s="132" t="s">
        <v>318</v>
      </c>
      <c r="O33" s="131" t="s">
        <v>340</v>
      </c>
      <c r="P33" s="130" t="s">
        <v>320</v>
      </c>
      <c r="Q33" s="129" t="s">
        <v>304</v>
      </c>
      <c r="R33" s="128" t="s">
        <v>304</v>
      </c>
      <c r="S33" s="129" t="s">
        <v>304</v>
      </c>
      <c r="T33" s="128" t="s">
        <v>304</v>
      </c>
      <c r="U33" s="129" t="s">
        <v>304</v>
      </c>
      <c r="V33" s="128" t="s">
        <v>304</v>
      </c>
      <c r="W33" s="129" t="s">
        <v>304</v>
      </c>
      <c r="X33" s="128" t="s">
        <v>304</v>
      </c>
    </row>
    <row r="34" spans="1:24">
      <c r="B34" s="126">
        <v>5</v>
      </c>
      <c r="C34" s="125">
        <f>B34/1000000</f>
        <v>5.0000000000000004E-6</v>
      </c>
      <c r="D34" s="124">
        <f>LOG(C34)</f>
        <v>-5.3010299956639813</v>
      </c>
      <c r="E34" s="126">
        <v>3.580390588E-2</v>
      </c>
      <c r="F34" s="146">
        <v>3.5231583939999998E-2</v>
      </c>
      <c r="G34" s="126">
        <v>2.8189726960000001E-2</v>
      </c>
      <c r="H34" s="146">
        <v>2.8512455230000001E-2</v>
      </c>
      <c r="I34" s="126">
        <v>2.0911225929999999E-2</v>
      </c>
      <c r="J34" s="146">
        <v>2.0779454020000001E-2</v>
      </c>
      <c r="K34" s="126">
        <v>1.8592127199999999E-2</v>
      </c>
      <c r="L34" s="146">
        <v>1.8832549340000001E-2</v>
      </c>
      <c r="N34" s="126">
        <v>1</v>
      </c>
      <c r="O34" s="125">
        <f>N34/1000000</f>
        <v>9.9999999999999995E-7</v>
      </c>
      <c r="P34" s="124">
        <f>LOG(O34)</f>
        <v>-6</v>
      </c>
      <c r="Q34" s="126">
        <v>1.9252846519999998E-2</v>
      </c>
      <c r="R34" s="146">
        <v>1.942604857E-2</v>
      </c>
      <c r="S34" s="126">
        <v>1.801167423E-2</v>
      </c>
      <c r="T34" s="146">
        <v>1.797989597E-2</v>
      </c>
      <c r="U34" s="126">
        <v>1.6550024989999999E-2</v>
      </c>
      <c r="V34" s="146">
        <v>1.6605306109999999E-2</v>
      </c>
      <c r="W34" s="126">
        <v>1.6531112720000001E-2</v>
      </c>
      <c r="X34" s="146">
        <v>1.539353682E-2</v>
      </c>
    </row>
    <row r="35" spans="1:24">
      <c r="B35" s="120">
        <v>1.6666666666666701</v>
      </c>
      <c r="C35" s="119">
        <f>B35/1000000</f>
        <v>1.66666666666667E-6</v>
      </c>
      <c r="D35" s="118">
        <f>LOG(C35)</f>
        <v>-5.778151250383643</v>
      </c>
      <c r="E35" s="120">
        <v>7.3285445530000007E-2</v>
      </c>
      <c r="F35" s="145">
        <v>7.328250385E-2</v>
      </c>
      <c r="G35" s="120">
        <v>5.6456089709999997E-2</v>
      </c>
      <c r="H35" s="145">
        <v>5.6600650959999999E-2</v>
      </c>
      <c r="I35" s="120">
        <v>3.4090491420000001E-2</v>
      </c>
      <c r="J35" s="145">
        <v>3.4002066640000002E-2</v>
      </c>
      <c r="K35" s="120">
        <v>2.7090440140000002E-2</v>
      </c>
      <c r="L35" s="145">
        <v>2.6875446979999999E-2</v>
      </c>
      <c r="N35" s="120">
        <v>0.33333333333333298</v>
      </c>
      <c r="O35" s="119">
        <f>N35/1000000</f>
        <v>3.3333333333333298E-7</v>
      </c>
      <c r="P35" s="118">
        <f>LOG(O35)</f>
        <v>-6.4771212547196626</v>
      </c>
      <c r="Q35" s="120">
        <v>2.6097042340000001E-2</v>
      </c>
      <c r="R35" s="145">
        <v>2.4276551949999999E-2</v>
      </c>
      <c r="S35" s="120">
        <v>2.1915638000000001E-2</v>
      </c>
      <c r="T35" s="145">
        <v>2.102129359E-2</v>
      </c>
      <c r="U35" s="120">
        <v>1.8968845750000001E-2</v>
      </c>
      <c r="V35" s="145">
        <v>1.8124439539999999E-2</v>
      </c>
      <c r="W35" s="120">
        <v>1.672921124E-2</v>
      </c>
      <c r="X35" s="145">
        <v>1.6907844629999998E-2</v>
      </c>
    </row>
    <row r="36" spans="1:24">
      <c r="B36" s="120">
        <v>0.55555555555555602</v>
      </c>
      <c r="C36" s="119">
        <f>B36/1000000</f>
        <v>5.5555555555555605E-7</v>
      </c>
      <c r="D36" s="118">
        <f>LOG(C36)</f>
        <v>-6.2552725051033056</v>
      </c>
      <c r="E36" s="120">
        <v>8.2432955959999998E-2</v>
      </c>
      <c r="F36" s="145">
        <v>8.1753527919999999E-2</v>
      </c>
      <c r="G36" s="120">
        <v>6.2379170290000001E-2</v>
      </c>
      <c r="H36" s="145">
        <v>6.3081009300000004E-2</v>
      </c>
      <c r="I36" s="120">
        <v>3.8967727170000001E-2</v>
      </c>
      <c r="J36" s="145">
        <v>3.8920332430000003E-2</v>
      </c>
      <c r="K36" s="120">
        <v>2.886561017E-2</v>
      </c>
      <c r="L36" s="145">
        <v>2.9071828689999999E-2</v>
      </c>
      <c r="N36" s="120">
        <v>0.11111111111111099</v>
      </c>
      <c r="O36" s="119">
        <f>N36/1000000</f>
        <v>1.1111111111111099E-7</v>
      </c>
      <c r="P36" s="118">
        <f>LOG(O36)</f>
        <v>-6.9542425094393252</v>
      </c>
      <c r="Q36" s="120">
        <v>4.5779913460000002E-2</v>
      </c>
      <c r="R36" s="145">
        <v>4.1813223730000001E-2</v>
      </c>
      <c r="S36" s="120">
        <v>3.4013092119999998E-2</v>
      </c>
      <c r="T36" s="145">
        <v>3.3527671869999998E-2</v>
      </c>
      <c r="U36" s="120">
        <v>2.489403099E-2</v>
      </c>
      <c r="V36" s="145">
        <v>2.3535484860000001E-2</v>
      </c>
      <c r="W36" s="120">
        <v>2.0535892159999999E-2</v>
      </c>
      <c r="X36" s="145">
        <v>1.898838379E-2</v>
      </c>
    </row>
    <row r="37" spans="1:24">
      <c r="B37" s="120">
        <v>0.18518518518518501</v>
      </c>
      <c r="C37" s="119">
        <f>B37/1000000</f>
        <v>1.85185185185185E-7</v>
      </c>
      <c r="D37" s="118">
        <f>LOG(C37)</f>
        <v>-6.7323937598229691</v>
      </c>
      <c r="E37" s="120">
        <v>0.10772787054999999</v>
      </c>
      <c r="F37" s="145">
        <v>0.11023924743000001</v>
      </c>
      <c r="G37" s="120">
        <v>8.884415239E-2</v>
      </c>
      <c r="H37" s="145">
        <v>8.8876069609999997E-2</v>
      </c>
      <c r="I37" s="120">
        <v>5.727218379E-2</v>
      </c>
      <c r="J37" s="145">
        <v>5.6498930709999999E-2</v>
      </c>
      <c r="K37" s="120">
        <v>4.1068768499999998E-2</v>
      </c>
      <c r="L37" s="145">
        <v>4.0442083449999999E-2</v>
      </c>
      <c r="N37" s="120">
        <v>3.7037037037037E-2</v>
      </c>
      <c r="O37" s="119">
        <f>N37/1000000</f>
        <v>3.7037037037037003E-8</v>
      </c>
      <c r="P37" s="118">
        <f>LOG(O37)</f>
        <v>-7.4313637641589878</v>
      </c>
      <c r="Q37" s="120">
        <v>8.145483613E-2</v>
      </c>
      <c r="R37" s="145">
        <v>7.8209723369999998E-2</v>
      </c>
      <c r="S37" s="120">
        <v>6.4085144930000004E-2</v>
      </c>
      <c r="T37" s="145">
        <v>6.0870559540000001E-2</v>
      </c>
      <c r="U37" s="120">
        <v>4.2160130490000003E-2</v>
      </c>
      <c r="V37" s="145">
        <v>3.9531198300000001E-2</v>
      </c>
      <c r="W37" s="120">
        <v>3.105759802E-2</v>
      </c>
      <c r="X37" s="145">
        <v>2.8780539550000001E-2</v>
      </c>
    </row>
    <row r="38" spans="1:24">
      <c r="B38" s="120">
        <v>6.1728395061728399E-2</v>
      </c>
      <c r="C38" s="119">
        <f>B38/1000000</f>
        <v>6.1728395061728398E-8</v>
      </c>
      <c r="D38" s="118">
        <f>LOG(C38)</f>
        <v>-7.2095150145426308</v>
      </c>
      <c r="E38" s="120">
        <v>0.13529437532999999</v>
      </c>
      <c r="F38" s="145">
        <v>0.13732147783000001</v>
      </c>
      <c r="G38" s="120">
        <v>0.11981914092</v>
      </c>
      <c r="H38" s="145">
        <v>0.1192822592</v>
      </c>
      <c r="I38" s="120">
        <v>8.5963667889999998E-2</v>
      </c>
      <c r="J38" s="145">
        <v>8.6066679509999994E-2</v>
      </c>
      <c r="K38" s="120">
        <v>6.1580362200000002E-2</v>
      </c>
      <c r="L38" s="145">
        <v>6.3183048110000001E-2</v>
      </c>
      <c r="N38" s="120">
        <v>1.2345679012345699E-2</v>
      </c>
      <c r="O38" s="119">
        <f>N38/1000000</f>
        <v>1.2345679012345699E-8</v>
      </c>
      <c r="P38" s="118">
        <f>LOG(O38)</f>
        <v>-7.9084850188786486</v>
      </c>
      <c r="Q38" s="120">
        <v>0.12398027587</v>
      </c>
      <c r="R38" s="145">
        <v>0.11798944089000001</v>
      </c>
      <c r="S38" s="120">
        <v>0.10755978250000001</v>
      </c>
      <c r="T38" s="145">
        <v>0.10082641287999999</v>
      </c>
      <c r="U38" s="120">
        <v>7.7279843439999996E-2</v>
      </c>
      <c r="V38" s="145">
        <v>7.3528555630000006E-2</v>
      </c>
      <c r="W38" s="120">
        <v>5.5618034970000001E-2</v>
      </c>
      <c r="X38" s="145">
        <v>5.1968749459999998E-2</v>
      </c>
    </row>
    <row r="39" spans="1:24">
      <c r="B39" s="120">
        <v>2.0576131687242798E-2</v>
      </c>
      <c r="C39" s="119">
        <f>B39/1000000</f>
        <v>2.0576131687242799E-8</v>
      </c>
      <c r="D39" s="118">
        <f>LOG(C39)</f>
        <v>-7.6866362692622934</v>
      </c>
      <c r="E39" s="120">
        <v>0.13305410122</v>
      </c>
      <c r="F39" s="145">
        <v>0.13481195337999999</v>
      </c>
      <c r="G39" s="120">
        <v>0.11656988879999999</v>
      </c>
      <c r="H39" s="145">
        <v>0.11674043945</v>
      </c>
      <c r="I39" s="120">
        <v>8.3048469639999997E-2</v>
      </c>
      <c r="J39" s="145">
        <v>8.3567863709999995E-2</v>
      </c>
      <c r="K39" s="120">
        <v>5.8612788239999998E-2</v>
      </c>
      <c r="L39" s="145">
        <v>6.0902335830000001E-2</v>
      </c>
      <c r="N39" s="120">
        <v>4.11522633744856E-3</v>
      </c>
      <c r="O39" s="119">
        <f>N39/1000000</f>
        <v>4.1152263374485601E-9</v>
      </c>
      <c r="P39" s="118">
        <f>LOG(O39)</f>
        <v>-8.385606273598313</v>
      </c>
      <c r="Q39" s="120">
        <v>0.14698101626999999</v>
      </c>
      <c r="R39" s="145">
        <v>0.14369949348</v>
      </c>
      <c r="S39" s="120">
        <v>0.13338381222000001</v>
      </c>
      <c r="T39" s="145">
        <v>0.12735103524999999</v>
      </c>
      <c r="U39" s="120">
        <v>0.10851490826</v>
      </c>
      <c r="V39" s="145">
        <v>0.10182299217</v>
      </c>
      <c r="W39" s="120">
        <v>8.2613361469999994E-2</v>
      </c>
      <c r="X39" s="145">
        <v>7.7683640489999997E-2</v>
      </c>
    </row>
    <row r="40" spans="1:24">
      <c r="B40" s="120">
        <v>6.8587105624142702E-3</v>
      </c>
      <c r="C40" s="119">
        <f>B40/1000000</f>
        <v>6.8587105624142703E-9</v>
      </c>
      <c r="D40" s="118">
        <f>LOG(C40)</f>
        <v>-8.1637575239819551</v>
      </c>
      <c r="E40" s="120">
        <v>0.15238450075000001</v>
      </c>
      <c r="F40" s="145">
        <v>0.15431937741999999</v>
      </c>
      <c r="G40" s="120">
        <v>0.14266981864</v>
      </c>
      <c r="H40" s="145">
        <v>0.14349535797999999</v>
      </c>
      <c r="I40" s="120">
        <v>0.11575067914999999</v>
      </c>
      <c r="J40" s="145">
        <v>0.11708767807000001</v>
      </c>
      <c r="K40" s="120">
        <v>9.0965544159999995E-2</v>
      </c>
      <c r="L40" s="145">
        <v>9.1956097910000006E-2</v>
      </c>
      <c r="N40" s="120">
        <v>1.3717421124828501E-3</v>
      </c>
      <c r="O40" s="119">
        <f>N40/1000000</f>
        <v>1.3717421124828502E-9</v>
      </c>
      <c r="P40" s="118">
        <f>LOG(O40)</f>
        <v>-8.8627275283179756</v>
      </c>
      <c r="Q40" s="120">
        <v>0.15609147967000001</v>
      </c>
      <c r="R40" s="145">
        <v>0.15577292438000001</v>
      </c>
      <c r="S40" s="120">
        <v>0.14653731708000001</v>
      </c>
      <c r="T40" s="145">
        <v>0.1451953869</v>
      </c>
      <c r="U40" s="120">
        <v>0.12683578104000001</v>
      </c>
      <c r="V40" s="145">
        <v>0.12091704003000001</v>
      </c>
      <c r="W40" s="120">
        <v>0.10102828718</v>
      </c>
      <c r="X40" s="145">
        <v>9.3770261009999994E-2</v>
      </c>
    </row>
    <row r="41" spans="1:24">
      <c r="B41" s="120">
        <v>2.2862368541380902E-3</v>
      </c>
      <c r="C41" s="119">
        <f>B41/1000000</f>
        <v>2.2862368541380901E-9</v>
      </c>
      <c r="D41" s="118">
        <f>LOG(C41)</f>
        <v>-8.6408787787016177</v>
      </c>
      <c r="E41" s="120">
        <v>0.15183994283999999</v>
      </c>
      <c r="F41" s="145">
        <v>0.15490820439</v>
      </c>
      <c r="G41" s="120">
        <v>0.14389047259000001</v>
      </c>
      <c r="H41" s="145">
        <v>0.14391629421999999</v>
      </c>
      <c r="I41" s="120">
        <v>0.12140030560999999</v>
      </c>
      <c r="J41" s="145">
        <v>0.12147583000999999</v>
      </c>
      <c r="K41" s="120">
        <v>9.4900444060000005E-2</v>
      </c>
      <c r="L41" s="145">
        <v>9.3489378440000007E-2</v>
      </c>
      <c r="N41" s="120">
        <v>4.57247370827618E-4</v>
      </c>
      <c r="O41" s="119">
        <f>N41/1000000</f>
        <v>4.57247370827618E-10</v>
      </c>
      <c r="P41" s="118">
        <f>LOG(O41)</f>
        <v>-9.3398487830376364</v>
      </c>
      <c r="Q41" s="120">
        <v>0.15970312159</v>
      </c>
      <c r="R41" s="145">
        <v>0.15876758151000001</v>
      </c>
      <c r="S41" s="120">
        <v>0.15308702390000001</v>
      </c>
      <c r="T41" s="145">
        <v>0.14750302696000001</v>
      </c>
      <c r="U41" s="120">
        <v>0.13134021019</v>
      </c>
      <c r="V41" s="145">
        <v>0.12902960863999999</v>
      </c>
      <c r="W41" s="120">
        <v>0.10775358962000001</v>
      </c>
      <c r="X41" s="145">
        <v>0.10056545042999999</v>
      </c>
    </row>
    <row r="42" spans="1:24">
      <c r="B42" s="120">
        <v>7.62078951379363E-4</v>
      </c>
      <c r="C42" s="119">
        <f>B42/1000000</f>
        <v>7.6207895137936296E-10</v>
      </c>
      <c r="D42" s="118">
        <f>LOG(C42)</f>
        <v>-9.1180000334212803</v>
      </c>
      <c r="E42" s="120">
        <v>0.15655383724999999</v>
      </c>
      <c r="F42" s="145">
        <v>0.15787250022999999</v>
      </c>
      <c r="G42" s="120">
        <v>0.15130868301</v>
      </c>
      <c r="H42" s="145">
        <v>0.15155719374000001</v>
      </c>
      <c r="I42" s="120">
        <v>0.13023575639000001</v>
      </c>
      <c r="J42" s="145">
        <v>0.13234686286</v>
      </c>
      <c r="K42" s="120">
        <v>0.10359098079</v>
      </c>
      <c r="L42" s="145">
        <v>0.10443712459</v>
      </c>
      <c r="N42" s="120">
        <v>1.5241579027587299E-4</v>
      </c>
      <c r="O42" s="119">
        <f>N42/1000000</f>
        <v>1.5241579027587299E-10</v>
      </c>
      <c r="P42" s="118">
        <f>LOG(O42)</f>
        <v>-9.816970037757299</v>
      </c>
      <c r="Q42" s="120">
        <v>0.16039979757</v>
      </c>
      <c r="R42" s="145">
        <v>0.15874404785999999</v>
      </c>
      <c r="S42" s="120">
        <v>0.15109103633000001</v>
      </c>
      <c r="T42" s="145">
        <v>0.15299233548999999</v>
      </c>
      <c r="U42" s="120">
        <v>0.1360397505</v>
      </c>
      <c r="V42" s="145">
        <v>0.12997422837</v>
      </c>
      <c r="W42" s="120">
        <v>0.10953931879000001</v>
      </c>
      <c r="X42" s="145">
        <v>0.10115632924</v>
      </c>
    </row>
    <row r="43" spans="1:24">
      <c r="B43" s="120">
        <v>2.5402631712645397E-4</v>
      </c>
      <c r="C43" s="119">
        <f>B43/1000000</f>
        <v>2.5402631712645396E-10</v>
      </c>
      <c r="D43" s="118">
        <f>LOG(C43)</f>
        <v>-9.5951212881409429</v>
      </c>
      <c r="E43" s="120">
        <v>0.15959444236000001</v>
      </c>
      <c r="F43" s="145">
        <v>0.16156599226000001</v>
      </c>
      <c r="G43" s="120">
        <v>0.15365321284</v>
      </c>
      <c r="H43" s="145">
        <v>0.1550574488</v>
      </c>
      <c r="I43" s="120">
        <v>0.13314287062999999</v>
      </c>
      <c r="J43" s="145">
        <v>0.13402612538</v>
      </c>
      <c r="K43" s="120">
        <v>0.1097523517</v>
      </c>
      <c r="L43" s="145">
        <v>0.10519214867</v>
      </c>
      <c r="N43" s="120">
        <v>5.0805263425290898E-5</v>
      </c>
      <c r="O43" s="119">
        <f>N43/1000000</f>
        <v>5.0805263425290895E-11</v>
      </c>
      <c r="P43" s="118">
        <f>LOG(O43)</f>
        <v>-10.294091292476962</v>
      </c>
      <c r="Q43" s="120">
        <v>0.16068314117999999</v>
      </c>
      <c r="R43" s="145">
        <v>0.15980601176000001</v>
      </c>
      <c r="S43" s="120">
        <v>0.15689999607999999</v>
      </c>
      <c r="T43" s="145">
        <v>0.15494806659999999</v>
      </c>
      <c r="U43" s="120">
        <v>0.13554201828000001</v>
      </c>
      <c r="V43" s="145">
        <v>0.13092062214</v>
      </c>
      <c r="W43" s="120">
        <v>0.11018828289</v>
      </c>
      <c r="X43" s="145">
        <v>0.10476680699</v>
      </c>
    </row>
    <row r="44" spans="1:24">
      <c r="B44" s="114" t="s">
        <v>55</v>
      </c>
      <c r="C44" s="113" t="s">
        <v>55</v>
      </c>
      <c r="D44" s="112" t="s">
        <v>55</v>
      </c>
      <c r="E44" s="144">
        <v>0.16149489277000001</v>
      </c>
      <c r="F44" s="143">
        <v>0.16319486060999999</v>
      </c>
      <c r="G44" s="144">
        <v>0.15807259073999999</v>
      </c>
      <c r="H44" s="143">
        <v>0.15975859468</v>
      </c>
      <c r="I44" s="144">
        <v>0.13261564698</v>
      </c>
      <c r="J44" s="143">
        <v>0.14065614287</v>
      </c>
      <c r="K44" s="144">
        <v>0.11646692359999999</v>
      </c>
      <c r="L44" s="143">
        <v>0.11552367288</v>
      </c>
      <c r="N44" s="114" t="s">
        <v>55</v>
      </c>
      <c r="O44" s="113" t="s">
        <v>55</v>
      </c>
      <c r="P44" s="112" t="s">
        <v>55</v>
      </c>
      <c r="Q44" s="144">
        <v>0.16322560924999999</v>
      </c>
      <c r="R44" s="143">
        <v>0.16046315603</v>
      </c>
      <c r="S44" s="144">
        <v>0.15679840502</v>
      </c>
      <c r="T44" s="143">
        <v>0.15296989422000001</v>
      </c>
      <c r="U44" s="144">
        <v>0.13576760579</v>
      </c>
      <c r="V44" s="143">
        <v>0.13189927224</v>
      </c>
      <c r="W44" s="144">
        <v>0.10952937627000001</v>
      </c>
      <c r="X44" s="143">
        <v>0.10212598425</v>
      </c>
    </row>
    <row r="45" spans="1:24">
      <c r="B45" s="153"/>
      <c r="C45" s="152"/>
      <c r="D45" s="151" t="s">
        <v>345</v>
      </c>
      <c r="E45" s="126">
        <v>1.552813844E-2</v>
      </c>
      <c r="F45" s="146">
        <v>1.548392922E-2</v>
      </c>
      <c r="G45" s="126">
        <v>1.631682177E-2</v>
      </c>
      <c r="H45" s="146">
        <v>1.507127571E-2</v>
      </c>
      <c r="I45" s="126">
        <v>1.517627354E-2</v>
      </c>
      <c r="J45" s="146">
        <v>1.574124205E-2</v>
      </c>
      <c r="K45" s="126">
        <v>1.5163071110000001E-2</v>
      </c>
      <c r="L45" s="146">
        <v>1.549176868E-2</v>
      </c>
      <c r="N45" s="153"/>
      <c r="O45" s="152"/>
      <c r="P45" s="151" t="s">
        <v>345</v>
      </c>
      <c r="Q45" s="126">
        <v>1.5736679659999999E-2</v>
      </c>
      <c r="R45" s="146">
        <v>1.5099532860000001E-2</v>
      </c>
      <c r="S45" s="126">
        <v>1.547614095E-2</v>
      </c>
      <c r="T45" s="146">
        <v>1.5248557859999999E-2</v>
      </c>
      <c r="U45" s="126">
        <v>1.5643752850000001E-2</v>
      </c>
      <c r="V45" s="146">
        <v>1.557935735E-2</v>
      </c>
      <c r="W45" s="126">
        <v>1.4768480590000001E-2</v>
      </c>
      <c r="X45" s="146">
        <v>1.5060937979999999E-2</v>
      </c>
    </row>
    <row r="46" spans="1:24">
      <c r="B46" s="150"/>
      <c r="C46" s="149"/>
      <c r="D46" s="148" t="s">
        <v>344</v>
      </c>
      <c r="E46" s="144">
        <f>AVERAGE(E45:F45)</f>
        <v>1.550603383E-2</v>
      </c>
      <c r="F46" s="147"/>
      <c r="G46" s="144">
        <f>AVERAGE(G45:H45)</f>
        <v>1.5694048740000001E-2</v>
      </c>
      <c r="H46" s="147"/>
      <c r="I46" s="144">
        <f>AVERAGE(I45:J45)</f>
        <v>1.5458757795E-2</v>
      </c>
      <c r="J46" s="147"/>
      <c r="K46" s="144">
        <f>AVERAGE(K45:L45)</f>
        <v>1.5327419895E-2</v>
      </c>
      <c r="L46" s="147"/>
      <c r="N46" s="150"/>
      <c r="O46" s="149"/>
      <c r="P46" s="148" t="s">
        <v>344</v>
      </c>
      <c r="Q46" s="144">
        <f>AVERAGE(Q45:R45)</f>
        <v>1.541810626E-2</v>
      </c>
      <c r="R46" s="147"/>
      <c r="S46" s="144">
        <f>AVERAGE(S45:T45)</f>
        <v>1.5362349405E-2</v>
      </c>
      <c r="T46" s="147"/>
      <c r="U46" s="144">
        <f>AVERAGE(U45:V45)</f>
        <v>1.5611555100000001E-2</v>
      </c>
      <c r="V46" s="147"/>
      <c r="W46" s="144">
        <f>AVERAGE(W45:X45)</f>
        <v>1.4914709285000001E-2</v>
      </c>
      <c r="X46" s="147"/>
    </row>
    <row r="48" spans="1:24">
      <c r="A48" s="137" t="s">
        <v>343</v>
      </c>
      <c r="E48" s="136" t="s">
        <v>341</v>
      </c>
      <c r="F48" s="135"/>
      <c r="G48" s="136" t="s">
        <v>311</v>
      </c>
      <c r="H48" s="135"/>
      <c r="I48" s="136" t="s">
        <v>312</v>
      </c>
      <c r="J48" s="135"/>
      <c r="K48" s="136" t="s">
        <v>313</v>
      </c>
      <c r="L48" s="135"/>
      <c r="Q48" s="136" t="s">
        <v>341</v>
      </c>
      <c r="R48" s="135"/>
      <c r="S48" s="136" t="s">
        <v>311</v>
      </c>
      <c r="T48" s="135"/>
      <c r="U48" s="136" t="s">
        <v>312</v>
      </c>
      <c r="V48" s="135"/>
      <c r="W48" s="136" t="s">
        <v>313</v>
      </c>
      <c r="X48" s="135"/>
    </row>
    <row r="49" spans="1:24">
      <c r="B49" s="132" t="s">
        <v>318</v>
      </c>
      <c r="C49" s="131" t="s">
        <v>340</v>
      </c>
      <c r="D49" s="130" t="s">
        <v>320</v>
      </c>
      <c r="E49" s="129" t="s">
        <v>303</v>
      </c>
      <c r="F49" s="128" t="s">
        <v>303</v>
      </c>
      <c r="G49" s="129" t="s">
        <v>303</v>
      </c>
      <c r="H49" s="128" t="s">
        <v>303</v>
      </c>
      <c r="I49" s="129" t="s">
        <v>303</v>
      </c>
      <c r="J49" s="128" t="s">
        <v>303</v>
      </c>
      <c r="K49" s="129" t="s">
        <v>303</v>
      </c>
      <c r="L49" s="128" t="s">
        <v>303</v>
      </c>
      <c r="N49" s="132" t="s">
        <v>318</v>
      </c>
      <c r="O49" s="131" t="s">
        <v>340</v>
      </c>
      <c r="P49" s="130" t="s">
        <v>320</v>
      </c>
      <c r="Q49" s="129" t="s">
        <v>304</v>
      </c>
      <c r="R49" s="128" t="s">
        <v>304</v>
      </c>
      <c r="S49" s="129" t="s">
        <v>304</v>
      </c>
      <c r="T49" s="128" t="s">
        <v>304</v>
      </c>
      <c r="U49" s="129" t="s">
        <v>304</v>
      </c>
      <c r="V49" s="128" t="s">
        <v>304</v>
      </c>
      <c r="W49" s="129" t="s">
        <v>304</v>
      </c>
      <c r="X49" s="128" t="s">
        <v>304</v>
      </c>
    </row>
    <row r="50" spans="1:24">
      <c r="B50" s="126">
        <v>5</v>
      </c>
      <c r="C50" s="125">
        <f>B50/1000000</f>
        <v>5.0000000000000004E-6</v>
      </c>
      <c r="D50" s="124">
        <f>LOG(C50)</f>
        <v>-5.3010299956639813</v>
      </c>
      <c r="E50" s="126">
        <f>E34-$E$46</f>
        <v>2.0297872049999999E-2</v>
      </c>
      <c r="F50" s="146">
        <f>F34-$E$46</f>
        <v>1.9725550109999997E-2</v>
      </c>
      <c r="G50" s="126">
        <f>G34-$G$46</f>
        <v>1.2495678220000001E-2</v>
      </c>
      <c r="H50" s="146">
        <f>H34-$G$46</f>
        <v>1.281840649E-2</v>
      </c>
      <c r="I50" s="126">
        <f>I34-$I$46</f>
        <v>5.4524681349999993E-3</v>
      </c>
      <c r="J50" s="146">
        <f>J34-$I$46</f>
        <v>5.320696225000001E-3</v>
      </c>
      <c r="K50" s="126">
        <f>K34-$K$46</f>
        <v>3.2647073049999996E-3</v>
      </c>
      <c r="L50" s="146">
        <f>L34-$K$46</f>
        <v>3.5051294450000013E-3</v>
      </c>
      <c r="N50" s="126">
        <v>1</v>
      </c>
      <c r="O50" s="125">
        <f>N50/1000000</f>
        <v>9.9999999999999995E-7</v>
      </c>
      <c r="P50" s="124">
        <f>LOG(O50)</f>
        <v>-6</v>
      </c>
      <c r="Q50" s="126">
        <f>Q34-$Q$46</f>
        <v>3.8347402599999986E-3</v>
      </c>
      <c r="R50" s="146">
        <f>R34-$Q$46</f>
        <v>4.0079423100000001E-3</v>
      </c>
      <c r="S50" s="126">
        <f>S34-$S$46</f>
        <v>2.6493248250000004E-3</v>
      </c>
      <c r="T50" s="146">
        <f>T34-$S$46</f>
        <v>2.617546565E-3</v>
      </c>
      <c r="U50" s="126">
        <f>U34-$U$46</f>
        <v>9.3846988999999811E-4</v>
      </c>
      <c r="V50" s="146">
        <f>V34-$U$46</f>
        <v>9.9375100999999841E-4</v>
      </c>
      <c r="W50" s="126">
        <f>W34-$W$46</f>
        <v>1.6164034350000002E-3</v>
      </c>
      <c r="X50" s="146">
        <f>X34-$W$46</f>
        <v>4.7882753499999854E-4</v>
      </c>
    </row>
    <row r="51" spans="1:24">
      <c r="B51" s="120">
        <v>1.6666666666666701</v>
      </c>
      <c r="C51" s="119">
        <f>B51/1000000</f>
        <v>1.66666666666667E-6</v>
      </c>
      <c r="D51" s="118">
        <f>LOG(C51)</f>
        <v>-5.778151250383643</v>
      </c>
      <c r="E51" s="120">
        <f>E35-$E$46</f>
        <v>5.7779411700000005E-2</v>
      </c>
      <c r="F51" s="145">
        <f>F35-$E$46</f>
        <v>5.7776470019999998E-2</v>
      </c>
      <c r="G51" s="120">
        <f>G35-$G$46</f>
        <v>4.0762040969999996E-2</v>
      </c>
      <c r="H51" s="145">
        <f>H35-$G$46</f>
        <v>4.0906602219999998E-2</v>
      </c>
      <c r="I51" s="120">
        <f>I35-$I$46</f>
        <v>1.8631733625000001E-2</v>
      </c>
      <c r="J51" s="145">
        <f>J35-$I$46</f>
        <v>1.8543308845000002E-2</v>
      </c>
      <c r="K51" s="120">
        <f>K35-$K$46</f>
        <v>1.1763020245000002E-2</v>
      </c>
      <c r="L51" s="145">
        <f>L35-$K$46</f>
        <v>1.1548027084999999E-2</v>
      </c>
      <c r="N51" s="120">
        <v>0.33333333333333298</v>
      </c>
      <c r="O51" s="119">
        <f>N51/1000000</f>
        <v>3.3333333333333298E-7</v>
      </c>
      <c r="P51" s="118">
        <f>LOG(O51)</f>
        <v>-6.4771212547196626</v>
      </c>
      <c r="Q51" s="120">
        <f>Q35-$Q$46</f>
        <v>1.0678936080000001E-2</v>
      </c>
      <c r="R51" s="145">
        <f>R35-$Q$46</f>
        <v>8.8584456899999994E-3</v>
      </c>
      <c r="S51" s="120">
        <f>S35-$S$46</f>
        <v>6.5532885950000015E-3</v>
      </c>
      <c r="T51" s="145">
        <f>T35-$S$46</f>
        <v>5.6589441850000005E-3</v>
      </c>
      <c r="U51" s="120">
        <f>U35-$U$46</f>
        <v>3.3572906500000006E-3</v>
      </c>
      <c r="V51" s="145">
        <f>V35-$U$46</f>
        <v>2.5128844399999982E-3</v>
      </c>
      <c r="W51" s="120">
        <f>W35-$W$46</f>
        <v>1.8145019549999988E-3</v>
      </c>
      <c r="X51" s="145">
        <f>X35-$W$46</f>
        <v>1.9931353449999974E-3</v>
      </c>
    </row>
    <row r="52" spans="1:24">
      <c r="B52" s="120">
        <v>0.55555555555555602</v>
      </c>
      <c r="C52" s="119">
        <f>B52/1000000</f>
        <v>5.5555555555555605E-7</v>
      </c>
      <c r="D52" s="118">
        <f>LOG(C52)</f>
        <v>-6.2552725051033056</v>
      </c>
      <c r="E52" s="120">
        <f>E36-$E$46</f>
        <v>6.6926922129999997E-2</v>
      </c>
      <c r="F52" s="145">
        <f>F36-$E$46</f>
        <v>6.6247494089999998E-2</v>
      </c>
      <c r="G52" s="120">
        <f>G36-$G$46</f>
        <v>4.668512155E-2</v>
      </c>
      <c r="H52" s="145">
        <f>H36-$G$46</f>
        <v>4.7386960560000004E-2</v>
      </c>
      <c r="I52" s="120">
        <f>I36-$I$46</f>
        <v>2.3508969375000001E-2</v>
      </c>
      <c r="J52" s="145">
        <f>J36-$I$46</f>
        <v>2.3461574635000003E-2</v>
      </c>
      <c r="K52" s="120">
        <f>K36-$K$46</f>
        <v>1.3538190275E-2</v>
      </c>
      <c r="L52" s="145">
        <f>L36-$K$46</f>
        <v>1.3744408794999999E-2</v>
      </c>
      <c r="N52" s="120">
        <v>0.11111111111111099</v>
      </c>
      <c r="O52" s="119">
        <f>N52/1000000</f>
        <v>1.1111111111111099E-7</v>
      </c>
      <c r="P52" s="118">
        <f>LOG(O52)</f>
        <v>-6.9542425094393252</v>
      </c>
      <c r="Q52" s="120">
        <f>Q36-$Q$46</f>
        <v>3.03618072E-2</v>
      </c>
      <c r="R52" s="145">
        <f>R36-$Q$46</f>
        <v>2.639511747E-2</v>
      </c>
      <c r="S52" s="120">
        <f>S36-$S$46</f>
        <v>1.8650742714999998E-2</v>
      </c>
      <c r="T52" s="145">
        <f>T36-$S$46</f>
        <v>1.8165322464999998E-2</v>
      </c>
      <c r="U52" s="120">
        <f>U36-$U$46</f>
        <v>9.2824758899999991E-3</v>
      </c>
      <c r="V52" s="145">
        <f>V36-$U$46</f>
        <v>7.9239297600000001E-3</v>
      </c>
      <c r="W52" s="120">
        <f>W36-$W$46</f>
        <v>5.6211828749999984E-3</v>
      </c>
      <c r="X52" s="145">
        <f>X36-$W$46</f>
        <v>4.0736745049999995E-3</v>
      </c>
    </row>
    <row r="53" spans="1:24">
      <c r="B53" s="120">
        <v>0.18518518518518501</v>
      </c>
      <c r="C53" s="119">
        <f>B53/1000000</f>
        <v>1.85185185185185E-7</v>
      </c>
      <c r="D53" s="118">
        <f>LOG(C53)</f>
        <v>-6.7323937598229691</v>
      </c>
      <c r="E53" s="120">
        <f>E37-$E$46</f>
        <v>9.2221836719999992E-2</v>
      </c>
      <c r="F53" s="145">
        <f>F37-$E$46</f>
        <v>9.4733213600000005E-2</v>
      </c>
      <c r="G53" s="120">
        <f>G37-$G$46</f>
        <v>7.3150103649999992E-2</v>
      </c>
      <c r="H53" s="145">
        <f>H37-$G$46</f>
        <v>7.3182020870000003E-2</v>
      </c>
      <c r="I53" s="120">
        <f>I37-$I$46</f>
        <v>4.1813425995E-2</v>
      </c>
      <c r="J53" s="145">
        <f>J37-$I$46</f>
        <v>4.1040172914999999E-2</v>
      </c>
      <c r="K53" s="120">
        <f>K37-$K$46</f>
        <v>2.5741348604999999E-2</v>
      </c>
      <c r="L53" s="145">
        <f>L37-$K$46</f>
        <v>2.5114663555E-2</v>
      </c>
      <c r="N53" s="120">
        <v>3.7037037037037E-2</v>
      </c>
      <c r="O53" s="119">
        <f>N53/1000000</f>
        <v>3.7037037037037003E-8</v>
      </c>
      <c r="P53" s="118">
        <f>LOG(O53)</f>
        <v>-7.4313637641589878</v>
      </c>
      <c r="Q53" s="120">
        <f>Q37-$Q$46</f>
        <v>6.6036729870000005E-2</v>
      </c>
      <c r="R53" s="145">
        <f>R37-$Q$46</f>
        <v>6.2791617110000003E-2</v>
      </c>
      <c r="S53" s="120">
        <f>S37-$S$46</f>
        <v>4.8722795525000001E-2</v>
      </c>
      <c r="T53" s="145">
        <f>T37-$S$46</f>
        <v>4.5508210135000005E-2</v>
      </c>
      <c r="U53" s="120">
        <f>U37-$U$46</f>
        <v>2.6548575390000002E-2</v>
      </c>
      <c r="V53" s="145">
        <f>V37-$U$46</f>
        <v>2.39196432E-2</v>
      </c>
      <c r="W53" s="120">
        <f>W37-$W$46</f>
        <v>1.6142888734999999E-2</v>
      </c>
      <c r="X53" s="145">
        <f>X37-$W$46</f>
        <v>1.3865830265E-2</v>
      </c>
    </row>
    <row r="54" spans="1:24">
      <c r="B54" s="120">
        <v>6.1728395061728399E-2</v>
      </c>
      <c r="C54" s="119">
        <f>B54/1000000</f>
        <v>6.1728395061728398E-8</v>
      </c>
      <c r="D54" s="118">
        <f>LOG(C54)</f>
        <v>-7.2095150145426308</v>
      </c>
      <c r="E54" s="120">
        <f>E38-$E$46</f>
        <v>0.11978834149999999</v>
      </c>
      <c r="F54" s="145">
        <f>F38-$E$46</f>
        <v>0.12181544400000001</v>
      </c>
      <c r="G54" s="120">
        <f>G38-$G$46</f>
        <v>0.10412509217999999</v>
      </c>
      <c r="H54" s="145">
        <f>H38-$G$46</f>
        <v>0.10358821046</v>
      </c>
      <c r="I54" s="120">
        <f>I38-$I$46</f>
        <v>7.0504910094999998E-2</v>
      </c>
      <c r="J54" s="145">
        <f>J38-$I$46</f>
        <v>7.0607921714999994E-2</v>
      </c>
      <c r="K54" s="120">
        <f>K38-$K$46</f>
        <v>4.6252942305000003E-2</v>
      </c>
      <c r="L54" s="145">
        <f>L38-$K$46</f>
        <v>4.7855628215000001E-2</v>
      </c>
      <c r="N54" s="120">
        <v>1.2345679012345699E-2</v>
      </c>
      <c r="O54" s="119">
        <f>N54/1000000</f>
        <v>1.2345679012345699E-8</v>
      </c>
      <c r="P54" s="118">
        <f>LOG(O54)</f>
        <v>-7.9084850188786486</v>
      </c>
      <c r="Q54" s="120">
        <f>Q38-$Q$46</f>
        <v>0.10856216961000001</v>
      </c>
      <c r="R54" s="145">
        <f>R38-$Q$46</f>
        <v>0.10257133463000001</v>
      </c>
      <c r="S54" s="120">
        <f>S38-$S$46</f>
        <v>9.2197433095000003E-2</v>
      </c>
      <c r="T54" s="145">
        <f>T38-$S$46</f>
        <v>8.5464063474999991E-2</v>
      </c>
      <c r="U54" s="120">
        <f>U38-$U$46</f>
        <v>6.1668288339999995E-2</v>
      </c>
      <c r="V54" s="145">
        <f>V38-$U$46</f>
        <v>5.7917000530000005E-2</v>
      </c>
      <c r="W54" s="120">
        <f>W38-$W$46</f>
        <v>4.0703325685E-2</v>
      </c>
      <c r="X54" s="145">
        <f>X38-$W$46</f>
        <v>3.7054040174999997E-2</v>
      </c>
    </row>
    <row r="55" spans="1:24">
      <c r="B55" s="120">
        <v>2.0576131687242798E-2</v>
      </c>
      <c r="C55" s="119">
        <f>B55/1000000</f>
        <v>2.0576131687242799E-8</v>
      </c>
      <c r="D55" s="118">
        <f>LOG(C55)</f>
        <v>-7.6866362692622934</v>
      </c>
      <c r="E55" s="120">
        <f>E39-$E$46</f>
        <v>0.11754806739</v>
      </c>
      <c r="F55" s="145">
        <f>F39-$E$46</f>
        <v>0.11930591954999999</v>
      </c>
      <c r="G55" s="120">
        <f>G39-$G$46</f>
        <v>0.10087584006</v>
      </c>
      <c r="H55" s="145">
        <f>H39-$G$46</f>
        <v>0.10104639070999999</v>
      </c>
      <c r="I55" s="120">
        <f>I39-$I$46</f>
        <v>6.7589711844999997E-2</v>
      </c>
      <c r="J55" s="145">
        <f>J39-$I$46</f>
        <v>6.8109105914999996E-2</v>
      </c>
      <c r="K55" s="120">
        <f>K39-$K$46</f>
        <v>4.3285368344999998E-2</v>
      </c>
      <c r="L55" s="145">
        <f>L39-$K$46</f>
        <v>4.5574915935000002E-2</v>
      </c>
      <c r="N55" s="120">
        <v>4.11522633744856E-3</v>
      </c>
      <c r="O55" s="119">
        <f>N55/1000000</f>
        <v>4.1152263374485601E-9</v>
      </c>
      <c r="P55" s="118">
        <f>LOG(O55)</f>
        <v>-8.385606273598313</v>
      </c>
      <c r="Q55" s="120">
        <f>Q39-$Q$46</f>
        <v>0.13156291000999998</v>
      </c>
      <c r="R55" s="145">
        <f>R39-$Q$46</f>
        <v>0.12828138721999999</v>
      </c>
      <c r="S55" s="120">
        <f>S39-$S$46</f>
        <v>0.11802146281500001</v>
      </c>
      <c r="T55" s="145">
        <f>T39-$S$46</f>
        <v>0.11198868584499999</v>
      </c>
      <c r="U55" s="120">
        <f>U39-$U$46</f>
        <v>9.2903353160000007E-2</v>
      </c>
      <c r="V55" s="145">
        <f>V39-$U$46</f>
        <v>8.6211437070000008E-2</v>
      </c>
      <c r="W55" s="120">
        <f>W39-$W$46</f>
        <v>6.7698652184999986E-2</v>
      </c>
      <c r="X55" s="145">
        <f>X39-$W$46</f>
        <v>6.2768931204999989E-2</v>
      </c>
    </row>
    <row r="56" spans="1:24">
      <c r="B56" s="120">
        <v>6.8587105624142702E-3</v>
      </c>
      <c r="C56" s="119">
        <f>B56/1000000</f>
        <v>6.8587105624142703E-9</v>
      </c>
      <c r="D56" s="118">
        <f>LOG(C56)</f>
        <v>-8.1637575239819551</v>
      </c>
      <c r="E56" s="120">
        <f>E40-$E$46</f>
        <v>0.13687846692000002</v>
      </c>
      <c r="F56" s="145">
        <f>F40-$E$46</f>
        <v>0.13881334359</v>
      </c>
      <c r="G56" s="120">
        <f>G40-$G$46</f>
        <v>0.12697576990000001</v>
      </c>
      <c r="H56" s="145">
        <f>H40-$G$46</f>
        <v>0.12780130923999999</v>
      </c>
      <c r="I56" s="120">
        <f>I40-$I$46</f>
        <v>0.10029192135499999</v>
      </c>
      <c r="J56" s="145">
        <f>J40-$I$46</f>
        <v>0.10162892027500001</v>
      </c>
      <c r="K56" s="120">
        <f>K40-$K$46</f>
        <v>7.5638124264999995E-2</v>
      </c>
      <c r="L56" s="145">
        <f>L40-$K$46</f>
        <v>7.6628678015000007E-2</v>
      </c>
      <c r="N56" s="120">
        <v>1.3717421124828501E-3</v>
      </c>
      <c r="O56" s="119">
        <f>N56/1000000</f>
        <v>1.3717421124828502E-9</v>
      </c>
      <c r="P56" s="118">
        <f>LOG(O56)</f>
        <v>-8.8627275283179756</v>
      </c>
      <c r="Q56" s="120">
        <f>Q40-$Q$46</f>
        <v>0.14067337341</v>
      </c>
      <c r="R56" s="145">
        <f>R40-$Q$46</f>
        <v>0.14035481812</v>
      </c>
      <c r="S56" s="120">
        <f>S40-$S$46</f>
        <v>0.131174967675</v>
      </c>
      <c r="T56" s="145">
        <f>T40-$S$46</f>
        <v>0.129833037495</v>
      </c>
      <c r="U56" s="120">
        <f>U40-$U$46</f>
        <v>0.11122422594</v>
      </c>
      <c r="V56" s="145">
        <f>V40-$U$46</f>
        <v>0.10530548493</v>
      </c>
      <c r="W56" s="120">
        <f>W40-$W$46</f>
        <v>8.6113577894999987E-2</v>
      </c>
      <c r="X56" s="145">
        <f>X40-$W$46</f>
        <v>7.8855551725E-2</v>
      </c>
    </row>
    <row r="57" spans="1:24">
      <c r="B57" s="120">
        <v>2.2862368541380902E-3</v>
      </c>
      <c r="C57" s="119">
        <f>B57/1000000</f>
        <v>2.2862368541380901E-9</v>
      </c>
      <c r="D57" s="118">
        <f>LOG(C57)</f>
        <v>-8.6408787787016177</v>
      </c>
      <c r="E57" s="120">
        <f>E41-$E$46</f>
        <v>0.13633390901</v>
      </c>
      <c r="F57" s="145">
        <f>F41-$E$46</f>
        <v>0.13940217056000001</v>
      </c>
      <c r="G57" s="120">
        <f>G41-$G$46</f>
        <v>0.12819642385000002</v>
      </c>
      <c r="H57" s="145">
        <f>H41-$G$46</f>
        <v>0.12822224548</v>
      </c>
      <c r="I57" s="120">
        <f>I41-$I$46</f>
        <v>0.105941547815</v>
      </c>
      <c r="J57" s="145">
        <f>J41-$I$46</f>
        <v>0.10601707221499999</v>
      </c>
      <c r="K57" s="120">
        <f>K41-$K$46</f>
        <v>7.9573024165000006E-2</v>
      </c>
      <c r="L57" s="145">
        <f>L41-$K$46</f>
        <v>7.8161958545000007E-2</v>
      </c>
      <c r="N57" s="120">
        <v>4.57247370827618E-4</v>
      </c>
      <c r="O57" s="119">
        <f>N57/1000000</f>
        <v>4.57247370827618E-10</v>
      </c>
      <c r="P57" s="118">
        <f>LOG(O57)</f>
        <v>-9.3398487830376364</v>
      </c>
      <c r="Q57" s="120">
        <f>Q41-$Q$46</f>
        <v>0.14428501532999999</v>
      </c>
      <c r="R57" s="145">
        <f>R41-$Q$46</f>
        <v>0.14334947525</v>
      </c>
      <c r="S57" s="120">
        <f>S41-$S$46</f>
        <v>0.137724674495</v>
      </c>
      <c r="T57" s="145">
        <f>T41-$S$46</f>
        <v>0.132140677555</v>
      </c>
      <c r="U57" s="120">
        <f>U41-$U$46</f>
        <v>0.11572865508999999</v>
      </c>
      <c r="V57" s="145">
        <f>V41-$U$46</f>
        <v>0.11341805353999998</v>
      </c>
      <c r="W57" s="120">
        <f>W41-$W$46</f>
        <v>9.2838880335000012E-2</v>
      </c>
      <c r="X57" s="145">
        <f>X41-$W$46</f>
        <v>8.5650741144999987E-2</v>
      </c>
    </row>
    <row r="58" spans="1:24">
      <c r="B58" s="120">
        <v>7.62078951379363E-4</v>
      </c>
      <c r="C58" s="119">
        <f>B58/1000000</f>
        <v>7.6207895137936296E-10</v>
      </c>
      <c r="D58" s="118">
        <f>LOG(C58)</f>
        <v>-9.1180000334212803</v>
      </c>
      <c r="E58" s="120">
        <f>E42-$E$46</f>
        <v>0.14104780342000001</v>
      </c>
      <c r="F58" s="145">
        <f>F42-$E$46</f>
        <v>0.1423664664</v>
      </c>
      <c r="G58" s="120">
        <f>G42-$G$46</f>
        <v>0.13561463427000001</v>
      </c>
      <c r="H58" s="145">
        <f>H42-$G$46</f>
        <v>0.13586314500000002</v>
      </c>
      <c r="I58" s="120">
        <f>I42-$I$46</f>
        <v>0.11477699859500001</v>
      </c>
      <c r="J58" s="145">
        <f>J42-$I$46</f>
        <v>0.116888105065</v>
      </c>
      <c r="K58" s="120">
        <f>K42-$K$46</f>
        <v>8.8263560894999996E-2</v>
      </c>
      <c r="L58" s="145">
        <f>L42-$K$46</f>
        <v>8.9109704695E-2</v>
      </c>
      <c r="N58" s="120">
        <v>1.5241579027587299E-4</v>
      </c>
      <c r="O58" s="119">
        <f>N58/1000000</f>
        <v>1.5241579027587299E-10</v>
      </c>
      <c r="P58" s="118">
        <f>LOG(O58)</f>
        <v>-9.816970037757299</v>
      </c>
      <c r="Q58" s="120">
        <f>Q42-$Q$46</f>
        <v>0.14498169130999999</v>
      </c>
      <c r="R58" s="145">
        <f>R42-$Q$46</f>
        <v>0.14332594159999998</v>
      </c>
      <c r="S58" s="120">
        <f>S42-$S$46</f>
        <v>0.13572868692500001</v>
      </c>
      <c r="T58" s="145">
        <f>T42-$S$46</f>
        <v>0.13762998608499999</v>
      </c>
      <c r="U58" s="120">
        <f>U42-$U$46</f>
        <v>0.12042819539999999</v>
      </c>
      <c r="V58" s="145">
        <f>V42-$U$46</f>
        <v>0.11436267326999999</v>
      </c>
      <c r="W58" s="120">
        <f>W42-$W$46</f>
        <v>9.4624609505000012E-2</v>
      </c>
      <c r="X58" s="145">
        <f>X42-$W$46</f>
        <v>8.6241619954999987E-2</v>
      </c>
    </row>
    <row r="59" spans="1:24">
      <c r="B59" s="120">
        <v>2.5402631712645397E-4</v>
      </c>
      <c r="C59" s="119">
        <f>B59/1000000</f>
        <v>2.5402631712645396E-10</v>
      </c>
      <c r="D59" s="118">
        <f>LOG(C59)</f>
        <v>-9.5951212881409429</v>
      </c>
      <c r="E59" s="120">
        <f>E43-$E$46</f>
        <v>0.14408840853000002</v>
      </c>
      <c r="F59" s="145">
        <f>F43-$E$46</f>
        <v>0.14605995843000003</v>
      </c>
      <c r="G59" s="120">
        <f>G43-$G$46</f>
        <v>0.1379591641</v>
      </c>
      <c r="H59" s="145">
        <f>H43-$G$46</f>
        <v>0.13936340006</v>
      </c>
      <c r="I59" s="120">
        <f>I43-$I$46</f>
        <v>0.11768411283499999</v>
      </c>
      <c r="J59" s="145">
        <f>J43-$I$46</f>
        <v>0.118567367585</v>
      </c>
      <c r="K59" s="120">
        <f>K43-$K$46</f>
        <v>9.4424931805000001E-2</v>
      </c>
      <c r="L59" s="145">
        <f>L43-$K$46</f>
        <v>8.9864728775E-2</v>
      </c>
      <c r="N59" s="120">
        <v>5.0805263425290898E-5</v>
      </c>
      <c r="O59" s="119">
        <f>N59/1000000</f>
        <v>5.0805263425290895E-11</v>
      </c>
      <c r="P59" s="118">
        <f>LOG(O59)</f>
        <v>-10.294091292476962</v>
      </c>
      <c r="Q59" s="120">
        <f>Q43-$Q$46</f>
        <v>0.14526503491999998</v>
      </c>
      <c r="R59" s="145">
        <f>R43-$Q$46</f>
        <v>0.1443879055</v>
      </c>
      <c r="S59" s="120">
        <f>S43-$S$46</f>
        <v>0.14153764667499999</v>
      </c>
      <c r="T59" s="145">
        <f>T43-$S$46</f>
        <v>0.13958571719499999</v>
      </c>
      <c r="U59" s="120">
        <f>U43-$U$46</f>
        <v>0.11993046318</v>
      </c>
      <c r="V59" s="145">
        <f>V43-$U$46</f>
        <v>0.11530906703999999</v>
      </c>
      <c r="W59" s="120">
        <f>W43-$W$46</f>
        <v>9.5273573604999995E-2</v>
      </c>
      <c r="X59" s="145">
        <f>X43-$W$46</f>
        <v>8.9852097704999995E-2</v>
      </c>
    </row>
    <row r="60" spans="1:24">
      <c r="B60" s="114" t="s">
        <v>55</v>
      </c>
      <c r="C60" s="113" t="s">
        <v>55</v>
      </c>
      <c r="D60" s="112" t="s">
        <v>55</v>
      </c>
      <c r="E60" s="144">
        <f>E44-$E$46</f>
        <v>0.14598885894000002</v>
      </c>
      <c r="F60" s="143">
        <f>F44-$E$46</f>
        <v>0.14768882678</v>
      </c>
      <c r="G60" s="144">
        <f>G44-$G$46</f>
        <v>0.142378542</v>
      </c>
      <c r="H60" s="143">
        <f>H44-$G$46</f>
        <v>0.14406454594000001</v>
      </c>
      <c r="I60" s="144">
        <f>I44-$I$46</f>
        <v>0.117156889185</v>
      </c>
      <c r="J60" s="143">
        <f>J44-$I$46</f>
        <v>0.125197385075</v>
      </c>
      <c r="K60" s="144">
        <f>K44-$K$46</f>
        <v>0.10113950370499999</v>
      </c>
      <c r="L60" s="143">
        <f>L44-$K$46</f>
        <v>0.100196252985</v>
      </c>
      <c r="N60" s="114" t="s">
        <v>55</v>
      </c>
      <c r="O60" s="113" t="s">
        <v>55</v>
      </c>
      <c r="P60" s="112" t="s">
        <v>55</v>
      </c>
      <c r="Q60" s="144">
        <f>Q44-$Q$46</f>
        <v>0.14780750298999998</v>
      </c>
      <c r="R60" s="143">
        <f>R44-$Q$46</f>
        <v>0.14504504976999999</v>
      </c>
      <c r="S60" s="144">
        <f>S44-$S$46</f>
        <v>0.141436055615</v>
      </c>
      <c r="T60" s="143">
        <f>T44-$S$46</f>
        <v>0.13760754481500001</v>
      </c>
      <c r="U60" s="144">
        <f>U44-$U$46</f>
        <v>0.12015605068999999</v>
      </c>
      <c r="V60" s="143">
        <f>V44-$U$46</f>
        <v>0.11628771714</v>
      </c>
      <c r="W60" s="144">
        <f>W44-$W$46</f>
        <v>9.4614666985000012E-2</v>
      </c>
      <c r="X60" s="143">
        <f>X44-$W$46</f>
        <v>8.7211274965000002E-2</v>
      </c>
    </row>
    <row r="61" spans="1:24">
      <c r="B61" s="142"/>
      <c r="C61" s="141"/>
      <c r="D61" s="140" t="s">
        <v>342</v>
      </c>
      <c r="E61" s="139">
        <f>AVERAGE(E60:F60)</f>
        <v>0.14683884286000001</v>
      </c>
      <c r="F61" s="138"/>
      <c r="G61" s="139">
        <f>AVERAGE(G60:H60)</f>
        <v>0.14322154397</v>
      </c>
      <c r="H61" s="138"/>
      <c r="I61" s="139">
        <f>AVERAGE(I60:J60)</f>
        <v>0.12117713713</v>
      </c>
      <c r="J61" s="138"/>
      <c r="K61" s="139">
        <f>AVERAGE(K60:L60)</f>
        <v>0.10066787834499999</v>
      </c>
      <c r="L61" s="138"/>
      <c r="N61" s="142"/>
      <c r="O61" s="141"/>
      <c r="P61" s="140" t="s">
        <v>342</v>
      </c>
      <c r="Q61" s="139">
        <f>AVERAGE(Q60:R60)</f>
        <v>0.14642627638</v>
      </c>
      <c r="R61" s="138"/>
      <c r="S61" s="139">
        <f>AVERAGE(S60:T60)</f>
        <v>0.13952180021499999</v>
      </c>
      <c r="T61" s="138"/>
      <c r="U61" s="139">
        <f>AVERAGE(U60:V60)</f>
        <v>0.11822188391499999</v>
      </c>
      <c r="V61" s="138"/>
      <c r="W61" s="139">
        <f>AVERAGE(W60:X60)</f>
        <v>9.0912970975000007E-2</v>
      </c>
      <c r="X61" s="138"/>
    </row>
    <row r="63" spans="1:24">
      <c r="A63" s="137" t="s">
        <v>309</v>
      </c>
      <c r="E63" s="136" t="s">
        <v>341</v>
      </c>
      <c r="F63" s="135"/>
      <c r="G63" s="136" t="s">
        <v>311</v>
      </c>
      <c r="H63" s="135"/>
      <c r="I63" s="136" t="s">
        <v>312</v>
      </c>
      <c r="J63" s="135"/>
      <c r="K63" s="136" t="s">
        <v>313</v>
      </c>
      <c r="L63" s="135"/>
      <c r="Q63" s="136" t="s">
        <v>341</v>
      </c>
      <c r="R63" s="135"/>
      <c r="S63" s="136" t="s">
        <v>311</v>
      </c>
      <c r="T63" s="135"/>
      <c r="U63" s="136" t="s">
        <v>312</v>
      </c>
      <c r="V63" s="135"/>
      <c r="W63" s="136" t="s">
        <v>313</v>
      </c>
      <c r="X63" s="135"/>
    </row>
    <row r="64" spans="1:24">
      <c r="B64" s="132" t="s">
        <v>318</v>
      </c>
      <c r="C64" s="131" t="s">
        <v>340</v>
      </c>
      <c r="D64" s="130" t="s">
        <v>320</v>
      </c>
      <c r="E64" s="134" t="s">
        <v>303</v>
      </c>
      <c r="F64" s="133" t="s">
        <v>303</v>
      </c>
      <c r="G64" s="134" t="s">
        <v>303</v>
      </c>
      <c r="H64" s="133" t="s">
        <v>303</v>
      </c>
      <c r="I64" s="134" t="s">
        <v>303</v>
      </c>
      <c r="J64" s="133" t="s">
        <v>303</v>
      </c>
      <c r="K64" s="134" t="s">
        <v>303</v>
      </c>
      <c r="L64" s="133" t="s">
        <v>303</v>
      </c>
      <c r="N64" s="132" t="s">
        <v>318</v>
      </c>
      <c r="O64" s="131" t="s">
        <v>340</v>
      </c>
      <c r="P64" s="130" t="s">
        <v>320</v>
      </c>
      <c r="Q64" s="129" t="s">
        <v>304</v>
      </c>
      <c r="R64" s="128" t="s">
        <v>304</v>
      </c>
      <c r="S64" s="129" t="s">
        <v>304</v>
      </c>
      <c r="T64" s="128" t="s">
        <v>304</v>
      </c>
      <c r="U64" s="129" t="s">
        <v>304</v>
      </c>
      <c r="V64" s="128" t="s">
        <v>304</v>
      </c>
      <c r="W64" s="129" t="s">
        <v>304</v>
      </c>
      <c r="X64" s="128" t="s">
        <v>304</v>
      </c>
    </row>
    <row r="65" spans="2:24">
      <c r="B65" s="126">
        <v>5</v>
      </c>
      <c r="C65" s="125">
        <f>B65/1000000</f>
        <v>5.0000000000000004E-6</v>
      </c>
      <c r="D65" s="127">
        <f>LOG(C65)</f>
        <v>-5.3010299956639813</v>
      </c>
      <c r="E65" s="122">
        <f>E50*1000</f>
        <v>20.297872049999999</v>
      </c>
      <c r="F65" s="121">
        <f>F50*1000</f>
        <v>19.725550109999997</v>
      </c>
      <c r="G65" s="123">
        <f>G50*1000</f>
        <v>12.49567822</v>
      </c>
      <c r="H65" s="123">
        <f>H50*1000</f>
        <v>12.818406489999999</v>
      </c>
      <c r="I65" s="122">
        <f>I50*1000</f>
        <v>5.4524681349999993</v>
      </c>
      <c r="J65" s="121">
        <f>J50*1000</f>
        <v>5.3206962250000007</v>
      </c>
      <c r="K65" s="123">
        <f>K50*1000</f>
        <v>3.2647073049999995</v>
      </c>
      <c r="L65" s="121">
        <f>L50*1000</f>
        <v>3.5051294450000015</v>
      </c>
      <c r="N65" s="126">
        <v>1</v>
      </c>
      <c r="O65" s="125">
        <f>N65/1000000</f>
        <v>9.9999999999999995E-7</v>
      </c>
      <c r="P65" s="124">
        <f>LOG(O65)</f>
        <v>-6</v>
      </c>
      <c r="Q65" s="122">
        <f>Q50*1000</f>
        <v>3.8347402599999985</v>
      </c>
      <c r="R65" s="123">
        <f>R50*1000</f>
        <v>4.0079423099999998</v>
      </c>
      <c r="S65" s="122">
        <f>S50*1000</f>
        <v>2.6493248250000003</v>
      </c>
      <c r="T65" s="123">
        <f>T50*1000</f>
        <v>2.617546565</v>
      </c>
      <c r="U65" s="122">
        <f>U50*1000</f>
        <v>0.93846988999999814</v>
      </c>
      <c r="V65" s="121">
        <f>V50*1000</f>
        <v>0.99375100999999844</v>
      </c>
      <c r="W65" s="122">
        <f>W50*1000</f>
        <v>1.6164034350000003</v>
      </c>
      <c r="X65" s="121">
        <f>X50*1000</f>
        <v>0.47882753499999853</v>
      </c>
    </row>
    <row r="66" spans="2:24">
      <c r="B66" s="120">
        <v>1.6666666666666701</v>
      </c>
      <c r="C66" s="119">
        <f>B66/1000000</f>
        <v>1.66666666666667E-6</v>
      </c>
      <c r="D66" s="117">
        <f>LOG(C66)</f>
        <v>-5.778151250383643</v>
      </c>
      <c r="E66" s="116">
        <f>E51*1000</f>
        <v>57.779411700000004</v>
      </c>
      <c r="F66" s="115">
        <f>F51*1000</f>
        <v>57.776470019999998</v>
      </c>
      <c r="G66" s="117">
        <f>G51*1000</f>
        <v>40.762040969999994</v>
      </c>
      <c r="H66" s="117">
        <f>H51*1000</f>
        <v>40.906602219999996</v>
      </c>
      <c r="I66" s="116">
        <f>I51*1000</f>
        <v>18.631733624999999</v>
      </c>
      <c r="J66" s="115">
        <f>J51*1000</f>
        <v>18.543308845000002</v>
      </c>
      <c r="K66" s="117">
        <f>K51*1000</f>
        <v>11.763020245000002</v>
      </c>
      <c r="L66" s="115">
        <f>L51*1000</f>
        <v>11.548027084999999</v>
      </c>
      <c r="N66" s="120">
        <v>0.33333333333333298</v>
      </c>
      <c r="O66" s="119">
        <f>N66/1000000</f>
        <v>3.3333333333333298E-7</v>
      </c>
      <c r="P66" s="118">
        <f>LOG(O66)</f>
        <v>-6.4771212547196626</v>
      </c>
      <c r="Q66" s="116">
        <f>Q51*1000</f>
        <v>10.678936080000001</v>
      </c>
      <c r="R66" s="117">
        <f>R51*1000</f>
        <v>8.8584456899999999</v>
      </c>
      <c r="S66" s="116">
        <f>S51*1000</f>
        <v>6.5532885950000015</v>
      </c>
      <c r="T66" s="117">
        <f>T51*1000</f>
        <v>5.6589441850000002</v>
      </c>
      <c r="U66" s="116">
        <f>U51*1000</f>
        <v>3.3572906500000008</v>
      </c>
      <c r="V66" s="115">
        <f>V51*1000</f>
        <v>2.5128844399999983</v>
      </c>
      <c r="W66" s="116">
        <f>W51*1000</f>
        <v>1.8145019549999988</v>
      </c>
      <c r="X66" s="115">
        <f>X51*1000</f>
        <v>1.9931353449999973</v>
      </c>
    </row>
    <row r="67" spans="2:24">
      <c r="B67" s="120">
        <v>0.55555555555555602</v>
      </c>
      <c r="C67" s="119">
        <f>B67/1000000</f>
        <v>5.5555555555555605E-7</v>
      </c>
      <c r="D67" s="117">
        <f>LOG(C67)</f>
        <v>-6.2552725051033056</v>
      </c>
      <c r="E67" s="116">
        <f>E52*1000</f>
        <v>66.926922129999994</v>
      </c>
      <c r="F67" s="115">
        <f>F52*1000</f>
        <v>66.247494090000004</v>
      </c>
      <c r="G67" s="117">
        <f>G52*1000</f>
        <v>46.685121549999998</v>
      </c>
      <c r="H67" s="117">
        <f>H52*1000</f>
        <v>47.386960560000006</v>
      </c>
      <c r="I67" s="116">
        <f>I52*1000</f>
        <v>23.508969375</v>
      </c>
      <c r="J67" s="115">
        <f>J52*1000</f>
        <v>23.461574635000002</v>
      </c>
      <c r="K67" s="117">
        <f>K52*1000</f>
        <v>13.538190275</v>
      </c>
      <c r="L67" s="115">
        <f>L52*1000</f>
        <v>13.744408795</v>
      </c>
      <c r="N67" s="120">
        <v>0.11111111111111099</v>
      </c>
      <c r="O67" s="119">
        <f>N67/1000000</f>
        <v>1.1111111111111099E-7</v>
      </c>
      <c r="P67" s="118">
        <f>LOG(O67)</f>
        <v>-6.9542425094393252</v>
      </c>
      <c r="Q67" s="116">
        <f>Q52*1000</f>
        <v>30.361807200000001</v>
      </c>
      <c r="R67" s="117">
        <f>R52*1000</f>
        <v>26.395117469999999</v>
      </c>
      <c r="S67" s="116">
        <f>S52*1000</f>
        <v>18.650742715</v>
      </c>
      <c r="T67" s="117">
        <f>T52*1000</f>
        <v>18.165322464999999</v>
      </c>
      <c r="U67" s="116">
        <f>U52*1000</f>
        <v>9.2824758899999988</v>
      </c>
      <c r="V67" s="115">
        <f>V52*1000</f>
        <v>7.92392976</v>
      </c>
      <c r="W67" s="116">
        <f>W52*1000</f>
        <v>5.6211828749999988</v>
      </c>
      <c r="X67" s="115">
        <f>X52*1000</f>
        <v>4.0736745049999996</v>
      </c>
    </row>
    <row r="68" spans="2:24">
      <c r="B68" s="120">
        <v>0.18518518518518501</v>
      </c>
      <c r="C68" s="119">
        <f>B68/1000000</f>
        <v>1.85185185185185E-7</v>
      </c>
      <c r="D68" s="117">
        <f>LOG(C68)</f>
        <v>-6.7323937598229691</v>
      </c>
      <c r="E68" s="116">
        <f>E53*1000</f>
        <v>92.221836719999985</v>
      </c>
      <c r="F68" s="115">
        <f>F53*1000</f>
        <v>94.733213599999999</v>
      </c>
      <c r="G68" s="117">
        <f>G53*1000</f>
        <v>73.150103649999991</v>
      </c>
      <c r="H68" s="117">
        <f>H53*1000</f>
        <v>73.182020870000002</v>
      </c>
      <c r="I68" s="116">
        <f>I53*1000</f>
        <v>41.813425995000003</v>
      </c>
      <c r="J68" s="115">
        <f>J53*1000</f>
        <v>41.040172914999999</v>
      </c>
      <c r="K68" s="117">
        <f>K53*1000</f>
        <v>25.741348604999999</v>
      </c>
      <c r="L68" s="115">
        <f>L53*1000</f>
        <v>25.114663555</v>
      </c>
      <c r="N68" s="120">
        <v>3.7037037037037E-2</v>
      </c>
      <c r="O68" s="119">
        <f>N68/1000000</f>
        <v>3.7037037037037003E-8</v>
      </c>
      <c r="P68" s="118">
        <f>LOG(O68)</f>
        <v>-7.4313637641589878</v>
      </c>
      <c r="Q68" s="116">
        <f>Q53*1000</f>
        <v>66.036729870000002</v>
      </c>
      <c r="R68" s="117">
        <f>R53*1000</f>
        <v>62.791617110000004</v>
      </c>
      <c r="S68" s="116">
        <f>S53*1000</f>
        <v>48.722795525000002</v>
      </c>
      <c r="T68" s="117">
        <f>T53*1000</f>
        <v>45.508210135000006</v>
      </c>
      <c r="U68" s="116">
        <f>U53*1000</f>
        <v>26.548575390000003</v>
      </c>
      <c r="V68" s="115">
        <f>V53*1000</f>
        <v>23.919643199999999</v>
      </c>
      <c r="W68" s="116">
        <f>W53*1000</f>
        <v>16.142888735</v>
      </c>
      <c r="X68" s="115">
        <f>X53*1000</f>
        <v>13.865830265</v>
      </c>
    </row>
    <row r="69" spans="2:24">
      <c r="B69" s="120">
        <v>6.1728395061728399E-2</v>
      </c>
      <c r="C69" s="119">
        <f>B69/1000000</f>
        <v>6.1728395061728398E-8</v>
      </c>
      <c r="D69" s="117">
        <f>LOG(C69)</f>
        <v>-7.2095150145426308</v>
      </c>
      <c r="E69" s="116">
        <f>E54*1000</f>
        <v>119.78834149999999</v>
      </c>
      <c r="F69" s="115">
        <f>F54*1000</f>
        <v>121.81544400000001</v>
      </c>
      <c r="G69" s="117">
        <f>G54*1000</f>
        <v>104.12509218</v>
      </c>
      <c r="H69" s="117">
        <f>H54*1000</f>
        <v>103.58821046</v>
      </c>
      <c r="I69" s="116">
        <f>I54*1000</f>
        <v>70.504910095</v>
      </c>
      <c r="J69" s="115">
        <f>J54*1000</f>
        <v>70.607921714999989</v>
      </c>
      <c r="K69" s="117">
        <f>K54*1000</f>
        <v>46.252942305000005</v>
      </c>
      <c r="L69" s="115">
        <f>L54*1000</f>
        <v>47.855628215000003</v>
      </c>
      <c r="N69" s="120">
        <v>1.2345679012345699E-2</v>
      </c>
      <c r="O69" s="119">
        <f>N69/1000000</f>
        <v>1.2345679012345699E-8</v>
      </c>
      <c r="P69" s="118">
        <f>LOG(O69)</f>
        <v>-7.9084850188786486</v>
      </c>
      <c r="Q69" s="116">
        <f>Q54*1000</f>
        <v>108.56216961000001</v>
      </c>
      <c r="R69" s="117">
        <f>R54*1000</f>
        <v>102.57133463000001</v>
      </c>
      <c r="S69" s="116">
        <f>S54*1000</f>
        <v>92.197433095000008</v>
      </c>
      <c r="T69" s="117">
        <f>T54*1000</f>
        <v>85.464063474999989</v>
      </c>
      <c r="U69" s="116">
        <f>U54*1000</f>
        <v>61.668288339999997</v>
      </c>
      <c r="V69" s="115">
        <f>V54*1000</f>
        <v>57.917000530000003</v>
      </c>
      <c r="W69" s="116">
        <f>W54*1000</f>
        <v>40.703325685000003</v>
      </c>
      <c r="X69" s="115">
        <f>X54*1000</f>
        <v>37.054040174999997</v>
      </c>
    </row>
    <row r="70" spans="2:24">
      <c r="B70" s="120">
        <v>2.0576131687242798E-2</v>
      </c>
      <c r="C70" s="119">
        <f>B70/1000000</f>
        <v>2.0576131687242799E-8</v>
      </c>
      <c r="D70" s="117">
        <f>LOG(C70)</f>
        <v>-7.6866362692622934</v>
      </c>
      <c r="E70" s="116">
        <f>E55*1000</f>
        <v>117.54806739</v>
      </c>
      <c r="F70" s="115">
        <f>F55*1000</f>
        <v>119.30591954999998</v>
      </c>
      <c r="G70" s="117">
        <f>G55*1000</f>
        <v>100.87584006</v>
      </c>
      <c r="H70" s="117">
        <f>H55*1000</f>
        <v>101.04639070999998</v>
      </c>
      <c r="I70" s="116">
        <f>I55*1000</f>
        <v>67.589711844999997</v>
      </c>
      <c r="J70" s="115">
        <f>J55*1000</f>
        <v>68.109105915000001</v>
      </c>
      <c r="K70" s="117">
        <f>K55*1000</f>
        <v>43.285368345000002</v>
      </c>
      <c r="L70" s="115">
        <f>L55*1000</f>
        <v>45.574915935</v>
      </c>
      <c r="N70" s="120">
        <v>4.11522633744856E-3</v>
      </c>
      <c r="O70" s="119">
        <f>N70/1000000</f>
        <v>4.1152263374485601E-9</v>
      </c>
      <c r="P70" s="118">
        <f>LOG(O70)</f>
        <v>-8.385606273598313</v>
      </c>
      <c r="Q70" s="116">
        <f>Q55*1000</f>
        <v>131.56291000999997</v>
      </c>
      <c r="R70" s="117">
        <f>R55*1000</f>
        <v>128.28138722</v>
      </c>
      <c r="S70" s="116">
        <f>S55*1000</f>
        <v>118.02146281500001</v>
      </c>
      <c r="T70" s="117">
        <f>T55*1000</f>
        <v>111.98868584499999</v>
      </c>
      <c r="U70" s="116">
        <f>U55*1000</f>
        <v>92.903353160000009</v>
      </c>
      <c r="V70" s="115">
        <f>V55*1000</f>
        <v>86.211437070000002</v>
      </c>
      <c r="W70" s="116">
        <f>W55*1000</f>
        <v>67.698652184999986</v>
      </c>
      <c r="X70" s="115">
        <f>X55*1000</f>
        <v>62.768931204999987</v>
      </c>
    </row>
    <row r="71" spans="2:24">
      <c r="B71" s="120">
        <v>6.8587105624142702E-3</v>
      </c>
      <c r="C71" s="119">
        <f>B71/1000000</f>
        <v>6.8587105624142703E-9</v>
      </c>
      <c r="D71" s="117">
        <f>LOG(C71)</f>
        <v>-8.1637575239819551</v>
      </c>
      <c r="E71" s="116">
        <f>E56*1000</f>
        <v>136.87846692000002</v>
      </c>
      <c r="F71" s="115">
        <f>F56*1000</f>
        <v>138.81334358999999</v>
      </c>
      <c r="G71" s="117">
        <f>G56*1000</f>
        <v>126.9757699</v>
      </c>
      <c r="H71" s="117">
        <f>H56*1000</f>
        <v>127.80130923999999</v>
      </c>
      <c r="I71" s="116">
        <f>I56*1000</f>
        <v>100.291921355</v>
      </c>
      <c r="J71" s="115">
        <f>J56*1000</f>
        <v>101.62892027500001</v>
      </c>
      <c r="K71" s="117">
        <f>K56*1000</f>
        <v>75.638124265000002</v>
      </c>
      <c r="L71" s="115">
        <f>L56*1000</f>
        <v>76.628678015000006</v>
      </c>
      <c r="N71" s="120">
        <v>1.3717421124828501E-3</v>
      </c>
      <c r="O71" s="119">
        <f>N71/1000000</f>
        <v>1.3717421124828502E-9</v>
      </c>
      <c r="P71" s="118">
        <f>LOG(O71)</f>
        <v>-8.8627275283179756</v>
      </c>
      <c r="Q71" s="116">
        <f>Q56*1000</f>
        <v>140.67337341000001</v>
      </c>
      <c r="R71" s="117">
        <f>R56*1000</f>
        <v>140.35481812</v>
      </c>
      <c r="S71" s="116">
        <f>S56*1000</f>
        <v>131.174967675</v>
      </c>
      <c r="T71" s="117">
        <f>T56*1000</f>
        <v>129.83303749499999</v>
      </c>
      <c r="U71" s="116">
        <f>U56*1000</f>
        <v>111.22422594000001</v>
      </c>
      <c r="V71" s="115">
        <f>V56*1000</f>
        <v>105.30548492999999</v>
      </c>
      <c r="W71" s="116">
        <f>W56*1000</f>
        <v>86.113577894999992</v>
      </c>
      <c r="X71" s="115">
        <f>X56*1000</f>
        <v>78.855551724999998</v>
      </c>
    </row>
    <row r="72" spans="2:24">
      <c r="B72" s="120">
        <v>2.2862368541380902E-3</v>
      </c>
      <c r="C72" s="119">
        <f>B72/1000000</f>
        <v>2.2862368541380901E-9</v>
      </c>
      <c r="D72" s="117">
        <f>LOG(C72)</f>
        <v>-8.6408787787016177</v>
      </c>
      <c r="E72" s="116">
        <f>E57*1000</f>
        <v>136.33390901000001</v>
      </c>
      <c r="F72" s="115">
        <f>F57*1000</f>
        <v>139.40217056</v>
      </c>
      <c r="G72" s="117">
        <f>G57*1000</f>
        <v>128.19642385000003</v>
      </c>
      <c r="H72" s="117">
        <f>H57*1000</f>
        <v>128.22224548</v>
      </c>
      <c r="I72" s="116">
        <f>I57*1000</f>
        <v>105.94154781499999</v>
      </c>
      <c r="J72" s="115">
        <f>J57*1000</f>
        <v>106.017072215</v>
      </c>
      <c r="K72" s="117">
        <f>K57*1000</f>
        <v>79.573024165000007</v>
      </c>
      <c r="L72" s="115">
        <f>L57*1000</f>
        <v>78.161958545000005</v>
      </c>
      <c r="N72" s="120">
        <v>4.57247370827618E-4</v>
      </c>
      <c r="O72" s="119">
        <f>N72/1000000</f>
        <v>4.57247370827618E-10</v>
      </c>
      <c r="P72" s="118">
        <f>LOG(O72)</f>
        <v>-9.3398487830376364</v>
      </c>
      <c r="Q72" s="116">
        <f>Q57*1000</f>
        <v>144.28501532999999</v>
      </c>
      <c r="R72" s="117">
        <f>R57*1000</f>
        <v>143.34947524999998</v>
      </c>
      <c r="S72" s="116">
        <f>S57*1000</f>
        <v>137.72467449500002</v>
      </c>
      <c r="T72" s="117">
        <f>T57*1000</f>
        <v>132.140677555</v>
      </c>
      <c r="U72" s="116">
        <f>U57*1000</f>
        <v>115.72865508999999</v>
      </c>
      <c r="V72" s="115">
        <f>V57*1000</f>
        <v>113.41805353999997</v>
      </c>
      <c r="W72" s="116">
        <f>W57*1000</f>
        <v>92.838880335000013</v>
      </c>
      <c r="X72" s="115">
        <f>X57*1000</f>
        <v>85.650741144999984</v>
      </c>
    </row>
    <row r="73" spans="2:24">
      <c r="B73" s="120">
        <v>7.62078951379363E-4</v>
      </c>
      <c r="C73" s="119">
        <f>B73/1000000</f>
        <v>7.6207895137936296E-10</v>
      </c>
      <c r="D73" s="117">
        <f>LOG(C73)</f>
        <v>-9.1180000334212803</v>
      </c>
      <c r="E73" s="116">
        <f>E58*1000</f>
        <v>141.04780342000001</v>
      </c>
      <c r="F73" s="115">
        <f>F58*1000</f>
        <v>142.36646640000001</v>
      </c>
      <c r="G73" s="117">
        <f>G58*1000</f>
        <v>135.61463427000001</v>
      </c>
      <c r="H73" s="117">
        <f>H58*1000</f>
        <v>135.86314500000003</v>
      </c>
      <c r="I73" s="116">
        <f>I58*1000</f>
        <v>114.77699859500001</v>
      </c>
      <c r="J73" s="115">
        <f>J58*1000</f>
        <v>116.88810506499999</v>
      </c>
      <c r="K73" s="117">
        <f>K58*1000</f>
        <v>88.263560894999998</v>
      </c>
      <c r="L73" s="115">
        <f>L58*1000</f>
        <v>89.109704695000005</v>
      </c>
      <c r="N73" s="120">
        <v>1.5241579027587299E-4</v>
      </c>
      <c r="O73" s="119">
        <f>N73/1000000</f>
        <v>1.5241579027587299E-10</v>
      </c>
      <c r="P73" s="118">
        <f>LOG(O73)</f>
        <v>-9.816970037757299</v>
      </c>
      <c r="Q73" s="116">
        <f>Q58*1000</f>
        <v>144.98169131</v>
      </c>
      <c r="R73" s="117">
        <f>R58*1000</f>
        <v>143.32594159999996</v>
      </c>
      <c r="S73" s="116">
        <f>S58*1000</f>
        <v>135.72868692500001</v>
      </c>
      <c r="T73" s="117">
        <f>T58*1000</f>
        <v>137.62998608499998</v>
      </c>
      <c r="U73" s="116">
        <f>U58*1000</f>
        <v>120.42819539999999</v>
      </c>
      <c r="V73" s="115">
        <f>V58*1000</f>
        <v>114.36267326999999</v>
      </c>
      <c r="W73" s="116">
        <f>W58*1000</f>
        <v>94.624609505000009</v>
      </c>
      <c r="X73" s="115">
        <f>X58*1000</f>
        <v>86.24161995499999</v>
      </c>
    </row>
    <row r="74" spans="2:24">
      <c r="B74" s="120">
        <v>2.5402631712645397E-4</v>
      </c>
      <c r="C74" s="119">
        <f>B74/1000000</f>
        <v>2.5402631712645396E-10</v>
      </c>
      <c r="D74" s="117">
        <f>LOG(C74)</f>
        <v>-9.5951212881409429</v>
      </c>
      <c r="E74" s="116">
        <f>E59*1000</f>
        <v>144.08840853000001</v>
      </c>
      <c r="F74" s="115">
        <f>F59*1000</f>
        <v>146.05995843000002</v>
      </c>
      <c r="G74" s="117">
        <f>G59*1000</f>
        <v>137.95916410000001</v>
      </c>
      <c r="H74" s="117">
        <f>H59*1000</f>
        <v>139.36340006</v>
      </c>
      <c r="I74" s="116">
        <f>I59*1000</f>
        <v>117.68411283499999</v>
      </c>
      <c r="J74" s="115">
        <f>J59*1000</f>
        <v>118.567367585</v>
      </c>
      <c r="K74" s="117">
        <f>K59*1000</f>
        <v>94.424931805</v>
      </c>
      <c r="L74" s="115">
        <f>L59*1000</f>
        <v>89.864728775000003</v>
      </c>
      <c r="N74" s="120">
        <v>5.0805263425290898E-5</v>
      </c>
      <c r="O74" s="119">
        <f>N74/1000000</f>
        <v>5.0805263425290895E-11</v>
      </c>
      <c r="P74" s="118">
        <f>LOG(O74)</f>
        <v>-10.294091292476962</v>
      </c>
      <c r="Q74" s="116">
        <f>Q59*1000</f>
        <v>145.26503491999998</v>
      </c>
      <c r="R74" s="117">
        <f>R59*1000</f>
        <v>144.38790549999999</v>
      </c>
      <c r="S74" s="116">
        <f>S59*1000</f>
        <v>141.53764667499999</v>
      </c>
      <c r="T74" s="117">
        <f>T59*1000</f>
        <v>139.58571719499997</v>
      </c>
      <c r="U74" s="116">
        <f>U59*1000</f>
        <v>119.93046318</v>
      </c>
      <c r="V74" s="115">
        <f>V59*1000</f>
        <v>115.30906703999999</v>
      </c>
      <c r="W74" s="116">
        <f>W59*1000</f>
        <v>95.273573604999996</v>
      </c>
      <c r="X74" s="115">
        <f>X59*1000</f>
        <v>89.852097704999991</v>
      </c>
    </row>
    <row r="75" spans="2:24">
      <c r="B75" s="114" t="s">
        <v>55</v>
      </c>
      <c r="C75" s="113" t="s">
        <v>55</v>
      </c>
      <c r="D75" s="113" t="s">
        <v>55</v>
      </c>
      <c r="E75" s="110">
        <f>E60*1000</f>
        <v>145.98885894000003</v>
      </c>
      <c r="F75" s="109">
        <f>F60*1000</f>
        <v>147.68882678</v>
      </c>
      <c r="G75" s="111">
        <f>G60*1000</f>
        <v>142.37854200000001</v>
      </c>
      <c r="H75" s="111">
        <f>H60*1000</f>
        <v>144.06454594000002</v>
      </c>
      <c r="I75" s="110">
        <f>I60*1000</f>
        <v>117.156889185</v>
      </c>
      <c r="J75" s="109">
        <f>J60*1000</f>
        <v>125.197385075</v>
      </c>
      <c r="K75" s="111">
        <f>K60*1000</f>
        <v>101.139503705</v>
      </c>
      <c r="L75" s="109">
        <f>L60*1000</f>
        <v>100.196252985</v>
      </c>
      <c r="N75" s="114" t="s">
        <v>55</v>
      </c>
      <c r="O75" s="113" t="s">
        <v>55</v>
      </c>
      <c r="P75" s="112" t="s">
        <v>55</v>
      </c>
      <c r="Q75" s="110">
        <f>Q60*1000</f>
        <v>147.80750298999999</v>
      </c>
      <c r="R75" s="111">
        <f>R60*1000</f>
        <v>145.04504976999999</v>
      </c>
      <c r="S75" s="110">
        <f>S60*1000</f>
        <v>141.43605561499999</v>
      </c>
      <c r="T75" s="111">
        <f>T60*1000</f>
        <v>137.60754481500001</v>
      </c>
      <c r="U75" s="110">
        <f>U60*1000</f>
        <v>120.15605068999999</v>
      </c>
      <c r="V75" s="109">
        <f>V60*1000</f>
        <v>116.28771714</v>
      </c>
      <c r="W75" s="110">
        <f>W60*1000</f>
        <v>94.614666985000014</v>
      </c>
      <c r="X75" s="109">
        <f>X60*1000</f>
        <v>87.211274965000001</v>
      </c>
    </row>
    <row r="77" spans="2:24">
      <c r="E77" s="108" t="s">
        <v>339</v>
      </c>
      <c r="G77" s="108" t="s">
        <v>339</v>
      </c>
      <c r="I77" s="108" t="s">
        <v>339</v>
      </c>
      <c r="K77" s="108" t="s">
        <v>339</v>
      </c>
      <c r="Q77" s="108" t="s">
        <v>339</v>
      </c>
      <c r="S77" s="108" t="s">
        <v>339</v>
      </c>
      <c r="U77" s="108" t="s">
        <v>339</v>
      </c>
      <c r="W77" s="108" t="s">
        <v>339</v>
      </c>
    </row>
    <row r="78" spans="2:24">
      <c r="E78" s="108" t="s">
        <v>339</v>
      </c>
      <c r="G78" s="108" t="s">
        <v>339</v>
      </c>
      <c r="I78" s="108" t="s">
        <v>339</v>
      </c>
      <c r="K78" s="108" t="s">
        <v>339</v>
      </c>
      <c r="Q78" s="108" t="s">
        <v>339</v>
      </c>
      <c r="S78" s="108" t="s">
        <v>339</v>
      </c>
      <c r="U78" s="108" t="s">
        <v>339</v>
      </c>
      <c r="W78" s="108" t="s">
        <v>339</v>
      </c>
    </row>
    <row r="79" spans="2:24">
      <c r="E79" s="108" t="s">
        <v>339</v>
      </c>
      <c r="G79" s="108" t="s">
        <v>339</v>
      </c>
      <c r="I79" s="108" t="s">
        <v>339</v>
      </c>
      <c r="K79" s="108" t="s">
        <v>339</v>
      </c>
      <c r="Q79" s="108" t="s">
        <v>339</v>
      </c>
      <c r="S79" s="108" t="s">
        <v>339</v>
      </c>
      <c r="U79" s="108" t="s">
        <v>339</v>
      </c>
      <c r="W79" s="108" t="s">
        <v>339</v>
      </c>
    </row>
  </sheetData>
  <mergeCells count="40">
    <mergeCell ref="E2:F2"/>
    <mergeCell ref="G2:H2"/>
    <mergeCell ref="I2:J2"/>
    <mergeCell ref="K2:L2"/>
    <mergeCell ref="Q2:R2"/>
    <mergeCell ref="S2:T2"/>
    <mergeCell ref="U2:V2"/>
    <mergeCell ref="W2:X2"/>
    <mergeCell ref="E17:F17"/>
    <mergeCell ref="G17:H17"/>
    <mergeCell ref="I17:J17"/>
    <mergeCell ref="K17:L17"/>
    <mergeCell ref="Q17:R17"/>
    <mergeCell ref="S17:T17"/>
    <mergeCell ref="U17:V17"/>
    <mergeCell ref="W17:X17"/>
    <mergeCell ref="E32:F32"/>
    <mergeCell ref="G32:H32"/>
    <mergeCell ref="I32:J32"/>
    <mergeCell ref="K32:L32"/>
    <mergeCell ref="Q32:R32"/>
    <mergeCell ref="S32:T32"/>
    <mergeCell ref="U32:V32"/>
    <mergeCell ref="W32:X32"/>
    <mergeCell ref="E48:F48"/>
    <mergeCell ref="G48:H48"/>
    <mergeCell ref="I48:J48"/>
    <mergeCell ref="K48:L48"/>
    <mergeCell ref="Q48:R48"/>
    <mergeCell ref="S48:T48"/>
    <mergeCell ref="U48:V48"/>
    <mergeCell ref="W48:X48"/>
    <mergeCell ref="U63:V63"/>
    <mergeCell ref="W63:X63"/>
    <mergeCell ref="E63:F63"/>
    <mergeCell ref="G63:H63"/>
    <mergeCell ref="I63:J63"/>
    <mergeCell ref="K63:L63"/>
    <mergeCell ref="Q63:R63"/>
    <mergeCell ref="S63:T6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 Project" shapeId="35843" r:id="rId3">
          <objectPr defaultSize="0" autoPict="0" r:id="rId4">
            <anchor moveWithCells="1">
              <from>
                <xdr:col>4</xdr:col>
                <xdr:colOff>19050</xdr:colOff>
                <xdr:row>77</xdr:row>
                <xdr:rowOff>28575</xdr:rowOff>
              </from>
              <to>
                <xdr:col>13</xdr:col>
                <xdr:colOff>19050</xdr:colOff>
                <xdr:row>93</xdr:row>
                <xdr:rowOff>180975</xdr:rowOff>
              </to>
            </anchor>
          </objectPr>
        </oleObject>
      </mc:Choice>
      <mc:Fallback>
        <oleObject progId="Prism Project" shapeId="35843" r:id="rId3"/>
      </mc:Fallback>
    </mc:AlternateContent>
    <mc:AlternateContent xmlns:mc="http://schemas.openxmlformats.org/markup-compatibility/2006">
      <mc:Choice Requires="x14">
        <oleObject progId="Prism Project" shapeId="35844" r:id="rId5">
          <objectPr defaultSize="0" autoPict="0" r:id="rId6">
            <anchor moveWithCells="1">
              <from>
                <xdr:col>15</xdr:col>
                <xdr:colOff>1228725</xdr:colOff>
                <xdr:row>77</xdr:row>
                <xdr:rowOff>57150</xdr:rowOff>
              </from>
              <to>
                <xdr:col>25</xdr:col>
                <xdr:colOff>0</xdr:colOff>
                <xdr:row>94</xdr:row>
                <xdr:rowOff>19050</xdr:rowOff>
              </to>
            </anchor>
          </objectPr>
        </oleObject>
      </mc:Choice>
      <mc:Fallback>
        <oleObject progId="Prism Project" shapeId="35844" r:id="rId5"/>
      </mc:Fallback>
    </mc:AlternateContent>
  </oleObject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BA809-4566-4FD5-B71B-50BC11144056}">
  <dimension ref="A1:X104"/>
  <sheetViews>
    <sheetView tabSelected="1" workbookViewId="0">
      <selection activeCell="M9" sqref="M9"/>
    </sheetView>
  </sheetViews>
  <sheetFormatPr defaultRowHeight="15"/>
  <sheetData>
    <row r="1" spans="1:24">
      <c r="A1" s="137" t="s">
        <v>348</v>
      </c>
      <c r="E1" s="84" t="s">
        <v>314</v>
      </c>
      <c r="F1" s="84"/>
      <c r="G1" s="84" t="s">
        <v>315</v>
      </c>
      <c r="H1" s="84"/>
      <c r="I1" s="84" t="s">
        <v>316</v>
      </c>
      <c r="J1" s="84"/>
      <c r="K1" s="84" t="s">
        <v>317</v>
      </c>
      <c r="L1" s="84"/>
      <c r="Q1" s="84" t="s">
        <v>314</v>
      </c>
      <c r="R1" s="84"/>
      <c r="S1" s="84" t="s">
        <v>315</v>
      </c>
      <c r="T1" s="84"/>
      <c r="U1" s="84" t="s">
        <v>316</v>
      </c>
      <c r="V1" s="84"/>
      <c r="W1" s="84" t="s">
        <v>317</v>
      </c>
      <c r="X1" s="84"/>
    </row>
    <row r="2" spans="1:24">
      <c r="B2" s="132" t="s">
        <v>318</v>
      </c>
      <c r="C2" s="131" t="s">
        <v>340</v>
      </c>
      <c r="D2" s="131" t="s">
        <v>320</v>
      </c>
      <c r="E2" s="156" t="s">
        <v>303</v>
      </c>
      <c r="F2" s="156" t="s">
        <v>303</v>
      </c>
      <c r="G2" s="156" t="s">
        <v>303</v>
      </c>
      <c r="H2" s="156" t="s">
        <v>303</v>
      </c>
      <c r="I2" s="156" t="s">
        <v>303</v>
      </c>
      <c r="J2" s="156" t="s">
        <v>303</v>
      </c>
      <c r="K2" s="156" t="s">
        <v>303</v>
      </c>
      <c r="L2" s="156" t="s">
        <v>303</v>
      </c>
      <c r="N2" s="132" t="s">
        <v>318</v>
      </c>
      <c r="O2" s="131" t="s">
        <v>340</v>
      </c>
      <c r="P2" s="131" t="s">
        <v>320</v>
      </c>
      <c r="Q2" s="156" t="s">
        <v>304</v>
      </c>
      <c r="R2" s="156" t="s">
        <v>304</v>
      </c>
      <c r="S2" s="156" t="s">
        <v>304</v>
      </c>
      <c r="T2" s="156" t="s">
        <v>304</v>
      </c>
      <c r="U2" s="156" t="s">
        <v>304</v>
      </c>
      <c r="V2" s="156" t="s">
        <v>304</v>
      </c>
      <c r="W2" s="157" t="s">
        <v>304</v>
      </c>
      <c r="X2" s="157" t="s">
        <v>304</v>
      </c>
    </row>
    <row r="3" spans="1:24">
      <c r="B3" s="126">
        <v>5</v>
      </c>
      <c r="C3" s="125">
        <f t="shared" ref="C3:C12" si="0">B3/1000000</f>
        <v>5.0000000000000004E-6</v>
      </c>
      <c r="D3" s="124">
        <f t="shared" ref="D3:D12" si="1">LOG(C3)</f>
        <v>-5.3010299956639813</v>
      </c>
      <c r="E3" s="155">
        <v>444784</v>
      </c>
      <c r="F3" s="154">
        <v>398664</v>
      </c>
      <c r="G3" s="155">
        <v>388152</v>
      </c>
      <c r="H3" s="154">
        <v>438136</v>
      </c>
      <c r="I3" s="155">
        <v>427656</v>
      </c>
      <c r="J3" s="154">
        <v>417664</v>
      </c>
      <c r="K3" s="155">
        <v>424240</v>
      </c>
      <c r="L3" s="154">
        <v>401664</v>
      </c>
      <c r="N3" s="126">
        <v>1</v>
      </c>
      <c r="O3" s="125">
        <f t="shared" ref="O3:O12" si="2">N3/1000000</f>
        <v>9.9999999999999995E-7</v>
      </c>
      <c r="P3" s="124">
        <f t="shared" ref="P3:P12" si="3">LOG(O3)</f>
        <v>-6</v>
      </c>
      <c r="Q3" s="155">
        <v>415592</v>
      </c>
      <c r="R3" s="154">
        <v>402864</v>
      </c>
      <c r="S3" s="155">
        <v>442824</v>
      </c>
      <c r="T3" s="154">
        <v>428096</v>
      </c>
      <c r="U3" s="155">
        <v>438008</v>
      </c>
      <c r="V3" s="154">
        <v>432360</v>
      </c>
      <c r="W3" s="158">
        <v>394200</v>
      </c>
      <c r="X3" s="159">
        <v>397344</v>
      </c>
    </row>
    <row r="4" spans="1:24">
      <c r="B4" s="120">
        <v>1.6666666666666701</v>
      </c>
      <c r="C4" s="119">
        <f t="shared" si="0"/>
        <v>1.66666666666667E-6</v>
      </c>
      <c r="D4" s="118">
        <f t="shared" si="1"/>
        <v>-5.778151250383643</v>
      </c>
      <c r="E4" s="155">
        <v>398856</v>
      </c>
      <c r="F4" s="154">
        <v>388032</v>
      </c>
      <c r="G4" s="155">
        <v>381888</v>
      </c>
      <c r="H4" s="154">
        <v>439120</v>
      </c>
      <c r="I4" s="155">
        <v>412016</v>
      </c>
      <c r="J4" s="154">
        <v>414448</v>
      </c>
      <c r="K4" s="155">
        <v>403976</v>
      </c>
      <c r="L4" s="154">
        <v>399096</v>
      </c>
      <c r="N4" s="120">
        <v>0.33333333333333298</v>
      </c>
      <c r="O4" s="119">
        <f t="shared" si="2"/>
        <v>3.3333333333333298E-7</v>
      </c>
      <c r="P4" s="118">
        <f t="shared" si="3"/>
        <v>-6.4771212547196626</v>
      </c>
      <c r="Q4" s="155">
        <v>413392</v>
      </c>
      <c r="R4" s="154">
        <v>424552</v>
      </c>
      <c r="S4" s="155">
        <v>406096</v>
      </c>
      <c r="T4" s="154">
        <v>408120</v>
      </c>
      <c r="U4" s="155">
        <v>424776</v>
      </c>
      <c r="V4" s="154">
        <v>425440</v>
      </c>
      <c r="W4" s="158">
        <v>387904</v>
      </c>
      <c r="X4" s="159">
        <v>431000</v>
      </c>
    </row>
    <row r="5" spans="1:24">
      <c r="B5" s="120">
        <v>0.55555555555555602</v>
      </c>
      <c r="C5" s="119">
        <f t="shared" si="0"/>
        <v>5.5555555555555605E-7</v>
      </c>
      <c r="D5" s="118">
        <f t="shared" si="1"/>
        <v>-6.2552725051033056</v>
      </c>
      <c r="E5" s="155">
        <v>392256</v>
      </c>
      <c r="F5" s="154">
        <v>383144</v>
      </c>
      <c r="G5" s="155">
        <v>392968</v>
      </c>
      <c r="H5" s="154">
        <v>416744</v>
      </c>
      <c r="I5" s="155">
        <v>399152</v>
      </c>
      <c r="J5" s="154">
        <v>389096</v>
      </c>
      <c r="K5" s="155">
        <v>401656</v>
      </c>
      <c r="L5" s="154">
        <v>409800</v>
      </c>
      <c r="N5" s="120">
        <v>0.11111111111111099</v>
      </c>
      <c r="O5" s="119">
        <f t="shared" si="2"/>
        <v>1.1111111111111099E-7</v>
      </c>
      <c r="P5" s="118">
        <f t="shared" si="3"/>
        <v>-6.9542425094393252</v>
      </c>
      <c r="Q5" s="155">
        <v>404816</v>
      </c>
      <c r="R5" s="154">
        <v>398328</v>
      </c>
      <c r="S5" s="155">
        <v>375864</v>
      </c>
      <c r="T5" s="154">
        <v>414808</v>
      </c>
      <c r="U5" s="155">
        <v>418936</v>
      </c>
      <c r="V5" s="154">
        <v>438920</v>
      </c>
      <c r="W5" s="158">
        <v>409872</v>
      </c>
      <c r="X5" s="159">
        <v>400744</v>
      </c>
    </row>
    <row r="6" spans="1:24">
      <c r="B6" s="120">
        <v>0.18518518518518501</v>
      </c>
      <c r="C6" s="119">
        <f t="shared" si="0"/>
        <v>1.85185185185185E-7</v>
      </c>
      <c r="D6" s="118">
        <f t="shared" si="1"/>
        <v>-6.7323937598229691</v>
      </c>
      <c r="E6" s="155">
        <v>375712</v>
      </c>
      <c r="F6" s="154">
        <v>378384</v>
      </c>
      <c r="G6" s="155">
        <v>384688</v>
      </c>
      <c r="H6" s="154">
        <v>413048</v>
      </c>
      <c r="I6" s="155">
        <v>406880</v>
      </c>
      <c r="J6" s="154">
        <v>388216</v>
      </c>
      <c r="K6" s="155">
        <v>373856</v>
      </c>
      <c r="L6" s="154">
        <v>415832</v>
      </c>
      <c r="N6" s="120">
        <v>3.7037037037037E-2</v>
      </c>
      <c r="O6" s="119">
        <f t="shared" si="2"/>
        <v>3.7037037037037003E-8</v>
      </c>
      <c r="P6" s="118">
        <f t="shared" si="3"/>
        <v>-7.4313637641589878</v>
      </c>
      <c r="Q6" s="155">
        <v>353832</v>
      </c>
      <c r="R6" s="154">
        <v>379520</v>
      </c>
      <c r="S6" s="155">
        <v>381848</v>
      </c>
      <c r="T6" s="154">
        <v>387392</v>
      </c>
      <c r="U6" s="155">
        <v>387584</v>
      </c>
      <c r="V6" s="154">
        <v>400368</v>
      </c>
      <c r="W6" s="158">
        <v>417536</v>
      </c>
      <c r="X6" s="159">
        <v>396136</v>
      </c>
    </row>
    <row r="7" spans="1:24">
      <c r="B7" s="120">
        <v>6.1728395061728399E-2</v>
      </c>
      <c r="C7" s="119">
        <f t="shared" si="0"/>
        <v>6.1728395061728398E-8</v>
      </c>
      <c r="D7" s="118">
        <f t="shared" si="1"/>
        <v>-7.2095150145426308</v>
      </c>
      <c r="E7" s="155">
        <v>383152</v>
      </c>
      <c r="F7" s="154">
        <v>369592</v>
      </c>
      <c r="G7" s="155">
        <v>353776</v>
      </c>
      <c r="H7" s="154">
        <v>400864</v>
      </c>
      <c r="I7" s="155">
        <v>403672</v>
      </c>
      <c r="J7" s="154">
        <v>403064</v>
      </c>
      <c r="K7" s="155">
        <v>393272</v>
      </c>
      <c r="L7" s="154">
        <v>378392</v>
      </c>
      <c r="N7" s="120">
        <v>1.2345679012345699E-2</v>
      </c>
      <c r="O7" s="119">
        <f t="shared" si="2"/>
        <v>1.2345679012345699E-8</v>
      </c>
      <c r="P7" s="118">
        <f t="shared" si="3"/>
        <v>-7.9084850188786486</v>
      </c>
      <c r="Q7" s="155">
        <v>352432</v>
      </c>
      <c r="R7" s="154">
        <v>399904</v>
      </c>
      <c r="S7" s="155">
        <v>406792</v>
      </c>
      <c r="T7" s="154">
        <v>360976</v>
      </c>
      <c r="U7" s="155">
        <v>375112</v>
      </c>
      <c r="V7" s="154">
        <v>374344</v>
      </c>
      <c r="W7" s="158">
        <v>393112</v>
      </c>
      <c r="X7" s="159">
        <v>398632</v>
      </c>
    </row>
    <row r="8" spans="1:24">
      <c r="B8" s="120">
        <v>2.0576131687242798E-2</v>
      </c>
      <c r="C8" s="119">
        <f t="shared" si="0"/>
        <v>2.0576131687242799E-8</v>
      </c>
      <c r="D8" s="118">
        <f t="shared" si="1"/>
        <v>-7.6866362692622934</v>
      </c>
      <c r="E8" s="155">
        <v>339656</v>
      </c>
      <c r="F8" s="154">
        <v>369144</v>
      </c>
      <c r="G8" s="155">
        <v>348144</v>
      </c>
      <c r="H8" s="154">
        <v>400552</v>
      </c>
      <c r="I8" s="155">
        <v>370560</v>
      </c>
      <c r="J8" s="154">
        <v>378920</v>
      </c>
      <c r="K8" s="155">
        <v>360928</v>
      </c>
      <c r="L8" s="154">
        <v>381680</v>
      </c>
      <c r="N8" s="120">
        <v>4.11522633744856E-3</v>
      </c>
      <c r="O8" s="119">
        <f t="shared" si="2"/>
        <v>4.1152263374485601E-9</v>
      </c>
      <c r="P8" s="118">
        <f t="shared" si="3"/>
        <v>-8.385606273598313</v>
      </c>
      <c r="Q8" s="155">
        <v>365000</v>
      </c>
      <c r="R8" s="154">
        <v>375160</v>
      </c>
      <c r="S8" s="155">
        <v>384720</v>
      </c>
      <c r="T8" s="154">
        <v>372160</v>
      </c>
      <c r="U8" s="155">
        <v>377616</v>
      </c>
      <c r="V8" s="154">
        <v>344616</v>
      </c>
      <c r="W8" s="158">
        <v>384464</v>
      </c>
      <c r="X8" s="159">
        <v>398432</v>
      </c>
    </row>
    <row r="9" spans="1:24">
      <c r="B9" s="120">
        <v>6.8587105624142702E-3</v>
      </c>
      <c r="C9" s="119">
        <f t="shared" si="0"/>
        <v>6.8587105624142703E-9</v>
      </c>
      <c r="D9" s="118">
        <f t="shared" si="1"/>
        <v>-8.1637575239819551</v>
      </c>
      <c r="E9" s="155">
        <v>343784</v>
      </c>
      <c r="F9" s="154">
        <v>399368</v>
      </c>
      <c r="G9" s="155">
        <v>346872</v>
      </c>
      <c r="H9" s="154">
        <v>346152</v>
      </c>
      <c r="I9" s="155">
        <v>387064</v>
      </c>
      <c r="J9" s="154">
        <v>400272</v>
      </c>
      <c r="K9" s="155">
        <v>396760</v>
      </c>
      <c r="L9" s="154">
        <v>417368</v>
      </c>
      <c r="N9" s="120">
        <v>1.3717421124828501E-3</v>
      </c>
      <c r="O9" s="119">
        <f t="shared" si="2"/>
        <v>1.3717421124828502E-9</v>
      </c>
      <c r="P9" s="118">
        <f t="shared" si="3"/>
        <v>-8.8627275283179756</v>
      </c>
      <c r="Q9" s="155">
        <v>373824</v>
      </c>
      <c r="R9" s="154">
        <v>356088</v>
      </c>
      <c r="S9" s="155">
        <v>359752</v>
      </c>
      <c r="T9" s="154">
        <v>324944</v>
      </c>
      <c r="U9" s="155">
        <v>361560</v>
      </c>
      <c r="V9" s="154">
        <v>423928</v>
      </c>
      <c r="W9" s="158">
        <v>379432</v>
      </c>
      <c r="X9" s="159">
        <v>414136</v>
      </c>
    </row>
    <row r="10" spans="1:24">
      <c r="B10" s="120">
        <v>2.2862368541380902E-3</v>
      </c>
      <c r="C10" s="119">
        <f t="shared" si="0"/>
        <v>2.2862368541380901E-9</v>
      </c>
      <c r="D10" s="118">
        <f t="shared" si="1"/>
        <v>-8.6408787787016177</v>
      </c>
      <c r="E10" s="155">
        <v>354776</v>
      </c>
      <c r="F10" s="154">
        <v>321936</v>
      </c>
      <c r="G10" s="155">
        <v>286632</v>
      </c>
      <c r="H10" s="154">
        <v>363896</v>
      </c>
      <c r="I10" s="155">
        <v>359152</v>
      </c>
      <c r="J10" s="154">
        <v>343920</v>
      </c>
      <c r="K10" s="155">
        <v>389416</v>
      </c>
      <c r="L10" s="154">
        <v>376832</v>
      </c>
      <c r="N10" s="120">
        <v>4.57247370827618E-4</v>
      </c>
      <c r="O10" s="119">
        <f t="shared" si="2"/>
        <v>4.57247370827618E-10</v>
      </c>
      <c r="P10" s="118">
        <f t="shared" si="3"/>
        <v>-9.3398487830376364</v>
      </c>
      <c r="Q10" s="155">
        <v>366448</v>
      </c>
      <c r="R10" s="154">
        <v>342080</v>
      </c>
      <c r="S10" s="155">
        <v>323432</v>
      </c>
      <c r="T10" s="154">
        <v>308376</v>
      </c>
      <c r="U10" s="155">
        <v>354776</v>
      </c>
      <c r="V10" s="154">
        <v>338920</v>
      </c>
      <c r="W10" s="158">
        <v>367672</v>
      </c>
      <c r="X10" s="159">
        <v>408480</v>
      </c>
    </row>
    <row r="11" spans="1:24">
      <c r="B11" s="120">
        <v>7.62078951379363E-4</v>
      </c>
      <c r="C11" s="119">
        <f t="shared" si="0"/>
        <v>7.6207895137936296E-10</v>
      </c>
      <c r="D11" s="118">
        <f t="shared" si="1"/>
        <v>-9.1180000334212803</v>
      </c>
      <c r="E11" s="155">
        <v>312208</v>
      </c>
      <c r="F11" s="154">
        <v>349872</v>
      </c>
      <c r="G11" s="155">
        <v>353272</v>
      </c>
      <c r="H11" s="154">
        <v>308368</v>
      </c>
      <c r="I11" s="155">
        <v>379328</v>
      </c>
      <c r="J11" s="154">
        <v>369416</v>
      </c>
      <c r="K11" s="155">
        <v>341000</v>
      </c>
      <c r="L11" s="154">
        <v>430552</v>
      </c>
      <c r="N11" s="120">
        <v>1.5241579027587299E-4</v>
      </c>
      <c r="O11" s="119">
        <f t="shared" si="2"/>
        <v>1.5241579027587299E-10</v>
      </c>
      <c r="P11" s="118">
        <f t="shared" si="3"/>
        <v>-9.816970037757299</v>
      </c>
      <c r="Q11" s="155">
        <v>332256</v>
      </c>
      <c r="R11" s="154">
        <v>378416</v>
      </c>
      <c r="S11" s="155">
        <v>337472</v>
      </c>
      <c r="T11" s="154">
        <v>349888</v>
      </c>
      <c r="U11" s="155">
        <v>338280</v>
      </c>
      <c r="V11" s="154">
        <v>346520</v>
      </c>
      <c r="W11" s="158">
        <v>351216</v>
      </c>
      <c r="X11" s="159">
        <v>388216</v>
      </c>
    </row>
    <row r="12" spans="1:24">
      <c r="B12" s="120">
        <v>2.5402631712645397E-4</v>
      </c>
      <c r="C12" s="119">
        <f t="shared" si="0"/>
        <v>2.5402631712645396E-10</v>
      </c>
      <c r="D12" s="118">
        <f t="shared" si="1"/>
        <v>-9.5951212881409429</v>
      </c>
      <c r="E12" s="155">
        <v>324912</v>
      </c>
      <c r="F12" s="154">
        <v>320552</v>
      </c>
      <c r="G12" s="155">
        <v>352632</v>
      </c>
      <c r="H12" s="154">
        <v>339928</v>
      </c>
      <c r="I12" s="155">
        <v>373288</v>
      </c>
      <c r="J12" s="154">
        <v>334184</v>
      </c>
      <c r="K12" s="155">
        <v>374776</v>
      </c>
      <c r="L12" s="154">
        <v>349808</v>
      </c>
      <c r="N12" s="120">
        <v>5.0805263425290898E-5</v>
      </c>
      <c r="O12" s="119">
        <f t="shared" si="2"/>
        <v>5.0805263425290895E-11</v>
      </c>
      <c r="P12" s="118">
        <f t="shared" si="3"/>
        <v>-10.294091292476962</v>
      </c>
      <c r="Q12" s="155">
        <v>351432</v>
      </c>
      <c r="R12" s="154">
        <v>335112</v>
      </c>
      <c r="S12" s="155">
        <v>326200</v>
      </c>
      <c r="T12" s="154">
        <v>311192</v>
      </c>
      <c r="U12" s="155">
        <v>356376</v>
      </c>
      <c r="V12" s="154">
        <v>310272</v>
      </c>
      <c r="W12" s="158">
        <v>364960</v>
      </c>
      <c r="X12" s="159">
        <v>423544</v>
      </c>
    </row>
    <row r="13" spans="1:24">
      <c r="B13" s="114" t="s">
        <v>55</v>
      </c>
      <c r="C13" s="113" t="s">
        <v>55</v>
      </c>
      <c r="D13" s="112" t="s">
        <v>55</v>
      </c>
      <c r="E13" s="114">
        <v>330864</v>
      </c>
      <c r="F13" s="112">
        <v>343224</v>
      </c>
      <c r="G13" s="114">
        <v>312088</v>
      </c>
      <c r="H13" s="112">
        <v>355896</v>
      </c>
      <c r="I13" s="114">
        <v>364752</v>
      </c>
      <c r="J13" s="112">
        <v>364440</v>
      </c>
      <c r="K13" s="114">
        <v>443664</v>
      </c>
      <c r="L13" s="112">
        <v>384280</v>
      </c>
      <c r="N13" s="114" t="s">
        <v>55</v>
      </c>
      <c r="O13" s="113" t="s">
        <v>55</v>
      </c>
      <c r="P13" s="112" t="s">
        <v>55</v>
      </c>
      <c r="Q13" s="114">
        <v>337728</v>
      </c>
      <c r="R13" s="112">
        <v>357872</v>
      </c>
      <c r="S13" s="114">
        <v>349352</v>
      </c>
      <c r="T13" s="112">
        <v>322920</v>
      </c>
      <c r="U13" s="114">
        <v>307872</v>
      </c>
      <c r="V13" s="112">
        <v>401632</v>
      </c>
      <c r="W13" s="160">
        <v>394216</v>
      </c>
      <c r="X13" s="161">
        <v>384208</v>
      </c>
    </row>
    <row r="14" spans="1:24">
      <c r="B14" s="142"/>
      <c r="C14" s="141"/>
      <c r="D14" s="140" t="s">
        <v>345</v>
      </c>
      <c r="E14" s="129">
        <v>377952</v>
      </c>
      <c r="F14" s="128">
        <v>355664</v>
      </c>
      <c r="G14" s="129">
        <v>350480</v>
      </c>
      <c r="H14" s="128">
        <v>373624</v>
      </c>
      <c r="I14" s="129">
        <v>376344</v>
      </c>
      <c r="J14" s="128">
        <v>390456</v>
      </c>
      <c r="K14" s="129">
        <v>360984</v>
      </c>
      <c r="L14" s="128">
        <v>373184</v>
      </c>
      <c r="N14" s="142"/>
      <c r="O14" s="141"/>
      <c r="P14" s="140" t="s">
        <v>345</v>
      </c>
      <c r="Q14" s="129">
        <v>357112</v>
      </c>
      <c r="R14" s="128">
        <v>361424</v>
      </c>
      <c r="S14" s="129">
        <v>367664</v>
      </c>
      <c r="T14" s="128">
        <v>355584</v>
      </c>
      <c r="U14" s="129">
        <v>367408</v>
      </c>
      <c r="V14" s="128">
        <v>368456</v>
      </c>
      <c r="W14" s="162">
        <v>354904</v>
      </c>
      <c r="X14" s="163">
        <v>380848</v>
      </c>
    </row>
    <row r="15" spans="1:24">
      <c r="W15" s="75"/>
      <c r="X15" s="75"/>
    </row>
    <row r="16" spans="1:24">
      <c r="A16" s="137" t="s">
        <v>347</v>
      </c>
      <c r="E16" s="84" t="s">
        <v>314</v>
      </c>
      <c r="F16" s="84"/>
      <c r="G16" s="84" t="s">
        <v>315</v>
      </c>
      <c r="H16" s="84"/>
      <c r="I16" s="84" t="s">
        <v>316</v>
      </c>
      <c r="J16" s="84"/>
      <c r="K16" s="84" t="s">
        <v>317</v>
      </c>
      <c r="L16" s="84"/>
      <c r="Q16" s="84" t="s">
        <v>314</v>
      </c>
      <c r="R16" s="84"/>
      <c r="S16" s="84" t="s">
        <v>315</v>
      </c>
      <c r="T16" s="84"/>
      <c r="U16" s="84" t="s">
        <v>316</v>
      </c>
      <c r="V16" s="84"/>
      <c r="W16" s="84" t="s">
        <v>317</v>
      </c>
      <c r="X16" s="84"/>
    </row>
    <row r="17" spans="1:24">
      <c r="B17" s="132" t="s">
        <v>318</v>
      </c>
      <c r="C17" s="131" t="s">
        <v>340</v>
      </c>
      <c r="D17" s="131" t="s">
        <v>320</v>
      </c>
      <c r="E17" s="156" t="s">
        <v>303</v>
      </c>
      <c r="F17" s="156" t="s">
        <v>303</v>
      </c>
      <c r="G17" s="156" t="s">
        <v>303</v>
      </c>
      <c r="H17" s="156" t="s">
        <v>303</v>
      </c>
      <c r="I17" s="156" t="s">
        <v>303</v>
      </c>
      <c r="J17" s="156" t="s">
        <v>303</v>
      </c>
      <c r="K17" s="156" t="s">
        <v>303</v>
      </c>
      <c r="L17" s="156" t="s">
        <v>303</v>
      </c>
      <c r="N17" s="132" t="s">
        <v>318</v>
      </c>
      <c r="O17" s="131" t="s">
        <v>340</v>
      </c>
      <c r="P17" s="131" t="s">
        <v>320</v>
      </c>
      <c r="Q17" s="156" t="s">
        <v>304</v>
      </c>
      <c r="R17" s="156" t="s">
        <v>304</v>
      </c>
      <c r="S17" s="156" t="s">
        <v>304</v>
      </c>
      <c r="T17" s="156" t="s">
        <v>304</v>
      </c>
      <c r="U17" s="156" t="s">
        <v>304</v>
      </c>
      <c r="V17" s="156" t="s">
        <v>304</v>
      </c>
      <c r="W17" s="157" t="s">
        <v>304</v>
      </c>
      <c r="X17" s="157" t="s">
        <v>304</v>
      </c>
    </row>
    <row r="18" spans="1:24">
      <c r="B18" s="126">
        <v>5</v>
      </c>
      <c r="C18" s="125">
        <f t="shared" ref="C18:C27" si="4">B18/1000000</f>
        <v>5.0000000000000004E-6</v>
      </c>
      <c r="D18" s="124">
        <f t="shared" ref="D18:D27" si="5">LOG(C18)</f>
        <v>-5.3010299956639813</v>
      </c>
      <c r="E18" s="155">
        <v>7768</v>
      </c>
      <c r="F18" s="154">
        <v>6632</v>
      </c>
      <c r="G18" s="155">
        <v>6248</v>
      </c>
      <c r="H18" s="154">
        <v>6888</v>
      </c>
      <c r="I18" s="155">
        <v>6728</v>
      </c>
      <c r="J18" s="154">
        <v>6624</v>
      </c>
      <c r="K18" s="155">
        <v>6640</v>
      </c>
      <c r="L18" s="154">
        <v>6480</v>
      </c>
      <c r="N18" s="126">
        <v>1</v>
      </c>
      <c r="O18" s="125">
        <f t="shared" ref="O18:O27" si="6">N18/1000000</f>
        <v>9.9999999999999995E-7</v>
      </c>
      <c r="P18" s="124">
        <f t="shared" ref="P18:P27" si="7">LOG(O18)</f>
        <v>-6</v>
      </c>
      <c r="Q18" s="155">
        <v>6624</v>
      </c>
      <c r="R18" s="154">
        <v>6216</v>
      </c>
      <c r="S18" s="155">
        <v>6864</v>
      </c>
      <c r="T18" s="154">
        <v>6632</v>
      </c>
      <c r="U18" s="155">
        <v>6880</v>
      </c>
      <c r="V18" s="154">
        <v>6880</v>
      </c>
      <c r="W18" s="158">
        <v>6320</v>
      </c>
      <c r="X18" s="159">
        <v>6128</v>
      </c>
    </row>
    <row r="19" spans="1:24">
      <c r="B19" s="120">
        <v>1.6666666666666701</v>
      </c>
      <c r="C19" s="119">
        <f t="shared" si="4"/>
        <v>1.66666666666667E-6</v>
      </c>
      <c r="D19" s="118">
        <f t="shared" si="5"/>
        <v>-5.778151250383643</v>
      </c>
      <c r="E19" s="155">
        <v>8552</v>
      </c>
      <c r="F19" s="154">
        <v>8088</v>
      </c>
      <c r="G19" s="155">
        <v>6968</v>
      </c>
      <c r="H19" s="154">
        <v>7984</v>
      </c>
      <c r="I19" s="155">
        <v>7008</v>
      </c>
      <c r="J19" s="154">
        <v>6968</v>
      </c>
      <c r="K19" s="155">
        <v>6600</v>
      </c>
      <c r="L19" s="154">
        <v>6424</v>
      </c>
      <c r="N19" s="120">
        <v>0.33333333333333298</v>
      </c>
      <c r="O19" s="119">
        <f t="shared" si="6"/>
        <v>3.3333333333333298E-7</v>
      </c>
      <c r="P19" s="118">
        <f t="shared" si="7"/>
        <v>-6.4771212547196626</v>
      </c>
      <c r="Q19" s="155">
        <v>6592</v>
      </c>
      <c r="R19" s="154">
        <v>7000</v>
      </c>
      <c r="S19" s="155">
        <v>6376</v>
      </c>
      <c r="T19" s="154">
        <v>6472</v>
      </c>
      <c r="U19" s="155">
        <v>6728</v>
      </c>
      <c r="V19" s="154">
        <v>6440</v>
      </c>
      <c r="W19" s="158">
        <v>6152</v>
      </c>
      <c r="X19" s="159">
        <v>6544</v>
      </c>
    </row>
    <row r="20" spans="1:24">
      <c r="B20" s="120">
        <v>0.55555555555555602</v>
      </c>
      <c r="C20" s="119">
        <f t="shared" si="4"/>
        <v>5.5555555555555605E-7</v>
      </c>
      <c r="D20" s="118">
        <f t="shared" si="5"/>
        <v>-6.2552725051033056</v>
      </c>
      <c r="E20" s="155">
        <v>8848</v>
      </c>
      <c r="F20" s="154">
        <v>8648</v>
      </c>
      <c r="G20" s="155">
        <v>7072</v>
      </c>
      <c r="H20" s="154">
        <v>7680</v>
      </c>
      <c r="I20" s="155">
        <v>7000</v>
      </c>
      <c r="J20" s="154">
        <v>6656</v>
      </c>
      <c r="K20" s="155">
        <v>6512</v>
      </c>
      <c r="L20" s="154">
        <v>6744</v>
      </c>
      <c r="N20" s="120">
        <v>0.11111111111111099</v>
      </c>
      <c r="O20" s="119">
        <f t="shared" si="6"/>
        <v>1.1111111111111099E-7</v>
      </c>
      <c r="P20" s="118">
        <f t="shared" si="7"/>
        <v>-6.9542425094393252</v>
      </c>
      <c r="Q20" s="155">
        <v>7352</v>
      </c>
      <c r="R20" s="154">
        <v>7128</v>
      </c>
      <c r="S20" s="155">
        <v>6400</v>
      </c>
      <c r="T20" s="154">
        <v>6720</v>
      </c>
      <c r="U20" s="155">
        <v>6872</v>
      </c>
      <c r="V20" s="154">
        <v>7024</v>
      </c>
      <c r="W20" s="158">
        <v>6432</v>
      </c>
      <c r="X20" s="159">
        <v>6192</v>
      </c>
    </row>
    <row r="21" spans="1:24">
      <c r="B21" s="120">
        <v>0.18518518518518501</v>
      </c>
      <c r="C21" s="119">
        <f t="shared" si="4"/>
        <v>1.85185185185185E-7</v>
      </c>
      <c r="D21" s="118">
        <f t="shared" si="5"/>
        <v>-6.7323937598229691</v>
      </c>
      <c r="E21" s="155">
        <v>10632</v>
      </c>
      <c r="F21" s="154">
        <v>10584</v>
      </c>
      <c r="G21" s="155">
        <v>8096</v>
      </c>
      <c r="H21" s="154">
        <v>8704</v>
      </c>
      <c r="I21" s="155">
        <v>7880</v>
      </c>
      <c r="J21" s="154">
        <v>7584</v>
      </c>
      <c r="K21" s="155">
        <v>6544</v>
      </c>
      <c r="L21" s="154">
        <v>7248</v>
      </c>
      <c r="N21" s="120">
        <v>3.7037037037037E-2</v>
      </c>
      <c r="O21" s="119">
        <f t="shared" si="6"/>
        <v>3.7037037037037003E-8</v>
      </c>
      <c r="P21" s="118">
        <f t="shared" si="7"/>
        <v>-7.4313637641589878</v>
      </c>
      <c r="Q21" s="155">
        <v>8608</v>
      </c>
      <c r="R21" s="154">
        <v>8816</v>
      </c>
      <c r="S21" s="155">
        <v>7728</v>
      </c>
      <c r="T21" s="154">
        <v>7176</v>
      </c>
      <c r="U21" s="155">
        <v>7008</v>
      </c>
      <c r="V21" s="154">
        <v>7056</v>
      </c>
      <c r="W21" s="158">
        <v>7160</v>
      </c>
      <c r="X21" s="159">
        <v>6664</v>
      </c>
    </row>
    <row r="22" spans="1:24">
      <c r="B22" s="120">
        <v>6.1728395061728399E-2</v>
      </c>
      <c r="C22" s="119">
        <f t="shared" si="4"/>
        <v>6.1728395061728398E-8</v>
      </c>
      <c r="D22" s="118">
        <f t="shared" si="5"/>
        <v>-7.2095150145426308</v>
      </c>
      <c r="E22" s="155">
        <v>15760</v>
      </c>
      <c r="F22" s="154">
        <v>15440</v>
      </c>
      <c r="G22" s="155">
        <v>9312</v>
      </c>
      <c r="H22" s="154">
        <v>11456</v>
      </c>
      <c r="I22" s="155">
        <v>9616</v>
      </c>
      <c r="J22" s="154">
        <v>9304</v>
      </c>
      <c r="K22" s="155">
        <v>7488</v>
      </c>
      <c r="L22" s="154">
        <v>7152</v>
      </c>
      <c r="N22" s="120">
        <v>1.2345679012345699E-2</v>
      </c>
      <c r="O22" s="119">
        <f t="shared" si="6"/>
        <v>1.2345679012345699E-8</v>
      </c>
      <c r="P22" s="118">
        <f t="shared" si="7"/>
        <v>-7.9084850188786486</v>
      </c>
      <c r="Q22" s="155">
        <v>14288</v>
      </c>
      <c r="R22" s="154">
        <v>15504</v>
      </c>
      <c r="S22" s="155">
        <v>12128</v>
      </c>
      <c r="T22" s="154">
        <v>9808</v>
      </c>
      <c r="U22" s="155">
        <v>8712</v>
      </c>
      <c r="V22" s="154">
        <v>8112</v>
      </c>
      <c r="W22" s="158">
        <v>7656</v>
      </c>
      <c r="X22" s="159">
        <v>7408</v>
      </c>
    </row>
    <row r="23" spans="1:24">
      <c r="B23" s="120">
        <v>2.0576131687242798E-2</v>
      </c>
      <c r="C23" s="119">
        <f t="shared" si="4"/>
        <v>2.0576131687242799E-8</v>
      </c>
      <c r="D23" s="118">
        <f t="shared" si="5"/>
        <v>-7.6866362692622934</v>
      </c>
      <c r="E23" s="155">
        <v>13264</v>
      </c>
      <c r="F23" s="154">
        <v>15184</v>
      </c>
      <c r="G23" s="155">
        <v>9120</v>
      </c>
      <c r="H23" s="154">
        <v>11104</v>
      </c>
      <c r="I23" s="155">
        <v>8288</v>
      </c>
      <c r="J23" s="154">
        <v>8576</v>
      </c>
      <c r="K23" s="155">
        <v>6984</v>
      </c>
      <c r="L23" s="154">
        <v>7344</v>
      </c>
      <c r="N23" s="120">
        <v>4.11522633744856E-3</v>
      </c>
      <c r="O23" s="119">
        <f t="shared" si="6"/>
        <v>4.1152263374485601E-9</v>
      </c>
      <c r="P23" s="118">
        <f t="shared" si="7"/>
        <v>-8.385606273598313</v>
      </c>
      <c r="Q23" s="155">
        <v>20760</v>
      </c>
      <c r="R23" s="154">
        <v>20656</v>
      </c>
      <c r="S23" s="155">
        <v>15608</v>
      </c>
      <c r="T23" s="154">
        <v>13552</v>
      </c>
      <c r="U23" s="155">
        <v>11224</v>
      </c>
      <c r="V23" s="154">
        <v>9456</v>
      </c>
      <c r="W23" s="158">
        <v>8744</v>
      </c>
      <c r="X23" s="159">
        <v>8672</v>
      </c>
    </row>
    <row r="24" spans="1:24">
      <c r="B24" s="120">
        <v>6.8587105624142702E-3</v>
      </c>
      <c r="C24" s="119">
        <f t="shared" si="4"/>
        <v>6.8587105624142703E-9</v>
      </c>
      <c r="D24" s="118">
        <f t="shared" si="5"/>
        <v>-8.1637575239819551</v>
      </c>
      <c r="E24" s="155">
        <v>20984</v>
      </c>
      <c r="F24" s="154">
        <v>24544</v>
      </c>
      <c r="G24" s="155">
        <v>13360</v>
      </c>
      <c r="H24" s="154">
        <v>13656</v>
      </c>
      <c r="I24" s="155">
        <v>11728</v>
      </c>
      <c r="J24" s="154">
        <v>12280</v>
      </c>
      <c r="K24" s="155">
        <v>9432</v>
      </c>
      <c r="L24" s="154">
        <v>9704</v>
      </c>
      <c r="N24" s="120">
        <v>1.3717421124828501E-3</v>
      </c>
      <c r="O24" s="119">
        <f t="shared" si="6"/>
        <v>1.3717421124828502E-9</v>
      </c>
      <c r="P24" s="118">
        <f t="shared" si="7"/>
        <v>-8.8627275283179756</v>
      </c>
      <c r="Q24" s="155">
        <v>26920</v>
      </c>
      <c r="R24" s="154">
        <v>23168</v>
      </c>
      <c r="S24" s="155">
        <v>17184</v>
      </c>
      <c r="T24" s="154">
        <v>13944</v>
      </c>
      <c r="U24" s="155">
        <v>12144</v>
      </c>
      <c r="V24" s="154">
        <v>13224</v>
      </c>
      <c r="W24" s="158">
        <v>10096</v>
      </c>
      <c r="X24" s="159">
        <v>10128</v>
      </c>
    </row>
    <row r="25" spans="1:24">
      <c r="B25" s="120">
        <v>2.2862368541380902E-3</v>
      </c>
      <c r="C25" s="119">
        <f t="shared" si="4"/>
        <v>2.2862368541380901E-9</v>
      </c>
      <c r="D25" s="118">
        <f t="shared" si="5"/>
        <v>-8.6408787787016177</v>
      </c>
      <c r="E25" s="155">
        <v>21968</v>
      </c>
      <c r="F25" s="154">
        <v>20456</v>
      </c>
      <c r="G25" s="155">
        <v>10776</v>
      </c>
      <c r="H25" s="154">
        <v>14632</v>
      </c>
      <c r="I25" s="155">
        <v>11368</v>
      </c>
      <c r="J25" s="154">
        <v>10584</v>
      </c>
      <c r="K25" s="155">
        <v>9384</v>
      </c>
      <c r="L25" s="154">
        <v>9008</v>
      </c>
      <c r="N25" s="120">
        <v>4.57247370827618E-4</v>
      </c>
      <c r="O25" s="119">
        <f t="shared" si="6"/>
        <v>4.57247370827618E-10</v>
      </c>
      <c r="P25" s="118">
        <f t="shared" si="7"/>
        <v>-9.3398487830376364</v>
      </c>
      <c r="Q25" s="155">
        <v>27448</v>
      </c>
      <c r="R25" s="154">
        <v>24120</v>
      </c>
      <c r="S25" s="155">
        <v>16232</v>
      </c>
      <c r="T25" s="154">
        <v>13776</v>
      </c>
      <c r="U25" s="155">
        <v>12624</v>
      </c>
      <c r="V25" s="154">
        <v>11232</v>
      </c>
      <c r="W25" s="158">
        <v>9640</v>
      </c>
      <c r="X25" s="159">
        <v>9976</v>
      </c>
    </row>
    <row r="26" spans="1:24">
      <c r="B26" s="120">
        <v>7.62078951379363E-4</v>
      </c>
      <c r="C26" s="119">
        <f t="shared" si="4"/>
        <v>7.6207895137936296E-10</v>
      </c>
      <c r="D26" s="118">
        <f t="shared" si="5"/>
        <v>-9.1180000334212803</v>
      </c>
      <c r="E26" s="155">
        <v>21320</v>
      </c>
      <c r="F26" s="154">
        <v>24568</v>
      </c>
      <c r="G26" s="155">
        <v>15128</v>
      </c>
      <c r="H26" s="154">
        <v>14008</v>
      </c>
      <c r="I26" s="155">
        <v>13152</v>
      </c>
      <c r="J26" s="154">
        <v>12584</v>
      </c>
      <c r="K26" s="155">
        <v>8624</v>
      </c>
      <c r="L26" s="154">
        <v>11056</v>
      </c>
      <c r="N26" s="120">
        <v>1.5241579027587299E-4</v>
      </c>
      <c r="O26" s="119">
        <f t="shared" si="6"/>
        <v>1.5241579027587299E-10</v>
      </c>
      <c r="P26" s="118">
        <f t="shared" si="7"/>
        <v>-9.816970037757299</v>
      </c>
      <c r="Q26" s="155">
        <v>25784</v>
      </c>
      <c r="R26" s="154">
        <v>27208</v>
      </c>
      <c r="S26" s="155">
        <v>17232</v>
      </c>
      <c r="T26" s="154">
        <v>16216</v>
      </c>
      <c r="U26" s="155">
        <v>12024</v>
      </c>
      <c r="V26" s="154">
        <v>11184</v>
      </c>
      <c r="W26" s="158">
        <v>9240</v>
      </c>
      <c r="X26" s="159">
        <v>9896</v>
      </c>
    </row>
    <row r="27" spans="1:24">
      <c r="B27" s="120">
        <v>2.5402631712645397E-4</v>
      </c>
      <c r="C27" s="119">
        <f t="shared" si="4"/>
        <v>2.5402631712645396E-10</v>
      </c>
      <c r="D27" s="118">
        <f t="shared" si="5"/>
        <v>-9.5951212881409429</v>
      </c>
      <c r="E27" s="155">
        <v>24384</v>
      </c>
      <c r="F27" s="154">
        <v>23880</v>
      </c>
      <c r="G27" s="155">
        <v>15856</v>
      </c>
      <c r="H27" s="154">
        <v>16936</v>
      </c>
      <c r="I27" s="155">
        <v>13704</v>
      </c>
      <c r="J27" s="154">
        <v>12136</v>
      </c>
      <c r="K27" s="155">
        <v>9760</v>
      </c>
      <c r="L27" s="154">
        <v>9152</v>
      </c>
      <c r="N27" s="120">
        <v>5.0805263425290898E-5</v>
      </c>
      <c r="O27" s="119">
        <f t="shared" si="6"/>
        <v>5.0805263425290895E-11</v>
      </c>
      <c r="P27" s="118">
        <f t="shared" si="7"/>
        <v>-10.294091292476962</v>
      </c>
      <c r="Q27" s="155">
        <v>27640</v>
      </c>
      <c r="R27" s="154">
        <v>24392</v>
      </c>
      <c r="S27" s="155">
        <v>16992</v>
      </c>
      <c r="T27" s="154">
        <v>14192</v>
      </c>
      <c r="U27" s="155">
        <v>12984</v>
      </c>
      <c r="V27" s="154">
        <v>10648</v>
      </c>
      <c r="W27" s="158">
        <v>9432</v>
      </c>
      <c r="X27" s="159">
        <v>10712</v>
      </c>
    </row>
    <row r="28" spans="1:24">
      <c r="B28" s="114" t="s">
        <v>55</v>
      </c>
      <c r="C28" s="113" t="s">
        <v>55</v>
      </c>
      <c r="D28" s="112" t="s">
        <v>55</v>
      </c>
      <c r="E28" s="114">
        <v>25936</v>
      </c>
      <c r="F28" s="112">
        <v>28464</v>
      </c>
      <c r="G28" s="114">
        <v>15168</v>
      </c>
      <c r="H28" s="112">
        <v>18656</v>
      </c>
      <c r="I28" s="114">
        <v>14376</v>
      </c>
      <c r="J28" s="112">
        <v>13712</v>
      </c>
      <c r="K28" s="114">
        <v>12776</v>
      </c>
      <c r="L28" s="112">
        <v>10848</v>
      </c>
      <c r="N28" s="114" t="s">
        <v>55</v>
      </c>
      <c r="O28" s="113" t="s">
        <v>55</v>
      </c>
      <c r="P28" s="112" t="s">
        <v>55</v>
      </c>
      <c r="Q28" s="114">
        <v>26976</v>
      </c>
      <c r="R28" s="112">
        <v>26664</v>
      </c>
      <c r="S28" s="114">
        <v>18512</v>
      </c>
      <c r="T28" s="112">
        <v>14880</v>
      </c>
      <c r="U28" s="114">
        <v>11888</v>
      </c>
      <c r="V28" s="112">
        <v>13952</v>
      </c>
      <c r="W28" s="160">
        <v>10360</v>
      </c>
      <c r="X28" s="161">
        <v>9984</v>
      </c>
    </row>
    <row r="29" spans="1:24">
      <c r="B29" s="142"/>
      <c r="C29" s="141"/>
      <c r="D29" s="140" t="s">
        <v>345</v>
      </c>
      <c r="E29" s="129">
        <v>5960</v>
      </c>
      <c r="F29" s="128">
        <v>5448</v>
      </c>
      <c r="G29" s="129">
        <v>5432</v>
      </c>
      <c r="H29" s="128">
        <v>5656</v>
      </c>
      <c r="I29" s="129">
        <v>5672</v>
      </c>
      <c r="J29" s="128">
        <v>6080</v>
      </c>
      <c r="K29" s="129">
        <v>5456</v>
      </c>
      <c r="L29" s="128">
        <v>5600</v>
      </c>
      <c r="N29" s="142"/>
      <c r="O29" s="141"/>
      <c r="P29" s="140" t="s">
        <v>345</v>
      </c>
      <c r="Q29" s="129">
        <v>5624</v>
      </c>
      <c r="R29" s="128">
        <v>5600</v>
      </c>
      <c r="S29" s="129">
        <v>5664</v>
      </c>
      <c r="T29" s="128">
        <v>5536</v>
      </c>
      <c r="U29" s="129">
        <v>5488</v>
      </c>
      <c r="V29" s="128">
        <v>5680</v>
      </c>
      <c r="W29" s="162">
        <v>5640</v>
      </c>
      <c r="X29" s="163">
        <v>5872</v>
      </c>
    </row>
    <row r="30" spans="1:24">
      <c r="W30" s="75"/>
      <c r="X30" s="75"/>
    </row>
    <row r="31" spans="1:24">
      <c r="A31" s="137" t="s">
        <v>346</v>
      </c>
      <c r="E31" s="84" t="s">
        <v>314</v>
      </c>
      <c r="F31" s="84"/>
      <c r="G31" s="84" t="s">
        <v>315</v>
      </c>
      <c r="H31" s="84"/>
      <c r="I31" s="84" t="s">
        <v>316</v>
      </c>
      <c r="J31" s="84"/>
      <c r="K31" s="84" t="s">
        <v>317</v>
      </c>
      <c r="L31" s="84"/>
      <c r="Q31" s="84" t="s">
        <v>314</v>
      </c>
      <c r="R31" s="84"/>
      <c r="S31" s="84" t="s">
        <v>315</v>
      </c>
      <c r="T31" s="84"/>
      <c r="U31" s="84" t="s">
        <v>316</v>
      </c>
      <c r="V31" s="84"/>
      <c r="W31" s="84" t="s">
        <v>317</v>
      </c>
      <c r="X31" s="84"/>
    </row>
    <row r="32" spans="1:24">
      <c r="B32" s="132" t="s">
        <v>318</v>
      </c>
      <c r="C32" s="131" t="s">
        <v>340</v>
      </c>
      <c r="D32" s="131" t="s">
        <v>320</v>
      </c>
      <c r="E32" s="156" t="s">
        <v>303</v>
      </c>
      <c r="F32" s="156" t="s">
        <v>303</v>
      </c>
      <c r="G32" s="156" t="s">
        <v>303</v>
      </c>
      <c r="H32" s="156" t="s">
        <v>303</v>
      </c>
      <c r="I32" s="156" t="s">
        <v>303</v>
      </c>
      <c r="J32" s="156" t="s">
        <v>303</v>
      </c>
      <c r="K32" s="156" t="s">
        <v>303</v>
      </c>
      <c r="L32" s="156" t="s">
        <v>303</v>
      </c>
      <c r="N32" s="132" t="s">
        <v>318</v>
      </c>
      <c r="O32" s="131" t="s">
        <v>340</v>
      </c>
      <c r="P32" s="131" t="s">
        <v>320</v>
      </c>
      <c r="Q32" s="156" t="s">
        <v>304</v>
      </c>
      <c r="R32" s="156" t="s">
        <v>304</v>
      </c>
      <c r="S32" s="156" t="s">
        <v>304</v>
      </c>
      <c r="T32" s="156" t="s">
        <v>304</v>
      </c>
      <c r="U32" s="156" t="s">
        <v>304</v>
      </c>
      <c r="V32" s="156" t="s">
        <v>304</v>
      </c>
      <c r="W32" s="157" t="s">
        <v>304</v>
      </c>
      <c r="X32" s="157" t="s">
        <v>304</v>
      </c>
    </row>
    <row r="33" spans="1:24">
      <c r="B33" s="126">
        <v>5</v>
      </c>
      <c r="C33" s="125">
        <f t="shared" ref="C33:C42" si="8">B33/1000000</f>
        <v>5.0000000000000004E-6</v>
      </c>
      <c r="D33" s="127">
        <f t="shared" ref="D33:D42" si="9">LOG(C33)</f>
        <v>-5.3010299956639813</v>
      </c>
      <c r="E33" s="164">
        <v>1.7464657000000001E-2</v>
      </c>
      <c r="F33" s="165">
        <v>1.6635562780000002E-2</v>
      </c>
      <c r="G33" s="164">
        <v>1.6096786830000001E-2</v>
      </c>
      <c r="H33" s="165">
        <v>1.5721145950000001E-2</v>
      </c>
      <c r="I33" s="164">
        <v>1.57322708E-2</v>
      </c>
      <c r="J33" s="165">
        <v>1.5859638370000002E-2</v>
      </c>
      <c r="K33" s="164">
        <v>1.5651518010000001E-2</v>
      </c>
      <c r="L33" s="165">
        <v>1.613288719E-2</v>
      </c>
      <c r="N33" s="126">
        <v>1</v>
      </c>
      <c r="O33" s="125">
        <f t="shared" ref="O33:O42" si="10">N33/1000000</f>
        <v>9.9999999999999995E-7</v>
      </c>
      <c r="P33" s="124">
        <f t="shared" ref="P33:P42" si="11">LOG(O33)</f>
        <v>-6</v>
      </c>
      <c r="Q33" s="120">
        <v>1.5938709119999998E-2</v>
      </c>
      <c r="R33" s="145">
        <v>1.5429524599999999E-2</v>
      </c>
      <c r="S33" s="120">
        <v>1.550051488E-2</v>
      </c>
      <c r="T33" s="145">
        <v>1.549185229E-2</v>
      </c>
      <c r="U33" s="120">
        <v>1.5707475660000001E-2</v>
      </c>
      <c r="V33" s="145">
        <v>1.5912665369999999E-2</v>
      </c>
      <c r="W33" s="166">
        <v>1.6032470829999999E-2</v>
      </c>
      <c r="X33" s="167">
        <v>1.542240477E-2</v>
      </c>
    </row>
    <row r="34" spans="1:24">
      <c r="B34" s="120">
        <v>1.6666666666666701</v>
      </c>
      <c r="C34" s="119">
        <f t="shared" si="8"/>
        <v>1.66666666666667E-6</v>
      </c>
      <c r="D34" s="117">
        <f t="shared" si="9"/>
        <v>-5.778151250383643</v>
      </c>
      <c r="E34" s="168">
        <v>2.144132218E-2</v>
      </c>
      <c r="F34" s="169">
        <v>2.084364176E-2</v>
      </c>
      <c r="G34" s="168">
        <v>1.8246187359999999E-2</v>
      </c>
      <c r="H34" s="169">
        <v>1.818181818E-2</v>
      </c>
      <c r="I34" s="168">
        <v>1.7009048190000001E-2</v>
      </c>
      <c r="J34" s="169">
        <v>1.6812724389999999E-2</v>
      </c>
      <c r="K34" s="168">
        <v>1.6337604209999999E-2</v>
      </c>
      <c r="L34" s="169">
        <v>1.609637781E-2</v>
      </c>
      <c r="N34" s="120">
        <v>0.33333333333333298</v>
      </c>
      <c r="O34" s="119">
        <f t="shared" si="10"/>
        <v>3.3333333333333298E-7</v>
      </c>
      <c r="P34" s="118">
        <f t="shared" si="11"/>
        <v>-6.4771212547196626</v>
      </c>
      <c r="Q34" s="120">
        <v>1.5946123780000002E-2</v>
      </c>
      <c r="R34" s="145">
        <v>1.6487968490000001E-2</v>
      </c>
      <c r="S34" s="120">
        <v>1.5700721010000002E-2</v>
      </c>
      <c r="T34" s="145">
        <v>1.585808096E-2</v>
      </c>
      <c r="U34" s="120">
        <v>1.5838936290000001E-2</v>
      </c>
      <c r="V34" s="145">
        <v>1.513726965E-2</v>
      </c>
      <c r="W34" s="166">
        <v>1.5859594130000002E-2</v>
      </c>
      <c r="X34" s="167">
        <v>1.5183294660000001E-2</v>
      </c>
    </row>
    <row r="35" spans="1:24">
      <c r="B35" s="120">
        <v>0.55555555555555602</v>
      </c>
      <c r="C35" s="119">
        <f t="shared" si="8"/>
        <v>5.5555555555555605E-7</v>
      </c>
      <c r="D35" s="117">
        <f t="shared" si="9"/>
        <v>-6.2552725051033056</v>
      </c>
      <c r="E35" s="168">
        <v>2.255669767E-2</v>
      </c>
      <c r="F35" s="169">
        <v>2.257114818E-2</v>
      </c>
      <c r="G35" s="168">
        <v>1.7996376299999998E-2</v>
      </c>
      <c r="H35" s="169">
        <v>1.842857966E-2</v>
      </c>
      <c r="I35" s="168">
        <v>1.7537178819999999E-2</v>
      </c>
      <c r="J35" s="169">
        <v>1.7106318240000001E-2</v>
      </c>
      <c r="K35" s="168">
        <v>1.6212878680000001E-2</v>
      </c>
      <c r="L35" s="169">
        <v>1.6456808199999999E-2</v>
      </c>
      <c r="N35" s="120">
        <v>0.11111111111111099</v>
      </c>
      <c r="O35" s="119">
        <f t="shared" si="10"/>
        <v>1.1111111111111099E-7</v>
      </c>
      <c r="P35" s="118">
        <f t="shared" si="11"/>
        <v>-6.9542425094393252</v>
      </c>
      <c r="Q35" s="120">
        <v>1.8161337499999999E-2</v>
      </c>
      <c r="R35" s="145">
        <v>1.789480027E-2</v>
      </c>
      <c r="S35" s="120">
        <v>1.702743546E-2</v>
      </c>
      <c r="T35" s="145">
        <v>1.620026615E-2</v>
      </c>
      <c r="U35" s="120">
        <v>1.640346019E-2</v>
      </c>
      <c r="V35" s="145">
        <v>1.6002916249999999E-2</v>
      </c>
      <c r="W35" s="166">
        <v>1.569270406E-2</v>
      </c>
      <c r="X35" s="167">
        <v>1.545126066E-2</v>
      </c>
    </row>
    <row r="36" spans="1:24">
      <c r="B36" s="120">
        <v>0.18518518518518501</v>
      </c>
      <c r="C36" s="119">
        <f t="shared" si="8"/>
        <v>1.85185185185185E-7</v>
      </c>
      <c r="D36" s="117">
        <f t="shared" si="9"/>
        <v>-6.7323937598229691</v>
      </c>
      <c r="E36" s="168">
        <v>2.8298271020000001E-2</v>
      </c>
      <c r="F36" s="169">
        <v>2.7971584420000001E-2</v>
      </c>
      <c r="G36" s="168">
        <v>2.1045626590000002E-2</v>
      </c>
      <c r="H36" s="169">
        <v>2.1072611420000002E-2</v>
      </c>
      <c r="I36" s="168">
        <v>1.9366889500000001E-2</v>
      </c>
      <c r="J36" s="169">
        <v>1.9535516310000001E-2</v>
      </c>
      <c r="K36" s="168">
        <v>1.7504065740000001E-2</v>
      </c>
      <c r="L36" s="169">
        <v>1.743011601E-2</v>
      </c>
      <c r="N36" s="120">
        <v>3.7037037037037E-2</v>
      </c>
      <c r="O36" s="119">
        <f t="shared" si="10"/>
        <v>3.7037037037037003E-8</v>
      </c>
      <c r="P36" s="118">
        <f t="shared" si="11"/>
        <v>-7.4313637641589878</v>
      </c>
      <c r="Q36" s="120">
        <v>2.4327929639999999E-2</v>
      </c>
      <c r="R36" s="145">
        <v>2.322934233E-2</v>
      </c>
      <c r="S36" s="120">
        <v>2.0238419479999999E-2</v>
      </c>
      <c r="T36" s="145">
        <v>1.852387246E-2</v>
      </c>
      <c r="U36" s="120">
        <v>1.808124174E-2</v>
      </c>
      <c r="V36" s="145">
        <v>1.7623786119999998E-2</v>
      </c>
      <c r="W36" s="166">
        <v>1.714822195E-2</v>
      </c>
      <c r="X36" s="167">
        <v>1.68225054E-2</v>
      </c>
    </row>
    <row r="37" spans="1:24">
      <c r="B37" s="120">
        <v>6.1728395061728399E-2</v>
      </c>
      <c r="C37" s="119">
        <f t="shared" si="8"/>
        <v>6.1728395061728398E-8</v>
      </c>
      <c r="D37" s="117">
        <f t="shared" si="9"/>
        <v>-7.2095150145426308</v>
      </c>
      <c r="E37" s="168">
        <v>4.1132500939999997E-2</v>
      </c>
      <c r="F37" s="169">
        <v>4.1775796009999998E-2</v>
      </c>
      <c r="G37" s="168">
        <v>2.6321740310000001E-2</v>
      </c>
      <c r="H37" s="169">
        <v>2.857827093E-2</v>
      </c>
      <c r="I37" s="168">
        <v>2.3821320279999999E-2</v>
      </c>
      <c r="J37" s="169">
        <v>2.3083182819999999E-2</v>
      </c>
      <c r="K37" s="168">
        <v>1.9040257120000001E-2</v>
      </c>
      <c r="L37" s="169">
        <v>1.8901033849999999E-2</v>
      </c>
      <c r="N37" s="120">
        <v>1.2345679012345699E-2</v>
      </c>
      <c r="O37" s="119">
        <f t="shared" si="10"/>
        <v>1.2345679012345699E-8</v>
      </c>
      <c r="P37" s="118">
        <f t="shared" si="11"/>
        <v>-7.9084850188786486</v>
      </c>
      <c r="Q37" s="120">
        <v>4.0541154039999999E-2</v>
      </c>
      <c r="R37" s="145">
        <v>3.8769304630000001E-2</v>
      </c>
      <c r="S37" s="120">
        <v>2.9813762319999999E-2</v>
      </c>
      <c r="T37" s="145">
        <v>2.717078144E-2</v>
      </c>
      <c r="U37" s="120">
        <v>2.322506345E-2</v>
      </c>
      <c r="V37" s="145">
        <v>2.1669907889999999E-2</v>
      </c>
      <c r="W37" s="166">
        <v>1.9475365800000002E-2</v>
      </c>
      <c r="X37" s="167">
        <v>1.8583555759999999E-2</v>
      </c>
    </row>
    <row r="38" spans="1:24">
      <c r="B38" s="120">
        <v>2.0576131687242798E-2</v>
      </c>
      <c r="C38" s="119">
        <f t="shared" si="8"/>
        <v>2.0576131687242799E-8</v>
      </c>
      <c r="D38" s="117">
        <f t="shared" si="9"/>
        <v>-7.6866362692622934</v>
      </c>
      <c r="E38" s="168">
        <v>3.9051275410000003E-2</v>
      </c>
      <c r="F38" s="169">
        <v>4.1132999589999997E-2</v>
      </c>
      <c r="G38" s="168">
        <v>2.6196056799999999E-2</v>
      </c>
      <c r="H38" s="169">
        <v>2.7721743989999999E-2</v>
      </c>
      <c r="I38" s="168">
        <v>2.2366148530000001E-2</v>
      </c>
      <c r="J38" s="169">
        <v>2.2632745700000002E-2</v>
      </c>
      <c r="K38" s="168">
        <v>1.9350119690000001E-2</v>
      </c>
      <c r="L38" s="169">
        <v>1.9241249209999998E-2</v>
      </c>
      <c r="N38" s="120">
        <v>4.11522633744856E-3</v>
      </c>
      <c r="O38" s="119">
        <f t="shared" si="10"/>
        <v>4.1152263374485601E-9</v>
      </c>
      <c r="P38" s="118">
        <f t="shared" si="11"/>
        <v>-8.385606273598313</v>
      </c>
      <c r="Q38" s="120">
        <v>5.6876712330000002E-2</v>
      </c>
      <c r="R38" s="145">
        <v>5.5059174750000002E-2</v>
      </c>
      <c r="S38" s="120">
        <v>4.0569765020000002E-2</v>
      </c>
      <c r="T38" s="145">
        <v>3.6414445400000002E-2</v>
      </c>
      <c r="U38" s="120">
        <v>2.9723316810000001E-2</v>
      </c>
      <c r="V38" s="145">
        <v>2.7439236719999999E-2</v>
      </c>
      <c r="W38" s="166">
        <v>2.2743351780000001E-2</v>
      </c>
      <c r="X38" s="167">
        <v>2.1765320049999998E-2</v>
      </c>
    </row>
    <row r="39" spans="1:24">
      <c r="B39" s="120">
        <v>6.8587105624142702E-3</v>
      </c>
      <c r="C39" s="119">
        <f t="shared" si="8"/>
        <v>6.8587105624142703E-9</v>
      </c>
      <c r="D39" s="117">
        <f t="shared" si="9"/>
        <v>-8.1637575239819551</v>
      </c>
      <c r="E39" s="168">
        <v>6.1038326390000001E-2</v>
      </c>
      <c r="F39" s="169">
        <v>6.1457102219999997E-2</v>
      </c>
      <c r="G39" s="168">
        <v>3.851564842E-2</v>
      </c>
      <c r="H39" s="169">
        <v>3.9450877070000001E-2</v>
      </c>
      <c r="I39" s="168">
        <v>3.0299898719999999E-2</v>
      </c>
      <c r="J39" s="169">
        <v>3.067913819E-2</v>
      </c>
      <c r="K39" s="168">
        <v>2.377255772E-2</v>
      </c>
      <c r="L39" s="169">
        <v>2.325046482E-2</v>
      </c>
      <c r="N39" s="120">
        <v>1.3717421124828501E-3</v>
      </c>
      <c r="O39" s="119">
        <f t="shared" si="10"/>
        <v>1.3717421124828502E-9</v>
      </c>
      <c r="P39" s="118">
        <f t="shared" si="11"/>
        <v>-8.8627275283179756</v>
      </c>
      <c r="Q39" s="120">
        <v>7.2012497859999997E-2</v>
      </c>
      <c r="R39" s="145">
        <v>6.5062568799999998E-2</v>
      </c>
      <c r="S39" s="120">
        <v>4.7766238959999999E-2</v>
      </c>
      <c r="T39" s="145">
        <v>4.2912009449999997E-2</v>
      </c>
      <c r="U39" s="120">
        <v>3.3587786260000002E-2</v>
      </c>
      <c r="V39" s="145">
        <v>3.1193976339999999E-2</v>
      </c>
      <c r="W39" s="166">
        <v>2.6608193299999999E-2</v>
      </c>
      <c r="X39" s="167">
        <v>2.4455734350000001E-2</v>
      </c>
    </row>
    <row r="40" spans="1:24">
      <c r="B40" s="120">
        <v>2.2862368541380902E-3</v>
      </c>
      <c r="C40" s="119">
        <f t="shared" si="8"/>
        <v>2.2862368541380901E-9</v>
      </c>
      <c r="D40" s="117">
        <f t="shared" si="9"/>
        <v>-8.6408787787016177</v>
      </c>
      <c r="E40" s="168">
        <v>6.1920761269999999E-2</v>
      </c>
      <c r="F40" s="169">
        <v>6.3540579489999999E-2</v>
      </c>
      <c r="G40" s="168">
        <v>3.759524408E-2</v>
      </c>
      <c r="H40" s="169">
        <v>4.020929057E-2</v>
      </c>
      <c r="I40" s="168">
        <v>3.1652336619999999E-2</v>
      </c>
      <c r="J40" s="169">
        <v>3.0774598739999999E-2</v>
      </c>
      <c r="K40" s="168">
        <v>2.4097623110000001E-2</v>
      </c>
      <c r="L40" s="169">
        <v>2.390455163E-2</v>
      </c>
      <c r="N40" s="120">
        <v>4.57247370827618E-4</v>
      </c>
      <c r="O40" s="119">
        <f t="shared" si="10"/>
        <v>4.57247370827618E-10</v>
      </c>
      <c r="P40" s="118">
        <f t="shared" si="11"/>
        <v>-9.3398487830376364</v>
      </c>
      <c r="Q40" s="120">
        <v>7.4902851150000005E-2</v>
      </c>
      <c r="R40" s="145">
        <v>7.0509822259999994E-2</v>
      </c>
      <c r="S40" s="120">
        <v>5.0186747140000001E-2</v>
      </c>
      <c r="T40" s="145">
        <v>4.4672737179999998E-2</v>
      </c>
      <c r="U40" s="120">
        <v>3.5583015760000003E-2</v>
      </c>
      <c r="V40" s="145">
        <v>3.3140564140000002E-2</v>
      </c>
      <c r="W40" s="166">
        <v>2.6219021299999999E-2</v>
      </c>
      <c r="X40" s="167">
        <v>2.4422248340000001E-2</v>
      </c>
    </row>
    <row r="41" spans="1:24">
      <c r="B41" s="120">
        <v>7.62078951379363E-4</v>
      </c>
      <c r="C41" s="119">
        <f t="shared" si="8"/>
        <v>7.6207895137936296E-10</v>
      </c>
      <c r="D41" s="117">
        <f t="shared" si="9"/>
        <v>-9.1180000334212803</v>
      </c>
      <c r="E41" s="168">
        <v>6.8287808130000002E-2</v>
      </c>
      <c r="F41" s="169">
        <v>7.0219966159999994E-2</v>
      </c>
      <c r="G41" s="168">
        <v>4.282252768E-2</v>
      </c>
      <c r="H41" s="169">
        <v>4.5426243970000002E-2</v>
      </c>
      <c r="I41" s="168">
        <v>3.467184073E-2</v>
      </c>
      <c r="J41" s="169">
        <v>3.40645776E-2</v>
      </c>
      <c r="K41" s="168">
        <v>2.529032258E-2</v>
      </c>
      <c r="L41" s="169">
        <v>2.5678663670000001E-2</v>
      </c>
      <c r="N41" s="120">
        <v>1.5241579027587299E-4</v>
      </c>
      <c r="O41" s="119">
        <f t="shared" si="10"/>
        <v>1.5241579027587299E-10</v>
      </c>
      <c r="P41" s="118">
        <f t="shared" si="11"/>
        <v>-9.816970037757299</v>
      </c>
      <c r="Q41" s="120">
        <v>7.7602812290000003E-2</v>
      </c>
      <c r="R41" s="145">
        <v>7.189970826E-2</v>
      </c>
      <c r="S41" s="120">
        <v>5.1062014029999998E-2</v>
      </c>
      <c r="T41" s="145">
        <v>4.6346259369999997E-2</v>
      </c>
      <c r="U41" s="120">
        <v>3.5544519330000003E-2</v>
      </c>
      <c r="V41" s="145">
        <v>3.2275193350000002E-2</v>
      </c>
      <c r="W41" s="166">
        <v>2.630859642E-2</v>
      </c>
      <c r="X41" s="167">
        <v>2.5490963790000001E-2</v>
      </c>
    </row>
    <row r="42" spans="1:24">
      <c r="B42" s="120">
        <v>2.5402631712645397E-4</v>
      </c>
      <c r="C42" s="119">
        <f t="shared" si="8"/>
        <v>2.5402631712645396E-10</v>
      </c>
      <c r="D42" s="117">
        <f t="shared" si="9"/>
        <v>-9.5951212881409429</v>
      </c>
      <c r="E42" s="168">
        <v>7.5048012999999997E-2</v>
      </c>
      <c r="F42" s="169">
        <v>7.4496493550000001E-2</v>
      </c>
      <c r="G42" s="168">
        <v>4.496472243E-2</v>
      </c>
      <c r="H42" s="169">
        <v>4.9822315309999997E-2</v>
      </c>
      <c r="I42" s="168">
        <v>3.6711600689999999E-2</v>
      </c>
      <c r="J42" s="169">
        <v>3.631532329E-2</v>
      </c>
      <c r="K42" s="168">
        <v>2.6042222550000001E-2</v>
      </c>
      <c r="L42" s="169">
        <v>2.616292366E-2</v>
      </c>
      <c r="N42" s="120">
        <v>5.0805263425290898E-5</v>
      </c>
      <c r="O42" s="119">
        <f t="shared" si="10"/>
        <v>5.0805263425290895E-11</v>
      </c>
      <c r="P42" s="118">
        <f t="shared" si="11"/>
        <v>-10.294091292476962</v>
      </c>
      <c r="Q42" s="120">
        <v>7.8649639189999995E-2</v>
      </c>
      <c r="R42" s="145">
        <v>7.2787605340000006E-2</v>
      </c>
      <c r="S42" s="120">
        <v>5.2090741879999999E-2</v>
      </c>
      <c r="T42" s="145">
        <v>4.560528548E-2</v>
      </c>
      <c r="U42" s="120">
        <v>3.6433429859999998E-2</v>
      </c>
      <c r="V42" s="145">
        <v>3.4318275580000002E-2</v>
      </c>
      <c r="W42" s="166">
        <v>2.58439281E-2</v>
      </c>
      <c r="X42" s="167">
        <v>2.529135108E-2</v>
      </c>
    </row>
    <row r="43" spans="1:24">
      <c r="B43" s="114" t="s">
        <v>55</v>
      </c>
      <c r="C43" s="113" t="s">
        <v>55</v>
      </c>
      <c r="D43" s="113" t="s">
        <v>55</v>
      </c>
      <c r="E43" s="168">
        <v>7.8388703520000005E-2</v>
      </c>
      <c r="F43" s="169">
        <v>8.2931263549999995E-2</v>
      </c>
      <c r="G43" s="168">
        <v>4.8601676449999999E-2</v>
      </c>
      <c r="H43" s="169">
        <v>5.2419808030000001E-2</v>
      </c>
      <c r="I43" s="168">
        <v>3.9413080670000003E-2</v>
      </c>
      <c r="J43" s="169">
        <v>3.7624849080000002E-2</v>
      </c>
      <c r="K43" s="168">
        <v>2.879656677E-2</v>
      </c>
      <c r="L43" s="169">
        <v>2.8229416050000001E-2</v>
      </c>
      <c r="N43" s="114" t="s">
        <v>55</v>
      </c>
      <c r="O43" s="113" t="s">
        <v>55</v>
      </c>
      <c r="P43" s="112" t="s">
        <v>55</v>
      </c>
      <c r="Q43" s="144">
        <v>7.9874928940000006E-2</v>
      </c>
      <c r="R43" s="143">
        <v>7.450708633E-2</v>
      </c>
      <c r="S43" s="144">
        <v>5.2989534909999997E-2</v>
      </c>
      <c r="T43" s="143">
        <v>4.6079524339999997E-2</v>
      </c>
      <c r="U43" s="144">
        <v>3.8613449750000001E-2</v>
      </c>
      <c r="V43" s="143">
        <v>3.4738267869999999E-2</v>
      </c>
      <c r="W43" s="170">
        <v>2.6280008930000001E-2</v>
      </c>
      <c r="X43" s="171">
        <v>2.598592429E-2</v>
      </c>
    </row>
    <row r="44" spans="1:24">
      <c r="B44" s="153"/>
      <c r="C44" s="152"/>
      <c r="D44" s="172" t="s">
        <v>345</v>
      </c>
      <c r="E44" s="168">
        <v>1.5769198210000002E-2</v>
      </c>
      <c r="F44" s="169">
        <v>1.531782806E-2</v>
      </c>
      <c r="G44" s="168">
        <v>1.5498744579999999E-2</v>
      </c>
      <c r="H44" s="169">
        <v>1.513821382E-2</v>
      </c>
      <c r="I44" s="168">
        <v>1.507131773E-2</v>
      </c>
      <c r="J44" s="169">
        <v>1.557153687E-2</v>
      </c>
      <c r="K44" s="168">
        <v>1.5114243289999999E-2</v>
      </c>
      <c r="L44" s="169">
        <v>1.5006002399999999E-2</v>
      </c>
      <c r="N44" s="153"/>
      <c r="O44" s="152"/>
      <c r="P44" s="151" t="s">
        <v>345</v>
      </c>
      <c r="Q44" s="126">
        <v>1.5748560679999999E-2</v>
      </c>
      <c r="R44" s="146">
        <v>1.549426712E-2</v>
      </c>
      <c r="S44" s="126">
        <v>1.5405370119999999E-2</v>
      </c>
      <c r="T44" s="146">
        <v>1.55687545E-2</v>
      </c>
      <c r="U44" s="126">
        <v>1.493707268E-2</v>
      </c>
      <c r="V44" s="146">
        <v>1.541568057E-2</v>
      </c>
      <c r="W44" s="173">
        <v>1.58916214E-2</v>
      </c>
      <c r="X44" s="174">
        <v>1.541822459E-2</v>
      </c>
    </row>
    <row r="45" spans="1:24">
      <c r="B45" s="150"/>
      <c r="C45" s="149"/>
      <c r="D45" s="175" t="s">
        <v>344</v>
      </c>
      <c r="E45" s="176">
        <f>AVERAGE(E44:F44)</f>
        <v>1.5543513135000001E-2</v>
      </c>
      <c r="F45" s="177"/>
      <c r="G45" s="176">
        <f>AVERAGE(G44:H44)</f>
        <v>1.5318479199999999E-2</v>
      </c>
      <c r="H45" s="177"/>
      <c r="I45" s="176">
        <f>AVERAGE(I44:J44)</f>
        <v>1.5321427299999999E-2</v>
      </c>
      <c r="J45" s="177"/>
      <c r="K45" s="176">
        <f>AVERAGE(K44:L44)</f>
        <v>1.5060122844999999E-2</v>
      </c>
      <c r="L45" s="177"/>
      <c r="N45" s="150"/>
      <c r="O45" s="149"/>
      <c r="P45" s="148" t="s">
        <v>344</v>
      </c>
      <c r="Q45" s="144">
        <f>AVERAGE(Q44:R44)</f>
        <v>1.5621413899999999E-2</v>
      </c>
      <c r="R45" s="147"/>
      <c r="S45" s="144">
        <f>AVERAGE(S44:T44)</f>
        <v>1.5487062310000001E-2</v>
      </c>
      <c r="T45" s="147"/>
      <c r="U45" s="144">
        <f>AVERAGE(U44:V44)</f>
        <v>1.5176376625E-2</v>
      </c>
      <c r="V45" s="147"/>
      <c r="W45" s="170">
        <f>AVERAGE(W44:X44)</f>
        <v>1.5654922995000001E-2</v>
      </c>
      <c r="X45" s="178"/>
    </row>
    <row r="46" spans="1:24">
      <c r="W46" s="75"/>
      <c r="X46" s="75"/>
    </row>
    <row r="47" spans="1:24">
      <c r="A47" s="137" t="s">
        <v>343</v>
      </c>
      <c r="E47" s="84" t="s">
        <v>314</v>
      </c>
      <c r="F47" s="84"/>
      <c r="G47" s="84" t="s">
        <v>315</v>
      </c>
      <c r="H47" s="84"/>
      <c r="I47" s="84" t="s">
        <v>316</v>
      </c>
      <c r="J47" s="84"/>
      <c r="K47" s="84" t="s">
        <v>317</v>
      </c>
      <c r="L47" s="85"/>
      <c r="Q47" s="84" t="s">
        <v>314</v>
      </c>
      <c r="R47" s="84"/>
      <c r="S47" s="84" t="s">
        <v>315</v>
      </c>
      <c r="T47" s="84"/>
      <c r="U47" s="84" t="s">
        <v>316</v>
      </c>
      <c r="V47" s="84"/>
      <c r="W47" s="84" t="s">
        <v>317</v>
      </c>
      <c r="X47" s="85"/>
    </row>
    <row r="48" spans="1:24">
      <c r="B48" s="132" t="s">
        <v>318</v>
      </c>
      <c r="C48" s="131" t="s">
        <v>340</v>
      </c>
      <c r="D48" s="130" t="s">
        <v>320</v>
      </c>
      <c r="E48" s="129" t="s">
        <v>303</v>
      </c>
      <c r="F48" s="128" t="s">
        <v>303</v>
      </c>
      <c r="G48" s="129" t="s">
        <v>303</v>
      </c>
      <c r="H48" s="128" t="s">
        <v>303</v>
      </c>
      <c r="I48" s="129" t="s">
        <v>303</v>
      </c>
      <c r="J48" s="128" t="s">
        <v>303</v>
      </c>
      <c r="K48" s="129" t="s">
        <v>303</v>
      </c>
      <c r="L48" s="128" t="s">
        <v>303</v>
      </c>
      <c r="N48" s="132" t="s">
        <v>318</v>
      </c>
      <c r="O48" s="131" t="s">
        <v>340</v>
      </c>
      <c r="P48" s="130" t="s">
        <v>320</v>
      </c>
      <c r="Q48" s="129" t="s">
        <v>304</v>
      </c>
      <c r="R48" s="128" t="s">
        <v>304</v>
      </c>
      <c r="S48" s="129" t="s">
        <v>304</v>
      </c>
      <c r="T48" s="128" t="s">
        <v>304</v>
      </c>
      <c r="U48" s="129" t="s">
        <v>304</v>
      </c>
      <c r="V48" s="128" t="s">
        <v>304</v>
      </c>
      <c r="W48" s="162" t="s">
        <v>304</v>
      </c>
      <c r="X48" s="163" t="s">
        <v>304</v>
      </c>
    </row>
    <row r="49" spans="1:24">
      <c r="B49" s="126">
        <v>5</v>
      </c>
      <c r="C49" s="125">
        <f t="shared" ref="C49:C58" si="12">B49/1000000</f>
        <v>5.0000000000000004E-6</v>
      </c>
      <c r="D49" s="124">
        <f t="shared" ref="D49:D58" si="13">LOG(C49)</f>
        <v>-5.3010299956639813</v>
      </c>
      <c r="E49" s="126">
        <f t="shared" ref="E49:F59" si="14">E33-$E$45</f>
        <v>1.9211438650000006E-3</v>
      </c>
      <c r="F49" s="146">
        <f t="shared" si="14"/>
        <v>1.0920496450000008E-3</v>
      </c>
      <c r="G49" s="126">
        <f t="shared" ref="G49:H59" si="15">G33-$G$45</f>
        <v>7.7830763000000247E-4</v>
      </c>
      <c r="H49" s="146">
        <f t="shared" si="15"/>
        <v>4.0266675000000252E-4</v>
      </c>
      <c r="I49" s="126">
        <f t="shared" ref="I49:J59" si="16">I33-$I$45</f>
        <v>4.1084350000000075E-4</v>
      </c>
      <c r="J49" s="146">
        <f t="shared" si="16"/>
        <v>5.3821107000000257E-4</v>
      </c>
      <c r="K49" s="126">
        <f t="shared" ref="K49:L59" si="17">K33-$K$45</f>
        <v>5.9139516500000128E-4</v>
      </c>
      <c r="L49" s="146">
        <f t="shared" si="17"/>
        <v>1.0727643450000011E-3</v>
      </c>
      <c r="N49" s="126">
        <v>1</v>
      </c>
      <c r="O49" s="125">
        <f t="shared" ref="O49:O58" si="18">N49/1000000</f>
        <v>9.9999999999999995E-7</v>
      </c>
      <c r="P49" s="124">
        <f t="shared" ref="P49:P58" si="19">LOG(O49)</f>
        <v>-6</v>
      </c>
      <c r="Q49" s="126">
        <f t="shared" ref="Q49:R59" si="20">Q33-$Q$45</f>
        <v>3.1729521999999954E-4</v>
      </c>
      <c r="R49" s="146">
        <f t="shared" si="20"/>
        <v>-1.9188929999999944E-4</v>
      </c>
      <c r="S49" s="126">
        <f t="shared" ref="S49:T59" si="21">S33-$S$45</f>
        <v>1.3452569999999192E-5</v>
      </c>
      <c r="T49" s="146">
        <f t="shared" si="21"/>
        <v>4.7899799999993886E-6</v>
      </c>
      <c r="U49" s="126">
        <f t="shared" ref="U49:V59" si="22">U33-$U$45</f>
        <v>5.3109903500000132E-4</v>
      </c>
      <c r="V49" s="146">
        <f t="shared" si="22"/>
        <v>7.3628874499999906E-4</v>
      </c>
      <c r="W49" s="173">
        <f t="shared" ref="W49:X59" si="23">W33-$W$45</f>
        <v>3.7754783499999861E-4</v>
      </c>
      <c r="X49" s="174">
        <f t="shared" si="23"/>
        <v>-2.3251822500000054E-4</v>
      </c>
    </row>
    <row r="50" spans="1:24">
      <c r="B50" s="120">
        <v>1.6666666666666701</v>
      </c>
      <c r="C50" s="119">
        <f t="shared" si="12"/>
        <v>1.66666666666667E-6</v>
      </c>
      <c r="D50" s="118">
        <f t="shared" si="13"/>
        <v>-5.778151250383643</v>
      </c>
      <c r="E50" s="120">
        <f t="shared" si="14"/>
        <v>5.8978090449999989E-3</v>
      </c>
      <c r="F50" s="145">
        <f t="shared" si="14"/>
        <v>5.3001286249999991E-3</v>
      </c>
      <c r="G50" s="120">
        <f t="shared" si="15"/>
        <v>2.9277081600000004E-3</v>
      </c>
      <c r="H50" s="145">
        <f t="shared" si="15"/>
        <v>2.8633389800000013E-3</v>
      </c>
      <c r="I50" s="120">
        <f t="shared" si="16"/>
        <v>1.6876208900000016E-3</v>
      </c>
      <c r="J50" s="145">
        <f t="shared" si="16"/>
        <v>1.4912970899999996E-3</v>
      </c>
      <c r="K50" s="120">
        <f t="shared" si="17"/>
        <v>1.2774813649999994E-3</v>
      </c>
      <c r="L50" s="145">
        <f t="shared" si="17"/>
        <v>1.0362549650000004E-3</v>
      </c>
      <c r="N50" s="120">
        <v>0.33333333333333298</v>
      </c>
      <c r="O50" s="119">
        <f t="shared" si="18"/>
        <v>3.3333333333333298E-7</v>
      </c>
      <c r="P50" s="118">
        <f t="shared" si="19"/>
        <v>-6.4771212547196626</v>
      </c>
      <c r="Q50" s="120">
        <f t="shared" si="20"/>
        <v>3.2470988000000284E-4</v>
      </c>
      <c r="R50" s="145">
        <f t="shared" si="20"/>
        <v>8.6655459000000226E-4</v>
      </c>
      <c r="S50" s="120">
        <f t="shared" si="21"/>
        <v>2.1365870000000092E-4</v>
      </c>
      <c r="T50" s="145">
        <f t="shared" si="21"/>
        <v>3.7101864999999901E-4</v>
      </c>
      <c r="U50" s="120">
        <f t="shared" si="22"/>
        <v>6.6255966500000131E-4</v>
      </c>
      <c r="V50" s="145">
        <f t="shared" si="22"/>
        <v>-3.9106974999999697E-5</v>
      </c>
      <c r="W50" s="166">
        <f t="shared" si="23"/>
        <v>2.0467113500000078E-4</v>
      </c>
      <c r="X50" s="167">
        <f t="shared" si="23"/>
        <v>-4.7162833499999994E-4</v>
      </c>
    </row>
    <row r="51" spans="1:24">
      <c r="B51" s="120">
        <v>0.55555555555555602</v>
      </c>
      <c r="C51" s="119">
        <f t="shared" si="12"/>
        <v>5.5555555555555605E-7</v>
      </c>
      <c r="D51" s="118">
        <f t="shared" si="13"/>
        <v>-6.2552725051033056</v>
      </c>
      <c r="E51" s="120">
        <f t="shared" si="14"/>
        <v>7.0131845349999996E-3</v>
      </c>
      <c r="F51" s="145">
        <f t="shared" si="14"/>
        <v>7.0276350449999993E-3</v>
      </c>
      <c r="G51" s="120">
        <f t="shared" si="15"/>
        <v>2.6778970999999999E-3</v>
      </c>
      <c r="H51" s="145">
        <f t="shared" si="15"/>
        <v>3.110100460000001E-3</v>
      </c>
      <c r="I51" s="120">
        <f t="shared" si="16"/>
        <v>2.2157515199999998E-3</v>
      </c>
      <c r="J51" s="145">
        <f t="shared" si="16"/>
        <v>1.7848909400000022E-3</v>
      </c>
      <c r="K51" s="120">
        <f t="shared" si="17"/>
        <v>1.1527558350000015E-3</v>
      </c>
      <c r="L51" s="145">
        <f t="shared" si="17"/>
        <v>1.3966853549999998E-3</v>
      </c>
      <c r="N51" s="120">
        <v>0.11111111111111099</v>
      </c>
      <c r="O51" s="119">
        <f t="shared" si="18"/>
        <v>1.1111111111111099E-7</v>
      </c>
      <c r="P51" s="118">
        <f t="shared" si="19"/>
        <v>-6.9542425094393252</v>
      </c>
      <c r="Q51" s="120">
        <f t="shared" si="20"/>
        <v>2.5399236000000006E-3</v>
      </c>
      <c r="R51" s="145">
        <f t="shared" si="20"/>
        <v>2.2733863700000016E-3</v>
      </c>
      <c r="S51" s="120">
        <f t="shared" si="21"/>
        <v>1.5403731499999997E-3</v>
      </c>
      <c r="T51" s="145">
        <f t="shared" si="21"/>
        <v>7.1320383999999917E-4</v>
      </c>
      <c r="U51" s="120">
        <f t="shared" si="22"/>
        <v>1.2270835650000003E-3</v>
      </c>
      <c r="V51" s="145">
        <f t="shared" si="22"/>
        <v>8.2653962499999907E-4</v>
      </c>
      <c r="W51" s="166">
        <f t="shared" si="23"/>
        <v>3.7781064999999059E-5</v>
      </c>
      <c r="X51" s="167">
        <f t="shared" si="23"/>
        <v>-2.0366233500000025E-4</v>
      </c>
    </row>
    <row r="52" spans="1:24">
      <c r="B52" s="120">
        <v>0.18518518518518501</v>
      </c>
      <c r="C52" s="119">
        <f t="shared" si="12"/>
        <v>1.85185185185185E-7</v>
      </c>
      <c r="D52" s="118">
        <f t="shared" si="13"/>
        <v>-6.7323937598229691</v>
      </c>
      <c r="E52" s="120">
        <f t="shared" si="14"/>
        <v>1.2754757885000001E-2</v>
      </c>
      <c r="F52" s="145">
        <f t="shared" si="14"/>
        <v>1.2428071285E-2</v>
      </c>
      <c r="G52" s="120">
        <f t="shared" si="15"/>
        <v>5.7271473900000029E-3</v>
      </c>
      <c r="H52" s="145">
        <f t="shared" si="15"/>
        <v>5.7541322200000029E-3</v>
      </c>
      <c r="I52" s="120">
        <f t="shared" si="16"/>
        <v>4.0454622000000023E-3</v>
      </c>
      <c r="J52" s="145">
        <f t="shared" si="16"/>
        <v>4.2140890100000016E-3</v>
      </c>
      <c r="K52" s="120">
        <f t="shared" si="17"/>
        <v>2.4439428950000022E-3</v>
      </c>
      <c r="L52" s="145">
        <f t="shared" si="17"/>
        <v>2.3699931650000006E-3</v>
      </c>
      <c r="N52" s="120">
        <v>3.7037037037037E-2</v>
      </c>
      <c r="O52" s="119">
        <f t="shared" si="18"/>
        <v>3.7037037037037003E-8</v>
      </c>
      <c r="P52" s="118">
        <f t="shared" si="19"/>
        <v>-7.4313637641589878</v>
      </c>
      <c r="Q52" s="120">
        <f t="shared" si="20"/>
        <v>8.7065157400000003E-3</v>
      </c>
      <c r="R52" s="145">
        <f t="shared" si="20"/>
        <v>7.6079284300000008E-3</v>
      </c>
      <c r="S52" s="120">
        <f t="shared" si="21"/>
        <v>4.7513571699999979E-3</v>
      </c>
      <c r="T52" s="145">
        <f t="shared" si="21"/>
        <v>3.0368101499999994E-3</v>
      </c>
      <c r="U52" s="120">
        <f t="shared" si="22"/>
        <v>2.9048651150000004E-3</v>
      </c>
      <c r="V52" s="145">
        <f t="shared" si="22"/>
        <v>2.4474094949999987E-3</v>
      </c>
      <c r="W52" s="166">
        <f t="shared" si="23"/>
        <v>1.4932989549999998E-3</v>
      </c>
      <c r="X52" s="167">
        <f t="shared" si="23"/>
        <v>1.1675824049999992E-3</v>
      </c>
    </row>
    <row r="53" spans="1:24">
      <c r="B53" s="120">
        <v>6.1728395061728399E-2</v>
      </c>
      <c r="C53" s="119">
        <f t="shared" si="12"/>
        <v>6.1728395061728398E-8</v>
      </c>
      <c r="D53" s="118">
        <f t="shared" si="13"/>
        <v>-7.2095150145426308</v>
      </c>
      <c r="E53" s="120">
        <f t="shared" si="14"/>
        <v>2.5588987804999998E-2</v>
      </c>
      <c r="F53" s="145">
        <f t="shared" si="14"/>
        <v>2.6232282874999999E-2</v>
      </c>
      <c r="G53" s="120">
        <f t="shared" si="15"/>
        <v>1.1003261110000002E-2</v>
      </c>
      <c r="H53" s="145">
        <f t="shared" si="15"/>
        <v>1.3259791730000001E-2</v>
      </c>
      <c r="I53" s="120">
        <f t="shared" si="16"/>
        <v>8.4998929799999998E-3</v>
      </c>
      <c r="J53" s="145">
        <f t="shared" si="16"/>
        <v>7.76175552E-3</v>
      </c>
      <c r="K53" s="120">
        <f t="shared" si="17"/>
        <v>3.9801342750000017E-3</v>
      </c>
      <c r="L53" s="145">
        <f t="shared" si="17"/>
        <v>3.8409110049999994E-3</v>
      </c>
      <c r="N53" s="120">
        <v>1.2345679012345699E-2</v>
      </c>
      <c r="O53" s="119">
        <f t="shared" si="18"/>
        <v>1.2345679012345699E-8</v>
      </c>
      <c r="P53" s="118">
        <f t="shared" si="19"/>
        <v>-7.9084850188786486</v>
      </c>
      <c r="Q53" s="120">
        <f t="shared" si="20"/>
        <v>2.491974014E-2</v>
      </c>
      <c r="R53" s="145">
        <f t="shared" si="20"/>
        <v>2.3147890730000002E-2</v>
      </c>
      <c r="S53" s="120">
        <f t="shared" si="21"/>
        <v>1.4326700009999999E-2</v>
      </c>
      <c r="T53" s="145">
        <f t="shared" si="21"/>
        <v>1.1683719129999999E-2</v>
      </c>
      <c r="U53" s="120">
        <f t="shared" si="22"/>
        <v>8.0486868249999999E-3</v>
      </c>
      <c r="V53" s="145">
        <f t="shared" si="22"/>
        <v>6.4935312649999997E-3</v>
      </c>
      <c r="W53" s="166">
        <f t="shared" si="23"/>
        <v>3.820442805000001E-3</v>
      </c>
      <c r="X53" s="167">
        <f t="shared" si="23"/>
        <v>2.9286327649999978E-3</v>
      </c>
    </row>
    <row r="54" spans="1:24">
      <c r="B54" s="120">
        <v>2.0576131687242798E-2</v>
      </c>
      <c r="C54" s="119">
        <f t="shared" si="12"/>
        <v>2.0576131687242799E-8</v>
      </c>
      <c r="D54" s="118">
        <f t="shared" si="13"/>
        <v>-7.6866362692622934</v>
      </c>
      <c r="E54" s="120">
        <f t="shared" si="14"/>
        <v>2.3507762275000003E-2</v>
      </c>
      <c r="F54" s="145">
        <f t="shared" si="14"/>
        <v>2.5589486454999998E-2</v>
      </c>
      <c r="G54" s="120">
        <f t="shared" si="15"/>
        <v>1.08775776E-2</v>
      </c>
      <c r="H54" s="145">
        <f t="shared" si="15"/>
        <v>1.240326479E-2</v>
      </c>
      <c r="I54" s="120">
        <f t="shared" si="16"/>
        <v>7.044721230000002E-3</v>
      </c>
      <c r="J54" s="145">
        <f t="shared" si="16"/>
        <v>7.3113184000000025E-3</v>
      </c>
      <c r="K54" s="120">
        <f t="shared" si="17"/>
        <v>4.2899968450000013E-3</v>
      </c>
      <c r="L54" s="145">
        <f t="shared" si="17"/>
        <v>4.1811263649999993E-3</v>
      </c>
      <c r="N54" s="120">
        <v>4.11522633744856E-3</v>
      </c>
      <c r="O54" s="119">
        <f t="shared" si="18"/>
        <v>4.1152263374485601E-9</v>
      </c>
      <c r="P54" s="118">
        <f t="shared" si="19"/>
        <v>-8.385606273598313</v>
      </c>
      <c r="Q54" s="120">
        <f t="shared" si="20"/>
        <v>4.1255298430000004E-2</v>
      </c>
      <c r="R54" s="145">
        <f t="shared" si="20"/>
        <v>3.9437760850000003E-2</v>
      </c>
      <c r="S54" s="120">
        <f t="shared" si="21"/>
        <v>2.5082702710000002E-2</v>
      </c>
      <c r="T54" s="145">
        <f t="shared" si="21"/>
        <v>2.0927383090000001E-2</v>
      </c>
      <c r="U54" s="120">
        <f t="shared" si="22"/>
        <v>1.4546940185000001E-2</v>
      </c>
      <c r="V54" s="145">
        <f t="shared" si="22"/>
        <v>1.2262860095E-2</v>
      </c>
      <c r="W54" s="166">
        <f t="shared" si="23"/>
        <v>7.0884287849999998E-3</v>
      </c>
      <c r="X54" s="167">
        <f t="shared" si="23"/>
        <v>6.1103970549999977E-3</v>
      </c>
    </row>
    <row r="55" spans="1:24">
      <c r="B55" s="120">
        <v>6.8587105624142702E-3</v>
      </c>
      <c r="C55" s="119">
        <f t="shared" si="12"/>
        <v>6.8587105624142703E-9</v>
      </c>
      <c r="D55" s="118">
        <f t="shared" si="13"/>
        <v>-8.1637575239819551</v>
      </c>
      <c r="E55" s="120">
        <f t="shared" si="14"/>
        <v>4.5494813255000002E-2</v>
      </c>
      <c r="F55" s="145">
        <f t="shared" si="14"/>
        <v>4.5913589084999998E-2</v>
      </c>
      <c r="G55" s="120">
        <f t="shared" si="15"/>
        <v>2.3197169220000001E-2</v>
      </c>
      <c r="H55" s="145">
        <f t="shared" si="15"/>
        <v>2.4132397870000002E-2</v>
      </c>
      <c r="I55" s="120">
        <f t="shared" si="16"/>
        <v>1.497847142E-2</v>
      </c>
      <c r="J55" s="145">
        <f t="shared" si="16"/>
        <v>1.5357710890000001E-2</v>
      </c>
      <c r="K55" s="120">
        <f t="shared" si="17"/>
        <v>8.7124348750000011E-3</v>
      </c>
      <c r="L55" s="145">
        <f t="shared" si="17"/>
        <v>8.1903419750000012E-3</v>
      </c>
      <c r="N55" s="120">
        <v>1.3717421124828501E-3</v>
      </c>
      <c r="O55" s="119">
        <f t="shared" si="18"/>
        <v>1.3717421124828502E-9</v>
      </c>
      <c r="P55" s="118">
        <f t="shared" si="19"/>
        <v>-8.8627275283179756</v>
      </c>
      <c r="Q55" s="120">
        <f t="shared" si="20"/>
        <v>5.6391083959999998E-2</v>
      </c>
      <c r="R55" s="145">
        <f t="shared" si="20"/>
        <v>4.9441154899999999E-2</v>
      </c>
      <c r="S55" s="120">
        <f t="shared" si="21"/>
        <v>3.2279176649999998E-2</v>
      </c>
      <c r="T55" s="145">
        <f t="shared" si="21"/>
        <v>2.7424947139999996E-2</v>
      </c>
      <c r="U55" s="120">
        <f t="shared" si="22"/>
        <v>1.8411409635000001E-2</v>
      </c>
      <c r="V55" s="145">
        <f t="shared" si="22"/>
        <v>1.6017599714999997E-2</v>
      </c>
      <c r="W55" s="166">
        <f t="shared" si="23"/>
        <v>1.0953270304999999E-2</v>
      </c>
      <c r="X55" s="167">
        <f t="shared" si="23"/>
        <v>8.8008113550000003E-3</v>
      </c>
    </row>
    <row r="56" spans="1:24">
      <c r="B56" s="120">
        <v>2.2862368541380902E-3</v>
      </c>
      <c r="C56" s="119">
        <f t="shared" si="12"/>
        <v>2.2862368541380901E-9</v>
      </c>
      <c r="D56" s="118">
        <f t="shared" si="13"/>
        <v>-8.6408787787016177</v>
      </c>
      <c r="E56" s="120">
        <f t="shared" si="14"/>
        <v>4.6377248135E-2</v>
      </c>
      <c r="F56" s="145">
        <f t="shared" si="14"/>
        <v>4.7997066355E-2</v>
      </c>
      <c r="G56" s="120">
        <f t="shared" si="15"/>
        <v>2.2276764880000001E-2</v>
      </c>
      <c r="H56" s="145">
        <f t="shared" si="15"/>
        <v>2.4890811370000002E-2</v>
      </c>
      <c r="I56" s="120">
        <f t="shared" si="16"/>
        <v>1.633090932E-2</v>
      </c>
      <c r="J56" s="145">
        <f t="shared" si="16"/>
        <v>1.545317144E-2</v>
      </c>
      <c r="K56" s="120">
        <f t="shared" si="17"/>
        <v>9.0375002650000015E-3</v>
      </c>
      <c r="L56" s="145">
        <f t="shared" si="17"/>
        <v>8.8444287850000004E-3</v>
      </c>
      <c r="N56" s="120">
        <v>4.57247370827618E-4</v>
      </c>
      <c r="O56" s="119">
        <f t="shared" si="18"/>
        <v>4.57247370827618E-10</v>
      </c>
      <c r="P56" s="118">
        <f t="shared" si="19"/>
        <v>-9.3398487830376364</v>
      </c>
      <c r="Q56" s="120">
        <f t="shared" si="20"/>
        <v>5.9281437250000006E-2</v>
      </c>
      <c r="R56" s="145">
        <f t="shared" si="20"/>
        <v>5.4888408359999995E-2</v>
      </c>
      <c r="S56" s="120">
        <f t="shared" si="21"/>
        <v>3.4699684830000001E-2</v>
      </c>
      <c r="T56" s="145">
        <f t="shared" si="21"/>
        <v>2.9185674869999997E-2</v>
      </c>
      <c r="U56" s="120">
        <f t="shared" si="22"/>
        <v>2.0406639135000001E-2</v>
      </c>
      <c r="V56" s="145">
        <f t="shared" si="22"/>
        <v>1.7964187515E-2</v>
      </c>
      <c r="W56" s="166">
        <f t="shared" si="23"/>
        <v>1.0564098304999998E-2</v>
      </c>
      <c r="X56" s="167">
        <f t="shared" si="23"/>
        <v>8.7673253450000002E-3</v>
      </c>
    </row>
    <row r="57" spans="1:24">
      <c r="B57" s="120">
        <v>7.62078951379363E-4</v>
      </c>
      <c r="C57" s="119">
        <f t="shared" si="12"/>
        <v>7.6207895137936296E-10</v>
      </c>
      <c r="D57" s="118">
        <f t="shared" si="13"/>
        <v>-9.1180000334212803</v>
      </c>
      <c r="E57" s="120">
        <f t="shared" si="14"/>
        <v>5.2744294995000003E-2</v>
      </c>
      <c r="F57" s="145">
        <f t="shared" si="14"/>
        <v>5.4676453024999995E-2</v>
      </c>
      <c r="G57" s="120">
        <f t="shared" si="15"/>
        <v>2.7504048480000001E-2</v>
      </c>
      <c r="H57" s="145">
        <f t="shared" si="15"/>
        <v>3.0107764770000003E-2</v>
      </c>
      <c r="I57" s="120">
        <f t="shared" si="16"/>
        <v>1.9350413430000001E-2</v>
      </c>
      <c r="J57" s="145">
        <f t="shared" si="16"/>
        <v>1.8743150300000001E-2</v>
      </c>
      <c r="K57" s="120">
        <f t="shared" si="17"/>
        <v>1.0230199735000001E-2</v>
      </c>
      <c r="L57" s="145">
        <f t="shared" si="17"/>
        <v>1.0618540825000002E-2</v>
      </c>
      <c r="N57" s="120">
        <v>1.5241579027587299E-4</v>
      </c>
      <c r="O57" s="119">
        <f t="shared" si="18"/>
        <v>1.5241579027587299E-10</v>
      </c>
      <c r="P57" s="118">
        <f t="shared" si="19"/>
        <v>-9.816970037757299</v>
      </c>
      <c r="Q57" s="120">
        <f t="shared" si="20"/>
        <v>6.1981398390000005E-2</v>
      </c>
      <c r="R57" s="145">
        <f t="shared" si="20"/>
        <v>5.6278294360000002E-2</v>
      </c>
      <c r="S57" s="120">
        <f t="shared" si="21"/>
        <v>3.5574951719999998E-2</v>
      </c>
      <c r="T57" s="145">
        <f t="shared" si="21"/>
        <v>3.0859197059999996E-2</v>
      </c>
      <c r="U57" s="120">
        <f t="shared" si="22"/>
        <v>2.0368142705000002E-2</v>
      </c>
      <c r="V57" s="145">
        <f t="shared" si="22"/>
        <v>1.7098816725E-2</v>
      </c>
      <c r="W57" s="166">
        <f t="shared" si="23"/>
        <v>1.0653673424999999E-2</v>
      </c>
      <c r="X57" s="167">
        <f t="shared" si="23"/>
        <v>9.8360407950000006E-3</v>
      </c>
    </row>
    <row r="58" spans="1:24">
      <c r="B58" s="120">
        <v>2.5402631712645397E-4</v>
      </c>
      <c r="C58" s="119">
        <f t="shared" si="12"/>
        <v>2.5402631712645396E-10</v>
      </c>
      <c r="D58" s="118">
        <f t="shared" si="13"/>
        <v>-9.5951212881409429</v>
      </c>
      <c r="E58" s="120">
        <f t="shared" si="14"/>
        <v>5.9504499864999998E-2</v>
      </c>
      <c r="F58" s="145">
        <f t="shared" si="14"/>
        <v>5.8952980415000002E-2</v>
      </c>
      <c r="G58" s="120">
        <f t="shared" si="15"/>
        <v>2.9646243230000001E-2</v>
      </c>
      <c r="H58" s="145">
        <f t="shared" si="15"/>
        <v>3.4503836109999998E-2</v>
      </c>
      <c r="I58" s="120">
        <f t="shared" si="16"/>
        <v>2.1390173389999999E-2</v>
      </c>
      <c r="J58" s="145">
        <f t="shared" si="16"/>
        <v>2.0993895990000001E-2</v>
      </c>
      <c r="K58" s="120">
        <f t="shared" si="17"/>
        <v>1.0982099705000001E-2</v>
      </c>
      <c r="L58" s="145">
        <f t="shared" si="17"/>
        <v>1.1102800815000001E-2</v>
      </c>
      <c r="N58" s="120">
        <v>5.0805263425290898E-5</v>
      </c>
      <c r="O58" s="119">
        <f t="shared" si="18"/>
        <v>5.0805263425290895E-11</v>
      </c>
      <c r="P58" s="118">
        <f t="shared" si="19"/>
        <v>-10.294091292476962</v>
      </c>
      <c r="Q58" s="120">
        <f t="shared" si="20"/>
        <v>6.302822528999999E-2</v>
      </c>
      <c r="R58" s="145">
        <f t="shared" si="20"/>
        <v>5.7166191440000007E-2</v>
      </c>
      <c r="S58" s="120">
        <f t="shared" si="21"/>
        <v>3.6603679569999999E-2</v>
      </c>
      <c r="T58" s="145">
        <f t="shared" si="21"/>
        <v>3.011822317E-2</v>
      </c>
      <c r="U58" s="120">
        <f t="shared" si="22"/>
        <v>2.1257053234999997E-2</v>
      </c>
      <c r="V58" s="145">
        <f t="shared" si="22"/>
        <v>1.9141898955E-2</v>
      </c>
      <c r="W58" s="166">
        <f t="shared" si="23"/>
        <v>1.0189005104999999E-2</v>
      </c>
      <c r="X58" s="167">
        <f t="shared" si="23"/>
        <v>9.6364280849999991E-3</v>
      </c>
    </row>
    <row r="59" spans="1:24">
      <c r="B59" s="114" t="s">
        <v>55</v>
      </c>
      <c r="C59" s="113" t="s">
        <v>55</v>
      </c>
      <c r="D59" s="112" t="s">
        <v>55</v>
      </c>
      <c r="E59" s="144">
        <f t="shared" si="14"/>
        <v>6.2845190384999999E-2</v>
      </c>
      <c r="F59" s="143">
        <f t="shared" si="14"/>
        <v>6.7387750414999989E-2</v>
      </c>
      <c r="G59" s="144">
        <f t="shared" si="15"/>
        <v>3.328319725E-2</v>
      </c>
      <c r="H59" s="143">
        <f t="shared" si="15"/>
        <v>3.7101328830000002E-2</v>
      </c>
      <c r="I59" s="144">
        <f t="shared" si="16"/>
        <v>2.4091653370000004E-2</v>
      </c>
      <c r="J59" s="143">
        <f t="shared" si="16"/>
        <v>2.2303421780000002E-2</v>
      </c>
      <c r="K59" s="144">
        <f t="shared" si="17"/>
        <v>1.3736443925000001E-2</v>
      </c>
      <c r="L59" s="143">
        <f t="shared" si="17"/>
        <v>1.3169293205000002E-2</v>
      </c>
      <c r="N59" s="114" t="s">
        <v>55</v>
      </c>
      <c r="O59" s="113" t="s">
        <v>55</v>
      </c>
      <c r="P59" s="112" t="s">
        <v>55</v>
      </c>
      <c r="Q59" s="144">
        <f t="shared" si="20"/>
        <v>6.4253515040000014E-2</v>
      </c>
      <c r="R59" s="143">
        <f t="shared" si="20"/>
        <v>5.8885672430000001E-2</v>
      </c>
      <c r="S59" s="144">
        <f t="shared" si="21"/>
        <v>3.7502472599999996E-2</v>
      </c>
      <c r="T59" s="143">
        <f t="shared" si="21"/>
        <v>3.0592462029999996E-2</v>
      </c>
      <c r="U59" s="144">
        <f t="shared" si="22"/>
        <v>2.3437073124999999E-2</v>
      </c>
      <c r="V59" s="143">
        <f t="shared" si="22"/>
        <v>1.9561891244999997E-2</v>
      </c>
      <c r="W59" s="170">
        <f t="shared" si="23"/>
        <v>1.0625085935E-2</v>
      </c>
      <c r="X59" s="171">
        <f t="shared" si="23"/>
        <v>1.0331001295E-2</v>
      </c>
    </row>
    <row r="60" spans="1:24">
      <c r="B60" s="142"/>
      <c r="C60" s="141"/>
      <c r="D60" s="140" t="s">
        <v>342</v>
      </c>
      <c r="E60" s="139">
        <f>AVERAGE(E59:F59)</f>
        <v>6.5116470399999987E-2</v>
      </c>
      <c r="F60" s="138"/>
      <c r="G60" s="139">
        <f>AVERAGE(G59:H59)</f>
        <v>3.5192263040000005E-2</v>
      </c>
      <c r="H60" s="138"/>
      <c r="I60" s="139">
        <f>AVERAGE(I59:J59)</f>
        <v>2.3197537575000003E-2</v>
      </c>
      <c r="J60" s="138"/>
      <c r="K60" s="139">
        <f>AVERAGE(K59:L59)</f>
        <v>1.3452868565000001E-2</v>
      </c>
      <c r="L60" s="138"/>
      <c r="N60" s="142"/>
      <c r="O60" s="141"/>
      <c r="P60" s="140" t="s">
        <v>342</v>
      </c>
      <c r="Q60" s="139">
        <f>AVERAGE(Q59:R59)</f>
        <v>6.1569593735000011E-2</v>
      </c>
      <c r="R60" s="138"/>
      <c r="S60" s="139">
        <f>AVERAGE(S59:T59)</f>
        <v>3.4047467314999996E-2</v>
      </c>
      <c r="T60" s="138"/>
      <c r="U60" s="139">
        <f>AVERAGE(U59:V59)</f>
        <v>2.1499482184999998E-2</v>
      </c>
      <c r="V60" s="138"/>
      <c r="W60" s="179">
        <f>AVERAGE(W59:X59)</f>
        <v>1.0478043615E-2</v>
      </c>
      <c r="X60" s="180"/>
    </row>
    <row r="61" spans="1:24">
      <c r="W61" s="75"/>
      <c r="X61" s="75"/>
    </row>
    <row r="62" spans="1:24">
      <c r="A62" s="137" t="s">
        <v>309</v>
      </c>
      <c r="E62" s="84" t="s">
        <v>314</v>
      </c>
      <c r="F62" s="84"/>
      <c r="G62" s="84" t="s">
        <v>315</v>
      </c>
      <c r="H62" s="84"/>
      <c r="I62" s="84" t="s">
        <v>316</v>
      </c>
      <c r="J62" s="84"/>
      <c r="K62" s="84" t="s">
        <v>317</v>
      </c>
      <c r="L62" s="84"/>
      <c r="Q62" s="84" t="s">
        <v>314</v>
      </c>
      <c r="R62" s="84"/>
      <c r="S62" s="84" t="s">
        <v>315</v>
      </c>
      <c r="T62" s="84"/>
      <c r="U62" s="84" t="s">
        <v>316</v>
      </c>
      <c r="V62" s="84"/>
      <c r="W62" s="84" t="s">
        <v>317</v>
      </c>
      <c r="X62" s="84"/>
    </row>
    <row r="63" spans="1:24">
      <c r="B63" s="132" t="s">
        <v>318</v>
      </c>
      <c r="C63" s="131" t="s">
        <v>340</v>
      </c>
      <c r="D63" s="130" t="s">
        <v>320</v>
      </c>
      <c r="E63" s="129" t="s">
        <v>303</v>
      </c>
      <c r="F63" s="128" t="s">
        <v>303</v>
      </c>
      <c r="G63" s="129" t="s">
        <v>303</v>
      </c>
      <c r="H63" s="128" t="s">
        <v>303</v>
      </c>
      <c r="I63" s="129" t="s">
        <v>303</v>
      </c>
      <c r="J63" s="128" t="s">
        <v>303</v>
      </c>
      <c r="K63" s="129" t="s">
        <v>303</v>
      </c>
      <c r="L63" s="128" t="s">
        <v>303</v>
      </c>
      <c r="N63" s="132" t="s">
        <v>318</v>
      </c>
      <c r="O63" s="131" t="s">
        <v>340</v>
      </c>
      <c r="P63" s="131" t="s">
        <v>320</v>
      </c>
      <c r="Q63" s="156" t="s">
        <v>304</v>
      </c>
      <c r="R63" s="156" t="s">
        <v>304</v>
      </c>
      <c r="S63" s="156" t="s">
        <v>304</v>
      </c>
      <c r="T63" s="156" t="s">
        <v>304</v>
      </c>
      <c r="U63" s="156" t="s">
        <v>304</v>
      </c>
      <c r="V63" s="156" t="s">
        <v>304</v>
      </c>
      <c r="W63" s="157" t="s">
        <v>304</v>
      </c>
      <c r="X63" s="157" t="s">
        <v>304</v>
      </c>
    </row>
    <row r="64" spans="1:24">
      <c r="B64" s="126">
        <v>5</v>
      </c>
      <c r="C64" s="125">
        <f t="shared" ref="C64:C73" si="24">B64/1000000</f>
        <v>5.0000000000000004E-6</v>
      </c>
      <c r="D64" s="124">
        <f t="shared" ref="D64:D73" si="25">LOG(C64)</f>
        <v>-5.3010299956639813</v>
      </c>
      <c r="E64" s="122">
        <f>E49*1000</f>
        <v>1.9211438650000006</v>
      </c>
      <c r="F64" s="121">
        <f t="shared" ref="F64:L64" si="26">F49*1000</f>
        <v>1.0920496450000008</v>
      </c>
      <c r="G64" s="123">
        <f t="shared" si="26"/>
        <v>0.77830763000000247</v>
      </c>
      <c r="H64" s="123">
        <f t="shared" si="26"/>
        <v>0.40266675000000252</v>
      </c>
      <c r="I64" s="122">
        <f t="shared" si="26"/>
        <v>0.41084350000000075</v>
      </c>
      <c r="J64" s="121">
        <f t="shared" si="26"/>
        <v>0.53821107000000257</v>
      </c>
      <c r="K64" s="123">
        <f t="shared" si="26"/>
        <v>0.59139516500000133</v>
      </c>
      <c r="L64" s="121">
        <f t="shared" si="26"/>
        <v>1.0727643450000011</v>
      </c>
      <c r="N64" s="126">
        <v>1</v>
      </c>
      <c r="O64" s="125">
        <f t="shared" ref="O64:O73" si="27">N64/1000000</f>
        <v>9.9999999999999995E-7</v>
      </c>
      <c r="P64" s="124">
        <f t="shared" ref="P64:P73" si="28">LOG(O64)</f>
        <v>-6</v>
      </c>
      <c r="Q64" s="122">
        <f>Q49*1000</f>
        <v>0.31729521999999954</v>
      </c>
      <c r="R64" s="123">
        <f t="shared" ref="R64:X74" si="29">R49*1000</f>
        <v>-0.19188929999999943</v>
      </c>
      <c r="S64" s="122">
        <f t="shared" si="29"/>
        <v>1.3452569999999192E-2</v>
      </c>
      <c r="T64" s="123">
        <f t="shared" si="29"/>
        <v>4.7899799999993886E-3</v>
      </c>
      <c r="U64" s="122">
        <f t="shared" si="29"/>
        <v>0.53109903500000133</v>
      </c>
      <c r="V64" s="121">
        <f t="shared" si="29"/>
        <v>0.73628874499999908</v>
      </c>
      <c r="W64" s="181">
        <f t="shared" si="29"/>
        <v>0.37754783499999861</v>
      </c>
      <c r="X64" s="182">
        <f t="shared" si="29"/>
        <v>-0.23251822500000052</v>
      </c>
    </row>
    <row r="65" spans="2:24">
      <c r="B65" s="120">
        <v>1.6666666666666701</v>
      </c>
      <c r="C65" s="119">
        <f t="shared" si="24"/>
        <v>1.66666666666667E-6</v>
      </c>
      <c r="D65" s="118">
        <f t="shared" si="25"/>
        <v>-5.778151250383643</v>
      </c>
      <c r="E65" s="116">
        <f t="shared" ref="E65:L74" si="30">E50*1000</f>
        <v>5.8978090449999989</v>
      </c>
      <c r="F65" s="115">
        <f t="shared" si="30"/>
        <v>5.3001286249999993</v>
      </c>
      <c r="G65" s="117">
        <f t="shared" si="30"/>
        <v>2.9277081600000003</v>
      </c>
      <c r="H65" s="117">
        <f t="shared" si="30"/>
        <v>2.8633389800000013</v>
      </c>
      <c r="I65" s="116">
        <f t="shared" si="30"/>
        <v>1.6876208900000016</v>
      </c>
      <c r="J65" s="115">
        <f t="shared" si="30"/>
        <v>1.4912970899999995</v>
      </c>
      <c r="K65" s="117">
        <f t="shared" si="30"/>
        <v>1.2774813649999994</v>
      </c>
      <c r="L65" s="115">
        <f t="shared" si="30"/>
        <v>1.0362549650000004</v>
      </c>
      <c r="N65" s="120">
        <v>0.33333333333333298</v>
      </c>
      <c r="O65" s="119">
        <f t="shared" si="27"/>
        <v>3.3333333333333298E-7</v>
      </c>
      <c r="P65" s="118">
        <f t="shared" si="28"/>
        <v>-6.4771212547196626</v>
      </c>
      <c r="Q65" s="116">
        <f t="shared" ref="Q65:R74" si="31">Q50*1000</f>
        <v>0.32470988000000284</v>
      </c>
      <c r="R65" s="117">
        <f t="shared" si="31"/>
        <v>0.86655459000000223</v>
      </c>
      <c r="S65" s="116">
        <f t="shared" si="29"/>
        <v>0.21365870000000092</v>
      </c>
      <c r="T65" s="117">
        <f t="shared" si="29"/>
        <v>0.37101864999999901</v>
      </c>
      <c r="U65" s="116">
        <f t="shared" si="29"/>
        <v>0.6625596650000013</v>
      </c>
      <c r="V65" s="115">
        <f t="shared" si="29"/>
        <v>-3.9106974999999697E-2</v>
      </c>
      <c r="W65" s="183">
        <f t="shared" si="29"/>
        <v>0.20467113500000078</v>
      </c>
      <c r="X65" s="184">
        <f t="shared" si="29"/>
        <v>-0.47162833499999995</v>
      </c>
    </row>
    <row r="66" spans="2:24">
      <c r="B66" s="120">
        <v>0.55555555555555602</v>
      </c>
      <c r="C66" s="119">
        <f t="shared" si="24"/>
        <v>5.5555555555555605E-7</v>
      </c>
      <c r="D66" s="118">
        <f t="shared" si="25"/>
        <v>-6.2552725051033056</v>
      </c>
      <c r="E66" s="116">
        <f t="shared" si="30"/>
        <v>7.0131845349999997</v>
      </c>
      <c r="F66" s="115">
        <f t="shared" si="30"/>
        <v>7.0276350449999994</v>
      </c>
      <c r="G66" s="117">
        <f t="shared" si="30"/>
        <v>2.6778971</v>
      </c>
      <c r="H66" s="117">
        <f t="shared" si="30"/>
        <v>3.1101004600000008</v>
      </c>
      <c r="I66" s="116">
        <f t="shared" si="30"/>
        <v>2.21575152</v>
      </c>
      <c r="J66" s="115">
        <f t="shared" si="30"/>
        <v>1.7848909400000021</v>
      </c>
      <c r="K66" s="117">
        <f t="shared" si="30"/>
        <v>1.1527558350000016</v>
      </c>
      <c r="L66" s="115">
        <f t="shared" si="30"/>
        <v>1.3966853549999998</v>
      </c>
      <c r="N66" s="120">
        <v>0.11111111111111099</v>
      </c>
      <c r="O66" s="119">
        <f t="shared" si="27"/>
        <v>1.1111111111111099E-7</v>
      </c>
      <c r="P66" s="118">
        <f t="shared" si="28"/>
        <v>-6.9542425094393252</v>
      </c>
      <c r="Q66" s="116">
        <f t="shared" si="31"/>
        <v>2.5399236000000007</v>
      </c>
      <c r="R66" s="117">
        <f t="shared" si="31"/>
        <v>2.2733863700000017</v>
      </c>
      <c r="S66" s="116">
        <f t="shared" si="29"/>
        <v>1.5403731499999997</v>
      </c>
      <c r="T66" s="117">
        <f t="shared" si="29"/>
        <v>0.71320383999999915</v>
      </c>
      <c r="U66" s="116">
        <f t="shared" si="29"/>
        <v>1.2270835650000003</v>
      </c>
      <c r="V66" s="115">
        <f t="shared" si="29"/>
        <v>0.82653962499999911</v>
      </c>
      <c r="W66" s="183">
        <f t="shared" si="29"/>
        <v>3.7781064999999059E-2</v>
      </c>
      <c r="X66" s="184">
        <f t="shared" si="29"/>
        <v>-0.20366233500000025</v>
      </c>
    </row>
    <row r="67" spans="2:24">
      <c r="B67" s="120">
        <v>0.18518518518518501</v>
      </c>
      <c r="C67" s="119">
        <f t="shared" si="24"/>
        <v>1.85185185185185E-7</v>
      </c>
      <c r="D67" s="118">
        <f t="shared" si="25"/>
        <v>-6.7323937598229691</v>
      </c>
      <c r="E67" s="116">
        <f t="shared" si="30"/>
        <v>12.754757885</v>
      </c>
      <c r="F67" s="115">
        <f t="shared" si="30"/>
        <v>12.428071285</v>
      </c>
      <c r="G67" s="117">
        <f t="shared" si="30"/>
        <v>5.7271473900000025</v>
      </c>
      <c r="H67" s="117">
        <f t="shared" si="30"/>
        <v>5.7541322200000034</v>
      </c>
      <c r="I67" s="116">
        <f t="shared" si="30"/>
        <v>4.045462200000002</v>
      </c>
      <c r="J67" s="115">
        <f t="shared" si="30"/>
        <v>4.2140890100000012</v>
      </c>
      <c r="K67" s="117">
        <f t="shared" si="30"/>
        <v>2.4439428950000024</v>
      </c>
      <c r="L67" s="115">
        <f t="shared" si="30"/>
        <v>2.3699931650000003</v>
      </c>
      <c r="N67" s="120">
        <v>3.7037037037037E-2</v>
      </c>
      <c r="O67" s="119">
        <f t="shared" si="27"/>
        <v>3.7037037037037003E-8</v>
      </c>
      <c r="P67" s="118">
        <f t="shared" si="28"/>
        <v>-7.4313637641589878</v>
      </c>
      <c r="Q67" s="116">
        <f t="shared" si="31"/>
        <v>8.7065157400000004</v>
      </c>
      <c r="R67" s="117">
        <f t="shared" si="31"/>
        <v>7.6079284300000012</v>
      </c>
      <c r="S67" s="116">
        <f t="shared" si="29"/>
        <v>4.7513571699999977</v>
      </c>
      <c r="T67" s="117">
        <f t="shared" si="29"/>
        <v>3.0368101499999995</v>
      </c>
      <c r="U67" s="116">
        <f t="shared" si="29"/>
        <v>2.9048651150000002</v>
      </c>
      <c r="V67" s="115">
        <f t="shared" si="29"/>
        <v>2.4474094949999987</v>
      </c>
      <c r="W67" s="183">
        <f t="shared" si="29"/>
        <v>1.4932989549999998</v>
      </c>
      <c r="X67" s="184">
        <f t="shared" si="29"/>
        <v>1.1675824049999992</v>
      </c>
    </row>
    <row r="68" spans="2:24">
      <c r="B68" s="120">
        <v>6.1728395061728399E-2</v>
      </c>
      <c r="C68" s="119">
        <f t="shared" si="24"/>
        <v>6.1728395061728398E-8</v>
      </c>
      <c r="D68" s="118">
        <f t="shared" si="25"/>
        <v>-7.2095150145426308</v>
      </c>
      <c r="E68" s="116">
        <f t="shared" si="30"/>
        <v>25.588987804999999</v>
      </c>
      <c r="F68" s="115">
        <f t="shared" si="30"/>
        <v>26.232282874999999</v>
      </c>
      <c r="G68" s="117">
        <f t="shared" si="30"/>
        <v>11.003261110000002</v>
      </c>
      <c r="H68" s="117">
        <f t="shared" si="30"/>
        <v>13.259791730000002</v>
      </c>
      <c r="I68" s="116">
        <f t="shared" si="30"/>
        <v>8.4998929800000003</v>
      </c>
      <c r="J68" s="115">
        <f t="shared" si="30"/>
        <v>7.7617555200000004</v>
      </c>
      <c r="K68" s="117">
        <f t="shared" si="30"/>
        <v>3.9801342750000015</v>
      </c>
      <c r="L68" s="115">
        <f t="shared" si="30"/>
        <v>3.8409110049999993</v>
      </c>
      <c r="N68" s="120">
        <v>1.2345679012345699E-2</v>
      </c>
      <c r="O68" s="119">
        <f t="shared" si="27"/>
        <v>1.2345679012345699E-8</v>
      </c>
      <c r="P68" s="118">
        <f t="shared" si="28"/>
        <v>-7.9084850188786486</v>
      </c>
      <c r="Q68" s="116">
        <f t="shared" si="31"/>
        <v>24.919740140000002</v>
      </c>
      <c r="R68" s="117">
        <f t="shared" si="31"/>
        <v>23.147890730000004</v>
      </c>
      <c r="S68" s="116">
        <f t="shared" si="29"/>
        <v>14.326700009999998</v>
      </c>
      <c r="T68" s="117">
        <f t="shared" si="29"/>
        <v>11.683719129999998</v>
      </c>
      <c r="U68" s="116">
        <f t="shared" si="29"/>
        <v>8.0486868250000008</v>
      </c>
      <c r="V68" s="115">
        <f t="shared" si="29"/>
        <v>6.4935312649999997</v>
      </c>
      <c r="W68" s="183">
        <f t="shared" si="29"/>
        <v>3.8204428050000008</v>
      </c>
      <c r="X68" s="184">
        <f t="shared" si="29"/>
        <v>2.9286327649999979</v>
      </c>
    </row>
    <row r="69" spans="2:24">
      <c r="B69" s="120">
        <v>2.0576131687242798E-2</v>
      </c>
      <c r="C69" s="119">
        <f t="shared" si="24"/>
        <v>2.0576131687242799E-8</v>
      </c>
      <c r="D69" s="118">
        <f t="shared" si="25"/>
        <v>-7.6866362692622934</v>
      </c>
      <c r="E69" s="116">
        <f t="shared" si="30"/>
        <v>23.507762275000005</v>
      </c>
      <c r="F69" s="115">
        <f t="shared" si="30"/>
        <v>25.589486454999996</v>
      </c>
      <c r="G69" s="117">
        <f t="shared" si="30"/>
        <v>10.8775776</v>
      </c>
      <c r="H69" s="117">
        <f t="shared" si="30"/>
        <v>12.40326479</v>
      </c>
      <c r="I69" s="116">
        <f t="shared" si="30"/>
        <v>7.0447212300000022</v>
      </c>
      <c r="J69" s="115">
        <f t="shared" si="30"/>
        <v>7.3113184000000029</v>
      </c>
      <c r="K69" s="117">
        <f t="shared" si="30"/>
        <v>4.289996845000001</v>
      </c>
      <c r="L69" s="115">
        <f t="shared" si="30"/>
        <v>4.181126364999999</v>
      </c>
      <c r="N69" s="120">
        <v>4.11522633744856E-3</v>
      </c>
      <c r="O69" s="119">
        <f t="shared" si="27"/>
        <v>4.1152263374485601E-9</v>
      </c>
      <c r="P69" s="118">
        <f t="shared" si="28"/>
        <v>-8.385606273598313</v>
      </c>
      <c r="Q69" s="116">
        <f t="shared" si="31"/>
        <v>41.255298430000003</v>
      </c>
      <c r="R69" s="117">
        <f t="shared" si="31"/>
        <v>39.437760850000004</v>
      </c>
      <c r="S69" s="116">
        <f t="shared" si="29"/>
        <v>25.082702710000003</v>
      </c>
      <c r="T69" s="117">
        <f t="shared" si="29"/>
        <v>20.927383090000003</v>
      </c>
      <c r="U69" s="116">
        <f t="shared" si="29"/>
        <v>14.546940185</v>
      </c>
      <c r="V69" s="115">
        <f t="shared" si="29"/>
        <v>12.262860094999999</v>
      </c>
      <c r="W69" s="183">
        <f t="shared" si="29"/>
        <v>7.0884287849999996</v>
      </c>
      <c r="X69" s="184">
        <f t="shared" si="29"/>
        <v>6.1103970549999973</v>
      </c>
    </row>
    <row r="70" spans="2:24">
      <c r="B70" s="120">
        <v>6.8587105624142702E-3</v>
      </c>
      <c r="C70" s="119">
        <f t="shared" si="24"/>
        <v>6.8587105624142703E-9</v>
      </c>
      <c r="D70" s="118">
        <f t="shared" si="25"/>
        <v>-8.1637575239819551</v>
      </c>
      <c r="E70" s="116">
        <f t="shared" si="30"/>
        <v>45.494813255000004</v>
      </c>
      <c r="F70" s="115">
        <f t="shared" si="30"/>
        <v>45.913589084999998</v>
      </c>
      <c r="G70" s="117">
        <f t="shared" si="30"/>
        <v>23.197169219999999</v>
      </c>
      <c r="H70" s="117">
        <f t="shared" si="30"/>
        <v>24.132397870000002</v>
      </c>
      <c r="I70" s="116">
        <f t="shared" si="30"/>
        <v>14.97847142</v>
      </c>
      <c r="J70" s="115">
        <f t="shared" si="30"/>
        <v>15.357710890000002</v>
      </c>
      <c r="K70" s="117">
        <f t="shared" si="30"/>
        <v>8.7124348750000014</v>
      </c>
      <c r="L70" s="115">
        <f t="shared" si="30"/>
        <v>8.1903419750000008</v>
      </c>
      <c r="N70" s="120">
        <v>1.3717421124828501E-3</v>
      </c>
      <c r="O70" s="119">
        <f t="shared" si="27"/>
        <v>1.3717421124828502E-9</v>
      </c>
      <c r="P70" s="118">
        <f t="shared" si="28"/>
        <v>-8.8627275283179756</v>
      </c>
      <c r="Q70" s="116">
        <f t="shared" si="31"/>
        <v>56.391083959999996</v>
      </c>
      <c r="R70" s="117">
        <f t="shared" si="31"/>
        <v>49.441154900000001</v>
      </c>
      <c r="S70" s="116">
        <f t="shared" si="29"/>
        <v>32.279176649999997</v>
      </c>
      <c r="T70" s="117">
        <f t="shared" si="29"/>
        <v>27.424947139999997</v>
      </c>
      <c r="U70" s="116">
        <f t="shared" si="29"/>
        <v>18.411409635000002</v>
      </c>
      <c r="V70" s="115">
        <f t="shared" si="29"/>
        <v>16.017599714999996</v>
      </c>
      <c r="W70" s="183">
        <f t="shared" si="29"/>
        <v>10.953270304999998</v>
      </c>
      <c r="X70" s="184">
        <f t="shared" si="29"/>
        <v>8.8008113550000004</v>
      </c>
    </row>
    <row r="71" spans="2:24">
      <c r="B71" s="120">
        <v>2.2862368541380902E-3</v>
      </c>
      <c r="C71" s="119">
        <f t="shared" si="24"/>
        <v>2.2862368541380901E-9</v>
      </c>
      <c r="D71" s="118">
        <f t="shared" si="25"/>
        <v>-8.6408787787016177</v>
      </c>
      <c r="E71" s="116">
        <f t="shared" si="30"/>
        <v>46.377248135000002</v>
      </c>
      <c r="F71" s="115">
        <f t="shared" si="30"/>
        <v>47.997066355000001</v>
      </c>
      <c r="G71" s="117">
        <f t="shared" si="30"/>
        <v>22.276764880000002</v>
      </c>
      <c r="H71" s="117">
        <f t="shared" si="30"/>
        <v>24.890811370000002</v>
      </c>
      <c r="I71" s="116">
        <f t="shared" si="30"/>
        <v>16.33090932</v>
      </c>
      <c r="J71" s="115">
        <f t="shared" si="30"/>
        <v>15.45317144</v>
      </c>
      <c r="K71" s="117">
        <f t="shared" si="30"/>
        <v>9.037500265000002</v>
      </c>
      <c r="L71" s="115">
        <f t="shared" si="30"/>
        <v>8.8444287849999998</v>
      </c>
      <c r="N71" s="120">
        <v>4.57247370827618E-4</v>
      </c>
      <c r="O71" s="119">
        <f t="shared" si="27"/>
        <v>4.57247370827618E-10</v>
      </c>
      <c r="P71" s="118">
        <f t="shared" si="28"/>
        <v>-9.3398487830376364</v>
      </c>
      <c r="Q71" s="116">
        <f t="shared" si="31"/>
        <v>59.281437250000003</v>
      </c>
      <c r="R71" s="117">
        <f t="shared" si="31"/>
        <v>54.888408359999993</v>
      </c>
      <c r="S71" s="116">
        <f t="shared" si="29"/>
        <v>34.699684830000002</v>
      </c>
      <c r="T71" s="117">
        <f t="shared" si="29"/>
        <v>29.185674869999996</v>
      </c>
      <c r="U71" s="116">
        <f t="shared" si="29"/>
        <v>20.406639135000002</v>
      </c>
      <c r="V71" s="115">
        <f t="shared" si="29"/>
        <v>17.964187514999999</v>
      </c>
      <c r="W71" s="183">
        <f t="shared" si="29"/>
        <v>10.564098304999998</v>
      </c>
      <c r="X71" s="184">
        <f t="shared" si="29"/>
        <v>8.7673253449999997</v>
      </c>
    </row>
    <row r="72" spans="2:24">
      <c r="B72" s="120">
        <v>7.62078951379363E-4</v>
      </c>
      <c r="C72" s="119">
        <f t="shared" si="24"/>
        <v>7.6207895137936296E-10</v>
      </c>
      <c r="D72" s="118">
        <f t="shared" si="25"/>
        <v>-9.1180000334212803</v>
      </c>
      <c r="E72" s="116">
        <f t="shared" si="30"/>
        <v>52.744294995000004</v>
      </c>
      <c r="F72" s="115">
        <f t="shared" si="30"/>
        <v>54.676453024999994</v>
      </c>
      <c r="G72" s="117">
        <f t="shared" si="30"/>
        <v>27.504048480000002</v>
      </c>
      <c r="H72" s="117">
        <f t="shared" si="30"/>
        <v>30.107764770000003</v>
      </c>
      <c r="I72" s="116">
        <f t="shared" si="30"/>
        <v>19.35041343</v>
      </c>
      <c r="J72" s="115">
        <f t="shared" si="30"/>
        <v>18.7431503</v>
      </c>
      <c r="K72" s="117">
        <f t="shared" si="30"/>
        <v>10.230199735000001</v>
      </c>
      <c r="L72" s="115">
        <f t="shared" si="30"/>
        <v>10.618540825000002</v>
      </c>
      <c r="N72" s="120">
        <v>1.5241579027587299E-4</v>
      </c>
      <c r="O72" s="119">
        <f t="shared" si="27"/>
        <v>1.5241579027587299E-10</v>
      </c>
      <c r="P72" s="118">
        <f t="shared" si="28"/>
        <v>-9.816970037757299</v>
      </c>
      <c r="Q72" s="116">
        <f t="shared" si="31"/>
        <v>61.981398390000003</v>
      </c>
      <c r="R72" s="117">
        <f t="shared" si="31"/>
        <v>56.278294360000004</v>
      </c>
      <c r="S72" s="116">
        <f t="shared" si="29"/>
        <v>35.574951719999994</v>
      </c>
      <c r="T72" s="117">
        <f t="shared" si="29"/>
        <v>30.859197059999996</v>
      </c>
      <c r="U72" s="116">
        <f t="shared" si="29"/>
        <v>20.368142705</v>
      </c>
      <c r="V72" s="115">
        <f t="shared" si="29"/>
        <v>17.098816724999999</v>
      </c>
      <c r="W72" s="183">
        <f t="shared" si="29"/>
        <v>10.653673424999999</v>
      </c>
      <c r="X72" s="184">
        <f t="shared" si="29"/>
        <v>9.8360407950000006</v>
      </c>
    </row>
    <row r="73" spans="2:24">
      <c r="B73" s="120">
        <v>2.5402631712645397E-4</v>
      </c>
      <c r="C73" s="119">
        <f t="shared" si="24"/>
        <v>2.5402631712645396E-10</v>
      </c>
      <c r="D73" s="118">
        <f t="shared" si="25"/>
        <v>-9.5951212881409429</v>
      </c>
      <c r="E73" s="116">
        <f t="shared" si="30"/>
        <v>59.504499865</v>
      </c>
      <c r="F73" s="115">
        <f t="shared" si="30"/>
        <v>58.952980414999999</v>
      </c>
      <c r="G73" s="117">
        <f t="shared" si="30"/>
        <v>29.64624323</v>
      </c>
      <c r="H73" s="117">
        <f t="shared" si="30"/>
        <v>34.503836110000002</v>
      </c>
      <c r="I73" s="116">
        <f t="shared" si="30"/>
        <v>21.390173390000001</v>
      </c>
      <c r="J73" s="115">
        <f t="shared" si="30"/>
        <v>20.993895990000002</v>
      </c>
      <c r="K73" s="117">
        <f t="shared" si="30"/>
        <v>10.982099705000001</v>
      </c>
      <c r="L73" s="115">
        <f t="shared" si="30"/>
        <v>11.102800815</v>
      </c>
      <c r="N73" s="120">
        <v>5.0805263425290898E-5</v>
      </c>
      <c r="O73" s="119">
        <f t="shared" si="27"/>
        <v>5.0805263425290895E-11</v>
      </c>
      <c r="P73" s="118">
        <f t="shared" si="28"/>
        <v>-10.294091292476962</v>
      </c>
      <c r="Q73" s="116">
        <f t="shared" si="31"/>
        <v>63.028225289999988</v>
      </c>
      <c r="R73" s="117">
        <f t="shared" si="31"/>
        <v>57.166191440000006</v>
      </c>
      <c r="S73" s="116">
        <f t="shared" si="29"/>
        <v>36.603679569999997</v>
      </c>
      <c r="T73" s="117">
        <f t="shared" si="29"/>
        <v>30.11822317</v>
      </c>
      <c r="U73" s="116">
        <f t="shared" si="29"/>
        <v>21.257053234999997</v>
      </c>
      <c r="V73" s="115">
        <f t="shared" si="29"/>
        <v>19.141898954999998</v>
      </c>
      <c r="W73" s="183">
        <f t="shared" si="29"/>
        <v>10.189005105</v>
      </c>
      <c r="X73" s="184">
        <f t="shared" si="29"/>
        <v>9.6364280849999986</v>
      </c>
    </row>
    <row r="74" spans="2:24">
      <c r="B74" s="114" t="s">
        <v>55</v>
      </c>
      <c r="C74" s="113" t="s">
        <v>55</v>
      </c>
      <c r="D74" s="112" t="s">
        <v>55</v>
      </c>
      <c r="E74" s="110">
        <f t="shared" si="30"/>
        <v>62.845190385000002</v>
      </c>
      <c r="F74" s="109">
        <f t="shared" si="30"/>
        <v>67.387750414999985</v>
      </c>
      <c r="G74" s="111">
        <f t="shared" si="30"/>
        <v>33.283197250000001</v>
      </c>
      <c r="H74" s="111">
        <f t="shared" si="30"/>
        <v>37.10132883</v>
      </c>
      <c r="I74" s="110">
        <f t="shared" si="30"/>
        <v>24.091653370000003</v>
      </c>
      <c r="J74" s="109">
        <f t="shared" si="30"/>
        <v>22.303421780000001</v>
      </c>
      <c r="K74" s="111">
        <f t="shared" si="30"/>
        <v>13.736443925000001</v>
      </c>
      <c r="L74" s="109">
        <f t="shared" si="30"/>
        <v>13.169293205000002</v>
      </c>
      <c r="N74" s="114" t="s">
        <v>55</v>
      </c>
      <c r="O74" s="113" t="s">
        <v>55</v>
      </c>
      <c r="P74" s="112" t="s">
        <v>55</v>
      </c>
      <c r="Q74" s="110">
        <f t="shared" si="31"/>
        <v>64.253515040000011</v>
      </c>
      <c r="R74" s="111">
        <f t="shared" si="31"/>
        <v>58.88567243</v>
      </c>
      <c r="S74" s="110">
        <f t="shared" si="29"/>
        <v>37.502472599999997</v>
      </c>
      <c r="T74" s="111">
        <f t="shared" si="29"/>
        <v>30.592462029999997</v>
      </c>
      <c r="U74" s="110">
        <f t="shared" si="29"/>
        <v>23.437073124999998</v>
      </c>
      <c r="V74" s="109">
        <f t="shared" si="29"/>
        <v>19.561891244999998</v>
      </c>
      <c r="W74" s="185">
        <f t="shared" si="29"/>
        <v>10.625085935000001</v>
      </c>
      <c r="X74" s="186">
        <f t="shared" si="29"/>
        <v>10.331001295</v>
      </c>
    </row>
    <row r="75" spans="2:24">
      <c r="W75" s="75"/>
      <c r="X75" s="75"/>
    </row>
    <row r="76" spans="2:24">
      <c r="E76" s="108" t="s">
        <v>339</v>
      </c>
      <c r="G76" s="108" t="s">
        <v>339</v>
      </c>
      <c r="I76" s="108" t="s">
        <v>339</v>
      </c>
      <c r="K76" s="108" t="s">
        <v>339</v>
      </c>
      <c r="Q76" s="108" t="s">
        <v>339</v>
      </c>
      <c r="S76" s="108" t="s">
        <v>339</v>
      </c>
      <c r="U76" s="108" t="s">
        <v>339</v>
      </c>
      <c r="W76" s="187" t="s">
        <v>339</v>
      </c>
      <c r="X76" s="75"/>
    </row>
    <row r="77" spans="2:24">
      <c r="E77" s="108" t="s">
        <v>339</v>
      </c>
      <c r="G77" s="108" t="s">
        <v>339</v>
      </c>
      <c r="I77" s="108" t="s">
        <v>339</v>
      </c>
      <c r="K77" s="108" t="s">
        <v>339</v>
      </c>
      <c r="Q77" s="108" t="s">
        <v>339</v>
      </c>
      <c r="S77" s="108" t="s">
        <v>339</v>
      </c>
      <c r="U77" s="108" t="s">
        <v>339</v>
      </c>
      <c r="W77" s="187" t="s">
        <v>339</v>
      </c>
      <c r="X77" s="75"/>
    </row>
    <row r="78" spans="2:24">
      <c r="E78" s="108" t="s">
        <v>339</v>
      </c>
      <c r="G78" s="108" t="s">
        <v>339</v>
      </c>
      <c r="I78" s="108" t="s">
        <v>339</v>
      </c>
      <c r="K78" s="108" t="s">
        <v>339</v>
      </c>
      <c r="Q78" s="108" t="s">
        <v>339</v>
      </c>
      <c r="S78" s="108" t="s">
        <v>339</v>
      </c>
      <c r="U78" s="108" t="s">
        <v>339</v>
      </c>
      <c r="W78" s="187" t="s">
        <v>339</v>
      </c>
      <c r="X78" s="75"/>
    </row>
    <row r="79" spans="2:24">
      <c r="W79" s="75"/>
      <c r="X79" s="75"/>
    </row>
    <row r="80" spans="2:24">
      <c r="W80" s="75"/>
      <c r="X80" s="75"/>
    </row>
    <row r="81" spans="23:24">
      <c r="W81" s="75"/>
      <c r="X81" s="75"/>
    </row>
    <row r="82" spans="23:24">
      <c r="W82" s="75"/>
      <c r="X82" s="75"/>
    </row>
    <row r="83" spans="23:24">
      <c r="W83" s="75"/>
      <c r="X83" s="75"/>
    </row>
    <row r="84" spans="23:24">
      <c r="W84" s="75"/>
      <c r="X84" s="75"/>
    </row>
    <row r="85" spans="23:24">
      <c r="W85" s="75"/>
      <c r="X85" s="75"/>
    </row>
    <row r="86" spans="23:24">
      <c r="W86" s="75"/>
      <c r="X86" s="75"/>
    </row>
    <row r="87" spans="23:24">
      <c r="W87" s="75"/>
      <c r="X87" s="75"/>
    </row>
    <row r="88" spans="23:24">
      <c r="W88" s="75"/>
      <c r="X88" s="75"/>
    </row>
    <row r="89" spans="23:24">
      <c r="W89" s="75"/>
      <c r="X89" s="75"/>
    </row>
    <row r="90" spans="23:24">
      <c r="W90" s="75"/>
      <c r="X90" s="75"/>
    </row>
    <row r="91" spans="23:24">
      <c r="W91" s="75"/>
      <c r="X91" s="75"/>
    </row>
    <row r="92" spans="23:24">
      <c r="W92" s="75"/>
      <c r="X92" s="75"/>
    </row>
    <row r="93" spans="23:24">
      <c r="W93" s="75"/>
      <c r="X93" s="75"/>
    </row>
    <row r="94" spans="23:24">
      <c r="W94" s="75"/>
      <c r="X94" s="75"/>
    </row>
    <row r="95" spans="23:24">
      <c r="W95" s="75"/>
      <c r="X95" s="75"/>
    </row>
    <row r="96" spans="23:24">
      <c r="W96" s="75"/>
      <c r="X96" s="75"/>
    </row>
    <row r="97" spans="23:24">
      <c r="W97" s="75"/>
      <c r="X97" s="75"/>
    </row>
    <row r="98" spans="23:24">
      <c r="W98" s="75"/>
      <c r="X98" s="75"/>
    </row>
    <row r="99" spans="23:24">
      <c r="W99" s="75"/>
      <c r="X99" s="75"/>
    </row>
    <row r="100" spans="23:24">
      <c r="W100" s="75"/>
      <c r="X100" s="75"/>
    </row>
    <row r="101" spans="23:24">
      <c r="W101" s="75"/>
      <c r="X101" s="75"/>
    </row>
    <row r="102" spans="23:24">
      <c r="W102" s="75"/>
      <c r="X102" s="75"/>
    </row>
    <row r="103" spans="23:24">
      <c r="W103" s="75"/>
      <c r="X103" s="75"/>
    </row>
    <row r="104" spans="23:24">
      <c r="W104" s="75"/>
      <c r="X104" s="75"/>
    </row>
  </sheetData>
  <mergeCells count="40">
    <mergeCell ref="U62:V62"/>
    <mergeCell ref="W62:X62"/>
    <mergeCell ref="E62:F62"/>
    <mergeCell ref="G62:H62"/>
    <mergeCell ref="I62:J62"/>
    <mergeCell ref="K62:L62"/>
    <mergeCell ref="Q62:R62"/>
    <mergeCell ref="S62:T62"/>
    <mergeCell ref="U31:V31"/>
    <mergeCell ref="W31:X31"/>
    <mergeCell ref="E47:F47"/>
    <mergeCell ref="G47:H47"/>
    <mergeCell ref="I47:J47"/>
    <mergeCell ref="K47:L47"/>
    <mergeCell ref="Q47:R47"/>
    <mergeCell ref="S47:T47"/>
    <mergeCell ref="U47:V47"/>
    <mergeCell ref="W47:X47"/>
    <mergeCell ref="E31:F31"/>
    <mergeCell ref="G31:H31"/>
    <mergeCell ref="I31:J31"/>
    <mergeCell ref="K31:L31"/>
    <mergeCell ref="Q31:R31"/>
    <mergeCell ref="S31:T31"/>
    <mergeCell ref="U1:V1"/>
    <mergeCell ref="W1:X1"/>
    <mergeCell ref="E16:F16"/>
    <mergeCell ref="G16:H16"/>
    <mergeCell ref="I16:J16"/>
    <mergeCell ref="K16:L16"/>
    <mergeCell ref="Q16:R16"/>
    <mergeCell ref="S16:T16"/>
    <mergeCell ref="U16:V16"/>
    <mergeCell ref="W16:X16"/>
    <mergeCell ref="E1:F1"/>
    <mergeCell ref="G1:H1"/>
    <mergeCell ref="I1:J1"/>
    <mergeCell ref="K1:L1"/>
    <mergeCell ref="Q1:R1"/>
    <mergeCell ref="S1:T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 Project" shapeId="36865" r:id="rId3">
          <objectPr defaultSize="0" autoPict="0" r:id="rId4">
            <anchor moveWithCells="1">
              <from>
                <xdr:col>3</xdr:col>
                <xdr:colOff>1200150</xdr:colOff>
                <xdr:row>75</xdr:row>
                <xdr:rowOff>142875</xdr:rowOff>
              </from>
              <to>
                <xdr:col>13</xdr:col>
                <xdr:colOff>0</xdr:colOff>
                <xdr:row>92</xdr:row>
                <xdr:rowOff>104775</xdr:rowOff>
              </to>
            </anchor>
          </objectPr>
        </oleObject>
      </mc:Choice>
      <mc:Fallback>
        <oleObject progId="Prism Project" shapeId="36865" r:id="rId3"/>
      </mc:Fallback>
    </mc:AlternateContent>
    <mc:AlternateContent xmlns:mc="http://schemas.openxmlformats.org/markup-compatibility/2006">
      <mc:Choice Requires="x14">
        <oleObject progId="Prism Project" shapeId="36866" r:id="rId5">
          <objectPr defaultSize="0" autoPict="0" r:id="rId6">
            <anchor moveWithCells="1">
              <from>
                <xdr:col>12</xdr:col>
                <xdr:colOff>1238250</xdr:colOff>
                <xdr:row>75</xdr:row>
                <xdr:rowOff>133350</xdr:rowOff>
              </from>
              <to>
                <xdr:col>22</xdr:col>
                <xdr:colOff>0</xdr:colOff>
                <xdr:row>92</xdr:row>
                <xdr:rowOff>95250</xdr:rowOff>
              </to>
            </anchor>
          </objectPr>
        </oleObject>
      </mc:Choice>
      <mc:Fallback>
        <oleObject progId="Prism Project" shapeId="36866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36</vt:i4>
      </vt:variant>
    </vt:vector>
  </HeadingPairs>
  <TitlesOfParts>
    <vt:vector size="36" baseType="lpstr">
      <vt:lpstr>SteadyNADPH</vt:lpstr>
      <vt:lpstr>SteadyNADH </vt:lpstr>
      <vt:lpstr>SteadyCoQ1</vt:lpstr>
      <vt:lpstr>SteadyMENADIONE</vt:lpstr>
      <vt:lpstr>Steady α-Tocopherolquinone</vt:lpstr>
      <vt:lpstr>NADH oxidase </vt:lpstr>
      <vt:lpstr>Superoxide production MM</vt:lpstr>
      <vt:lpstr>Calibration Formazane</vt:lpstr>
      <vt:lpstr>Lineweaver-Burk</vt:lpstr>
      <vt:lpstr>Ki 1 NADH and CoQ1</vt:lpstr>
      <vt:lpstr>Ki 2 NADH and CoQ1</vt:lpstr>
      <vt:lpstr>Ki 3 NADH and CoQ1</vt:lpstr>
      <vt:lpstr>Ki 4 NADH and CoQ1</vt:lpstr>
      <vt:lpstr>Ki 5 NADH and CoQ1</vt:lpstr>
      <vt:lpstr>Ki 6 NADH and CoQ1</vt:lpstr>
      <vt:lpstr>Ki 1 NADH fixed varying CoQ1</vt:lpstr>
      <vt:lpstr>Ki 1 vs Oxygen</vt:lpstr>
      <vt:lpstr>Ki 2 vs Oxygen</vt:lpstr>
      <vt:lpstr>Ki 3 vs Oxygen(not shown)</vt:lpstr>
      <vt:lpstr>Ki iFSP1</vt:lpstr>
      <vt:lpstr>Ki viFSP1</vt:lpstr>
      <vt:lpstr>Ki FSEN1</vt:lpstr>
      <vt:lpstr>IC50 iFSP1</vt:lpstr>
      <vt:lpstr>IC50 viFSP1</vt:lpstr>
      <vt:lpstr>CETSA 1</vt:lpstr>
      <vt:lpstr>CETSA2</vt:lpstr>
      <vt:lpstr>CETSA3</vt:lpstr>
      <vt:lpstr>CETSA4</vt:lpstr>
      <vt:lpstr>Mutants Steady-State </vt:lpstr>
      <vt:lpstr>IC50 Mutants and Inhibitors</vt:lpstr>
      <vt:lpstr>IC50 WT all inhibitors</vt:lpstr>
      <vt:lpstr>Superoxide Production controls</vt:lpstr>
      <vt:lpstr>PARP1_TargetEngagement_NanoBRET</vt:lpstr>
      <vt:lpstr>PARP1_IC50 and Ki_NanoBRET</vt:lpstr>
      <vt:lpstr>PARP1_P1</vt:lpstr>
      <vt:lpstr>PARP1_P2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Domiziana Cecchini</dc:creator>
  <cp:lastModifiedBy>Domiziana Cecchini</cp:lastModifiedBy>
  <dcterms:created xsi:type="dcterms:W3CDTF">2024-07-16T09:25:12Z</dcterms:created>
  <dcterms:modified xsi:type="dcterms:W3CDTF">2026-01-14T14:34:09Z</dcterms:modified>
</cp:coreProperties>
</file>