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ozren/Desktop/Bluebottle_FINAL/Supplementary _Tables/"/>
    </mc:Choice>
  </mc:AlternateContent>
  <xr:revisionPtr revIDLastSave="0" documentId="13_ncr:1_{EBA5E56A-3D96-B54E-9B2B-838CE1C3E137}" xr6:coauthVersionLast="47" xr6:coauthVersionMax="47" xr10:uidLastSave="{00000000-0000-0000-0000-000000000000}"/>
  <bookViews>
    <workbookView xWindow="0" yWindow="660" windowWidth="34560" windowHeight="21680" tabRatio="815" xr2:uid="{E2A86BF9-CFAA-42DD-BFA6-E18901FF351D}"/>
  </bookViews>
  <sheets>
    <sheet name="Table_S44" sheetId="7" r:id="rId1"/>
    <sheet name="Table_S45" sheetId="1" r:id="rId2"/>
    <sheet name="Table_S46" sheetId="13" r:id="rId3"/>
    <sheet name="Table_S47" sheetId="1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R25" i="14" l="1"/>
  <c r="AQ25" i="14"/>
  <c r="AP25" i="14"/>
  <c r="AR12" i="14"/>
  <c r="AQ12" i="14"/>
  <c r="AP12" i="14"/>
  <c r="AR9" i="14"/>
  <c r="AQ9" i="14"/>
  <c r="AP9" i="14"/>
  <c r="AR6" i="14"/>
  <c r="AQ6" i="14"/>
  <c r="AP6" i="14"/>
  <c r="AR15" i="14"/>
  <c r="AQ15" i="14"/>
  <c r="AP15" i="14"/>
  <c r="AR14" i="14"/>
  <c r="AQ14" i="14"/>
  <c r="AP14" i="14"/>
  <c r="AR11" i="14"/>
  <c r="AQ11" i="14"/>
  <c r="AP11" i="14"/>
  <c r="AR24" i="14"/>
  <c r="AQ24" i="14"/>
  <c r="AP24" i="14"/>
  <c r="AR31" i="14"/>
  <c r="AQ31" i="14"/>
  <c r="AP31" i="14"/>
  <c r="AR13" i="14"/>
  <c r="AQ13" i="14"/>
  <c r="AP13" i="14"/>
  <c r="AR17" i="14"/>
  <c r="AQ17" i="14"/>
  <c r="AP17" i="14"/>
  <c r="AR28" i="14"/>
  <c r="AQ28" i="14"/>
  <c r="AP28" i="14"/>
  <c r="AR23" i="14"/>
  <c r="AQ23" i="14"/>
  <c r="AP23" i="14"/>
  <c r="AR20" i="14"/>
  <c r="AQ20" i="14"/>
  <c r="AP20" i="14"/>
  <c r="AR5" i="14"/>
  <c r="AQ5" i="14"/>
  <c r="AP5" i="14"/>
  <c r="AR30" i="14"/>
  <c r="AQ30" i="14"/>
  <c r="AP30" i="14"/>
  <c r="AR22" i="14"/>
  <c r="AQ22" i="14"/>
  <c r="AP22" i="14"/>
  <c r="AR26" i="14"/>
  <c r="AQ26" i="14"/>
  <c r="AP26" i="14"/>
  <c r="AR10" i="14"/>
  <c r="AQ10" i="14"/>
  <c r="AP10" i="14"/>
  <c r="AR29" i="14"/>
  <c r="AQ29" i="14"/>
  <c r="AP29" i="14"/>
  <c r="AR3" i="14"/>
  <c r="AQ3" i="14"/>
  <c r="AP3" i="14"/>
  <c r="AR32" i="14"/>
  <c r="AQ32" i="14"/>
  <c r="AP32" i="14"/>
  <c r="AR19" i="14"/>
  <c r="AQ19" i="14"/>
  <c r="AP19" i="14"/>
  <c r="AR18" i="14"/>
  <c r="AQ18" i="14"/>
  <c r="AP18" i="14"/>
  <c r="AR8" i="14"/>
  <c r="AQ8" i="14"/>
  <c r="AP8" i="14"/>
  <c r="AR7" i="14"/>
  <c r="AQ7" i="14"/>
  <c r="AP7" i="14"/>
  <c r="AR16" i="14"/>
  <c r="AQ16" i="14"/>
  <c r="AP16" i="14"/>
  <c r="AR27" i="14"/>
  <c r="AQ27" i="14"/>
  <c r="AP27" i="14"/>
  <c r="AR4" i="14"/>
  <c r="AQ4" i="14"/>
  <c r="AP4" i="14"/>
  <c r="AR21" i="14"/>
  <c r="AQ21" i="14"/>
  <c r="AP21" i="14"/>
  <c r="AS20" i="14" l="1"/>
  <c r="AS28" i="14"/>
  <c r="AS29" i="14"/>
  <c r="AS27" i="14"/>
  <c r="AS7" i="14"/>
  <c r="AS18" i="14"/>
  <c r="AS13" i="14"/>
  <c r="AS21" i="14"/>
  <c r="AS23" i="14"/>
  <c r="AS17" i="14"/>
  <c r="AS31" i="14"/>
  <c r="AS15" i="14"/>
  <c r="AS4" i="14"/>
  <c r="AS16" i="14"/>
  <c r="AS8" i="14"/>
  <c r="AS24" i="14"/>
  <c r="AS14" i="14"/>
  <c r="AS19" i="14"/>
  <c r="AS3" i="14"/>
  <c r="AS10" i="14"/>
  <c r="AS22" i="14"/>
  <c r="AS5" i="14"/>
  <c r="AS6" i="14"/>
  <c r="AS12" i="14"/>
  <c r="AS11" i="14"/>
  <c r="AS32" i="14"/>
  <c r="AS26" i="14"/>
  <c r="AS30" i="14"/>
  <c r="AS9" i="14"/>
  <c r="AS25" i="14"/>
  <c r="A3" i="1"/>
  <c r="A3" i="1" a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<sst xmlns="http://schemas.openxmlformats.org/spreadsheetml/2006/main" count="18335" uniqueCount="4426">
  <si>
    <t>-2	26	349</t>
  </si>
  <si>
    <t>Cluster-27138.1196</t>
  </si>
  <si>
    <t>+3	207	1211</t>
  </si>
  <si>
    <t>Cluster-27138.1368</t>
  </si>
  <si>
    <t>+2	2	430</t>
  </si>
  <si>
    <t>Cluster-116.0</t>
  </si>
  <si>
    <t>+1	289	3258</t>
  </si>
  <si>
    <t>Cluster-10772.1</t>
  </si>
  <si>
    <t>+3	3	629</t>
  </si>
  <si>
    <t>Cluster-27566.0</t>
  </si>
  <si>
    <t>-1	133	327</t>
  </si>
  <si>
    <t>Cluster-18742.0</t>
  </si>
  <si>
    <t>+3	99	557</t>
  </si>
  <si>
    <t>Cluster-12616.0</t>
  </si>
  <si>
    <t>+2	2	3625</t>
  </si>
  <si>
    <t>Cluster-24330.0</t>
  </si>
  <si>
    <t>-3	96	1478</t>
  </si>
  <si>
    <t>Cluster-22803.1</t>
  </si>
  <si>
    <t>-1	103	801</t>
  </si>
  <si>
    <t>Cluster-27138.1338</t>
  </si>
  <si>
    <t>-2	152	1807</t>
  </si>
  <si>
    <t>Acetylation (Protein N-term)</t>
  </si>
  <si>
    <t>Cluster-27138.939</t>
  </si>
  <si>
    <t>-3	45	506</t>
  </si>
  <si>
    <t>Cluster-27138.1440</t>
  </si>
  <si>
    <t>-1	1	438</t>
  </si>
  <si>
    <t>Cluster-442.0</t>
  </si>
  <si>
    <t>-2	35	445</t>
  </si>
  <si>
    <t>Cluster-27138.1638</t>
  </si>
  <si>
    <t>+3	69	1412</t>
  </si>
  <si>
    <t>Cluster-27138.2119</t>
  </si>
  <si>
    <t>-2	38	823</t>
  </si>
  <si>
    <t>Cluster-27138.52</t>
  </si>
  <si>
    <t>+3	294	1151</t>
  </si>
  <si>
    <t>Cluster-27138.881</t>
  </si>
  <si>
    <t>+1	25	369</t>
  </si>
  <si>
    <t>Cluster-21585.0</t>
  </si>
  <si>
    <t>+3	69	650</t>
  </si>
  <si>
    <t>Cluster-27138.638</t>
  </si>
  <si>
    <t>-1	73	372</t>
  </si>
  <si>
    <t>Cluster-27138.1174</t>
  </si>
  <si>
    <t>-1	109	381</t>
  </si>
  <si>
    <t>Cluster-28561.0</t>
  </si>
  <si>
    <t>-2	104	412</t>
  </si>
  <si>
    <t>Cluster-22743.0</t>
  </si>
  <si>
    <t>-2	62	2062</t>
  </si>
  <si>
    <t>Cluster-27138.1416</t>
  </si>
  <si>
    <t>-1	10	1632</t>
  </si>
  <si>
    <t>Cluster-27138.2413</t>
  </si>
  <si>
    <t>-1	28	474</t>
  </si>
  <si>
    <t>Cluster-13154.0</t>
  </si>
  <si>
    <t>+1	124	699</t>
  </si>
  <si>
    <t>Cluster-27138.1601</t>
  </si>
  <si>
    <t>-3	48	1655</t>
  </si>
  <si>
    <t>Cluster-24795.0</t>
  </si>
  <si>
    <t>+1	139	1656</t>
  </si>
  <si>
    <t>Cluster-5367.0</t>
  </si>
  <si>
    <t>+1	22	2712</t>
  </si>
  <si>
    <t>Cluster-18051.0</t>
  </si>
  <si>
    <t>-3	69	2141</t>
  </si>
  <si>
    <t>Cluster-26024.3</t>
  </si>
  <si>
    <t>-1	79	2604</t>
  </si>
  <si>
    <t>Cluster-27138.1607</t>
  </si>
  <si>
    <t>+2	170	310</t>
  </si>
  <si>
    <t>Cluster-27138.2403</t>
  </si>
  <si>
    <t>-3	84	1322</t>
  </si>
  <si>
    <t>Cluster-27138.2478</t>
  </si>
  <si>
    <t>Oxidation (M)</t>
  </si>
  <si>
    <t>Cluster-408.0</t>
  </si>
  <si>
    <t>+1	82	2724</t>
  </si>
  <si>
    <t>Cluster-23256.2</t>
  </si>
  <si>
    <t>-1	7	447</t>
  </si>
  <si>
    <t>Cluster-28001.0</t>
  </si>
  <si>
    <t>+1	10	636</t>
  </si>
  <si>
    <t>Cluster-27138.446</t>
  </si>
  <si>
    <t>+1	34	2151</t>
  </si>
  <si>
    <t>Cluster-27138.1285</t>
  </si>
  <si>
    <t>-2	209	541</t>
  </si>
  <si>
    <t>Cluster-27138.2039</t>
  </si>
  <si>
    <t>-2	44	1015</t>
  </si>
  <si>
    <t>Carbamylation</t>
  </si>
  <si>
    <t>Cluster-27138.1556</t>
  </si>
  <si>
    <t>-3	51	497</t>
  </si>
  <si>
    <t>Guanidination</t>
  </si>
  <si>
    <t>Cluster-27138.1526</t>
  </si>
  <si>
    <t>+1	43	1572</t>
  </si>
  <si>
    <t>Cluster-21687.0</t>
  </si>
  <si>
    <t>-3	36	1928</t>
  </si>
  <si>
    <t>Cluster-27138.2017</t>
  </si>
  <si>
    <t>+1	187	1080</t>
  </si>
  <si>
    <t>Cluster-27138.1720</t>
  </si>
  <si>
    <t>-3	57	1535</t>
  </si>
  <si>
    <t>Cluster-27138.2485</t>
  </si>
  <si>
    <t>-2	59	2536</t>
  </si>
  <si>
    <t>Cluster-27138.840</t>
  </si>
  <si>
    <t>+3	45	428</t>
  </si>
  <si>
    <t>Cluster-27138.2023</t>
  </si>
  <si>
    <t>+2	35	3154</t>
  </si>
  <si>
    <t>Cluster-24779.0</t>
  </si>
  <si>
    <t>+1	1	330</t>
  </si>
  <si>
    <t>Cluster-27138.2402</t>
  </si>
  <si>
    <t>+2	2	820</t>
  </si>
  <si>
    <t>Cluster-25693.2</t>
  </si>
  <si>
    <t>-1	73	795</t>
  </si>
  <si>
    <t>Cluster-27138.1201</t>
  </si>
  <si>
    <t>+1	67	1677</t>
  </si>
  <si>
    <t>Cluster-27138.1079</t>
  </si>
  <si>
    <t>-3	51	1403</t>
  </si>
  <si>
    <t>Cluster-27138.2134</t>
  </si>
  <si>
    <t>-2	8	364</t>
  </si>
  <si>
    <t>Cluster-23844.0</t>
  </si>
  <si>
    <t>+1	145	1230</t>
  </si>
  <si>
    <t>Cluster-27138.2346</t>
  </si>
  <si>
    <t>+2	224	1300</t>
  </si>
  <si>
    <t>Cluster-27138.1331</t>
  </si>
  <si>
    <t>-1	133	2289</t>
  </si>
  <si>
    <t>Cluster-27138.1618</t>
  </si>
  <si>
    <t>+1	52	636</t>
  </si>
  <si>
    <t>Cluster-26492.0</t>
  </si>
  <si>
    <t>+1	196	633</t>
  </si>
  <si>
    <t>Carbamidomethylation</t>
  </si>
  <si>
    <t>Cluster-17307.0</t>
  </si>
  <si>
    <t>-2	137	577</t>
  </si>
  <si>
    <t>Cluster-27138.1447</t>
  </si>
  <si>
    <t>+1	88	1404</t>
  </si>
  <si>
    <t>Cluster-27138.1529</t>
  </si>
  <si>
    <t>-1	82	5124</t>
  </si>
  <si>
    <t>Cluster-23256.1</t>
  </si>
  <si>
    <t>+1	58	648</t>
  </si>
  <si>
    <t>Cluster-27138.1266</t>
  </si>
  <si>
    <t>-3	96	413</t>
  </si>
  <si>
    <t>Cluster-18474.0</t>
  </si>
  <si>
    <t>+2	158	7162</t>
  </si>
  <si>
    <t>Cluster-20459.0</t>
  </si>
  <si>
    <t>+3	99	1448</t>
  </si>
  <si>
    <t>Cluster-27138.1732</t>
  </si>
  <si>
    <t>+1	55	645</t>
  </si>
  <si>
    <t>Cluster-27138.1111</t>
  </si>
  <si>
    <t>-2	146	466</t>
  </si>
  <si>
    <t>Oxidation (M); Deamidation (NQ); Carbamylation; Carbamidomethylation (DHKE  X@N-term); Dethiomethyl</t>
  </si>
  <si>
    <t>Cluster-27138.1896</t>
  </si>
  <si>
    <t>+2	53	742</t>
  </si>
  <si>
    <t>Cluster-5939.0</t>
  </si>
  <si>
    <t>-2	26	1153</t>
  </si>
  <si>
    <t>Cluster-27138.1586</t>
  </si>
  <si>
    <t>Description</t>
  </si>
  <si>
    <t>Avg. Mass</t>
  </si>
  <si>
    <t>PTM</t>
  </si>
  <si>
    <t>#Unique</t>
  </si>
  <si>
    <t>#Peptides</t>
  </si>
  <si>
    <t>Area Sample 1</t>
  </si>
  <si>
    <t>Coverage (%)</t>
  </si>
  <si>
    <t>-10lgP</t>
  </si>
  <si>
    <t>Accession</t>
  </si>
  <si>
    <t>Protein ID</t>
  </si>
  <si>
    <t>Protein Group</t>
  </si>
  <si>
    <t>TREATMENT</t>
  </si>
  <si>
    <t>MCDHGGMCEHERKVIKAVFDDLDTNKDGKISKDEIKELLVKLNINAN</t>
  </si>
  <si>
    <t>PEAKS DB</t>
  </si>
  <si>
    <t>anihita_Bbsample.mzML</t>
  </si>
  <si>
    <t>Y</t>
  </si>
  <si>
    <t>M.GVDIENITDGDGQNFPSAG.Q</t>
  </si>
  <si>
    <t>R.AAFEHPEIEV.V</t>
  </si>
  <si>
    <t>R.GAAAGEGPQR.R</t>
  </si>
  <si>
    <t>K.QTLPFLLR.R</t>
  </si>
  <si>
    <t>K.VTGTPDK</t>
  </si>
  <si>
    <t>K.SELPDEK.N</t>
  </si>
  <si>
    <t>K.IEEFELK.V</t>
  </si>
  <si>
    <t>V.GPRGIPGEK.G</t>
  </si>
  <si>
    <t>K.TIESEAAHGTVT.R</t>
  </si>
  <si>
    <t>K.EGPSDYNK.Y</t>
  </si>
  <si>
    <t>A1:Acetylation (Protein N-term):1000.00</t>
  </si>
  <si>
    <t>M.A(+42.01)SIIVGGER.T</t>
  </si>
  <si>
    <t>K.GTITFEQTGDGPTAV.K</t>
  </si>
  <si>
    <t>K.AIAHNVVDTAGH.I</t>
  </si>
  <si>
    <t>K.VIFSESADK.G</t>
  </si>
  <si>
    <t>R.DWNIDLIPK.F</t>
  </si>
  <si>
    <t>Y.GYLDEIVEER.R</t>
  </si>
  <si>
    <t>K.DDQLLVADNNAN.K</t>
  </si>
  <si>
    <t>K.ELEAAIEEEGK.H</t>
  </si>
  <si>
    <t>K.SLNVDSGSK.R</t>
  </si>
  <si>
    <t>M.EGTVVAVGPGGR.D</t>
  </si>
  <si>
    <t>M.MEGTVVAVGPGGR.D</t>
  </si>
  <si>
    <t>K.AEENHINL.K</t>
  </si>
  <si>
    <t>K.VVGADNSEVH.F</t>
  </si>
  <si>
    <t>R.DNIQGITKPAI.R</t>
  </si>
  <si>
    <t>R.VINEPTAAALA.F</t>
  </si>
  <si>
    <t>K.DAGISTGEIGDV.L</t>
  </si>
  <si>
    <t>R.IDDIVSGTK.K</t>
  </si>
  <si>
    <t>K.DILNEVER.N</t>
  </si>
  <si>
    <t>K.NINVGLIER.F</t>
  </si>
  <si>
    <t>F.SIDSPDSLENIPEK.W</t>
  </si>
  <si>
    <t>K.TLDSDVNDK.S</t>
  </si>
  <si>
    <t>K.NLVETEATPR.S</t>
  </si>
  <si>
    <t>R.SEITAPTIIDATER.S</t>
  </si>
  <si>
    <t>F.SEAVVEGNPR.Q</t>
  </si>
  <si>
    <t>R.AIDDELPKDER.F</t>
  </si>
  <si>
    <t>F.NIDGGYVPR.V</t>
  </si>
  <si>
    <t>L.VEVEAPIEK.K</t>
  </si>
  <si>
    <t>K.VEALDVGAIEK.L</t>
  </si>
  <si>
    <t>K.GLSAEIQPLDK.F</t>
  </si>
  <si>
    <t>K.AVFDDLDTNK.D</t>
  </si>
  <si>
    <t>K.AVFDDLDTNKDGK.I</t>
  </si>
  <si>
    <t>K.ATDFVVPGPGK.L</t>
  </si>
  <si>
    <t>K.VIDDVVHV.F</t>
  </si>
  <si>
    <t>M3:Oxidation (M):1000.00</t>
  </si>
  <si>
    <t>K.STM(+15.99)DVIEK.H</t>
  </si>
  <si>
    <t>K.AVQVPDEVVTPVTVE.D</t>
  </si>
  <si>
    <t>K.AVQVPDEVVTPV.T</t>
  </si>
  <si>
    <t>K.LDDNQPVIDK.L</t>
  </si>
  <si>
    <t>K.EGYILQEDN.K</t>
  </si>
  <si>
    <t>K.EGYILQEDNK.S</t>
  </si>
  <si>
    <t>K.SGGDNTAAQPATGK.D</t>
  </si>
  <si>
    <t>R.WEEVVVDDR.L</t>
  </si>
  <si>
    <t>K.VEDAVPHSGIS.Y</t>
  </si>
  <si>
    <t>K.ALNLTGADEAGLIA.K</t>
  </si>
  <si>
    <t>K.ALNLTGADEAGL.I</t>
  </si>
  <si>
    <t>K.ALNLTGADEAGLIAK.L</t>
  </si>
  <si>
    <t>PEAKS PTM</t>
  </si>
  <si>
    <t>T1:Carbamylation:72.29</t>
  </si>
  <si>
    <t>R.T(+43.01)IDKFEK.E</t>
  </si>
  <si>
    <t>R.TIDKFEK.E</t>
  </si>
  <si>
    <t>K.EAQEMGK.G</t>
  </si>
  <si>
    <t>K.IDNTEPPYSES.R</t>
  </si>
  <si>
    <t>S.STGEFEAGISK.N</t>
  </si>
  <si>
    <t>R.EADIDGDGQV.N</t>
  </si>
  <si>
    <t>K9:Guanidination:1000.00</t>
  </si>
  <si>
    <t>R.HVMTNLGEK(+42.02)LTD.E</t>
  </si>
  <si>
    <t>R.VFDKDGNGYISA.A</t>
  </si>
  <si>
    <t>K.DTDSEEEIKEA.F</t>
  </si>
  <si>
    <t>R.SLGQNPTEAEL.Q</t>
  </si>
  <si>
    <t>R.VFDKDGNGYISAAEL.R</t>
  </si>
  <si>
    <t>R.SLGQNPTEAELQ.D</t>
  </si>
  <si>
    <t>R.AGTGVDNINLPAAS.K</t>
  </si>
  <si>
    <t>L.TLDEIWPR.A</t>
  </si>
  <si>
    <t>R.ADYVTVHTPLIPQT.R</t>
  </si>
  <si>
    <t>R.GGIVDEADLLAALNNGK.C</t>
  </si>
  <si>
    <t>R.TVVDDAPVQDPSPI.Y</t>
  </si>
  <si>
    <t>K.LDNLVGIIDVN.R</t>
  </si>
  <si>
    <t>K.AFHEAEVT.K</t>
  </si>
  <si>
    <t>K.IDNDLEGHPTPR.L</t>
  </si>
  <si>
    <t>R.EGESSEKEE.R</t>
  </si>
  <si>
    <t>R.NLEETEAAGDDK.I</t>
  </si>
  <si>
    <t>K.AENELASIQ.R</t>
  </si>
  <si>
    <t>R.VEVLSETISN.Y</t>
  </si>
  <si>
    <t>K.TNMIDATTGLEK.A</t>
  </si>
  <si>
    <t>K.LKDEDASALQQ.L</t>
  </si>
  <si>
    <t>K.LKDEDASALQ.Q</t>
  </si>
  <si>
    <t>K.EDEVDFIDHT.K</t>
  </si>
  <si>
    <t>R.VDNPPENGIR.V</t>
  </si>
  <si>
    <t>R.NDVEFPK.A</t>
  </si>
  <si>
    <t>K.SEEPVESSSSSE.D</t>
  </si>
  <si>
    <t>K.EAPAEPKEE.L</t>
  </si>
  <si>
    <t>A.EDGSAEETETPK.V</t>
  </si>
  <si>
    <t>N</t>
  </si>
  <si>
    <t>R.ELISNSSDALDK.I</t>
  </si>
  <si>
    <t>R.TLSDYNIQ.K</t>
  </si>
  <si>
    <t>K.TITLEVEPSDTIEN.V</t>
  </si>
  <si>
    <t>K.TITLEVEPSDTIENV.K</t>
  </si>
  <si>
    <t>R.TLSDYNIQK.E</t>
  </si>
  <si>
    <t>K.ENGEFLPEIK.H</t>
  </si>
  <si>
    <t>K.EVLMPEVDEK.G</t>
  </si>
  <si>
    <t>K.GLKPSEQIEV.D</t>
  </si>
  <si>
    <t>K.VSLIDDPEK.A</t>
  </si>
  <si>
    <t>K.NLEPGLFPDK.N</t>
  </si>
  <si>
    <t>K.LNINANEAQVN.K</t>
  </si>
  <si>
    <t>K.LNINANEAQVNK.L</t>
  </si>
  <si>
    <t>K.DTIALMDQDGDGR.I</t>
  </si>
  <si>
    <t>K.AADTSGDGLLDENEIK.A</t>
  </si>
  <si>
    <t>K.IDLDGGVDV.K</t>
  </si>
  <si>
    <t>G1:Acetylation (Protein N-term):1000.00</t>
  </si>
  <si>
    <t>K.G(+42.01)DIELPDAHIDGGGK.I</t>
  </si>
  <si>
    <t>K.GDIELPDAH.I</t>
  </si>
  <si>
    <t>K.ADIDGPDVDVS.A</t>
  </si>
  <si>
    <t>K.ADIDGPDVDV.S</t>
  </si>
  <si>
    <t>K.GDIELPDAHIDGGGK.I</t>
  </si>
  <si>
    <t>R.VISSIEQ.K</t>
  </si>
  <si>
    <t>K.EVLDLLDK.H</t>
  </si>
  <si>
    <t>M.QEEPLTTEER.N</t>
  </si>
  <si>
    <t>K.NAFEISGGELKPTNPI.R</t>
  </si>
  <si>
    <t>K.QSVVDEADK.A</t>
  </si>
  <si>
    <t>K.IGLFGGAGVGK.T</t>
  </si>
  <si>
    <t>K.LVPLEDTIVG.F</t>
  </si>
  <si>
    <t>M.NVIGEPIDER.G</t>
  </si>
  <si>
    <t>Y.MVGDINDVVEK.A</t>
  </si>
  <si>
    <t>K.ILSGELDHLPEV.A</t>
  </si>
  <si>
    <t>R.ILDPNIVGEEH.Y</t>
  </si>
  <si>
    <t>M.VGDINDVVEK.A</t>
  </si>
  <si>
    <t>R.GQVVVDTGAPI.S</t>
  </si>
  <si>
    <t>M.SVNQEILETGIK.V</t>
  </si>
  <si>
    <t>F.SVVPSPK.V</t>
  </si>
  <si>
    <t>K.EVDEQMLNVQN.K</t>
  </si>
  <si>
    <t>R.AVLVDLEPGTMDSV.R</t>
  </si>
  <si>
    <t>R.AVLVDLEPGTMDS.V</t>
  </si>
  <si>
    <t>K.VSDTVVEPY.N</t>
  </si>
  <si>
    <t>R.AVLVDLEPGT.M</t>
  </si>
  <si>
    <t>K.EVDEQMLNVQNK.N</t>
  </si>
  <si>
    <t>K.NLQVMLPSTEY.T</t>
  </si>
  <si>
    <t>K.NLQVMLPSTE.Y</t>
  </si>
  <si>
    <t>K.HTDVQENSVEQHEVN.K</t>
  </si>
  <si>
    <t>K.HTDVQENSVEQHEV.N</t>
  </si>
  <si>
    <t>K.VELIAIDFPADSPVVT.K</t>
  </si>
  <si>
    <t>K.LDILDEK.A</t>
  </si>
  <si>
    <t>K.LLPSGTSKPNE.A</t>
  </si>
  <si>
    <t>K.TVELDTLLDDKPIQH.R</t>
  </si>
  <si>
    <t>K.SNLDSNDVIIVNTGK.K</t>
  </si>
  <si>
    <t>K.TEYPWLPIT.V</t>
  </si>
  <si>
    <t>K.TEYPWLPITVVAEGSET.K</t>
  </si>
  <si>
    <t>D.DVASGDDVSK.D</t>
  </si>
  <si>
    <t>K.GAGEEVGVQ.I</t>
  </si>
  <si>
    <t>K.SDDVMIIDTGDH.L</t>
  </si>
  <si>
    <t>K.TVELDTFLEDKPIQH.R</t>
  </si>
  <si>
    <t>K.TSTIDENSVAPDHPA.M</t>
  </si>
  <si>
    <t>K.EGLELPED.D</t>
  </si>
  <si>
    <t>K.IEDVEEEDTS.K</t>
  </si>
  <si>
    <t>K.ADLVNNLGTIA.K</t>
  </si>
  <si>
    <t>K.DIVAASAFVEK.V</t>
  </si>
  <si>
    <t>K.GIVDSEDLPLNIS.R</t>
  </si>
  <si>
    <t>K.IEIIPNKDEK.T</t>
  </si>
  <si>
    <t>K.EGLELPEDDEEK.K</t>
  </si>
  <si>
    <t>F.STEENIK.K</t>
  </si>
  <si>
    <t>K.GLDDEKIDY.F</t>
  </si>
  <si>
    <t>R.SFSGFSTEENIK.K</t>
  </si>
  <si>
    <t>K.FHDDTPTPTN.K</t>
  </si>
  <si>
    <t>K.LHNYFEGANAENQ.K</t>
  </si>
  <si>
    <t>K.GLDDEKIDYFGN.R</t>
  </si>
  <si>
    <t>K.FHDDTPTPTNK.E</t>
  </si>
  <si>
    <t>K.SGSIDLNEFTQM.V</t>
  </si>
  <si>
    <t>K.SGSIDLNEF.T</t>
  </si>
  <si>
    <t>C1:Carbamidomethylation:1000.00</t>
  </si>
  <si>
    <t>K.C(+57.02)LAAVDTDK.S</t>
  </si>
  <si>
    <t>K.EIDEMIAAIDK.D</t>
  </si>
  <si>
    <t>A.VDTSGDGYLDK.K</t>
  </si>
  <si>
    <t>K.AVDTSGDGYLDK.K</t>
  </si>
  <si>
    <t>C3:Carbamidomethylation:1000.00</t>
  </si>
  <si>
    <t>K.FEC(+57.02)TTQNLPL.S</t>
  </si>
  <si>
    <t>D9:Sodium adduct:19.86</t>
  </si>
  <si>
    <t>Sodium adduct</t>
  </si>
  <si>
    <t>K.LTGIDFPAD(+21.98)SPV.L</t>
  </si>
  <si>
    <t>K.IMLPSTEY.T</t>
  </si>
  <si>
    <t>I1:Carbamylation:1000.00</t>
  </si>
  <si>
    <t>K.I(+43.01)MLPSTEY.T</t>
  </si>
  <si>
    <t>R.VTTYQSGGVITTSHVITMK.D</t>
  </si>
  <si>
    <t>K.LTGIDFPAD.S</t>
  </si>
  <si>
    <t>C1:Carbamidomethylation:1000.00;C10:Carbamidomethylation:1000.00</t>
  </si>
  <si>
    <t>K.C(+57.02)FAYYPEDIC(+57.02)N.F</t>
  </si>
  <si>
    <t>L1:Carbamylation:1000.00</t>
  </si>
  <si>
    <t>K.L(+43.01)TGIDFPADSPV.L</t>
  </si>
  <si>
    <t>K.FEC(+57.02)TTQNLPLS.F</t>
  </si>
  <si>
    <t>L1:Carbamidomethylation (DHKE  X@N-term):0.00</t>
  </si>
  <si>
    <t>Carbamidomethylation (DHKE  X@N-term)</t>
  </si>
  <si>
    <t>K.L(+57.02)TGIDFPADSPV.L</t>
  </si>
  <si>
    <t>K.LTGIDFPADSPV.L</t>
  </si>
  <si>
    <t>K.LTGIDFPADSPVLK.N</t>
  </si>
  <si>
    <t>C7:Carbamidomethylation:1000.00</t>
  </si>
  <si>
    <t>F.QVVGSGC(+57.02)GNAAEGHLSGK.F</t>
  </si>
  <si>
    <t>Y.QSGGVITTSHVITMK.D</t>
  </si>
  <si>
    <t>E1:Carbamylation:52.22</t>
  </si>
  <si>
    <t>R.E(+43.01)SLVDGIK.R</t>
  </si>
  <si>
    <t>R.VIVTEIDPINALQ.A</t>
  </si>
  <si>
    <t>R.VIVTEIDPI.N</t>
  </si>
  <si>
    <t>G1:Carbamylation:1000.00</t>
  </si>
  <si>
    <t>R.G(+43.01)VSEETTTGVHN.L</t>
  </si>
  <si>
    <t>R.ATDVMIAGK.T</t>
  </si>
  <si>
    <t>V1:Carbamylation:1000.00</t>
  </si>
  <si>
    <t>R.V(+43.01)IVTEIDPINA.L</t>
  </si>
  <si>
    <t>R.VIVTEIDPINALQAA.M</t>
  </si>
  <si>
    <t>R.VIVTEIDPINA.L</t>
  </si>
  <si>
    <t>R.VIVTEIDPINALQA.A</t>
  </si>
  <si>
    <t>R.GVSEETTTGVHN.L</t>
  </si>
  <si>
    <t>K.DETIVTPM.I</t>
  </si>
  <si>
    <t>K.QVPLRPVE.R</t>
  </si>
  <si>
    <t>K.GIYPMDVEDV.S</t>
  </si>
  <si>
    <t>E.EVPVEEVPK.G</t>
  </si>
  <si>
    <t>K.EDIITEPIEA.K</t>
  </si>
  <si>
    <t>R.DDEGNIIK.R</t>
  </si>
  <si>
    <t>E.VEEEVPVEEVPK.G</t>
  </si>
  <si>
    <t>F.SPDDEPEEK.V</t>
  </si>
  <si>
    <t>R.TTEIQPDGK.E</t>
  </si>
  <si>
    <t>K.EVEEEVPVEEVPK.G</t>
  </si>
  <si>
    <t>S1:Ethylation:22.85</t>
  </si>
  <si>
    <t>Ethylation</t>
  </si>
  <si>
    <t>R.S(+28.03)FDGFSTEK.R</t>
  </si>
  <si>
    <t>S.FDGFSTEK.R</t>
  </si>
  <si>
    <t>R.IVTAPYETLIA.R</t>
  </si>
  <si>
    <t>K.L(+43.01)GYPHVEPG.Y</t>
  </si>
  <si>
    <t>R.IVTAPYETLI.A</t>
  </si>
  <si>
    <t>Y.FNGANDQK.K</t>
  </si>
  <si>
    <t>R.I(+43.01)VTAPYETLIA.R</t>
  </si>
  <si>
    <t>K.LGYPHVEPGYAIS.Y</t>
  </si>
  <si>
    <t>S1:Carbamylation:47.16</t>
  </si>
  <si>
    <t>R.S(+43.01)FDGFSTEK.R</t>
  </si>
  <si>
    <t>K.LGYPHVEPG.Y</t>
  </si>
  <si>
    <t>E7:Sodium adduct:34.30</t>
  </si>
  <si>
    <t>R.IVTAPYE(+21.98)TLIA.R</t>
  </si>
  <si>
    <t>F.DGFSTEK.R</t>
  </si>
  <si>
    <t>K.IPVPDNK.D</t>
  </si>
  <si>
    <t>Y.NTGGDIEDR.Y</t>
  </si>
  <si>
    <t>R.IVTAPYET.L</t>
  </si>
  <si>
    <t>K.LGYPHVEPGYA.I</t>
  </si>
  <si>
    <t>R.SFDGFSTEK.R</t>
  </si>
  <si>
    <t>V.EEVEEPEK.V</t>
  </si>
  <si>
    <t>Q.VTVPEDTVAEDK.K</t>
  </si>
  <si>
    <t>K.EVPTEPEKESA.T</t>
  </si>
  <si>
    <t>Q.TQVTVPEDTVAEDK.K</t>
  </si>
  <si>
    <t>M.ANNTEVQTQVTVPEDTVAEDK.K</t>
  </si>
  <si>
    <t>K.EVPTEPEK.E</t>
  </si>
  <si>
    <t>K.ESATEPESTTEEV.K</t>
  </si>
  <si>
    <t>N.TEVQTQVTVPEDTVAEDK.K</t>
  </si>
  <si>
    <t>R.KDETPVEEEESPK.K</t>
  </si>
  <si>
    <t>K.VEEVEEPEK.V</t>
  </si>
  <si>
    <t>K.DETPVEEEESPK.K</t>
  </si>
  <si>
    <t>K.KVEEVEEPEK.V</t>
  </si>
  <si>
    <t>K.GVLESPSGK.Q</t>
  </si>
  <si>
    <t>K.GSPFEVNVAPAVPDGID.E</t>
  </si>
  <si>
    <t>K.LAIDVIDPK.G</t>
  </si>
  <si>
    <t>K.AELTKPNG.E</t>
  </si>
  <si>
    <t>R.AYGPGIESPIVS.R</t>
  </si>
  <si>
    <t>K.DGKPVEGSPF.E</t>
  </si>
  <si>
    <t>F.EFEVTEGGPDK.V</t>
  </si>
  <si>
    <t>L.GLEFTPEEPGK.H</t>
  </si>
  <si>
    <t>P.VSVDVTGPDGK.K</t>
  </si>
  <si>
    <t>K.SGKPVEGSPFPI.L</t>
  </si>
  <si>
    <t>D.DEEASNITPK.Q</t>
  </si>
  <si>
    <t>Y.DIPGVNLPEDLDK.L</t>
  </si>
  <si>
    <t>K.EAGDAPLTVVIESPTGK.K</t>
  </si>
  <si>
    <t>Q1:Pyro-glu from Q:1000.00</t>
  </si>
  <si>
    <t>Pyro-glu from Q</t>
  </si>
  <si>
    <t>R.Q(-17.03)LFHPEQLITG.K</t>
  </si>
  <si>
    <t>E.LIDQVLDR.I</t>
  </si>
  <si>
    <t>R.QLFHPEQLITG.K</t>
  </si>
  <si>
    <t>K.TIGGGDDSFNT.F</t>
  </si>
  <si>
    <t>N1:Carbamylation:1000.00</t>
  </si>
  <si>
    <t>R.N(+43.01)LDIERPT.Y</t>
  </si>
  <si>
    <t>R.NLDIERPTYT.N</t>
  </si>
  <si>
    <t>R.NLDIERPTYTNLN.R</t>
  </si>
  <si>
    <t>K.VGINYQPPTVVPGGDLA.K</t>
  </si>
  <si>
    <t>R.NLDIERPT.Y</t>
  </si>
  <si>
    <t>K.ELIDQVLDR.I</t>
  </si>
  <si>
    <t>K.DVNAAIATIK.T</t>
  </si>
  <si>
    <t>Q1:Carbamylation:105.15</t>
  </si>
  <si>
    <t>R.Q(+43.01)LFHPEQLITGK.E</t>
  </si>
  <si>
    <t>E1:Carbamylation:1000.00</t>
  </si>
  <si>
    <t>K.E(+43.01)LIDQVLDR.I</t>
  </si>
  <si>
    <t>R.Q(-17.03)LFHPEQLITGK.E</t>
  </si>
  <si>
    <t>R.QLFHPEQLITGK.E</t>
  </si>
  <si>
    <t>N.LGGDVTDR.Y</t>
  </si>
  <si>
    <t>Y.N(+43.01)LGGDVTDR.Y</t>
  </si>
  <si>
    <t>Y.NLGGDVTDR.Y</t>
  </si>
  <si>
    <t>K.IPVPDNK.E</t>
  </si>
  <si>
    <t>F.AGVTVNGDDYK.M</t>
  </si>
  <si>
    <t>R.MNFYIPK.S</t>
  </si>
  <si>
    <t>G.GTTMFPGIADR.M</t>
  </si>
  <si>
    <t>N.TVLSGGTTMFPGIADR.M</t>
  </si>
  <si>
    <t>T.VLSGGTTMFPGIADR.M</t>
  </si>
  <si>
    <t>M6:Dethiomethyl:1000.00</t>
  </si>
  <si>
    <t>Dethiomethyl</t>
  </si>
  <si>
    <t>L.SGGTTM(-48.00)FPGIADR.M</t>
  </si>
  <si>
    <t>M.ESAGIHET.T</t>
  </si>
  <si>
    <t>K.IIAPPER.K</t>
  </si>
  <si>
    <t>MESAGIHET.T</t>
  </si>
  <si>
    <t>M10:Oxidation (M):1000.00</t>
  </si>
  <si>
    <t>K.EISALAPPTM(+15.99).K</t>
  </si>
  <si>
    <t>K.E(+43.01)ISALAPPT.M</t>
  </si>
  <si>
    <t>M1:Carbamidomethylation (DHKE  X@N-term):23.10</t>
  </si>
  <si>
    <t>M(+57.02)ESAGIHET.T</t>
  </si>
  <si>
    <t>S.GGTTMFPGIADR.M</t>
  </si>
  <si>
    <t>M1:Carbamidomethylation (DHKE  X@N-term):40.00</t>
  </si>
  <si>
    <t>M(+57.02)ESAGIHE.T</t>
  </si>
  <si>
    <t>A1:Carbamylation:1000.00</t>
  </si>
  <si>
    <t>Y.A(+43.01)NTVLSGGTTMFPGIADR.M</t>
  </si>
  <si>
    <t>K.EISALAPPTM.K</t>
  </si>
  <si>
    <t>M5:Oxidation (M):1000.00</t>
  </si>
  <si>
    <t>S.GGTTM(+15.99)FPGIADR.M</t>
  </si>
  <si>
    <t>K.EISALAPPT.M</t>
  </si>
  <si>
    <t>Y.ANTVLSGGTTMFPGIADR.M</t>
  </si>
  <si>
    <t>N2:Deamidation (NQ):1000.00</t>
  </si>
  <si>
    <t>Deamidation (NQ)</t>
  </si>
  <si>
    <t>Y.AN(+.98)TVLSGGTTMFPGIADR.M</t>
  </si>
  <si>
    <t>K.QEYDESGPSIVH.R</t>
  </si>
  <si>
    <t>S1:Carbamidomethylation (DHKE  X@N-term):145.41</t>
  </si>
  <si>
    <t>L.S(+57.02)GGTTMFPGIADR.M</t>
  </si>
  <si>
    <t>S.G(+43.01)GTTMFPGIADR.M</t>
  </si>
  <si>
    <t>S1:Carbamylation:1000.00</t>
  </si>
  <si>
    <t>L.S(+43.01)GGTTMFPGIADR.M</t>
  </si>
  <si>
    <t>L.SGGTTMFPGIADR.M</t>
  </si>
  <si>
    <t>M6:Oxidation (M):1000.00</t>
  </si>
  <si>
    <t>L.SGGTTM(+15.99)FPGIADR.M</t>
  </si>
  <si>
    <t>A.NTVLSGGTTMFPGIADR.M</t>
  </si>
  <si>
    <t>K.YSVWIGGSILASLSTFQQMWISK.Q</t>
  </si>
  <si>
    <t>R.DHIVQEEIS.E</t>
  </si>
  <si>
    <t>K.FPNGIIDFYK.E</t>
  </si>
  <si>
    <t>D5:Methylation(others):15.73</t>
  </si>
  <si>
    <t>Methylation(others)</t>
  </si>
  <si>
    <t>F.SVEGD(+14.02)GVGDASK.G</t>
  </si>
  <si>
    <t>R.TVQYENDGLLTA.H</t>
  </si>
  <si>
    <t>D6:Methylation(others):28.86</t>
  </si>
  <si>
    <t>K.FSVEGD(+14.02)GVGDAS.K</t>
  </si>
  <si>
    <t>K9:Ubiquitin:80.35</t>
  </si>
  <si>
    <t>Ubiquitin</t>
  </si>
  <si>
    <t>Q.EEISEAFEK(+114.04).N</t>
  </si>
  <si>
    <t>E.EISEAFEK.N</t>
  </si>
  <si>
    <t>R.DHIVQEEISEAFE.K</t>
  </si>
  <si>
    <t>P.EGYTQDR.T</t>
  </si>
  <si>
    <t>R.TVQYENDGL.L</t>
  </si>
  <si>
    <t>R.TVQYENDGLLTAHHEVTMNK.G</t>
  </si>
  <si>
    <t>K.VTLSLEGFK.A</t>
  </si>
  <si>
    <t>D1:Carbamylation:46.63</t>
  </si>
  <si>
    <t>R.D(+43.01)HIVQEEISEAFEK.N</t>
  </si>
  <si>
    <t>Q.EEISEAFEK.N</t>
  </si>
  <si>
    <t>R.TVQYENDGLLTAHH.E</t>
  </si>
  <si>
    <t>M.TIDGSVGSNK.F</t>
  </si>
  <si>
    <t>R.TVQYENDGLLTAHHEVTMN.K</t>
  </si>
  <si>
    <t>D6:Methylation(others):54.01</t>
  </si>
  <si>
    <t>K.FSVEGD(+14.02)GVGDASK.G</t>
  </si>
  <si>
    <t>R.TVQYENDGLLTAH.H</t>
  </si>
  <si>
    <t>K.EAFPEGYTQDR.T</t>
  </si>
  <si>
    <t>R.DHIVQEEISEAFEKN.F</t>
  </si>
  <si>
    <t>R.TVQYENDGLLTAHHEVT.M</t>
  </si>
  <si>
    <t>R.TLTNQIYPLK.S</t>
  </si>
  <si>
    <t>K.MTIDGSVGSNK.F</t>
  </si>
  <si>
    <t>R.DHIVQEEISEAFEK.N</t>
  </si>
  <si>
    <t>E15:Sodium adduct:11.94</t>
  </si>
  <si>
    <t>K.SYELPDGQVITIGNE(+21.98).R</t>
  </si>
  <si>
    <t>S.FTTTAER.E</t>
  </si>
  <si>
    <t>K.SYELPDGQVIT.I</t>
  </si>
  <si>
    <t>L1:Carbamylation:73.08</t>
  </si>
  <si>
    <t>L.L(+43.01)TEAPLNPK.A</t>
  </si>
  <si>
    <t>T1:Carbamidomethylation (DHKE  X@N-term):44.21</t>
  </si>
  <si>
    <t>R.T(+57.02)TGIVLDSGDGVSHTVPI.Y</t>
  </si>
  <si>
    <t>Y1:Aminoethylbenzenesulfonylation:1000.00</t>
  </si>
  <si>
    <t>Aminoethylbenzenesulfonylation</t>
  </si>
  <si>
    <t>S.Y(+183.04)ELPDGQVITIGNER.F</t>
  </si>
  <si>
    <t>T.EAPLNPK.A</t>
  </si>
  <si>
    <t>E1:Pyro-glu from E:1000.00</t>
  </si>
  <si>
    <t>Pyro-glu from E</t>
  </si>
  <si>
    <t>T.E(-18.01)APLNPK.A</t>
  </si>
  <si>
    <t>P.DGQVITIGNER.F</t>
  </si>
  <si>
    <t>E1:Glycerylphosphorylethanolamine:1000.00</t>
  </si>
  <si>
    <t>Glycerylphosphorylethanolamine</t>
  </si>
  <si>
    <t>T.E(+197.05)APLNPK.A</t>
  </si>
  <si>
    <t>Y.SFTTTAER.E</t>
  </si>
  <si>
    <t>F.AGDDAPR.A</t>
  </si>
  <si>
    <t>K.S(+43.01)YELPDGQV.I</t>
  </si>
  <si>
    <t>R.HQGVMVGMGQ.K</t>
  </si>
  <si>
    <t>T1:Carbamylation:89.55</t>
  </si>
  <si>
    <t>L.T(+43.01)EAPLNPK.A</t>
  </si>
  <si>
    <t>T1:Carbamylation:1000.00</t>
  </si>
  <si>
    <t>R.T(+43.01)TGIVLDSGDGVSHTVP.I</t>
  </si>
  <si>
    <t>G.FAGDDAPR.A</t>
  </si>
  <si>
    <t>K.S(+43.01)YELPDGQVITIGNER.F</t>
  </si>
  <si>
    <t>A.GFAGDDAPR.A</t>
  </si>
  <si>
    <t>P.VLLTEAPLNPK.A</t>
  </si>
  <si>
    <t>R.TTGIVLDSGDGVS.H</t>
  </si>
  <si>
    <t>Y.VGDEAQSK.R</t>
  </si>
  <si>
    <t>Q.TAASSSSLEK.S</t>
  </si>
  <si>
    <t>L.LTEAPLNPK.A</t>
  </si>
  <si>
    <t>K.SYELPDGQVITIGN.E</t>
  </si>
  <si>
    <t>K.DSYVGDEAQS.K</t>
  </si>
  <si>
    <t>K.SYELPDGQ.V</t>
  </si>
  <si>
    <t>R.TTGIVLDSGDGVSH.T</t>
  </si>
  <si>
    <t>R.TTGIVLDSGDGVSHTVPIYEG.Y</t>
  </si>
  <si>
    <t>Y.E(+43.01)LPDGQVITIGNER.F</t>
  </si>
  <si>
    <t>R.VAPEEHPVLLTEAPLNPK.A</t>
  </si>
  <si>
    <t>L.TEAPLNPK.A</t>
  </si>
  <si>
    <t>Y.ELPDGQVITIGNER.F</t>
  </si>
  <si>
    <t>R.TTGIVLDSGDGVSHTVP.I</t>
  </si>
  <si>
    <t>K.SYELPDGQVITIGNE.R</t>
  </si>
  <si>
    <t>P.IEHGIVTNWDDMEK.I</t>
  </si>
  <si>
    <t>K.SYELPDGQV.I</t>
  </si>
  <si>
    <t>E1:Carbamylation:77.21</t>
  </si>
  <si>
    <t>E.E(+43.01)HPVLLTEAPLNPK.A</t>
  </si>
  <si>
    <t>C2:Carbamidomethylation:1000.00;S10:Deoxy:50.22</t>
  </si>
  <si>
    <t>Carbamidomethylation; Deoxy</t>
  </si>
  <si>
    <t>K.LC(+57.02)YVALDFES(-15.99)EMQTAASSSSLEK.S</t>
  </si>
  <si>
    <t>E.EHPVLLTEAPLNPK.A</t>
  </si>
  <si>
    <t>K.DSYVGDEAQSK.R</t>
  </si>
  <si>
    <t>S.YELPDGQVITIGNER.F</t>
  </si>
  <si>
    <t>S13:Deoxy:28.36</t>
  </si>
  <si>
    <t>Deoxy</t>
  </si>
  <si>
    <t>R.EKMTQIMFETFNS(-15.99)PAMYVAIQAVLSLYASGR.T</t>
  </si>
  <si>
    <t>R.TTGIVLDSGDGVSHTVPI.Y</t>
  </si>
  <si>
    <t>S11:Deoxy:22.34</t>
  </si>
  <si>
    <t>K.MTQIMFETFNS(-15.99)PAMYVAIQAVLSLYASGR.T</t>
  </si>
  <si>
    <t>R.EKMTQIMFETFNSPAMYVAIQAVLSLYASGR.T</t>
  </si>
  <si>
    <t>K.SYELPDGQVITIGNER.F</t>
  </si>
  <si>
    <t>K.MTQIMFETFNSPAMYVAIQAVLSLYASGR.T</t>
  </si>
  <si>
    <t>Found By</t>
  </si>
  <si>
    <t>AScore</t>
  </si>
  <si>
    <t>End</t>
  </si>
  <si>
    <t>Start</t>
  </si>
  <si>
    <t>#Feature Sample 1</t>
  </si>
  <si>
    <t>#Feature</t>
  </si>
  <si>
    <t>Source File</t>
  </si>
  <si>
    <t>Scan</t>
  </si>
  <si>
    <t>Fraction</t>
  </si>
  <si>
    <t>RT</t>
  </si>
  <si>
    <t>z</t>
  </si>
  <si>
    <t>m/z</t>
  </si>
  <si>
    <t>ppm</t>
  </si>
  <si>
    <t>Length</t>
  </si>
  <si>
    <t>Mass</t>
  </si>
  <si>
    <t>Unique</t>
  </si>
  <si>
    <t>Peptide</t>
  </si>
  <si>
    <t>Protein Accession</t>
  </si>
  <si>
    <t>Cluster-23065.2</t>
  </si>
  <si>
    <t>Cluster-12073.0</t>
  </si>
  <si>
    <t>Cluster-27138.1420</t>
  </si>
  <si>
    <t>Cluster-20012.0</t>
  </si>
  <si>
    <t>Cluster-27138.1954</t>
  </si>
  <si>
    <t>Cluster-27138.2563</t>
  </si>
  <si>
    <t>Cluster-27138.1042</t>
  </si>
  <si>
    <t>Cluster-18394.0</t>
  </si>
  <si>
    <t>Cluster-17524.0</t>
  </si>
  <si>
    <t>Cluster-27138.2034</t>
  </si>
  <si>
    <t>Cluster-27138.1544</t>
  </si>
  <si>
    <t>Cluster-28438.1</t>
  </si>
  <si>
    <t>Cluster-27138.1427</t>
  </si>
  <si>
    <t>Cluster-27138.1444</t>
  </si>
  <si>
    <t>Cluster-10164.0</t>
  </si>
  <si>
    <t>Cluster-25457.0</t>
  </si>
  <si>
    <t>Cluster-27138.870</t>
  </si>
  <si>
    <t>Cluster-19371.0</t>
  </si>
  <si>
    <t>Cluster-27138.1281</t>
  </si>
  <si>
    <t>Cluster-27138.1955</t>
  </si>
  <si>
    <t>Cluster-20458.0</t>
  </si>
  <si>
    <t>Cluster-28694.0</t>
  </si>
  <si>
    <t>Cluster-21269.0</t>
  </si>
  <si>
    <t>Cluster-14182.0</t>
  </si>
  <si>
    <t>Cluster-27138.1495</t>
  </si>
  <si>
    <t>Cluster-27138.1609</t>
  </si>
  <si>
    <t>Cluster-21635.0</t>
  </si>
  <si>
    <t>Cluster-20355.0</t>
  </si>
  <si>
    <t>Cluster-24001.0</t>
  </si>
  <si>
    <t>Cluster-24407.0</t>
  </si>
  <si>
    <t>Cluster-27138.1606</t>
  </si>
  <si>
    <t>Cluster-27138.1289</t>
  </si>
  <si>
    <t>Cluster-27138.1328</t>
  </si>
  <si>
    <t>Cluster-14607.0</t>
  </si>
  <si>
    <t>Cluster-20557.0</t>
  </si>
  <si>
    <t>Cluster-27138.1446</t>
  </si>
  <si>
    <t>Cluster-27138.526</t>
  </si>
  <si>
    <t>Cluster-27138.1239</t>
  </si>
  <si>
    <t>Cluster-27138.1237</t>
  </si>
  <si>
    <t>Cluster-27138.1859</t>
  </si>
  <si>
    <t>Cluster-25850.0</t>
  </si>
  <si>
    <t>Cluster-27138.1330</t>
  </si>
  <si>
    <t>Cluster-27138.1952</t>
  </si>
  <si>
    <t>Cluster-27138.473</t>
  </si>
  <si>
    <t>Cluster-5758.0</t>
  </si>
  <si>
    <t>Cluster-27138.2523</t>
  </si>
  <si>
    <t>Oxidation (M); Amidation; Pyro-glu from E; Sodium adduct; Carbamidomethylation (DHKE  X@N-term); Dethiomethyl</t>
  </si>
  <si>
    <t>Oxidation (M); Amidation; Dehydration; Sodium adduct; Carbamidomethylation (DHKE  X@N-term); 2 more</t>
  </si>
  <si>
    <t>Dehydration; Formylation; Sodium adduct; Carbamidomethylation (DHKE  X@N-term)</t>
  </si>
  <si>
    <t>Dehydration; Deoxy</t>
  </si>
  <si>
    <t>Oxidation (M); Pyro-glu from E</t>
  </si>
  <si>
    <t>Oxidation (M); Dehydration; Methylation(others); Pyro-glu from Q; Sodium adduct; 2 more</t>
  </si>
  <si>
    <t>Acetylation (Protein N-term); Oxidation (M); Amidation; Dehydration; Sodium adduct; 4 more</t>
  </si>
  <si>
    <t>Oxidation (M); Acetylation (K); Methylation(KR); Sodium adduct; Carbamidomethylation (DHKE  X@N-term); Diethylation</t>
  </si>
  <si>
    <t>Acetylation (Protein N-term); Oxidation (M); Methylation(others)</t>
  </si>
  <si>
    <t>Oxidation (M); Acetylation (K); Methylation(others); Carbamidomethylation (DHKE  X@N-term); Dethiomethyl</t>
  </si>
  <si>
    <t>Oxidation (M); Carbamidomethylation (DHKE  X@N-term); Deamidation followed by a methylation; Dethiomethyl</t>
  </si>
  <si>
    <t>Oxidation (M); Methylation(others); Sulphone; Carbamidomethylation (DHKE  X@N-term); Oxidation or Hydroxylation</t>
  </si>
  <si>
    <t>Dehydration; Carbamidomethylation (DHKE  X@N-term); Propionamide (K  X@N-term); Glycidamide adduct</t>
  </si>
  <si>
    <t>Amidation</t>
  </si>
  <si>
    <t>Dihydroxy</t>
  </si>
  <si>
    <t>O-Pinacolylmethylphosphonylation</t>
  </si>
  <si>
    <t>Oxidation or Hydroxylation</t>
  </si>
  <si>
    <t>Carbamidomethylation; Deamidation (NQ); Monoglutamyl; Dihydroxy</t>
  </si>
  <si>
    <t>Oxidation (M); Dethiomethyl</t>
  </si>
  <si>
    <t>Methylation(Protein N-term)</t>
  </si>
  <si>
    <t>Hypusine; Glycidamide adduct</t>
  </si>
  <si>
    <t>Deamidation (NQ); Formylation; Acetylation (TSCYH)</t>
  </si>
  <si>
    <t>Carbamidomethylation; Methylation(others)</t>
  </si>
  <si>
    <t>Dimethylation(KR); Phosphorylation (STY)</t>
  </si>
  <si>
    <t>Methionine replacement by azido homoalanine</t>
  </si>
  <si>
    <t>-1	235	1587</t>
  </si>
  <si>
    <t>-3	45	494</t>
  </si>
  <si>
    <t>-1	73	738</t>
  </si>
  <si>
    <t>+3	270	1010</t>
  </si>
  <si>
    <t>+2	56	1018</t>
  </si>
  <si>
    <t>-3	159	461</t>
  </si>
  <si>
    <t>-1	226	918</t>
  </si>
  <si>
    <t>+3	666	2372</t>
  </si>
  <si>
    <t>-2	2	424</t>
  </si>
  <si>
    <t>+3	207	782</t>
  </si>
  <si>
    <t>+3	3	254</t>
  </si>
  <si>
    <t>-2	44	805</t>
  </si>
  <si>
    <t>-1	49	501</t>
  </si>
  <si>
    <t>+2	74	568</t>
  </si>
  <si>
    <t>-2	20	610</t>
  </si>
  <si>
    <t>-3	36	584</t>
  </si>
  <si>
    <t>-2	122	523</t>
  </si>
  <si>
    <t>+3	57	1247</t>
  </si>
  <si>
    <t>-1	64	651</t>
  </si>
  <si>
    <t>-3	51	1847</t>
  </si>
  <si>
    <t>+1	13	615</t>
  </si>
  <si>
    <t>-1	67	351</t>
  </si>
  <si>
    <t>+2	206	1129</t>
  </si>
  <si>
    <t>-3	45	1205</t>
  </si>
  <si>
    <t>-1	55	1185</t>
  </si>
  <si>
    <t>-1	46	480</t>
  </si>
  <si>
    <t>-1	64	768</t>
  </si>
  <si>
    <t>+2	44	448</t>
  </si>
  <si>
    <t>-2	95	472</t>
  </si>
  <si>
    <t>+1	199	588</t>
  </si>
  <si>
    <t>+3	3	725</t>
  </si>
  <si>
    <t>+2	77	736</t>
  </si>
  <si>
    <t>+1	1	102</t>
  </si>
  <si>
    <t>+1	172	4425</t>
  </si>
  <si>
    <t>-3	192	653</t>
  </si>
  <si>
    <t>+2	44	265</t>
  </si>
  <si>
    <t>-1	10	468</t>
  </si>
  <si>
    <t>+3	27	1322</t>
  </si>
  <si>
    <t>+3	273	860</t>
  </si>
  <si>
    <t>+2	176	1801</t>
  </si>
  <si>
    <t>+3	120	1799</t>
  </si>
  <si>
    <t>+1	352	2346</t>
  </si>
  <si>
    <t>-2	98	382</t>
  </si>
  <si>
    <t>-2	59	649</t>
  </si>
  <si>
    <t>+3	78	1397</t>
  </si>
  <si>
    <t>-3	81	641</t>
  </si>
  <si>
    <t>R.VAPEE(+21.98)HPVLLTEAPLNPK.A</t>
  </si>
  <si>
    <t>R.TTGIVLDSGDGVSHTVPIYEGYALPHAIIR.L</t>
  </si>
  <si>
    <t>K.DLYANTVLSGGTTM(+15.99)FPGIADR.M</t>
  </si>
  <si>
    <t>K.YPIEHGIVTNWDDM(+15.99)EK.I</t>
  </si>
  <si>
    <t>K.DSYVGD(+21.98)EAQSK.R</t>
  </si>
  <si>
    <t>K.AGFAGDDAPR.A</t>
  </si>
  <si>
    <t>R.AVFPSIVGRPR.H</t>
  </si>
  <si>
    <t>R.GYSFTTTAER.E</t>
  </si>
  <si>
    <t>K.AGFAGDD(+57.02)APR.A</t>
  </si>
  <si>
    <t>A.VFPSIVGRPR.H</t>
  </si>
  <si>
    <t>V.FPSIVGRPR.H</t>
  </si>
  <si>
    <t>K.EISALAPPTM(+15.99)K.I</t>
  </si>
  <si>
    <t>R.VAPEE(+57.02)HPVLLTEAPLNPK.A</t>
  </si>
  <si>
    <t>K.AGFAGD(+21.98)DAPR.A</t>
  </si>
  <si>
    <t>K.YPIEHGIVTNWDDM(-48.00)EK.I</t>
  </si>
  <si>
    <t>K.EISALAPPTMK.I</t>
  </si>
  <si>
    <t>F.PSIVGRPR.H</t>
  </si>
  <si>
    <t>R.AVFPSIVGR.P</t>
  </si>
  <si>
    <t>R.VAPEEHPVLLTEAPLNPK(-.98)(+57.02).A</t>
  </si>
  <si>
    <t>K.DLYANTVLSGGTTMFPGIAD(+57.02)R.M</t>
  </si>
  <si>
    <t>R.DLTDYLM(+15.99)K.I</t>
  </si>
  <si>
    <t>K.EISALAPPTM(-48.00)K.I</t>
  </si>
  <si>
    <t>K.IIAPPERK.Y</t>
  </si>
  <si>
    <t>R.VAPEEHPVLL.T</t>
  </si>
  <si>
    <t>K.IIAPPERKY.S</t>
  </si>
  <si>
    <t>K.LGYPHVEPGYAISYNTGGDIEDR.Y</t>
  </si>
  <si>
    <t>R.LYDPYAFAGVSVK.G</t>
  </si>
  <si>
    <t>K.LQSYFNGANDQKK.V</t>
  </si>
  <si>
    <t>R.IVTAPYETLIAR.S</t>
  </si>
  <si>
    <t>R.MNFYVPK.S</t>
  </si>
  <si>
    <t>R.I(+57.02)VTAPYETLIAR.S</t>
  </si>
  <si>
    <t>K.LQSYFNGANDQK.K</t>
  </si>
  <si>
    <t>R.LYD(+57.02)PYAFAGVSVK.G</t>
  </si>
  <si>
    <t>R.IVTAPYE(+57.02)TLIAR.S</t>
  </si>
  <si>
    <t>R.IVTAPYET(-18.01)LIAR.S</t>
  </si>
  <si>
    <t>K.SVYGKIPVPDNK.D</t>
  </si>
  <si>
    <t>R.SFDGFSTEKR.I</t>
  </si>
  <si>
    <t>K.MFSGD(+57.02)GVYR.M</t>
  </si>
  <si>
    <t>K.LGYPHVEPGY.A</t>
  </si>
  <si>
    <t>K.M(+15.99)FSGDGVYR.M</t>
  </si>
  <si>
    <t>R.YNEVMYSVFTL</t>
  </si>
  <si>
    <t>K.MFSGDGVYR.M</t>
  </si>
  <si>
    <t>R.IVTAPYE(+21.98)TLIAR.S</t>
  </si>
  <si>
    <t>K.IPVPD(+57.02)NK.D</t>
  </si>
  <si>
    <t>R.S(+57.02)FDGFSTEK.R</t>
  </si>
  <si>
    <t>M.SFYHAYTK.L</t>
  </si>
  <si>
    <t>K.LGYPHVEPGYAISYNTGGD(+356.19)I.E</t>
  </si>
  <si>
    <t>R.SFD(-18.01)GFSTEK.R</t>
  </si>
  <si>
    <t>R.YNEVM(+15.99)YSVFTL</t>
  </si>
  <si>
    <t>R.M(+15.99)NFYVPK.S</t>
  </si>
  <si>
    <t>V.TAPYETLIAR.S</t>
  </si>
  <si>
    <t>K.M(+15.99)FSGD(+57.02)GVYR.M</t>
  </si>
  <si>
    <t>V.YGKIPVPDNK.D</t>
  </si>
  <si>
    <t>K.LGYPHVEPGYAISY.N</t>
  </si>
  <si>
    <t>S.FDGFSTEKR.I</t>
  </si>
  <si>
    <t>F.DGFSTEKR.I</t>
  </si>
  <si>
    <t>R.IVTAPYE(+57.02)TLIAR(-.98).S</t>
  </si>
  <si>
    <t>I.PVPDNKDIR.I</t>
  </si>
  <si>
    <t>K.IPVPDNK(-.98)(+57.02).D</t>
  </si>
  <si>
    <t>R.YNEVM(+15.99)YSVF.T</t>
  </si>
  <si>
    <t>R.YNEVM(-48.00)YSVFTL</t>
  </si>
  <si>
    <t>R.M(-48.00)NFYVPK.S</t>
  </si>
  <si>
    <t>R.YNEVM(-48.00)YSVF.T</t>
  </si>
  <si>
    <t>K.M(-48.00)FSGDGVYR.M</t>
  </si>
  <si>
    <t>R.YNEVM(+15.99)YSVFT.L</t>
  </si>
  <si>
    <t>R.LYDPYAFAGVTVNGDDYK.M</t>
  </si>
  <si>
    <t>K.LGYPHVEPGYAISYNLGGDVTDR.Y</t>
  </si>
  <si>
    <t>K.LQAYFNGANDQK.K</t>
  </si>
  <si>
    <t>K.LQAYFNGANDQKK.V</t>
  </si>
  <si>
    <t>K.MFAGNGAYR.M</t>
  </si>
  <si>
    <t>K.SVYGKIPVPDNK.E</t>
  </si>
  <si>
    <t>K.IPVPD(+57.02)NK.E</t>
  </si>
  <si>
    <t>K.LGYPHVEPGYAISYNLGGD(+15.99)VTDR.Y</t>
  </si>
  <si>
    <t>R.M(+57.02)(+15.99)NFYIPK.S</t>
  </si>
  <si>
    <t>K.M(+15.99)FAGNGAYR.M</t>
  </si>
  <si>
    <t>K.GEGYEVR.L</t>
  </si>
  <si>
    <t>V.YGKIPVPDNK.E</t>
  </si>
  <si>
    <t>R.M(+15.99)NFYIPK.S</t>
  </si>
  <si>
    <t>K.IPVPDNK(-.98)(+57.02).E</t>
  </si>
  <si>
    <t>K.M(-48.00)FAGNGAYR.M</t>
  </si>
  <si>
    <t>R.GIAELGIYPAVDPLDSNSR.I</t>
  </si>
  <si>
    <t>R.GQVVVDTGAPISIPVGEETLGR.I</t>
  </si>
  <si>
    <t>R.FLSQPFQVAEIFTGHAGK.L</t>
  </si>
  <si>
    <t>K.LVPLEDTIVGFKK.I</t>
  </si>
  <si>
    <t>R.ILDPNIVGEEHYAVAR.A</t>
  </si>
  <si>
    <t>K.VVDLLAPYAK.G</t>
  </si>
  <si>
    <t>K.LVPLEDTIVGFK.K</t>
  </si>
  <si>
    <t>V.PLEDTIVGFKK.I</t>
  </si>
  <si>
    <t>R.YYAGSYNEPGR.L</t>
  </si>
  <si>
    <t>K.SFSTDGTLGFHYYIPSK.F</t>
  </si>
  <si>
    <t>K.EISIFTGTGETLAAR.S</t>
  </si>
  <si>
    <t>R.SFSGFSTEENIKK.E</t>
  </si>
  <si>
    <t>K.LHNYFEGANAENQK.M</t>
  </si>
  <si>
    <t>K.FHDDTPT(-18.01)PTNK.E</t>
  </si>
  <si>
    <t>K.FASTVTK.G</t>
  </si>
  <si>
    <t>R.VNEVLFTIHTL</t>
  </si>
  <si>
    <t>R.VNEVLFTIH(+57.02)TL</t>
  </si>
  <si>
    <t>R.V(+57.02)NEVLFTIHTL</t>
  </si>
  <si>
    <t>K.FADFEIR.L</t>
  </si>
  <si>
    <t>K.IDYFGNR.Y</t>
  </si>
  <si>
    <t>R.LSDRVNEVLFTIHTL</t>
  </si>
  <si>
    <t>R.VNEVLFTIHT.L</t>
  </si>
  <si>
    <t>K.SFSTDGTLGFH.Y</t>
  </si>
  <si>
    <t>R.VNEVLFTIHTL(+21.98)</t>
  </si>
  <si>
    <t>R.VNEVLFTIH.T</t>
  </si>
  <si>
    <t>K.IDYFGNRY.Y</t>
  </si>
  <si>
    <t>R.SFSGFSTEENIK(+27.99).K</t>
  </si>
  <si>
    <t>R.NYANLVLLNLIPLVK.V</t>
  </si>
  <si>
    <t>R.DSYWIIGANLPK.F</t>
  </si>
  <si>
    <t>K.EGISSVLVPISQASALAGATGDLVATASK.V</t>
  </si>
  <si>
    <t>K.GYVDGQIIK.T</t>
  </si>
  <si>
    <t>K.ELLDFIPEWEK.A</t>
  </si>
  <si>
    <t>K.LEAYLVPFR.N</t>
  </si>
  <si>
    <t>K.EGISSVLVPISQASALAGAT(-15.99)GDLVATASK.V</t>
  </si>
  <si>
    <t>K.FAVFDTK.L</t>
  </si>
  <si>
    <t>K.YANAAVK.A</t>
  </si>
  <si>
    <t>K.LEAY(-18.01)LVPFR.N</t>
  </si>
  <si>
    <t>K.SGIDFFIPNKFQANLPKPTNDK.I</t>
  </si>
  <si>
    <t>R.NQEYFEGANDQNQK.M</t>
  </si>
  <si>
    <t>K.SGIDFFIPNK.F</t>
  </si>
  <si>
    <t>R.IYTGTGELVGVR.S</t>
  </si>
  <si>
    <t>K.FQANLPKPTNDK.I</t>
  </si>
  <si>
    <t>K.E(-18.01)VDGLEIR.S</t>
  </si>
  <si>
    <t>K.M(+15.99)PLTYPITK.S</t>
  </si>
  <si>
    <t>K.MPLTYPITK.S</t>
  </si>
  <si>
    <t>K.EVDGLEIR.S</t>
  </si>
  <si>
    <t>K.TIGGGDDSFNTFFSETGAGK.H</t>
  </si>
  <si>
    <t>K.EDAANNYAR.G</t>
  </si>
  <si>
    <t>R.IHFPLATYAPVISAEK.A</t>
  </si>
  <si>
    <t>R.AVFLDLEPSVVDEVR.T</t>
  </si>
  <si>
    <t>K.GM(+15.99)LPSTEYNYPYENGVR.S</t>
  </si>
  <si>
    <t>K.Q(-17.03)SNIQENSVVQDQVSK.A</t>
  </si>
  <si>
    <t>K.QSNIQENSVVQD(+14.02)QVSK.A</t>
  </si>
  <si>
    <t>K.QSNIQENSVVQDQVSK.A</t>
  </si>
  <si>
    <t>K.FTGNDFAATSNVITK.N</t>
  </si>
  <si>
    <t>K.IKFTGNDFAATSNVITK.N</t>
  </si>
  <si>
    <t>K.VTGTGVGNAK.D</t>
  </si>
  <si>
    <t>K.G(+57.02)MLPSTEYNYPYENGVR.S</t>
  </si>
  <si>
    <t>K.GM(-48.00)LPSTEYNYPYENGVR.S</t>
  </si>
  <si>
    <t>K.QSNIQE(+21.98)NSVVQDQVSK.A</t>
  </si>
  <si>
    <t>R.SLVYQVFPVINGE(+14.02)GFEVAEQITINKPLGN.G</t>
  </si>
  <si>
    <t>K.FTGNDFAAT(-18.01)SNVITK.N</t>
  </si>
  <si>
    <t>R.AIFVDLEPSVVDEVR.T</t>
  </si>
  <si>
    <t>R.VTTYQSGGVITTSHVITM(+15.99)K.D</t>
  </si>
  <si>
    <t>K.VKLTGIDFPADSPVLK.N</t>
  </si>
  <si>
    <t>K.LTGIDFPADSPVLKNNLK.I</t>
  </si>
  <si>
    <t>K.L(+57.02)TGIDFPADSPVLK.N</t>
  </si>
  <si>
    <t>K.LTGIDFPAD(+21.98)SPVLK.N</t>
  </si>
  <si>
    <t>K.LTGIDFPADSPVLK(-.98)(+57.02).N</t>
  </si>
  <si>
    <t>K.LTGIDFPADSPVLK(+57.02)NNLK.I</t>
  </si>
  <si>
    <t>K.LTGID(+57.02)FPADSPVLK.N</t>
  </si>
  <si>
    <t>K.LTGID(+21.98)FPADSPVLK.N</t>
  </si>
  <si>
    <t>K.LTGIDFPAD(+37.95)SPVLK.N</t>
  </si>
  <si>
    <t>M.A(+42.01)NQLKGK.I</t>
  </si>
  <si>
    <t>R.VTTYQSGGVITTSHVITM(-48.00)K.D</t>
  </si>
  <si>
    <t>K.LTGIDFPADS(-18.01)PVLK.N</t>
  </si>
  <si>
    <t>K.LYNK(+78.05)VKLTGIDFPADSPVLK.N</t>
  </si>
  <si>
    <t>R.I(+57.02)SGLIYEETR.G</t>
  </si>
  <si>
    <t>R.DNIQGITKPAIR.R</t>
  </si>
  <si>
    <t>R.ISGLIYEETR.G</t>
  </si>
  <si>
    <t>R.DAVTYTEHAK.R</t>
  </si>
  <si>
    <t>K.TVTAM(+15.99)DVVYALK.R</t>
  </si>
  <si>
    <t>K.TVTAM(+15.99)DVVYALKR.Q</t>
  </si>
  <si>
    <t>R.D(+57.02)NIQGITKPAIR.R</t>
  </si>
  <si>
    <t>K.VFLE(+57.02)NVIR.D</t>
  </si>
  <si>
    <t>R.DNIQGITK(+42.01)PAIR(+14.02).R</t>
  </si>
  <si>
    <t>K.VFLENVIR.D</t>
  </si>
  <si>
    <t>R.DNIQGITKPAIRR.L</t>
  </si>
  <si>
    <t>K.V(+57.02)FLENVIR.D</t>
  </si>
  <si>
    <t>R.DAVTYTEH.A</t>
  </si>
  <si>
    <t>N.IQGITKPAIR.R</t>
  </si>
  <si>
    <t>K.GLGK(+42.01)GGAK(+42.01)R.H</t>
  </si>
  <si>
    <t>R.DNIQGITK(+56.06)PAIR.R</t>
  </si>
  <si>
    <t>R.ISGLIYEETRG.V</t>
  </si>
  <si>
    <t>R.ISGLIYE(+21.98)ETR.G</t>
  </si>
  <si>
    <t>I.QGITKPAIR.R</t>
  </si>
  <si>
    <t>A.VTYTEHAK.R</t>
  </si>
  <si>
    <t>M(+42.01)(+15.99)EGPHALFVGEVPFK.M</t>
  </si>
  <si>
    <t>H.ALFVGEVPFK.M</t>
  </si>
  <si>
    <t>R.AVLVDLEPGTMDSVR.S</t>
  </si>
  <si>
    <t>R.IMNS(+14.02)FSVVPSPK.V</t>
  </si>
  <si>
    <t>K.LAVNMVPFPR.L</t>
  </si>
  <si>
    <t>R.AVLVDLEPGTM(+15.99)DSVR.S</t>
  </si>
  <si>
    <t>S.G(+57.02)AFGK(+42.01)IFRPDNFIFGQSGAGNNWAK.G</t>
  </si>
  <si>
    <t>K.LAVNM(+15.99)VPFPR.L</t>
  </si>
  <si>
    <t>R.AVLVDLEPGTMD(+57.02)SVR.S</t>
  </si>
  <si>
    <t>R.AVLVDLE(+57.02)PGTMDSVR.S</t>
  </si>
  <si>
    <t>R.AVLVDLEPGTM(-48.00)DSVR.S</t>
  </si>
  <si>
    <t>R.YFPALTLLK.G</t>
  </si>
  <si>
    <t>K.NGLSYASNYLNK.T</t>
  </si>
  <si>
    <t>K.DSNM(-48.00)ALFGSDTEK.K</t>
  </si>
  <si>
    <t>K.FAAAAELSK.I</t>
  </si>
  <si>
    <t>K.TEYPWLPITVVAEGSETK.E</t>
  </si>
  <si>
    <t>K.NLQVM(+15.99)LPSTEYTYPLENGIR.S</t>
  </si>
  <si>
    <t>K.VELIAIDFPADSPVVTK.N</t>
  </si>
  <si>
    <t>E.LIAIDFPADSPVVTK.N</t>
  </si>
  <si>
    <t>K.NLQVMLPSTE(+57.02)YTYPLENGIR.S</t>
  </si>
  <si>
    <t>Y.TYPLENGIR.S</t>
  </si>
  <si>
    <t>K.NLQVM(-48.00)LPSTEYTYPLENGIR.S</t>
  </si>
  <si>
    <t>K.N(+15.00)LQVMLPSTEYTYPLENGIR.S</t>
  </si>
  <si>
    <t>K.FAQATGATPIAGR.F</t>
  </si>
  <si>
    <t>R.FTPGTFTNQIQK.A</t>
  </si>
  <si>
    <t>M.S(+42.01)EGFEALQLK.E</t>
  </si>
  <si>
    <t>K.NLYGKIPVPDDK.S</t>
  </si>
  <si>
    <t>R.VY(+15.99)AGADEMFIVR.S</t>
  </si>
  <si>
    <t>K.IPVPDDK.S</t>
  </si>
  <si>
    <t>R.SFSGYSTLK.N</t>
  </si>
  <si>
    <t>R.M(+57.02)(+15.99)NFYIPK.N</t>
  </si>
  <si>
    <t>R.YNEVMYSLYS(+14.02)L</t>
  </si>
  <si>
    <t>R.M(+15.99)NFYIPK.N</t>
  </si>
  <si>
    <t>R.VYAGADEM(+31.99)FIVR.S</t>
  </si>
  <si>
    <t>R.YNEVM(+15.99)YSLY.S</t>
  </si>
  <si>
    <t>K.VIPIQGNPAAER.K</t>
  </si>
  <si>
    <t>K.YLAGQGSDITSENK.Y</t>
  </si>
  <si>
    <t>K.GQNLQASIK.I</t>
  </si>
  <si>
    <t>R.S(+57.02)IIQLYPK.S</t>
  </si>
  <si>
    <t>R.GVDIEDGIK.T</t>
  </si>
  <si>
    <t>R.SIIQLYPK.S</t>
  </si>
  <si>
    <t>R.GVDIED(-18.01)GIK.T</t>
  </si>
  <si>
    <t>P.I(+87.03)NAVAAK.Y</t>
  </si>
  <si>
    <t>K.RGVDLVR.G</t>
  </si>
  <si>
    <t>I.PIQGNPAAER.K</t>
  </si>
  <si>
    <t>P.I(+71.04)NAVAAK.Y</t>
  </si>
  <si>
    <t>R.VPTPDVSVVDLTVR.L</t>
  </si>
  <si>
    <t>R.GASQNIIPASTGAAK.A</t>
  </si>
  <si>
    <t>K.VIPELNGK.L</t>
  </si>
  <si>
    <t>R.VPTPDVSVVDLTVR(-.98).L</t>
  </si>
  <si>
    <t>K.ESTPQGAGILEK.G</t>
  </si>
  <si>
    <t>K.YNVDLEEGVK.S</t>
  </si>
  <si>
    <t>K.YVEEEIEK.I</t>
  </si>
  <si>
    <t>K.YGVDIEK.G</t>
  </si>
  <si>
    <t>K.NYSPQDVDIQK.A</t>
  </si>
  <si>
    <t>K.YGLDIEK.E</t>
  </si>
  <si>
    <t>E.DTPQGLDLK.E</t>
  </si>
  <si>
    <t>R.GFSGVIPPNATLIFDVELLNFK</t>
  </si>
  <si>
    <t>M.GVDIENITDGDGQNFPSAGQTVSVHYTGTLTNGK.K</t>
  </si>
  <si>
    <t>R.GKPFEFQIGK.G</t>
  </si>
  <si>
    <t>R.GW(+31.99)DEGVLK.M</t>
  </si>
  <si>
    <t>R.GWDEGVLK.M</t>
  </si>
  <si>
    <t>K.PFEFQIGK.G</t>
  </si>
  <si>
    <t>K.AVVNNNEVDIETK.I</t>
  </si>
  <si>
    <t>K.YGLDIEEGIK.F</t>
  </si>
  <si>
    <t>K.NGLSIEDGIK.T</t>
  </si>
  <si>
    <t>Q.DVDIAEGIK.A</t>
  </si>
  <si>
    <t>K.TLKALAAK(+162.08).H</t>
  </si>
  <si>
    <t>K.IGGIGTVPVGR.V</t>
  </si>
  <si>
    <t>F.APANVTTEVK.S</t>
  </si>
  <si>
    <t>R.LPLQDVYK.I</t>
  </si>
  <si>
    <t>G.GIGTVPVGR.V</t>
  </si>
  <si>
    <t>R.TVSTAEAQELGR.Q</t>
  </si>
  <si>
    <t>K.LVVVGGGGVGK.S</t>
  </si>
  <si>
    <t>K.IPYLESSAK.Q</t>
  </si>
  <si>
    <t>R.SSFDEIPR.F</t>
  </si>
  <si>
    <t>R.INVDAAFNDLVR.A</t>
  </si>
  <si>
    <t>R.QLKIPY(+15.99)LESSAK.Q</t>
  </si>
  <si>
    <t>K.QSNIQGNSVC(+57.02)QEEVSK.A</t>
  </si>
  <si>
    <t>K.QSNIQGNSVC(+57.02)Q(+.98)EEVSK(+31.99).A</t>
  </si>
  <si>
    <t>MLPSTE(+129.04)YTYPYENGVR.S</t>
  </si>
  <si>
    <t>Y.TYPYENGVR.S</t>
  </si>
  <si>
    <t>A.AFNTNVDPIIHIR.R</t>
  </si>
  <si>
    <t>R.NADNIPYLWTVR.T</t>
  </si>
  <si>
    <t>R.TLQFFDSPNSR.T</t>
  </si>
  <si>
    <t>M.GGDEVPYLK.T</t>
  </si>
  <si>
    <t>K.ALNLTGADEAGLIAKLNALKDL</t>
  </si>
  <si>
    <t>K.NFPTIYFAK.V</t>
  </si>
  <si>
    <t>R.NIIHGSDSVESAEK.E</t>
  </si>
  <si>
    <t>R.AM(+15.99)LGETDPLK.S</t>
  </si>
  <si>
    <t>R.AM(-48.00)LGETDPLK.S</t>
  </si>
  <si>
    <t>K.EINLWFK.K</t>
  </si>
  <si>
    <t>K.LANISNQIDDADAR.K</t>
  </si>
  <si>
    <t>K.AENELASIQR.R</t>
  </si>
  <si>
    <t>R.SLEENQTK.L</t>
  </si>
  <si>
    <t>K.IDVVPSAASLIIK.A</t>
  </si>
  <si>
    <t>R.VVGGEVGATSSLAPK.I</t>
  </si>
  <si>
    <t>K.IGPLGLSPK.K</t>
  </si>
  <si>
    <t>K.SGTSEFFQK.I</t>
  </si>
  <si>
    <t>K.LTSLADYVGR.M</t>
  </si>
  <si>
    <t>K.DSLDFAQR.I</t>
  </si>
  <si>
    <t>K.LIINSLYK.N</t>
  </si>
  <si>
    <t>K.VDDGLSSVFAR.F</t>
  </si>
  <si>
    <t>R.TAPDAFDYVIM(+15.99)K.I</t>
  </si>
  <si>
    <t>R.TAPDAFDYVIM(-48.00)K.I</t>
  </si>
  <si>
    <t>K.GVPPVWFEFTK.A</t>
  </si>
  <si>
    <t>R.NADWGVLSIR.S</t>
  </si>
  <si>
    <t>K.TELEFAK.S</t>
  </si>
  <si>
    <t>K.VLAVTEK.T</t>
  </si>
  <si>
    <t>V.A(+14.02)AMATFAAGSR.H</t>
  </si>
  <si>
    <t>K.SAQFLLQLLK.N</t>
  </si>
  <si>
    <t>R.AEEEVEVK.K</t>
  </si>
  <si>
    <t>N.DEELNK(+87.03)LLGNVTIAAGGVLPNIQAVLLPK.K</t>
  </si>
  <si>
    <t>N.DEELNK(+87.07)LLGNVTIAAGGVLPNIQAVLLPK.K</t>
  </si>
  <si>
    <t>R.HLQLAVR.N</t>
  </si>
  <si>
    <t>R.NDEELNK.L</t>
  </si>
  <si>
    <t>K.VGIVGLPNVGK.S</t>
  </si>
  <si>
    <t>K.STFFNVLTK.S</t>
  </si>
  <si>
    <t>K.QGLSEMQFFLLK.H</t>
  </si>
  <si>
    <t>K.YFFSIDESK.V</t>
  </si>
  <si>
    <t>K.QGLSEM(+15.99)QFFLLK.H</t>
  </si>
  <si>
    <t>K.TITLEVEPSDTIENVK.T</t>
  </si>
  <si>
    <t>K.EFSALIKQ</t>
  </si>
  <si>
    <t>K.LSATEEK.M</t>
  </si>
  <si>
    <t>R.QITVNDLPVGR.S</t>
  </si>
  <si>
    <t>R.LVQAFQFTDK.H</t>
  </si>
  <si>
    <t>K.TQGETILVPGVLR.G</t>
  </si>
  <si>
    <t>K.VAIT(+42.01)RPR.L</t>
  </si>
  <si>
    <t>K.LAN(+.98)EGFR.V</t>
  </si>
  <si>
    <t>K.K(+27.99)TAQAETAGTK.R</t>
  </si>
  <si>
    <t>R.AELLQAYAK.E</t>
  </si>
  <si>
    <t>K.ELSDQAEAR.R</t>
  </si>
  <si>
    <t>R.WSSEPATIEALGSAK.V</t>
  </si>
  <si>
    <t>R.ELPSFLAR.N</t>
  </si>
  <si>
    <t>R.NLTPASLAQR.Y</t>
  </si>
  <si>
    <t>K.VADITLADLGR.S</t>
  </si>
  <si>
    <t>K.ALGVAESLTPILK.E</t>
  </si>
  <si>
    <t>K.LLVPNYAAGAIIGK.G</t>
  </si>
  <si>
    <t>K.VIENAEGAR.T</t>
  </si>
  <si>
    <t>R.EAFQQLQQR.S</t>
  </si>
  <si>
    <t>R.AAVLESEGER.E</t>
  </si>
  <si>
    <t>R.LINIAVGK.S</t>
  </si>
  <si>
    <t>K.EISSDNLK.D</t>
  </si>
  <si>
    <t>K.GALSGYYTNLK.F</t>
  </si>
  <si>
    <t>K.TVGIDAAPTGK.G</t>
  </si>
  <si>
    <t>K.HAVSEGTK.A</t>
  </si>
  <si>
    <t>R.ISVLNDALNSIVNAER.R</t>
  </si>
  <si>
    <t>K.GNSLEGLIDLLK.K</t>
  </si>
  <si>
    <t>M.APIVVGYWK.I</t>
  </si>
  <si>
    <t>K.QSNIQGNSVC(+57.02)QE(+14.02)EVTK.A</t>
  </si>
  <si>
    <t>K.QSNIQGNSVC(+57.02)QEEVTK.A</t>
  </si>
  <si>
    <t>K.FLNFVQK.K</t>
  </si>
  <si>
    <t>R.GIAGPTGDSGDAGK.T</t>
  </si>
  <si>
    <t>K.GDIGAGGVPGPIGIT(+79.97)GAAGDYGLR(+28.03).G</t>
  </si>
  <si>
    <t>K.YSPQYFVR.A</t>
  </si>
  <si>
    <t>R.YLYTLTVSDK.E</t>
  </si>
  <si>
    <t>R.VENDDSLSVK.E</t>
  </si>
  <si>
    <t>K.IEAVVEDLK.Q</t>
  </si>
  <si>
    <t>T.L(+43.01)RPVAGLLSSR.D</t>
  </si>
  <si>
    <t>K.TGDYEIR.Q</t>
  </si>
  <si>
    <t>K.LLPLEEAYR.F</t>
  </si>
  <si>
    <t>R.VISSIEQK.A</t>
  </si>
  <si>
    <t>R.NLLSVAYK.N</t>
  </si>
  <si>
    <t>K.ALLQLENTK.L</t>
  </si>
  <si>
    <t>M.VNFTVDQIR.G</t>
  </si>
  <si>
    <t>K.VATGMKARIM(-4.99)GPNFVPGK.K</t>
  </si>
  <si>
    <t>C.DLYLQNPR.G</t>
  </si>
  <si>
    <t>K.QQIAVANAQELLSK.M</t>
  </si>
  <si>
    <t>K.LLAGVAAAGPK.D</t>
  </si>
  <si>
    <t>K.VLVPTSQFIR.T</t>
  </si>
  <si>
    <t>R.DQPFLTGER.T</t>
  </si>
  <si>
    <t>K.VYNGIDQAISR.G</t>
  </si>
  <si>
    <t>R.INNSLTR.A</t>
  </si>
  <si>
    <t>K.LWELVSQK.G</t>
  </si>
  <si>
    <t>K.ADLVNNLGTIAK.S</t>
  </si>
  <si>
    <t>K.ELWAALNSWK.S</t>
  </si>
  <si>
    <t>F29:855</t>
  </si>
  <si>
    <t>EOH BB 29.mzML</t>
  </si>
  <si>
    <t>F25:773</t>
  </si>
  <si>
    <t>EOH BB 25.mzML</t>
  </si>
  <si>
    <t>F25:867</t>
  </si>
  <si>
    <t>F25:969</t>
  </si>
  <si>
    <t>F25:959</t>
  </si>
  <si>
    <t>F25:729</t>
  </si>
  <si>
    <t>F34:343</t>
  </si>
  <si>
    <t>EOH BB 34.mzML</t>
  </si>
  <si>
    <t>F25:366</t>
  </si>
  <si>
    <t>F29:472</t>
  </si>
  <si>
    <t>F25:699</t>
  </si>
  <si>
    <t>F26:584</t>
  </si>
  <si>
    <t>EOH BB 26.mzML</t>
  </si>
  <si>
    <t>F25:434</t>
  </si>
  <si>
    <t>F25:703</t>
  </si>
  <si>
    <t>F30:736</t>
  </si>
  <si>
    <t>EOH BB 30.mzML</t>
  </si>
  <si>
    <t>F25:697</t>
  </si>
  <si>
    <t>F25:596</t>
  </si>
  <si>
    <t>F17:405</t>
  </si>
  <si>
    <t>EOH BB 17.mzML</t>
  </si>
  <si>
    <t>F26:830</t>
  </si>
  <si>
    <t>F25:431</t>
  </si>
  <si>
    <t>F25:692</t>
  </si>
  <si>
    <t>F25:713</t>
  </si>
  <si>
    <t>F26:763</t>
  </si>
  <si>
    <t>F27:294</t>
  </si>
  <si>
    <t>EOH BB 27.mzML</t>
  </si>
  <si>
    <t>F26:842</t>
  </si>
  <si>
    <t>F27:178</t>
  </si>
  <si>
    <t>F25:761</t>
  </si>
  <si>
    <t>F17:345</t>
  </si>
  <si>
    <t>F25:472</t>
  </si>
  <si>
    <t>F26:968</t>
  </si>
  <si>
    <t>F25:737</t>
  </si>
  <si>
    <t>F26:542</t>
  </si>
  <si>
    <t>F27:333</t>
  </si>
  <si>
    <t>F27:345</t>
  </si>
  <si>
    <t>F35:719</t>
  </si>
  <si>
    <t>EOH BB 35.mzML</t>
  </si>
  <si>
    <t>F27:423</t>
  </si>
  <si>
    <t>F33:763</t>
  </si>
  <si>
    <t>EOH BB 33.mzML</t>
  </si>
  <si>
    <t>F33:856</t>
  </si>
  <si>
    <t>F32:444</t>
  </si>
  <si>
    <t>EOH BB 32.mzML</t>
  </si>
  <si>
    <t>F31:862</t>
  </si>
  <si>
    <t>EOH BB 31.mzML</t>
  </si>
  <si>
    <t>F32:686</t>
  </si>
  <si>
    <t>F32:870</t>
  </si>
  <si>
    <t>F32:513</t>
  </si>
  <si>
    <t>F33:835</t>
  </si>
  <si>
    <t>F30:654</t>
  </si>
  <si>
    <t>F36:835</t>
  </si>
  <si>
    <t>EOH BB 36.mzML</t>
  </si>
  <si>
    <t>F33:817</t>
  </si>
  <si>
    <t>F33:570</t>
  </si>
  <si>
    <t>F33:468</t>
  </si>
  <si>
    <t>F33:523</t>
  </si>
  <si>
    <t>F35:673</t>
  </si>
  <si>
    <t>F32:467</t>
  </si>
  <si>
    <t>F33:1169</t>
  </si>
  <si>
    <t>F32:404</t>
  </si>
  <si>
    <t>F33:533</t>
  </si>
  <si>
    <t>F35:592</t>
  </si>
  <si>
    <t>F33:824</t>
  </si>
  <si>
    <t>F33:400</t>
  </si>
  <si>
    <t>F33:553</t>
  </si>
  <si>
    <t>F35:594</t>
  </si>
  <si>
    <t>F33:793</t>
  </si>
  <si>
    <t>F33:631</t>
  </si>
  <si>
    <t>F32:1074</t>
  </si>
  <si>
    <t>F32:569</t>
  </si>
  <si>
    <t>F32:842</t>
  </si>
  <si>
    <t>F32:464</t>
  </si>
  <si>
    <t>F33:568</t>
  </si>
  <si>
    <t>F33:815</t>
  </si>
  <si>
    <t>F33:467</t>
  </si>
  <si>
    <t>F33:465</t>
  </si>
  <si>
    <t>F34:831</t>
  </si>
  <si>
    <t>F33:479</t>
  </si>
  <si>
    <t>F32:382</t>
  </si>
  <si>
    <t>F32:874</t>
  </si>
  <si>
    <t>F33:919</t>
  </si>
  <si>
    <t>F33:458</t>
  </si>
  <si>
    <t>F34:744</t>
  </si>
  <si>
    <t>F33:720</t>
  </si>
  <si>
    <t>F33:380</t>
  </si>
  <si>
    <t>F32:838</t>
  </si>
  <si>
    <t>F33:892</t>
  </si>
  <si>
    <t>F33:853</t>
  </si>
  <si>
    <t>F32:529</t>
  </si>
  <si>
    <t>F32:463</t>
  </si>
  <si>
    <t>F32:466</t>
  </si>
  <si>
    <t>F32:774</t>
  </si>
  <si>
    <t>F36:676</t>
  </si>
  <si>
    <t>F33:376</t>
  </si>
  <si>
    <t>F32:322</t>
  </si>
  <si>
    <t>F35:652</t>
  </si>
  <si>
    <t>F33:382</t>
  </si>
  <si>
    <t>F33:311</t>
  </si>
  <si>
    <t>F25:994</t>
  </si>
  <si>
    <t>F25:929</t>
  </si>
  <si>
    <t>F24:1152</t>
  </si>
  <si>
    <t>EOH BB 24.mzML</t>
  </si>
  <si>
    <t>F25:863</t>
  </si>
  <si>
    <t>F24:802</t>
  </si>
  <si>
    <t>F24:816</t>
  </si>
  <si>
    <t>F24:892</t>
  </si>
  <si>
    <t>F25:971</t>
  </si>
  <si>
    <t>F25:865</t>
  </si>
  <si>
    <t>F32:434</t>
  </si>
  <si>
    <t>F32:657</t>
  </si>
  <si>
    <t>F32:327</t>
  </si>
  <si>
    <t>F33:843</t>
  </si>
  <si>
    <t>F32:868</t>
  </si>
  <si>
    <t>F32:550</t>
  </si>
  <si>
    <t>F32:497</t>
  </si>
  <si>
    <t>F32:326</t>
  </si>
  <si>
    <t>F32:324</t>
  </si>
  <si>
    <t>F32:987</t>
  </si>
  <si>
    <t>F33:958</t>
  </si>
  <si>
    <t>F33:999</t>
  </si>
  <si>
    <t>F32:723</t>
  </si>
  <si>
    <t>F32:549</t>
  </si>
  <si>
    <t>F33:979</t>
  </si>
  <si>
    <t>F33:850</t>
  </si>
  <si>
    <t>F38:724</t>
  </si>
  <si>
    <t>EOH BB 38.mzML</t>
  </si>
  <si>
    <t>F32:988</t>
  </si>
  <si>
    <t>F32:824</t>
  </si>
  <si>
    <t>F35:677</t>
  </si>
  <si>
    <t>F36:1050</t>
  </si>
  <si>
    <t>F25:1345</t>
  </si>
  <si>
    <t>F25:973</t>
  </si>
  <si>
    <t>F25:1260</t>
  </si>
  <si>
    <t>F26:647</t>
  </si>
  <si>
    <t>F26:1213</t>
  </si>
  <si>
    <t>F25:902</t>
  </si>
  <si>
    <t>F25:1360</t>
  </si>
  <si>
    <t>F25:681</t>
  </si>
  <si>
    <t>F25:249</t>
  </si>
  <si>
    <t>F27:1000</t>
  </si>
  <si>
    <t>F32:927</t>
  </si>
  <si>
    <t>F32:438</t>
  </si>
  <si>
    <t>F32:901</t>
  </si>
  <si>
    <t>F32:677</t>
  </si>
  <si>
    <t>F32:505</t>
  </si>
  <si>
    <t>F32:612</t>
  </si>
  <si>
    <t>F32:620</t>
  </si>
  <si>
    <t>F32:714</t>
  </si>
  <si>
    <t>F37:667</t>
  </si>
  <si>
    <t>EOH BB 37.mzML</t>
  </si>
  <si>
    <t>F24:972</t>
  </si>
  <si>
    <t>F24:831</t>
  </si>
  <si>
    <t>F24:713</t>
  </si>
  <si>
    <t>F24:1004</t>
  </si>
  <si>
    <t>F23:207</t>
  </si>
  <si>
    <t>EOH BB 23.mzML</t>
  </si>
  <si>
    <t>F25:935</t>
  </si>
  <si>
    <t>F24:1104</t>
  </si>
  <si>
    <t>F23:758</t>
  </si>
  <si>
    <t>F32:691</t>
  </si>
  <si>
    <t>F31:626</t>
  </si>
  <si>
    <t>F31:540</t>
  </si>
  <si>
    <t>F31:529</t>
  </si>
  <si>
    <t>F32:708</t>
  </si>
  <si>
    <t>F32:735</t>
  </si>
  <si>
    <t>F32:205</t>
  </si>
  <si>
    <t>F32:629</t>
  </si>
  <si>
    <t>F31:641</t>
  </si>
  <si>
    <t>F32:501</t>
  </si>
  <si>
    <t>F31:1288</t>
  </si>
  <si>
    <t>F32:706</t>
  </si>
  <si>
    <t>F24:1076</t>
  </si>
  <si>
    <t>F31:702</t>
  </si>
  <si>
    <t>F32:906</t>
  </si>
  <si>
    <t>F31:634</t>
  </si>
  <si>
    <t>F31:900</t>
  </si>
  <si>
    <t>F31:887</t>
  </si>
  <si>
    <t>F31:952</t>
  </si>
  <si>
    <t>F32:909</t>
  </si>
  <si>
    <t>F31:910</t>
  </si>
  <si>
    <t>F31:888</t>
  </si>
  <si>
    <t>F31:927</t>
  </si>
  <si>
    <t>F31:926</t>
  </si>
  <si>
    <t>F31:932</t>
  </si>
  <si>
    <t>F31:313</t>
  </si>
  <si>
    <t>F32:564</t>
  </si>
  <si>
    <t>F31:1419</t>
  </si>
  <si>
    <t>F31:1111</t>
  </si>
  <si>
    <t>F36:700</t>
  </si>
  <si>
    <t>F36:546</t>
  </si>
  <si>
    <t>F38:660</t>
  </si>
  <si>
    <t>F36:329</t>
  </si>
  <si>
    <t>F36:811</t>
  </si>
  <si>
    <t>F36:755</t>
  </si>
  <si>
    <t>F36:585</t>
  </si>
  <si>
    <t>F36:792</t>
  </si>
  <si>
    <t>F38:506</t>
  </si>
  <si>
    <t>F37:881</t>
  </si>
  <si>
    <t>F36:499</t>
  </si>
  <si>
    <t>F36:838</t>
  </si>
  <si>
    <t>F36:356</t>
  </si>
  <si>
    <t>F36:550</t>
  </si>
  <si>
    <t>F36:369</t>
  </si>
  <si>
    <t>F36:523</t>
  </si>
  <si>
    <t>F36:664</t>
  </si>
  <si>
    <t>F36:667</t>
  </si>
  <si>
    <t>F36:549</t>
  </si>
  <si>
    <t>F36:328</t>
  </si>
  <si>
    <t>F31:976</t>
  </si>
  <si>
    <t>F29:803</t>
  </si>
  <si>
    <t>F29:639</t>
  </si>
  <si>
    <t>F31:934</t>
  </si>
  <si>
    <t>F31:845</t>
  </si>
  <si>
    <t>F24:929</t>
  </si>
  <si>
    <t>F24:847</t>
  </si>
  <si>
    <t>F24:955</t>
  </si>
  <si>
    <t>F24:835</t>
  </si>
  <si>
    <t>F25:1056</t>
  </si>
  <si>
    <t>F24:833</t>
  </si>
  <si>
    <t>F23:648</t>
  </si>
  <si>
    <t>F24:747</t>
  </si>
  <si>
    <t>F24:746</t>
  </si>
  <si>
    <t>F25:1022</t>
  </si>
  <si>
    <t>F25:679</t>
  </si>
  <si>
    <t>F25:484</t>
  </si>
  <si>
    <t>F25:534</t>
  </si>
  <si>
    <t>F25:1118</t>
  </si>
  <si>
    <t>F31:999</t>
  </si>
  <si>
    <t>F32:1053</t>
  </si>
  <si>
    <t>F31:975</t>
  </si>
  <si>
    <t>F31:912</t>
  </si>
  <si>
    <t>F36:613</t>
  </si>
  <si>
    <t>F31:915</t>
  </si>
  <si>
    <t>F31:817</t>
  </si>
  <si>
    <t>F24:575</t>
  </si>
  <si>
    <t>F25:683</t>
  </si>
  <si>
    <t>F24:970</t>
  </si>
  <si>
    <t>F33:637</t>
  </si>
  <si>
    <t>F34:816</t>
  </si>
  <si>
    <t>F32:432</t>
  </si>
  <si>
    <t>F32:538</t>
  </si>
  <si>
    <t>F33:1063</t>
  </si>
  <si>
    <t>F34:691</t>
  </si>
  <si>
    <t>F33:758</t>
  </si>
  <si>
    <t>F33:546</t>
  </si>
  <si>
    <t>F33:456</t>
  </si>
  <si>
    <t>F34:411</t>
  </si>
  <si>
    <t>F33:740</t>
  </si>
  <si>
    <t>F33:558</t>
  </si>
  <si>
    <t>F33:717</t>
  </si>
  <si>
    <t>F34:602</t>
  </si>
  <si>
    <t>F34:324</t>
  </si>
  <si>
    <t>F34:414</t>
  </si>
  <si>
    <t>F33:548</t>
  </si>
  <si>
    <t>F34:326</t>
  </si>
  <si>
    <t>F28:1020</t>
  </si>
  <si>
    <t>EOH BB 28.mzML</t>
  </si>
  <si>
    <t>F31:554</t>
  </si>
  <si>
    <t>F27:511</t>
  </si>
  <si>
    <t>F31:894</t>
  </si>
  <si>
    <t>F38:513</t>
  </si>
  <si>
    <t>F38:612</t>
  </si>
  <si>
    <t>F38:410</t>
  </si>
  <si>
    <t>F38:470</t>
  </si>
  <si>
    <t>F38:507</t>
  </si>
  <si>
    <t>F38:580</t>
  </si>
  <si>
    <t>F38:539</t>
  </si>
  <si>
    <t>F36:1432</t>
  </si>
  <si>
    <t>F36:869</t>
  </si>
  <si>
    <t>F36:691</t>
  </si>
  <si>
    <t>F36:589</t>
  </si>
  <si>
    <t>F37:709</t>
  </si>
  <si>
    <t>F36:690</t>
  </si>
  <si>
    <t>F38:520</t>
  </si>
  <si>
    <t>F37:815</t>
  </si>
  <si>
    <t>F38:644</t>
  </si>
  <si>
    <t>F38:625</t>
  </si>
  <si>
    <t>F26:1176</t>
  </si>
  <si>
    <t>F29:732</t>
  </si>
  <si>
    <t>F32:401</t>
  </si>
  <si>
    <t>F25:673</t>
  </si>
  <si>
    <t>F37:1078</t>
  </si>
  <si>
    <t>F32:475</t>
  </si>
  <si>
    <t>F32:537</t>
  </si>
  <si>
    <t>F32:606</t>
  </si>
  <si>
    <t>F32:595</t>
  </si>
  <si>
    <t>F32:929</t>
  </si>
  <si>
    <t>F12:1390</t>
  </si>
  <si>
    <t>EOH BB 12.mzML</t>
  </si>
  <si>
    <t>F31:443</t>
  </si>
  <si>
    <t>F31:542</t>
  </si>
  <si>
    <t>F32:825</t>
  </si>
  <si>
    <t>F31:502</t>
  </si>
  <si>
    <t>F29:897</t>
  </si>
  <si>
    <t>F34:927</t>
  </si>
  <si>
    <t>F29:847</t>
  </si>
  <si>
    <t>F38:787</t>
  </si>
  <si>
    <t>F36:607</t>
  </si>
  <si>
    <t>F36:1201</t>
  </si>
  <si>
    <t>F36:872</t>
  </si>
  <si>
    <t>F35:447</t>
  </si>
  <si>
    <t>F35:577</t>
  </si>
  <si>
    <t>F35:489</t>
  </si>
  <si>
    <t>F35:892</t>
  </si>
  <si>
    <t>F24:658</t>
  </si>
  <si>
    <t>F25:528</t>
  </si>
  <si>
    <t>F24:206</t>
  </si>
  <si>
    <t>F34:989</t>
  </si>
  <si>
    <t>F34:568</t>
  </si>
  <si>
    <t>F34:685</t>
  </si>
  <si>
    <t>F16:652</t>
  </si>
  <si>
    <t>EOH BB 16.mzML</t>
  </si>
  <si>
    <t>F16:873</t>
  </si>
  <si>
    <t>F16:673</t>
  </si>
  <si>
    <t>F16:915</t>
  </si>
  <si>
    <t>F34:765</t>
  </si>
  <si>
    <t>F34:799</t>
  </si>
  <si>
    <t>F34:737</t>
  </si>
  <si>
    <t>F34:1097</t>
  </si>
  <si>
    <t>F32:862</t>
  </si>
  <si>
    <t>F32:533</t>
  </si>
  <si>
    <t>F32:403</t>
  </si>
  <si>
    <t>F12:552</t>
  </si>
  <si>
    <t>F32:1097</t>
  </si>
  <si>
    <t>F32:342</t>
  </si>
  <si>
    <t>F35:1411</t>
  </si>
  <si>
    <t>F36:1434</t>
  </si>
  <si>
    <t>F35:500</t>
  </si>
  <si>
    <t>F35:202</t>
  </si>
  <si>
    <t>F25:791</t>
  </si>
  <si>
    <t>F25:869</t>
  </si>
  <si>
    <t>F20:1207</t>
  </si>
  <si>
    <t>EOH BB 20.mzML</t>
  </si>
  <si>
    <t>F20:909</t>
  </si>
  <si>
    <t>F20:1061</t>
  </si>
  <si>
    <t>F38:815</t>
  </si>
  <si>
    <t>F32:493</t>
  </si>
  <si>
    <t>F36:486</t>
  </si>
  <si>
    <t>F36:660</t>
  </si>
  <si>
    <t>F36:206</t>
  </si>
  <si>
    <t>F32:707</t>
  </si>
  <si>
    <t>F32:742</t>
  </si>
  <si>
    <t>F25:874</t>
  </si>
  <si>
    <t>F29:801</t>
  </si>
  <si>
    <t>F23:477</t>
  </si>
  <si>
    <t>F12:1248</t>
  </si>
  <si>
    <t>F31:638</t>
  </si>
  <si>
    <t>F31:311</t>
  </si>
  <si>
    <t>F38:755</t>
  </si>
  <si>
    <t>F38:782</t>
  </si>
  <si>
    <t>F38:577</t>
  </si>
  <si>
    <t>F25:812</t>
  </si>
  <si>
    <t>F25:924</t>
  </si>
  <si>
    <t>F26:986</t>
  </si>
  <si>
    <t>F20:313</t>
  </si>
  <si>
    <t>F20:577</t>
  </si>
  <si>
    <t>F26:426</t>
  </si>
  <si>
    <t>F29:750</t>
  </si>
  <si>
    <t>F29:412</t>
  </si>
  <si>
    <t>F32:663</t>
  </si>
  <si>
    <t>F38:449</t>
  </si>
  <si>
    <t>F35:176</t>
  </si>
  <si>
    <t>F36:1110</t>
  </si>
  <si>
    <t>F34:1269</t>
  </si>
  <si>
    <t>F31:810</t>
  </si>
  <si>
    <t>F32:442</t>
  </si>
  <si>
    <t>F31:451</t>
  </si>
  <si>
    <t>F32:227</t>
  </si>
  <si>
    <t>F32:725</t>
  </si>
  <si>
    <t>F25:364</t>
  </si>
  <si>
    <t>F33:790</t>
  </si>
  <si>
    <t>F37:706</t>
  </si>
  <si>
    <t>F38:729</t>
  </si>
  <si>
    <t>F35:442</t>
  </si>
  <si>
    <t>F25:658</t>
  </si>
  <si>
    <t>F29:1107</t>
  </si>
  <si>
    <t>F31:422</t>
  </si>
  <si>
    <t>F22:839</t>
  </si>
  <si>
    <t>EOH BB 22.mzML</t>
  </si>
  <si>
    <t>F31:414</t>
  </si>
  <si>
    <t>F31:704</t>
  </si>
  <si>
    <t>F22:693</t>
  </si>
  <si>
    <t>F17:787</t>
  </si>
  <si>
    <t>F24:846</t>
  </si>
  <si>
    <t>F19:681</t>
  </si>
  <si>
    <t>EOH BB 19.mzML</t>
  </si>
  <si>
    <t>F38:771</t>
  </si>
  <si>
    <t>F32:577</t>
  </si>
  <si>
    <t>F25:809</t>
  </si>
  <si>
    <t>F25:598</t>
  </si>
  <si>
    <t>F25:606</t>
  </si>
  <si>
    <t>F25:338</t>
  </si>
  <si>
    <t>F25:757</t>
  </si>
  <si>
    <t>F18:875</t>
  </si>
  <si>
    <t>EOH BB 18.mzML</t>
  </si>
  <si>
    <t>F34:964</t>
  </si>
  <si>
    <t>E5:Sodium adduct:0.00</t>
  </si>
  <si>
    <t>M14:Oxidation (M):1000.00</t>
  </si>
  <si>
    <t>D6:Sodium adduct:0.00</t>
  </si>
  <si>
    <t>D7:Carbamidomethylation (DHKE  X@N-term):10.11</t>
  </si>
  <si>
    <t>E5:Carbamidomethylation (DHKE  X@N-term):0.00</t>
  </si>
  <si>
    <t>D6:Sodium adduct:33.98</t>
  </si>
  <si>
    <t>M14:Dethiomethyl:1000.00</t>
  </si>
  <si>
    <t>Amidation; Carbamidomethylation (DHKE  X@N-term)</t>
  </si>
  <si>
    <t>K18:Amidation:1000.00;K18:Carbamidomethylation (DHKE  X@N-term):30.85</t>
  </si>
  <si>
    <t>D20:Carbamidomethylation (DHKE  X@N-term):15.26</t>
  </si>
  <si>
    <t>M7:Oxidation (M):1000.00</t>
  </si>
  <si>
    <t>M10:Dethiomethyl:1000.00</t>
  </si>
  <si>
    <t>I1:Carbamidomethylation (DHKE  X@N-term):134.33</t>
  </si>
  <si>
    <t>D3:Carbamidomethylation (DHKE  X@N-term):26.31</t>
  </si>
  <si>
    <t>E7:Carbamidomethylation (DHKE  X@N-term):111.20</t>
  </si>
  <si>
    <t>Dehydration</t>
  </si>
  <si>
    <t>T8:Dehydration:32.28</t>
  </si>
  <si>
    <t>D5:Carbamidomethylation (DHKE  X@N-term):64.16</t>
  </si>
  <si>
    <t>M1:Oxidation (M):1000.00</t>
  </si>
  <si>
    <t>E7:Sodium adduct:96.93</t>
  </si>
  <si>
    <t>D5:Carbamidomethylation (DHKE  X@N-term):0.00</t>
  </si>
  <si>
    <t>S1:Carbamidomethylation (DHKE  X@N-term):55.92</t>
  </si>
  <si>
    <t>Biotin polyethyleneoxide amine</t>
  </si>
  <si>
    <t>D19:Biotin polyethyleneoxide amine:64.80</t>
  </si>
  <si>
    <t>D3:Dehydration:22.45</t>
  </si>
  <si>
    <t>Oxidation (M); Carbamidomethylation (DHKE  X@N-term)</t>
  </si>
  <si>
    <t>M1:Oxidation (M):1000.00;D5:Carbamidomethylation (DHKE  X@N-term):1000.00</t>
  </si>
  <si>
    <t>Carbamidomethylation (DHKE  X@N-term); Amidation</t>
  </si>
  <si>
    <t>E7:Carbamidomethylation (DHKE  X@N-term):90.32;R12:Amidation:1000.00</t>
  </si>
  <si>
    <t>K7:Amidation:1000.00;K7:Carbamidomethylation (DHKE  X@N-term):12.81</t>
  </si>
  <si>
    <t>M5:Dethiomethyl:1000.00</t>
  </si>
  <si>
    <t>M1:Dethiomethyl:1000.00</t>
  </si>
  <si>
    <t>D19:Oxidation or Hydroxylation:11.12</t>
  </si>
  <si>
    <t>Carbamidomethylation (DHKE  X@N-term); Oxidation (M)</t>
  </si>
  <si>
    <t>M1:Carbamidomethylation (DHKE  X@N-term):129.72;M1:Oxidation (M):1000.00</t>
  </si>
  <si>
    <t>T7:Dehydration:20.41</t>
  </si>
  <si>
    <t>H9:Carbamidomethylation (DHKE  X@N-term):78.19</t>
  </si>
  <si>
    <t>V1:Carbamidomethylation (DHKE  X@N-term):32.28</t>
  </si>
  <si>
    <t>L11:Sodium adduct:0.00</t>
  </si>
  <si>
    <t>Formylation</t>
  </si>
  <si>
    <t>K12:Formylation:54.41</t>
  </si>
  <si>
    <t>T20:Deoxy:0.00</t>
  </si>
  <si>
    <t>Y4:Dehydration:1000.00</t>
  </si>
  <si>
    <t>M2:Oxidation (M):1000.00</t>
  </si>
  <si>
    <t>D12:Methylation(others):32.69</t>
  </si>
  <si>
    <t>G1:Carbamidomethylation (DHKE  X@N-term):22.09</t>
  </si>
  <si>
    <t>M2:Dethiomethyl:1000.00</t>
  </si>
  <si>
    <t>E6:Sodium adduct:28.13</t>
  </si>
  <si>
    <t>E13:Methylation(others):29.32</t>
  </si>
  <si>
    <t>T9:Dehydration:0.00</t>
  </si>
  <si>
    <t>M18:Oxidation (M):1000.00</t>
  </si>
  <si>
    <t>L1:Carbamidomethylation (DHKE  X@N-term):42.48</t>
  </si>
  <si>
    <t>D9:Sodium adduct:0.00</t>
  </si>
  <si>
    <t>K14:Amidation:1000.00;K14:Carbamidomethylation (DHKE  X@N-term):40.91</t>
  </si>
  <si>
    <t>K14:Carbamidomethylation (DHKE  X@N-term):6.65</t>
  </si>
  <si>
    <t>D5:Carbamidomethylation (DHKE  X@N-term):35.20</t>
  </si>
  <si>
    <t>D5:Sodium adduct:9.95</t>
  </si>
  <si>
    <t>Replacement of 2 protons by calcium</t>
  </si>
  <si>
    <t>D9:Replacement of 2 protons by calcium:11.12</t>
  </si>
  <si>
    <t>M18:Dethiomethyl:1000.00</t>
  </si>
  <si>
    <t>S10:Dehydration:0.00</t>
  </si>
  <si>
    <t>2 5-dimethypyrrole</t>
  </si>
  <si>
    <t>K4:2 5-dimethypyrrole:0.00</t>
  </si>
  <si>
    <t>I1:Carbamidomethylation (DHKE  X@N-term):101.59</t>
  </si>
  <si>
    <t>D1:Carbamidomethylation (DHKE  X@N-term):47.00</t>
  </si>
  <si>
    <t>E4:Carbamidomethylation (DHKE  X@N-term):77.24</t>
  </si>
  <si>
    <t>Acetylation (K); Methylation(KR)</t>
  </si>
  <si>
    <t>K8:Acetylation (K):1000.00;R12:Methylation(KR):1000.00</t>
  </si>
  <si>
    <t>V1:Carbamidomethylation (DHKE  X@N-term):68.31</t>
  </si>
  <si>
    <t>Acetylation (K)</t>
  </si>
  <si>
    <t>K4:Acetylation (K):1000.00;K8:Acetylation (K):1000.00</t>
  </si>
  <si>
    <t>Diethylation</t>
  </si>
  <si>
    <t>K8:Diethylation:104.80</t>
  </si>
  <si>
    <t>E7:Sodium adduct:17.01</t>
  </si>
  <si>
    <t>Acetylation (Protein N-term); Oxidation (M)</t>
  </si>
  <si>
    <t>M1:Acetylation (Protein N-term):1000.00;M1:Oxidation (M):1000.00</t>
  </si>
  <si>
    <t>D6:Methylation(others):24.24</t>
  </si>
  <si>
    <t>S4:Methylation(others):32.28</t>
  </si>
  <si>
    <t>M11:Oxidation (M):1000.00</t>
  </si>
  <si>
    <t>Carbamidomethylation (DHKE  X@N-term); Acetylation (K)</t>
  </si>
  <si>
    <t>G1:Carbamidomethylation (DHKE  X@N-term):18.61;K5:Acetylation (K):79.15</t>
  </si>
  <si>
    <t>D12:Carbamidomethylation (DHKE  X@N-term):0.00</t>
  </si>
  <si>
    <t>E7:Carbamidomethylation (DHKE  X@N-term):2.47</t>
  </si>
  <si>
    <t>M11:Dethiomethyl:1000.00</t>
  </si>
  <si>
    <t>M4:Dethiomethyl:1000.00</t>
  </si>
  <si>
    <t>E10:Carbamidomethylation (DHKE  X@N-term):2.20</t>
  </si>
  <si>
    <t>Deamidation followed by a methylation</t>
  </si>
  <si>
    <t>N1:Deamidation followed by a methylation:0.00</t>
  </si>
  <si>
    <t>S1:Acetylation (Protein N-term):1000.00</t>
  </si>
  <si>
    <t>Y2:Oxidation or Hydroxylation:59.42</t>
  </si>
  <si>
    <t>S10:Methylation(others):26.52</t>
  </si>
  <si>
    <t>Sulphone</t>
  </si>
  <si>
    <t>M8:Sulphone:1000.00</t>
  </si>
  <si>
    <t>S1:Carbamidomethylation (DHKE  X@N-term):84.68</t>
  </si>
  <si>
    <t>D6:Dehydration:68.31</t>
  </si>
  <si>
    <t>Glycidamide adduct</t>
  </si>
  <si>
    <t>I1:Glycidamide adduct:121.92</t>
  </si>
  <si>
    <t>Propionamide (K  X@N-term)</t>
  </si>
  <si>
    <t>I1:Propionamide (K  X@N-term):55.42</t>
  </si>
  <si>
    <t>R14:Amidation:1000.00</t>
  </si>
  <si>
    <t>W2:Dihydroxy:41.57</t>
  </si>
  <si>
    <t>K8:O-Pinacolylmethylphosphonylation:27.25</t>
  </si>
  <si>
    <t>Y6:Oxidation or Hydroxylation:0.00</t>
  </si>
  <si>
    <t>C10:Carbamidomethylation:1000.00</t>
  </si>
  <si>
    <t>Carbamidomethylation; Deamidation (NQ); Dihydroxy</t>
  </si>
  <si>
    <t>C10:Carbamidomethylation:1000.00;Q11:Deamidation (NQ):38.03;K16:Dihydroxy:1000.00</t>
  </si>
  <si>
    <t>Monoglutamyl</t>
  </si>
  <si>
    <t>E6:Monoglutamyl:71.27</t>
  </si>
  <si>
    <t>A1:Methylation(Protein N-term):1000.00</t>
  </si>
  <si>
    <t>K6:Glycidamide adduct:4.75</t>
  </si>
  <si>
    <t>Hypusine</t>
  </si>
  <si>
    <t>K6:Hypusine:103.49</t>
  </si>
  <si>
    <t>Acetylation (TSCYH)</t>
  </si>
  <si>
    <t>T4:Acetylation (TSCYH):1000.00</t>
  </si>
  <si>
    <t>N3:Deamidation (NQ):1000.00</t>
  </si>
  <si>
    <t>K1:Formylation:16.78</t>
  </si>
  <si>
    <t>C10:Carbamidomethylation:1000.00;E12:Methylation(others):13.96</t>
  </si>
  <si>
    <t>Phosphorylation (STY); Dimethylation(KR)</t>
  </si>
  <si>
    <t>T15:Phosphorylation (STY):28.13;R24:Dimethylation(KR):1000.00</t>
  </si>
  <si>
    <t>M10:Methionine replacement by azido homoalanine:2.47</t>
  </si>
  <si>
    <t>Cluster-18175.0</t>
  </si>
  <si>
    <t>Cluster-20041.1</t>
  </si>
  <si>
    <t>Cluster-27138.1510</t>
  </si>
  <si>
    <t>Cluster-10117.0</t>
  </si>
  <si>
    <t>Cluster-27138.1478</t>
  </si>
  <si>
    <t>Cluster-20625.0</t>
  </si>
  <si>
    <t>Cluster-26530.0</t>
  </si>
  <si>
    <t>Cluster-27138.2244</t>
  </si>
  <si>
    <t>Cluster-27138.2404</t>
  </si>
  <si>
    <t>Cluster-27138.2164</t>
  </si>
  <si>
    <t>Cluster-15202.0</t>
  </si>
  <si>
    <t>Cluster-10066.0</t>
  </si>
  <si>
    <t>Cluster-27138.458</t>
  </si>
  <si>
    <t>Cluster-20060.0</t>
  </si>
  <si>
    <t>Cluster-27138.1830</t>
  </si>
  <si>
    <t>Cluster-22317.0</t>
  </si>
  <si>
    <t>Cluster-27138.1075</t>
  </si>
  <si>
    <t>Cluster-27138.1283</t>
  </si>
  <si>
    <t>Cluster-27138.1905</t>
  </si>
  <si>
    <t>-3	69	650</t>
  </si>
  <si>
    <t>-2	41	685</t>
  </si>
  <si>
    <t>+2	14	412</t>
  </si>
  <si>
    <t>+3	3	701</t>
  </si>
  <si>
    <t>-2	161	1312</t>
  </si>
  <si>
    <t>-3	105	3290</t>
  </si>
  <si>
    <t>-1	118	798</t>
  </si>
  <si>
    <t>+1	1	315</t>
  </si>
  <si>
    <t>-2	2	223</t>
  </si>
  <si>
    <t>+3	54	326</t>
  </si>
  <si>
    <t>-1	112	1506</t>
  </si>
  <si>
    <t>+3	114	656</t>
  </si>
  <si>
    <t>+3	51	647</t>
  </si>
  <si>
    <t>+2	200	1243</t>
  </si>
  <si>
    <t>+3	21	623</t>
  </si>
  <si>
    <t>+2	185	949</t>
  </si>
  <si>
    <t>-3	87	2765</t>
  </si>
  <si>
    <t>+3	75	323</t>
  </si>
  <si>
    <t>+1	250	840</t>
  </si>
  <si>
    <t>Oxidation (M); Deamidation (NQ); Sodium adduct; Dethiomethyl</t>
  </si>
  <si>
    <t>Dimethylation(KR); Sodium adduct</t>
  </si>
  <si>
    <t>R.LYDPYAFAGVSVKGDDYK.M</t>
  </si>
  <si>
    <t>K.MSFYHAYTK.L</t>
  </si>
  <si>
    <t>K.IPVPDNKDIR.I</t>
  </si>
  <si>
    <t>R.SFDGFSTE(+57.02)K.R</t>
  </si>
  <si>
    <t>R.YNEVMYSVFTL(+21.98)</t>
  </si>
  <si>
    <t>K.LQSYFNGAN(+.98)DQKK.V</t>
  </si>
  <si>
    <t>R.S(+27.99)FDGFSTEK.R</t>
  </si>
  <si>
    <t>R.IVTAPYE(+37.96)TLIAR.S</t>
  </si>
  <si>
    <t>I.VTAPYETLIAR.S</t>
  </si>
  <si>
    <t>K.MFSGDGVY(-18.01)R.M</t>
  </si>
  <si>
    <t>R.SFD(+21.98)GFSTEK.R</t>
  </si>
  <si>
    <t>R.SFDGFSTEKRIK(-.98).H</t>
  </si>
  <si>
    <t>R.SFDGFSTEK(-.98)(+57.02).R</t>
  </si>
  <si>
    <t>K.IPVPD(+21.98)NK.D</t>
  </si>
  <si>
    <t>R.SFD(+21.98)GFSTEKR.I</t>
  </si>
  <si>
    <t>K.ILRDELAK.L</t>
  </si>
  <si>
    <t>R.IVTAPY(-18.01)E.T</t>
  </si>
  <si>
    <t>K.S(+56.06)VYGKIPVPDNK.D</t>
  </si>
  <si>
    <t>K.LGYPHVEPGYAISYNLGGD(+14.02)VTDR.Y</t>
  </si>
  <si>
    <t>K.LGYPHVE(+57.02)PGYAISYNLGGDVTDR.Y</t>
  </si>
  <si>
    <t>K.LQAYFNGANDQK(+57.02)K.V</t>
  </si>
  <si>
    <t>K.LQAYFN(+.98)GANDQKK.V</t>
  </si>
  <si>
    <t>R.LYD(+57.02)PYAFAGVTVNGDDYK.M</t>
  </si>
  <si>
    <t>R.M(+57.02)NFYIPK.S</t>
  </si>
  <si>
    <t>R.MN(-17.03)FYIPK.S</t>
  </si>
  <si>
    <t>Y.AFAGVTVNGDDYK.M</t>
  </si>
  <si>
    <t>K.L(+57.02)QAYFNGANDQK.K</t>
  </si>
  <si>
    <t>R.M(+31.99)NFYIPK.S</t>
  </si>
  <si>
    <t>R.M(+43.01)NFYIPK.S</t>
  </si>
  <si>
    <t>K.LQAYFNGAND(-18.01)QK.K</t>
  </si>
  <si>
    <t>R.LYDPYAFAGVTVN(+.98)GDDYK.M</t>
  </si>
  <si>
    <t>R.LYDPYAFAGVTVNGDD(+21.98)YK.M</t>
  </si>
  <si>
    <t>R.MNFYIPK(-.98)(+57.02).S</t>
  </si>
  <si>
    <t>K.MFAGN(+.98)GAYR.M</t>
  </si>
  <si>
    <t>K.LQAYFN(+.98)GANDQK.K</t>
  </si>
  <si>
    <t>K.LQAYFNGAND(+21.98)QKK.V</t>
  </si>
  <si>
    <t>K.L(+57.02)QAYFNGANDQKK.V</t>
  </si>
  <si>
    <t>R.SFDGFSTEKRIK(-.98).D</t>
  </si>
  <si>
    <t>K.IPVPD(+21.98)NK.E</t>
  </si>
  <si>
    <t>K.GEGY(-18.01)EVR.L</t>
  </si>
  <si>
    <t>K.M(+57.02)(+15.99)FAGNGAYR.M</t>
  </si>
  <si>
    <t>Q.AYFNGANDQKK.V</t>
  </si>
  <si>
    <t>R.LYD(+37.96)PYAFAGVTVNGDDYK.M</t>
  </si>
  <si>
    <t>K.S(+56.06)VYGKIPVPDNK.E</t>
  </si>
  <si>
    <t>K.SYELPDGQVI.T</t>
  </si>
  <si>
    <t>K.FSVEGDGVGDASK.G</t>
  </si>
  <si>
    <t>R.T(+57.02)LTNQIYPLK.S</t>
  </si>
  <si>
    <t>M(+42.01)EGPHALFVGEVPFK.M</t>
  </si>
  <si>
    <t>M(+42.01)EGPH(+57.02)ALFVGEVPFK.M</t>
  </si>
  <si>
    <t>M(+42.01)E(+57.02)GPHALFVGEVPFK.M</t>
  </si>
  <si>
    <t>K.M(+15.99)TIDGSVGSNK.F</t>
  </si>
  <si>
    <t>R.YYAGSYNE(+57.02)PGR.L</t>
  </si>
  <si>
    <t>R.S(+57.02)FSGFSTEENIK.K</t>
  </si>
  <si>
    <t>K.ID(+57.02)YFGNR.Y</t>
  </si>
  <si>
    <t>K.SFSTDGTLGFH(+57.02)YYIPSK.F</t>
  </si>
  <si>
    <t>K.I(+57.02)DYFGNR.Y</t>
  </si>
  <si>
    <t>K.F(+57.02)ADFEIR.L</t>
  </si>
  <si>
    <t>K.FAD(+57.02)FEIR.L</t>
  </si>
  <si>
    <t>R.VNEVLFTIH(+57.02).T</t>
  </si>
  <si>
    <t>K.GGDYYMVMYK.M</t>
  </si>
  <si>
    <t>R.YYAGSYNE(+21.98)PGR.L</t>
  </si>
  <si>
    <t>R.VNEVLFTIH(+21.98).T</t>
  </si>
  <si>
    <t>K.MPQTFPFMK.S</t>
  </si>
  <si>
    <t>K.FHDDTPT(-18.01).P</t>
  </si>
  <si>
    <t>K.LTGIDFPAD(+37.96)SPVLK.N</t>
  </si>
  <si>
    <t>K.NLQVMLPSTEYTYPLENGIR.S</t>
  </si>
  <si>
    <t>K.HTDVQENSVEQHEVNK.A</t>
  </si>
  <si>
    <t>K.AYELK(+57.02)LL</t>
  </si>
  <si>
    <t>K.LNVPHVEPGYATSFNVGGDLEDR.Y</t>
  </si>
  <si>
    <t>R.MNFYIPK.N</t>
  </si>
  <si>
    <t>R.VYAGADEM(-48.00)FIVR.S</t>
  </si>
  <si>
    <t>R.M(+57.02)NFYIPK.N</t>
  </si>
  <si>
    <t>K.NLYGK(+57.02)IPVPDDK.S</t>
  </si>
  <si>
    <t>R.MN(-17.03)FYIPK.N</t>
  </si>
  <si>
    <t>R.VYAGADEM(+15.99)FIVR.S</t>
  </si>
  <si>
    <t>R.M(+31.99)NFYIPK.N</t>
  </si>
  <si>
    <t>R.M(+43.01)NFYIPK.N</t>
  </si>
  <si>
    <t>K.IPVPD(+57.02)DK.S</t>
  </si>
  <si>
    <t>R.MNFYIPK(-.98)(+57.02).N</t>
  </si>
  <si>
    <t>K.L(+57.02)NVPHVEP.G</t>
  </si>
  <si>
    <t>K.IPVPD(-18.01)DK.S</t>
  </si>
  <si>
    <t>R.TAPDAFDYVIMK.I</t>
  </si>
  <si>
    <t>R.GDFSIDMGR.N</t>
  </si>
  <si>
    <t>R.AMLGETDPLK.S</t>
  </si>
  <si>
    <t>K.DELVEWNHPLYASTYE</t>
  </si>
  <si>
    <t>R.GDFSIDM(+15.99)GR.N</t>
  </si>
  <si>
    <t>K.E(-18.01)INLWFK.K</t>
  </si>
  <si>
    <t>K.GAGEEVGVQIWR.I</t>
  </si>
  <si>
    <t>R.VLPENYPPR.M</t>
  </si>
  <si>
    <t>K.DSNM(+15.99)ALFGSDTEK.K</t>
  </si>
  <si>
    <t>R.ENLFTVDVPK.E</t>
  </si>
  <si>
    <t>R.ITASGPGLER.G</t>
  </si>
  <si>
    <t>H.VPKSPIKVK(+21.98).I</t>
  </si>
  <si>
    <t>G.LIWTLILK(+28.03).Y</t>
  </si>
  <si>
    <t>K.TN(+.98)AYEIR.L</t>
  </si>
  <si>
    <t>K.TDDEVVQR.E</t>
  </si>
  <si>
    <t>K.SSSDPESAVFFLK.M</t>
  </si>
  <si>
    <t>K.LAEQAER.Y</t>
  </si>
  <si>
    <t>K.QSNIQGNSV.C</t>
  </si>
  <si>
    <t>K.AYTM(+15.99)KVF</t>
  </si>
  <si>
    <t>K.QSNIQGNS(+14.02)VC(+57.02)QEEVTK.A</t>
  </si>
  <si>
    <t>K.NSAYLAELVGR.K</t>
  </si>
  <si>
    <t>K.QLLSLVEIK.E</t>
  </si>
  <si>
    <t>R.QLALSNVVAPR.I</t>
  </si>
  <si>
    <t>K.L(+57.02)NDLEDLAK.A</t>
  </si>
  <si>
    <t>K.IIILPDGTR.K</t>
  </si>
  <si>
    <t>K.TPLISQLPEK.V</t>
  </si>
  <si>
    <t>R.VNTIAPGLFK.T</t>
  </si>
  <si>
    <t>K.NFGIGSDVQPK.R</t>
  </si>
  <si>
    <t>Y.Q(-17.03)AAKPTPK.K</t>
  </si>
  <si>
    <t>K.DLGLAQNASTATK.S</t>
  </si>
  <si>
    <t>K.SLGATAVTTPR.L</t>
  </si>
  <si>
    <t>R.LFAYIQGENDK.D</t>
  </si>
  <si>
    <t>K.GSLSGLTEGK.H</t>
  </si>
  <si>
    <t>R.AGEAAEELNK.M</t>
  </si>
  <si>
    <t>L.SSQPTTVDLLSR.M</t>
  </si>
  <si>
    <t>K.INGTVNDER.F</t>
  </si>
  <si>
    <t>K.LGISDTFIR.L</t>
  </si>
  <si>
    <t>M.PALQPPEVK.I</t>
  </si>
  <si>
    <t>K.ELFNTYK.K</t>
  </si>
  <si>
    <t>R.YDILQTLIK.G</t>
  </si>
  <si>
    <t>R.EVQALNYK.L</t>
  </si>
  <si>
    <t>R.FNVILASR.S</t>
  </si>
  <si>
    <t>R.SLSDFDR.F</t>
  </si>
  <si>
    <t>K.LIEIEDEIK.L</t>
  </si>
  <si>
    <t>K.VNDFLNDK.N</t>
  </si>
  <si>
    <t>F31:911</t>
  </si>
  <si>
    <t>MQ BB 31.mzML</t>
  </si>
  <si>
    <t>F31:1039</t>
  </si>
  <si>
    <t>F31:674</t>
  </si>
  <si>
    <t>F31:974</t>
  </si>
  <si>
    <t>F31:475</t>
  </si>
  <si>
    <t>F31:558</t>
  </si>
  <si>
    <t>F35:891</t>
  </si>
  <si>
    <t>MQ BB 35.mzML</t>
  </si>
  <si>
    <t>F30:875</t>
  </si>
  <si>
    <t>MQ BB 30.mzML</t>
  </si>
  <si>
    <t>F31:937</t>
  </si>
  <si>
    <t>F29:578</t>
  </si>
  <si>
    <t>MQ BB 29.mzML</t>
  </si>
  <si>
    <t>F31:801</t>
  </si>
  <si>
    <t>F31:619</t>
  </si>
  <si>
    <t>F31:532</t>
  </si>
  <si>
    <t>F31:595</t>
  </si>
  <si>
    <t>F31:592</t>
  </si>
  <si>
    <t>F33:692</t>
  </si>
  <si>
    <t>MQ BB 33.mzML</t>
  </si>
  <si>
    <t>F31:513</t>
  </si>
  <si>
    <t>F31:1454</t>
  </si>
  <si>
    <t>F31:978</t>
  </si>
  <si>
    <t>F31:707</t>
  </si>
  <si>
    <t>F31:601</t>
  </si>
  <si>
    <t>F31:968</t>
  </si>
  <si>
    <t>F29:430</t>
  </si>
  <si>
    <t>F31:1452</t>
  </si>
  <si>
    <t>F30:506</t>
  </si>
  <si>
    <t>F31:950</t>
  </si>
  <si>
    <t>F31:507</t>
  </si>
  <si>
    <t>F31:829</t>
  </si>
  <si>
    <t>F31:424</t>
  </si>
  <si>
    <t>F31:748</t>
  </si>
  <si>
    <t>F30:522</t>
  </si>
  <si>
    <t>F31:964</t>
  </si>
  <si>
    <t>F31:979</t>
  </si>
  <si>
    <t>F30:949</t>
  </si>
  <si>
    <t>F31:417</t>
  </si>
  <si>
    <t>F30:604</t>
  </si>
  <si>
    <t>F31:1157</t>
  </si>
  <si>
    <t>F31:1324</t>
  </si>
  <si>
    <t>F33:614</t>
  </si>
  <si>
    <t>F31:515</t>
  </si>
  <si>
    <t>F32:496</t>
  </si>
  <si>
    <t>MQ BB 32.mzML</t>
  </si>
  <si>
    <t>F31:602</t>
  </si>
  <si>
    <t>F31:875</t>
  </si>
  <si>
    <t>F31:565</t>
  </si>
  <si>
    <t>F31:423</t>
  </si>
  <si>
    <t>F31:966</t>
  </si>
  <si>
    <t>F31:530</t>
  </si>
  <si>
    <t>F31:517</t>
  </si>
  <si>
    <t>F31:466</t>
  </si>
  <si>
    <t>F31:972</t>
  </si>
  <si>
    <t>F31:402</t>
  </si>
  <si>
    <t>F31:679</t>
  </si>
  <si>
    <t>F31:1087</t>
  </si>
  <si>
    <t>F31:1060</t>
  </si>
  <si>
    <t>F31:576</t>
  </si>
  <si>
    <t>F32:900</t>
  </si>
  <si>
    <t>F31:1033</t>
  </si>
  <si>
    <t>F31:495</t>
  </si>
  <si>
    <t>F31:501</t>
  </si>
  <si>
    <t>F31:521</t>
  </si>
  <si>
    <t>F31:1066</t>
  </si>
  <si>
    <t>F29:774</t>
  </si>
  <si>
    <t>F31:907</t>
  </si>
  <si>
    <t>F31:494</t>
  </si>
  <si>
    <t>F31:448</t>
  </si>
  <si>
    <t>F31:906</t>
  </si>
  <si>
    <t>F31:882</t>
  </si>
  <si>
    <t>F31:729</t>
  </si>
  <si>
    <t>F31:525</t>
  </si>
  <si>
    <t>F31:787</t>
  </si>
  <si>
    <t>F31:769</t>
  </si>
  <si>
    <t>F31:578</t>
  </si>
  <si>
    <t>F31:1106</t>
  </si>
  <si>
    <t>F31:1090</t>
  </si>
  <si>
    <t>F31:406</t>
  </si>
  <si>
    <t>F31:781</t>
  </si>
  <si>
    <t>F35:678</t>
  </si>
  <si>
    <t>F31:351</t>
  </si>
  <si>
    <t>F31:539</t>
  </si>
  <si>
    <t>F31:375</t>
  </si>
  <si>
    <t>F31:620</t>
  </si>
  <si>
    <t>F31:504</t>
  </si>
  <si>
    <t>F31:452</t>
  </si>
  <si>
    <t>F31:408</t>
  </si>
  <si>
    <t>F31:354</t>
  </si>
  <si>
    <t>F31:438</t>
  </si>
  <si>
    <t>F31:497</t>
  </si>
  <si>
    <t>F31:1091</t>
  </si>
  <si>
    <t>F26:835</t>
  </si>
  <si>
    <t>MQ BB 26.mzML</t>
  </si>
  <si>
    <t>F36:901</t>
  </si>
  <si>
    <t>MQ BB 36.mzML</t>
  </si>
  <si>
    <t>F23:407</t>
  </si>
  <si>
    <t>MQ BB 23.mzML</t>
  </si>
  <si>
    <t>F23:484</t>
  </si>
  <si>
    <t>F23:844</t>
  </si>
  <si>
    <t>F36:396</t>
  </si>
  <si>
    <t>F26:588</t>
  </si>
  <si>
    <t>F22:982</t>
  </si>
  <si>
    <t>MQ BB 22.mzML</t>
  </si>
  <si>
    <t>F29:614</t>
  </si>
  <si>
    <t>F33:484</t>
  </si>
  <si>
    <t>F35:338</t>
  </si>
  <si>
    <t>F22:835</t>
  </si>
  <si>
    <t>F36:818</t>
  </si>
  <si>
    <t>F28:970</t>
  </si>
  <si>
    <t>MQ BB 28.mzML</t>
  </si>
  <si>
    <t>F36:586</t>
  </si>
  <si>
    <t>F36:575</t>
  </si>
  <si>
    <t>F36:955</t>
  </si>
  <si>
    <t>F27:793</t>
  </si>
  <si>
    <t>MQ BB 27.mzML</t>
  </si>
  <si>
    <t>F36:763</t>
  </si>
  <si>
    <t>F28:489</t>
  </si>
  <si>
    <t>F28:601</t>
  </si>
  <si>
    <t>F28:930</t>
  </si>
  <si>
    <t>F28:1076</t>
  </si>
  <si>
    <t>F28:889</t>
  </si>
  <si>
    <t>F36:903</t>
  </si>
  <si>
    <t>F36:361</t>
  </si>
  <si>
    <t>F36:863</t>
  </si>
  <si>
    <t>F29:458</t>
  </si>
  <si>
    <t>F31:1023</t>
  </si>
  <si>
    <t>F31:756</t>
  </si>
  <si>
    <t>F31:1030</t>
  </si>
  <si>
    <t>F31:366</t>
  </si>
  <si>
    <t>F31:364</t>
  </si>
  <si>
    <t>F31:614</t>
  </si>
  <si>
    <t>F31:1242</t>
  </si>
  <si>
    <t>F31:1217</t>
  </si>
  <si>
    <t>F31:461</t>
  </si>
  <si>
    <t>F31:770</t>
  </si>
  <si>
    <t>F31:583</t>
  </si>
  <si>
    <t>F31:1017</t>
  </si>
  <si>
    <t>F31:836</t>
  </si>
  <si>
    <t>F31:943</t>
  </si>
  <si>
    <t>F31:597</t>
  </si>
  <si>
    <t>F30:339</t>
  </si>
  <si>
    <t>F31:1218</t>
  </si>
  <si>
    <t>F31:852</t>
  </si>
  <si>
    <t>F30:744</t>
  </si>
  <si>
    <t>F31:455</t>
  </si>
  <si>
    <t>F30:838</t>
  </si>
  <si>
    <t>F31:958</t>
  </si>
  <si>
    <t>F31:1046</t>
  </si>
  <si>
    <t>F31:368</t>
  </si>
  <si>
    <t>F29:711</t>
  </si>
  <si>
    <t>F29:644</t>
  </si>
  <si>
    <t>F30:881</t>
  </si>
  <si>
    <t>F29:917</t>
  </si>
  <si>
    <t>F29:931</t>
  </si>
  <si>
    <t>F29:920</t>
  </si>
  <si>
    <t>F29:904</t>
  </si>
  <si>
    <t>F29:905</t>
  </si>
  <si>
    <t>F30:915</t>
  </si>
  <si>
    <t>F29:924</t>
  </si>
  <si>
    <t>F29:311</t>
  </si>
  <si>
    <t>F29:1022</t>
  </si>
  <si>
    <t>F29:973</t>
  </si>
  <si>
    <t>F28:439</t>
  </si>
  <si>
    <t>F29:1050</t>
  </si>
  <si>
    <t>F29:907</t>
  </si>
  <si>
    <t>F36:929</t>
  </si>
  <si>
    <t>F29:867</t>
  </si>
  <si>
    <t>F29:734</t>
  </si>
  <si>
    <t>F30:637</t>
  </si>
  <si>
    <t>F30:534</t>
  </si>
  <si>
    <t>F30:659</t>
  </si>
  <si>
    <t>F30:548</t>
  </si>
  <si>
    <t>F30:761</t>
  </si>
  <si>
    <t>F30:661</t>
  </si>
  <si>
    <t>F30:713</t>
  </si>
  <si>
    <t>F29:214</t>
  </si>
  <si>
    <t>F31:1050</t>
  </si>
  <si>
    <t>F31:767</t>
  </si>
  <si>
    <t>F31:720</t>
  </si>
  <si>
    <t>F31:945</t>
  </si>
  <si>
    <t>F31:768</t>
  </si>
  <si>
    <t>F31:823</t>
  </si>
  <si>
    <t>F29:456</t>
  </si>
  <si>
    <t>F31:458</t>
  </si>
  <si>
    <t>F31:1336</t>
  </si>
  <si>
    <t>F31:590</t>
  </si>
  <si>
    <t>F35:1158</t>
  </si>
  <si>
    <t>F31:477</t>
  </si>
  <si>
    <t>F30:708</t>
  </si>
  <si>
    <t>F21:890</t>
  </si>
  <si>
    <t>MQ BB 21.mzML</t>
  </si>
  <si>
    <t>F21:711</t>
  </si>
  <si>
    <t>F21:265</t>
  </si>
  <si>
    <t>F21:864</t>
  </si>
  <si>
    <t>F21:1111</t>
  </si>
  <si>
    <t>F30:911</t>
  </si>
  <si>
    <t>F30:476</t>
  </si>
  <si>
    <t>F31:788</t>
  </si>
  <si>
    <t>F30:636</t>
  </si>
  <si>
    <t>F30:733</t>
  </si>
  <si>
    <t>F30:646</t>
  </si>
  <si>
    <t>F31:697</t>
  </si>
  <si>
    <t>F25:988</t>
  </si>
  <si>
    <t>MQ BB 25.mzML</t>
  </si>
  <si>
    <t>F29:556</t>
  </si>
  <si>
    <t>F25:616</t>
  </si>
  <si>
    <t>F25:970</t>
  </si>
  <si>
    <t>F33:782</t>
  </si>
  <si>
    <t>F32:805</t>
  </si>
  <si>
    <t>F32:896</t>
  </si>
  <si>
    <t>F32:1057</t>
  </si>
  <si>
    <t>F32:754</t>
  </si>
  <si>
    <t>F32:514</t>
  </si>
  <si>
    <t>F33:463</t>
  </si>
  <si>
    <t>F33:592</t>
  </si>
  <si>
    <t>F33:697</t>
  </si>
  <si>
    <t>F33:687</t>
  </si>
  <si>
    <t>F33:525</t>
  </si>
  <si>
    <t>F33:908</t>
  </si>
  <si>
    <t>F33:927</t>
  </si>
  <si>
    <t>F33:551</t>
  </si>
  <si>
    <t>F33:907</t>
  </si>
  <si>
    <t>F33:1083</t>
  </si>
  <si>
    <t>F32:492</t>
  </si>
  <si>
    <t>F32:762</t>
  </si>
  <si>
    <t>F32:524</t>
  </si>
  <si>
    <t>F32:587</t>
  </si>
  <si>
    <t>F31:642</t>
  </si>
  <si>
    <t>F31:435</t>
  </si>
  <si>
    <t>F31:864</t>
  </si>
  <si>
    <t>F33:613</t>
  </si>
  <si>
    <t>F32:594</t>
  </si>
  <si>
    <t>F32:976</t>
  </si>
  <si>
    <t>F32:698</t>
  </si>
  <si>
    <t>F9:1023</t>
  </si>
  <si>
    <t>MQ BB 9.mzML</t>
  </si>
  <si>
    <t>F16:540</t>
  </si>
  <si>
    <t>MQ BB 16.mzML</t>
  </si>
  <si>
    <t>F27:1969</t>
  </si>
  <si>
    <t>F16:1927</t>
  </si>
  <si>
    <t>F27:899</t>
  </si>
  <si>
    <t>F27:840</t>
  </si>
  <si>
    <t>F27:1025</t>
  </si>
  <si>
    <t>F34:632</t>
  </si>
  <si>
    <t>MQ BB 34.mzML</t>
  </si>
  <si>
    <t>F34:728</t>
  </si>
  <si>
    <t>F34:903</t>
  </si>
  <si>
    <t>F31:465</t>
  </si>
  <si>
    <t>F14:642</t>
  </si>
  <si>
    <t>MQ BB 14.mzML</t>
  </si>
  <si>
    <t>F14:325</t>
  </si>
  <si>
    <t>F14:663</t>
  </si>
  <si>
    <t>F36:928</t>
  </si>
  <si>
    <t>F36:415</t>
  </si>
  <si>
    <t>F28:219</t>
  </si>
  <si>
    <t>F28:743</t>
  </si>
  <si>
    <t>F29:837</t>
  </si>
  <si>
    <t>F29:541</t>
  </si>
  <si>
    <t>F29:395</t>
  </si>
  <si>
    <t>F29:576</t>
  </si>
  <si>
    <t>F29:467</t>
  </si>
  <si>
    <t>F30:483</t>
  </si>
  <si>
    <t>F29:451</t>
  </si>
  <si>
    <t>F29:810</t>
  </si>
  <si>
    <t>F29:915</t>
  </si>
  <si>
    <t>F30:727</t>
  </si>
  <si>
    <t>F30:759</t>
  </si>
  <si>
    <t>F24:817</t>
  </si>
  <si>
    <t>MQ BB 24.mzML</t>
  </si>
  <si>
    <t>F35:628</t>
  </si>
  <si>
    <t>F29:871</t>
  </si>
  <si>
    <t>F30:579</t>
  </si>
  <si>
    <t>F3:553</t>
  </si>
  <si>
    <t>MQ BB 3.mzML</t>
  </si>
  <si>
    <t>F29:648</t>
  </si>
  <si>
    <t>F29:309</t>
  </si>
  <si>
    <t>F33:683</t>
  </si>
  <si>
    <t>F32:733</t>
  </si>
  <si>
    <t>F28:733</t>
  </si>
  <si>
    <t>F28:804</t>
  </si>
  <si>
    <t>F34:885</t>
  </si>
  <si>
    <t>F34:668</t>
  </si>
  <si>
    <t>F28:657</t>
  </si>
  <si>
    <t>F28:210</t>
  </si>
  <si>
    <t>F23:979</t>
  </si>
  <si>
    <t>F21:572</t>
  </si>
  <si>
    <t>F21:699</t>
  </si>
  <si>
    <t>F26:596</t>
  </si>
  <si>
    <t>F26:564</t>
  </si>
  <si>
    <t>F34:1143</t>
  </si>
  <si>
    <t>F30:516</t>
  </si>
  <si>
    <t>F35:572</t>
  </si>
  <si>
    <t>F34:553</t>
  </si>
  <si>
    <t>F36:721</t>
  </si>
  <si>
    <t>F33:184</t>
  </si>
  <si>
    <t>F31:357</t>
  </si>
  <si>
    <t>F34:695</t>
  </si>
  <si>
    <t>F33:506</t>
  </si>
  <si>
    <t>F26:742</t>
  </si>
  <si>
    <t>F13:282</t>
  </si>
  <si>
    <t>MQ BB 13.mzML</t>
  </si>
  <si>
    <t>F21:952</t>
  </si>
  <si>
    <t>F24:891</t>
  </si>
  <si>
    <t>F32:593</t>
  </si>
  <si>
    <t>F36:421</t>
  </si>
  <si>
    <t>F32:511</t>
  </si>
  <si>
    <t>F1:1312</t>
  </si>
  <si>
    <t>MQ BB 1.mzML</t>
  </si>
  <si>
    <t>F26:652</t>
  </si>
  <si>
    <t>F32:1007</t>
  </si>
  <si>
    <t>F26:533</t>
  </si>
  <si>
    <t>F26:784</t>
  </si>
  <si>
    <t>F33:528</t>
  </si>
  <si>
    <t>F22:901</t>
  </si>
  <si>
    <t>F33:759</t>
  </si>
  <si>
    <t>F32:561</t>
  </si>
  <si>
    <t>F34:711</t>
  </si>
  <si>
    <t>T8:Dehydration:11.22</t>
  </si>
  <si>
    <t>E7:Carbamidomethylation (DHKE  X@N-term):101.67</t>
  </si>
  <si>
    <t>D3:Carbamidomethylation (DHKE  X@N-term):45.01</t>
  </si>
  <si>
    <t>I1:Carbamidomethylation (DHKE  X@N-term):121.92</t>
  </si>
  <si>
    <t>S1:Carbamidomethylation (DHKE  X@N-term):33.18</t>
  </si>
  <si>
    <t>E8:Carbamidomethylation (DHKE  X@N-term):12.28</t>
  </si>
  <si>
    <t>D5:Carbamidomethylation (DHKE  X@N-term):71.51</t>
  </si>
  <si>
    <t>L11:Sodium adduct:54.41</t>
  </si>
  <si>
    <t>E7:Sodium adduct:121.37</t>
  </si>
  <si>
    <t>D19:Biotin polyethyleneoxide amine:100.30</t>
  </si>
  <si>
    <t>N9:Deamidation (NQ):14.04</t>
  </si>
  <si>
    <t>S1:Formylation:40.94</t>
  </si>
  <si>
    <t>D5:Carbamidomethylation (DHKE  X@N-term):14.04</t>
  </si>
  <si>
    <t>D3:Dehydration:39.76</t>
  </si>
  <si>
    <t>Replacement of proton by potassium</t>
  </si>
  <si>
    <t>E7:Replacement of proton by potassium:98.37</t>
  </si>
  <si>
    <t>Y8:Dehydration:26.52</t>
  </si>
  <si>
    <t>D3:Sodium adduct:19.78</t>
  </si>
  <si>
    <t>K12:Amidation:1000.00</t>
  </si>
  <si>
    <t>K9:Amidation:1000.00;K9:Carbamidomethylation (DHKE  X@N-term):7.21</t>
  </si>
  <si>
    <t>D5:Sodium adduct:20.41</t>
  </si>
  <si>
    <t>E7:Carbamidomethylation (DHKE  X@N-term):41.57;R12:Amidation:1000.00</t>
  </si>
  <si>
    <t>D3:Sodium adduct:23.70</t>
  </si>
  <si>
    <t>Y6:Dehydration:33.18</t>
  </si>
  <si>
    <t>K7:Amidation:1000.00;K7:Carbamidomethylation (DHKE  X@N-term):15.73</t>
  </si>
  <si>
    <t>S1:Diethylation:0.00</t>
  </si>
  <si>
    <t>D19:Methylation(others):0.00</t>
  </si>
  <si>
    <t>E7:Carbamidomethylation (DHKE  X@N-term):0.00</t>
  </si>
  <si>
    <t>K12:Carbamidomethylation (DHKE  X@N-term):7.32</t>
  </si>
  <si>
    <t>N6:Deamidation (NQ):25.67</t>
  </si>
  <si>
    <t>D3:Carbamidomethylation (DHKE  X@N-term):11.10</t>
  </si>
  <si>
    <t>D19:Oxidation or Hydroxylation:12.33</t>
  </si>
  <si>
    <t>M1:Carbamidomethylation (DHKE  X@N-term):94.27</t>
  </si>
  <si>
    <t>Ammonia-loss (N)</t>
  </si>
  <si>
    <t>N2:Ammonia-loss (N):1000.00</t>
  </si>
  <si>
    <t>L1:Carbamidomethylation (DHKE  X@N-term):51.90</t>
  </si>
  <si>
    <t>M1:Sulphone:1000.00</t>
  </si>
  <si>
    <t>M1:Carbamylation:104.48</t>
  </si>
  <si>
    <t>D10:Dehydration:19.18</t>
  </si>
  <si>
    <t>N13:Deamidation (NQ):1000.00</t>
  </si>
  <si>
    <t>D16:Sodium adduct:17.01</t>
  </si>
  <si>
    <t>M1:Carbamidomethylation (DHKE  X@N-term):121.92;M1:Oxidation (M):1000.00</t>
  </si>
  <si>
    <t>K7:Amidation:1000.00;K7:Carbamidomethylation (DHKE  X@N-term):85.52</t>
  </si>
  <si>
    <t>N5:Deamidation (NQ):1000.00</t>
  </si>
  <si>
    <t>N6:Deamidation (NQ):7.38</t>
  </si>
  <si>
    <t>D10:Sodium adduct:92.25</t>
  </si>
  <si>
    <t>L1:Carbamidomethylation (DHKE  X@N-term):37.82</t>
  </si>
  <si>
    <t>M1:Carbamidomethylation (DHKE  X@N-term):1000.00;M1:Oxidation (M):1000.00</t>
  </si>
  <si>
    <t>D3:Replacement of proton by potassium:0.00</t>
  </si>
  <si>
    <t>D6:Methylation(others):30.36</t>
  </si>
  <si>
    <t>T1:Carbamidomethylation (DHKE  X@N-term):109.88</t>
  </si>
  <si>
    <t>M1:Acetylation (Protein N-term):1000.00</t>
  </si>
  <si>
    <t>Acetylation (Protein N-term); Carbamidomethylation (DHKE  X@N-term)</t>
  </si>
  <si>
    <t>M1:Acetylation (Protein N-term):1000.00;H5:Carbamidomethylation (DHKE  X@N-term):0.00</t>
  </si>
  <si>
    <t>M1:Acetylation (Protein N-term):1000.00;E2:Carbamidomethylation (DHKE  X@N-term):5.08</t>
  </si>
  <si>
    <t>T7:Dehydration:14.63</t>
  </si>
  <si>
    <t>H9:Carbamidomethylation (DHKE  X@N-term):111.20</t>
  </si>
  <si>
    <t>E8:Carbamidomethylation (DHKE  X@N-term):19.67</t>
  </si>
  <si>
    <t>S1:Carbamidomethylation (DHKE  X@N-term):55.73</t>
  </si>
  <si>
    <t>D2:Carbamidomethylation (DHKE  X@N-term):17.01</t>
  </si>
  <si>
    <t>H11:Carbamidomethylation (DHKE  X@N-term):13.13</t>
  </si>
  <si>
    <t>I1:Carbamidomethylation (DHKE  X@N-term):24.44</t>
  </si>
  <si>
    <t>F1:Carbamidomethylation (DHKE  X@N-term):36.05</t>
  </si>
  <si>
    <t>D3:Carbamidomethylation (DHKE  X@N-term):18.23</t>
  </si>
  <si>
    <t>H9:Carbamidomethylation (DHKE  X@N-term):65.52</t>
  </si>
  <si>
    <t>L11:Sodium adduct:24.66</t>
  </si>
  <si>
    <t>E8:Sodium adduct:47.09</t>
  </si>
  <si>
    <t>H9:Sodium adduct:12.65</t>
  </si>
  <si>
    <t>T7:Dehydration:33.91</t>
  </si>
  <si>
    <t>L1:Carbamidomethylation (DHKE  X@N-term):55.52</t>
  </si>
  <si>
    <t>D5:Sodium adduct:0.00</t>
  </si>
  <si>
    <t>K14:Amidation:1000.00;K14:Carbamidomethylation (DHKE  X@N-term):35.03</t>
  </si>
  <si>
    <t>D5:Carbamidomethylation (DHKE  X@N-term):42.48</t>
  </si>
  <si>
    <t>D9:Replacement of proton by potassium:9.95</t>
  </si>
  <si>
    <t>E10:Carbamidomethylation (DHKE  X@N-term):7.81</t>
  </si>
  <si>
    <t>K5:Carbamidomethylation (DHKE  X@N-term):45.01</t>
  </si>
  <si>
    <t>G1:Carbamidomethylation (DHKE  X@N-term):13.13</t>
  </si>
  <si>
    <t>D12:Methylation(others):28.36</t>
  </si>
  <si>
    <t>M8:Dethiomethyl:1000.00</t>
  </si>
  <si>
    <t>Y2:Oxidation or Hydroxylation:50.57</t>
  </si>
  <si>
    <t>K5:Carbamidomethylation (DHKE  X@N-term):36.56</t>
  </si>
  <si>
    <t>M8:Oxidation (M):1000.00</t>
  </si>
  <si>
    <t>D5:Carbamidomethylation (DHKE  X@N-term):17.01</t>
  </si>
  <si>
    <t>S10:Methylation(others):50.22</t>
  </si>
  <si>
    <t>L1:Carbamidomethylation (DHKE  X@N-term):38.03</t>
  </si>
  <si>
    <t>D5:Dehydration:0.00</t>
  </si>
  <si>
    <t>M4:Oxidation (M):1000.00</t>
  </si>
  <si>
    <t>I1:Glycidamide adduct:94.27</t>
  </si>
  <si>
    <t>K9:Sodium adduct:1000.00</t>
  </si>
  <si>
    <t>Dimethylation(KR)</t>
  </si>
  <si>
    <t>K8:Dimethylation(KR):1000.00</t>
  </si>
  <si>
    <t>E6:Monoglutamyl:83.65</t>
  </si>
  <si>
    <t>Methylation(others); Carbamidomethylation</t>
  </si>
  <si>
    <t>S8:Methylation(others):16.98;C10:Carbamidomethylation:1000.00</t>
  </si>
  <si>
    <t>C10:Carbamidomethylation:1000.00;E12:Methylation(others):9.95</t>
  </si>
  <si>
    <t>L1:Carbamidomethylation (DHKE  X@N-term):36.05</t>
  </si>
  <si>
    <t>WHOLE VENOM IN SOLUTION MQ EXTRACTION REPLICATE 1</t>
  </si>
  <si>
    <t>WHOLE VENOM IN SOLUTION MQ EXTRACTION REPLICATE 2</t>
  </si>
  <si>
    <t>BB Water.mzML</t>
  </si>
  <si>
    <t>K.M(+15.99)SFYHAYTK.L</t>
  </si>
  <si>
    <t>R.I(+43.01)VTAPYETLIAR.S</t>
  </si>
  <si>
    <t>K.FPC(+57.02)PTYK.V</t>
  </si>
  <si>
    <t>D5:Carbamidomethylation (DHKE  X@N-term):70.48</t>
  </si>
  <si>
    <t>R.S(+43.01)FDGFSTEKR.I</t>
  </si>
  <si>
    <t>S1:Carbamylation:39.54</t>
  </si>
  <si>
    <t>R.LYD(+21.98)PYAFAGVSVK.G</t>
  </si>
  <si>
    <t>D3:Sodium adduct:22.63</t>
  </si>
  <si>
    <t>E7:Sodium adduct:39.44</t>
  </si>
  <si>
    <t>D3:Sodium adduct:4.79</t>
  </si>
  <si>
    <t>R.YNEVMYSVFT.L</t>
  </si>
  <si>
    <t>K.TKE(+57.02)YELR.L</t>
  </si>
  <si>
    <t>E3:Carbamidomethylation (DHKE  X@N-term):14.04</t>
  </si>
  <si>
    <t>R.VYAGAD(+15.99)EMFIVR.S</t>
  </si>
  <si>
    <t>D6:Oxidation or Hydroxylation:12.19</t>
  </si>
  <si>
    <t>Y2:Oxidation or Hydroxylation:31.56</t>
  </si>
  <si>
    <t>V.K(+57.02)(+42.01)LTGIDFPADSPVLK.N</t>
  </si>
  <si>
    <t>K1:Carbamidomethylation (DHKE  X@N-term):10.53;K1:Acetylation (K):58.78</t>
  </si>
  <si>
    <t>BB W1.mzML</t>
  </si>
  <si>
    <t>WHOLE VENOM IN SOLUTION MQ EXTRACTION REPLICATE 3</t>
  </si>
  <si>
    <t>WHOLE VENOM IN SOLUTION MQ EXTRACTION REPLICATE 4</t>
  </si>
  <si>
    <t>BB W2.mzML</t>
  </si>
  <si>
    <t>Treatment</t>
  </si>
  <si>
    <t>gene_id</t>
  </si>
  <si>
    <t>MEAN n=6</t>
  </si>
  <si>
    <t>sample_readcount(C1)</t>
  </si>
  <si>
    <t>sample_readcount(C2)</t>
  </si>
  <si>
    <t>sample_readcount(C3)</t>
  </si>
  <si>
    <t>sample_readcount(T1)</t>
  </si>
  <si>
    <t>sample_readcount(T2)</t>
  </si>
  <si>
    <t>sample_readcount(T3)</t>
  </si>
  <si>
    <t>sample_fpkm(C1)</t>
  </si>
  <si>
    <t>sample_fpkm(C2)</t>
  </si>
  <si>
    <t>sample_fpkm(C3)</t>
  </si>
  <si>
    <t>sample_fpkm(T1)</t>
  </si>
  <si>
    <t>sample_fpkm(T2)</t>
  </si>
  <si>
    <t>sample_fpkm(T3)</t>
  </si>
  <si>
    <t>Gene Length</t>
  </si>
  <si>
    <t>NR GI</t>
  </si>
  <si>
    <t>NR ID</t>
  </si>
  <si>
    <t>NR Score</t>
  </si>
  <si>
    <t>NR Evalue</t>
  </si>
  <si>
    <t>NR Description</t>
  </si>
  <si>
    <t>NT GI</t>
  </si>
  <si>
    <t>NT ID</t>
  </si>
  <si>
    <t>NT Score</t>
  </si>
  <si>
    <t>NT Evalue</t>
  </si>
  <si>
    <t>NT Description</t>
  </si>
  <si>
    <t>KO ID</t>
  </si>
  <si>
    <t>KO Name</t>
  </si>
  <si>
    <t>KO Description</t>
  </si>
  <si>
    <t>Http Link</t>
  </si>
  <si>
    <t>Swissprot ID</t>
  </si>
  <si>
    <t>Swissprot Score</t>
  </si>
  <si>
    <t>Swissprot Evalue</t>
  </si>
  <si>
    <t>Swissprot Description</t>
  </si>
  <si>
    <t>PFAM ID</t>
  </si>
  <si>
    <t>PFAM description</t>
  </si>
  <si>
    <t>Gene Ontology Biological Pathway</t>
  </si>
  <si>
    <t>BP Description</t>
  </si>
  <si>
    <t>Gene Ontology Molecular Function</t>
  </si>
  <si>
    <t>MF Description</t>
  </si>
  <si>
    <t>Gene Ontology Cellular Component</t>
  </si>
  <si>
    <t>CC Description</t>
  </si>
  <si>
    <t>KOG ID</t>
  </si>
  <si>
    <t>KOG Description</t>
  </si>
  <si>
    <t>UP_DOWN_REGULATION(MilkedvsControl)</t>
  </si>
  <si>
    <t>log2FC(MilkedvsControl)</t>
  </si>
  <si>
    <t>q value(MilkedvsControl)</t>
  </si>
  <si>
    <t>CDS_flag</t>
  </si>
  <si>
    <t>--</t>
  </si>
  <si>
    <t>DOWN</t>
  </si>
  <si>
    <t>GO:0055114</t>
  </si>
  <si>
    <t>oxidation-reduction process</t>
  </si>
  <si>
    <t>NA</t>
  </si>
  <si>
    <t>GO:0016020</t>
  </si>
  <si>
    <t>membrane</t>
  </si>
  <si>
    <t>UP</t>
  </si>
  <si>
    <t>predicted protein [Nematostella vectensis]</t>
  </si>
  <si>
    <t>GO:0016021</t>
  </si>
  <si>
    <t>integral component of membrane</t>
  </si>
  <si>
    <t>GO:0006508</t>
  </si>
  <si>
    <t>proteolysis</t>
  </si>
  <si>
    <t>Cluster-21875.0</t>
  </si>
  <si>
    <t>GO:0005634</t>
  </si>
  <si>
    <t>nucleus</t>
  </si>
  <si>
    <t>GO:0008233</t>
  </si>
  <si>
    <t>peptidase activity</t>
  </si>
  <si>
    <t>GO:0007165</t>
  </si>
  <si>
    <t>signal transduction</t>
  </si>
  <si>
    <t>Thioredoxin</t>
  </si>
  <si>
    <t>Cluster-27138.1559</t>
  </si>
  <si>
    <t>Cluster-27138.1558</t>
  </si>
  <si>
    <t>Q58A42</t>
  </si>
  <si>
    <t>Protein DD3-3 OS=Dictyostelium discoideum OX=44689 GN=DD3-3 PE=2 SV=1</t>
  </si>
  <si>
    <t>Cluster-27138.1552</t>
  </si>
  <si>
    <t>GO:0016459</t>
  </si>
  <si>
    <t>myosin complex</t>
  </si>
  <si>
    <t>GO:0005198</t>
  </si>
  <si>
    <t>structural molecule activity</t>
  </si>
  <si>
    <t>GO:0005509</t>
  </si>
  <si>
    <t>calcium ion binding</t>
  </si>
  <si>
    <t>Cluster-12620.0</t>
  </si>
  <si>
    <t>GO:0030246</t>
  </si>
  <si>
    <t>carbohydrate binding</t>
  </si>
  <si>
    <t>Cluster-27138.885</t>
  </si>
  <si>
    <t>GO:0001558</t>
  </si>
  <si>
    <t>regulation of cell growth</t>
  </si>
  <si>
    <t>Cluster-13240.1</t>
  </si>
  <si>
    <t>GO:0015979</t>
  </si>
  <si>
    <t>photosynthesis</t>
  </si>
  <si>
    <t>Cluster-27138.315</t>
  </si>
  <si>
    <t>Cluster-27138.2109</t>
  </si>
  <si>
    <t>Cluster-27138.1456</t>
  </si>
  <si>
    <t>Cluster-27138.1454</t>
  </si>
  <si>
    <t>PF00085</t>
  </si>
  <si>
    <t>GO:0045454</t>
  </si>
  <si>
    <t>cell redox homeostasis</t>
  </si>
  <si>
    <t>KOG0191</t>
  </si>
  <si>
    <t>Thioredoxin/protein disulfide isomerase</t>
  </si>
  <si>
    <t>PF08686</t>
  </si>
  <si>
    <t>PLAC (protease and lacunin) domain</t>
  </si>
  <si>
    <t>GO:0035556</t>
  </si>
  <si>
    <t>intracellular signal transduction</t>
  </si>
  <si>
    <t>Cluster-206.0</t>
  </si>
  <si>
    <t>Cluster-21310.0</t>
  </si>
  <si>
    <t>XP_004205501.1</t>
  </si>
  <si>
    <t>PREDICTED: uncharacterized protein LOC100200388 isoform X1 [Hydra vulgaris]</t>
  </si>
  <si>
    <t>Q8WXS8</t>
  </si>
  <si>
    <t>A disintegrin and metalloproteinase with thrombospondin motifs 14 OS=Homo sapiens OX=9606 GN=ADAMTS14 PE=2 SV=2</t>
  </si>
  <si>
    <t>PF00413//PF01421//PF00629</t>
  </si>
  <si>
    <t>Matrixin//Reprolysin (M12B) family zinc metalloprotease//MAM domain, meprin/A5/mu</t>
  </si>
  <si>
    <t>GO:0008270//GO:0004222</t>
  </si>
  <si>
    <t>zinc ion binding//metalloendopeptidase activity</t>
  </si>
  <si>
    <t>GO:0031012//GO:0016020</t>
  </si>
  <si>
    <t>extracellular matrix//membrane</t>
  </si>
  <si>
    <t>blast,frame:-1 start:2638 end:143</t>
  </si>
  <si>
    <t>GO:0019012</t>
  </si>
  <si>
    <t>virion</t>
  </si>
  <si>
    <t>Cluster-16378.1</t>
  </si>
  <si>
    <t>XP_012555690.1</t>
  </si>
  <si>
    <t>PREDICTED: peroxiredoxin-4-like [Hydra vulgaris]</t>
  </si>
  <si>
    <t>XM_012431075.2</t>
  </si>
  <si>
    <t>XM_012431075</t>
  </si>
  <si>
    <t>PREDICTED: Orussus abietinus peroxiredoxin-2 (LOC105703022), mRNA</t>
  </si>
  <si>
    <t>K03386</t>
  </si>
  <si>
    <t>PRDX2_4, ahpC</t>
  </si>
  <si>
    <t>peroxiredoxin (alkyl hydroperoxide reductase subunit C)</t>
  </si>
  <si>
    <t>http://www.genome.jp/dbget-bin/www_bget?ko:K03386</t>
  </si>
  <si>
    <t>Q9BGI2</t>
  </si>
  <si>
    <t>Peroxiredoxin-4 OS=Bos taurus OX=9913 GN=PRDX4 PE=2 SV=1</t>
  </si>
  <si>
    <t>PF00578//PF08534//PF10417</t>
  </si>
  <si>
    <t>AhpC/TSA family//Redoxin//C-terminal domain of 1-Cys peroxiredoxin</t>
  </si>
  <si>
    <t>GO:0051920//GO:0016491//GO:0016209</t>
  </si>
  <si>
    <t>peroxiredoxin activity//oxidoreductase activity//antioxidant activity</t>
  </si>
  <si>
    <t>KOG0852</t>
  </si>
  <si>
    <t>Alkyl hydroperoxide reductase, thiol specific antioxidant and related enzymes</t>
  </si>
  <si>
    <t>blast,frame:3 start:3 end:809</t>
  </si>
  <si>
    <t>XP_001633031.1</t>
  </si>
  <si>
    <t>blast,frame:-1 start:1533 end:139</t>
  </si>
  <si>
    <t>GO:0006869</t>
  </si>
  <si>
    <t>lipid transport</t>
  </si>
  <si>
    <t>Q9Y5Z4</t>
  </si>
  <si>
    <t>Heme-binding protein 2 OS=Homo sapiens OX=9606 GN=HEBP2 PE=1 SV=1</t>
  </si>
  <si>
    <t>histone H2A</t>
  </si>
  <si>
    <t>GTP-binding nuclear protein Ran</t>
  </si>
  <si>
    <t>Cluster-27138.1554</t>
  </si>
  <si>
    <t>Cluster-27138.1960</t>
  </si>
  <si>
    <t>T-complex protein 1 subunit eta</t>
  </si>
  <si>
    <t>GO:0030269</t>
  </si>
  <si>
    <t>tetrahydromethanopterin S-methyltransferase activity</t>
  </si>
  <si>
    <t>PF02140</t>
  </si>
  <si>
    <t>Galactose binding lectin domain</t>
  </si>
  <si>
    <t>Cluster-27138.787</t>
  </si>
  <si>
    <t>Cluster-27138.1918</t>
  </si>
  <si>
    <t>elongation factor 1-gamma</t>
  </si>
  <si>
    <t>Cluster-15379.0</t>
  </si>
  <si>
    <t>Cluster-27138.2033</t>
  </si>
  <si>
    <t>60S ribosomal protein L14</t>
  </si>
  <si>
    <t>Cluster-27138.1077</t>
  </si>
  <si>
    <t>Cluster-16844.0</t>
  </si>
  <si>
    <t>GO:0016787//GO:0008236</t>
  </si>
  <si>
    <t>hydrolase activity//serine-type peptidase activity</t>
  </si>
  <si>
    <t>Cluster-27138.1279</t>
  </si>
  <si>
    <t>GO:0003755</t>
  </si>
  <si>
    <t>peptidyl-prolyl cis-trans isomerase activity</t>
  </si>
  <si>
    <t>K09584</t>
  </si>
  <si>
    <t>PDIA6, TXNDC7</t>
  </si>
  <si>
    <t>protein disulfide-isomerase A6</t>
  </si>
  <si>
    <t>http://www.genome.jp/dbget-bin/www_bget?ko:K09584</t>
  </si>
  <si>
    <t>GO:0004866</t>
  </si>
  <si>
    <t>endopeptidase inhibitor activity</t>
  </si>
  <si>
    <t>PFX27680.1</t>
  </si>
  <si>
    <t>hypothetical protein AWC38_SpisGene7608 [Stylophora pistillata]</t>
  </si>
  <si>
    <t>Cluster-27244.0</t>
  </si>
  <si>
    <t>XP_011409767.1</t>
  </si>
  <si>
    <t>PREDICTED: heme-binding protein 2-like [Amphimedon queenslandica]</t>
  </si>
  <si>
    <t>Q5ISC6</t>
  </si>
  <si>
    <t>Heme-binding protein 1 OS=Sus scrofa OX=9823 GN=HEBP1 PE=2 SV=1</t>
  </si>
  <si>
    <t>blast,frame:-3 start:494 end:3</t>
  </si>
  <si>
    <t>blast,frame:1 start:49 end:639</t>
  </si>
  <si>
    <t>KOG2183</t>
  </si>
  <si>
    <t>Prolylcarboxypeptidase (angiotensinase C)</t>
  </si>
  <si>
    <t>K13963</t>
  </si>
  <si>
    <t>SERPINB</t>
  </si>
  <si>
    <t>serpin B</t>
  </si>
  <si>
    <t>http://www.genome.jp/dbget-bin/www_bget?ko:K13963</t>
  </si>
  <si>
    <t>blast,frame:2 start:2 end:1543</t>
  </si>
  <si>
    <t>PREDICTED: protein DD3-3-like [Hydra vulgaris]</t>
  </si>
  <si>
    <t>XP_019863838.1</t>
  </si>
  <si>
    <t>Cluster-27138.1624</t>
  </si>
  <si>
    <t>PF09064</t>
  </si>
  <si>
    <t>Thrombomodulin like fifth domain, EGF-like</t>
  </si>
  <si>
    <t>GO:0004888</t>
  </si>
  <si>
    <t>transmembrane signaling receptor activity</t>
  </si>
  <si>
    <t>Cluster-27138.2090</t>
  </si>
  <si>
    <t>aspartate aminotransferase, cytoplasmic</t>
  </si>
  <si>
    <t>GO:0015948//GO:0046656</t>
  </si>
  <si>
    <t>methanogenesis//folic acid biosynthetic process</t>
  </si>
  <si>
    <t>Cluster-21691.0</t>
  </si>
  <si>
    <t>Cluster-14586.1</t>
  </si>
  <si>
    <t>Cluster-21785.1</t>
  </si>
  <si>
    <t>calpain-5</t>
  </si>
  <si>
    <t>Cluster-21688.0</t>
  </si>
  <si>
    <t>Cluster-22347.0</t>
  </si>
  <si>
    <t>Cluster-27138.1097</t>
  </si>
  <si>
    <t>Cluster-27138.1250</t>
  </si>
  <si>
    <t>cofilin</t>
  </si>
  <si>
    <t>Cluster-27138.1256</t>
  </si>
  <si>
    <t>Cluster-27138.2197</t>
  </si>
  <si>
    <t>Cluster-28657.0</t>
  </si>
  <si>
    <t>GO:0051015</t>
  </si>
  <si>
    <t>actin filament binding</t>
  </si>
  <si>
    <t>XP_019644079.1</t>
  </si>
  <si>
    <t>PREDICTED: heme-binding protein 2-like [Branchiostoma belcheri]</t>
  </si>
  <si>
    <t>PF11504</t>
  </si>
  <si>
    <t>Colicin Ia</t>
  </si>
  <si>
    <t>GO:0019835//GO:0050829</t>
  </si>
  <si>
    <t>cytolysis//defense response to Gram-negative bacterium</t>
  </si>
  <si>
    <t>blast,frame:1 start:10 end:651|blast,frame:-1 start:1120 end:692</t>
  </si>
  <si>
    <t>GO:0005576//GO:0016942</t>
  </si>
  <si>
    <t>extracellular region//insulin-like growth factor binding protein complex</t>
  </si>
  <si>
    <t>Cluster-12784.0</t>
  </si>
  <si>
    <t>Cluster-27138.1192</t>
  </si>
  <si>
    <t>polypyrimidine tract-binding protein 1</t>
  </si>
  <si>
    <t>Cluster-27138.1198</t>
  </si>
  <si>
    <t>Cluster-6091.0</t>
  </si>
  <si>
    <t>Cluster-25693.1</t>
  </si>
  <si>
    <t>Cluster-25693.0</t>
  </si>
  <si>
    <t>GO:0051082//GO:0005524</t>
  </si>
  <si>
    <t>unfolded protein binding//ATP binding</t>
  </si>
  <si>
    <t>60S ribosomal protein L38</t>
  </si>
  <si>
    <t>Cluster-27138.1545</t>
  </si>
  <si>
    <t>cystathionine gamma-lyase</t>
  </si>
  <si>
    <t>XP_002159952.3</t>
  </si>
  <si>
    <t>PREDICTED: uncharacterized protein LOC100207796 [Hydra vulgaris]</t>
  </si>
  <si>
    <t>Q9CQU0</t>
  </si>
  <si>
    <t>Thioredoxin domain-containing protein 12 OS=Mus musculus OX=10090 GN=Txndc12 PE=1 SV=1</t>
  </si>
  <si>
    <t>PF00578//PF00462//PF08534//PF12036//PF00085</t>
  </si>
  <si>
    <t>AhpC/TSA family//Glutaredoxin//Redoxin//Protein of unknown function (DUF3522)//Thioredoxin</t>
  </si>
  <si>
    <t>GO:0006118//GO:0055114//GO:0045454</t>
  </si>
  <si>
    <t>obsolete electron transport//oxidation-reduction process//cell redox homeostasis</t>
  </si>
  <si>
    <t>GO:0015035//GO:0016209//GO:0016491//GO:0009055</t>
  </si>
  <si>
    <t>protein disulfide oxidoreductase activity//antioxidant activity//oxidoreductase activity//electron transfer activity</t>
  </si>
  <si>
    <t>blast,frame:1 start:16 end:2715</t>
  </si>
  <si>
    <t>Cluster-11280.0</t>
  </si>
  <si>
    <t>Cluster-27138.937</t>
  </si>
  <si>
    <t>T-complex protein 1 subunit alpha</t>
  </si>
  <si>
    <t>blast,frame:1 start:34 end:648</t>
  </si>
  <si>
    <t>Cluster-27138.2301</t>
  </si>
  <si>
    <t>Cluster-27138.1657</t>
  </si>
  <si>
    <t>Cluster-27138.2005</t>
  </si>
  <si>
    <t>KOG1366</t>
  </si>
  <si>
    <t>Alpha-macroglobulin</t>
  </si>
  <si>
    <t>Cluster-20675.3</t>
  </si>
  <si>
    <t>Cluster-18793.0</t>
  </si>
  <si>
    <t>Cluster-23256.0</t>
  </si>
  <si>
    <t>XP_012562768.1</t>
  </si>
  <si>
    <t>PREDICTED: rho GTPase-activating protein gacF-like isoform X2 [Hydra vulgaris]</t>
  </si>
  <si>
    <t>blast,frame:1 start:133 end:1659</t>
  </si>
  <si>
    <t>XP_020912933.1</t>
  </si>
  <si>
    <t>protein CREG1 [Exaiptasia pallida]</t>
  </si>
  <si>
    <t>Q5ZJ73</t>
  </si>
  <si>
    <t>Protein CREG1 OS=Gallus gallus OX=9031 GN=CREG1 PE=2 SV=1</t>
  </si>
  <si>
    <t>PF04700</t>
  </si>
  <si>
    <t>Structural glycoprotein p40/gp41 conserved region</t>
  </si>
  <si>
    <t>blast,frame:-2 start:806 end:195</t>
  </si>
  <si>
    <t>ACO13968.1</t>
  </si>
  <si>
    <t>Heme-binding protein 2 [Esox lucius]</t>
  </si>
  <si>
    <t>blast,frame:3 start:225 end:863</t>
  </si>
  <si>
    <t>Cluster-27321.0</t>
  </si>
  <si>
    <t>XP_004211312.1</t>
  </si>
  <si>
    <t>PREDICTED: protein disulfide-isomerase A6-like [Hydra vulgaris]</t>
  </si>
  <si>
    <t>XM_007257323.3</t>
  </si>
  <si>
    <t>XM_007257323</t>
  </si>
  <si>
    <t>PREDICTED: Astyanax mexicanus protein disulfide-isomerase A6 (LOC103027650), mRNA</t>
  </si>
  <si>
    <t>Q11067</t>
  </si>
  <si>
    <t>Protein disulfide-isomerase A6 homolog OS=Caenorhabditis elegans OX=6239 GN=pdi-6 PE=3 SV=1</t>
  </si>
  <si>
    <t>blast,frame:2 start:101 end:1453</t>
  </si>
  <si>
    <t>XP_012558885.1</t>
  </si>
  <si>
    <t>PREDICTED: uncharacterized protein LOC100205211 [Hydra vulgaris]</t>
  </si>
  <si>
    <t>C0HK24</t>
  </si>
  <si>
    <t>L-rhamnose-binding lectin ELEL-1 OS=Echinometra lucunter OX=105361 PE=1 SV=1</t>
  </si>
  <si>
    <t>blast,frame:-3 start:1989 end:334</t>
  </si>
  <si>
    <t>XP_002154477.1</t>
  </si>
  <si>
    <t>PREDICTED: uncharacterized protein LOC100214198 [Hydra vulgaris]</t>
  </si>
  <si>
    <t>blast,frame:-2 start:1353 end:547</t>
  </si>
  <si>
    <t>Cluster-22460.0</t>
  </si>
  <si>
    <t>XP_012995054.1</t>
  </si>
  <si>
    <t>leukocyte elastase inhibitor-like isoform X3 [Esox lucius]</t>
  </si>
  <si>
    <t>P29508</t>
  </si>
  <si>
    <t>Serpin B3 OS=Homo sapiens OX=9606 GN=SERPINB3 PE=1 SV=2</t>
  </si>
  <si>
    <t>blast,frame:-2 start:1043 end:3</t>
  </si>
  <si>
    <t>Cluster-20925.0</t>
  </si>
  <si>
    <t>stress-induced-phosphoprotein 1</t>
  </si>
  <si>
    <t>Cluster-18162.0</t>
  </si>
  <si>
    <t>Cluster-27138.1900</t>
  </si>
  <si>
    <t>Cluster-27138.1901</t>
  </si>
  <si>
    <t>radixin</t>
  </si>
  <si>
    <t>Cluster-27138.1903</t>
  </si>
  <si>
    <t>Cluster-27138.1040</t>
  </si>
  <si>
    <t>Cluster-21073.0</t>
  </si>
  <si>
    <t>Cluster-16297.0</t>
  </si>
  <si>
    <t>vinculin</t>
  </si>
  <si>
    <t>Cluster-20804.0</t>
  </si>
  <si>
    <t>XP_012564458.1</t>
  </si>
  <si>
    <t>PREDICTED: alpha-1-macroglobulin-like [Hydra vulgaris]</t>
  </si>
  <si>
    <t>P01023</t>
  </si>
  <si>
    <t>Alpha-2-macroglobulin OS=Homo sapiens OX=9606 GN=A2M PE=1 SV=3</t>
  </si>
  <si>
    <t>PF00207//PF07677//PF07678//PF01835</t>
  </si>
  <si>
    <t>Alpha-2-macroglobulin family//A-macroglobulin receptor binding domain//A-macroglobulin TED domain//MG2 domain</t>
  </si>
  <si>
    <t>GO:0005615//GO:0005576</t>
  </si>
  <si>
    <t>extracellular space//extracellular region</t>
  </si>
  <si>
    <t>blast,frame:-3 start:4815 end:163</t>
  </si>
  <si>
    <t>Cluster-13358.0</t>
  </si>
  <si>
    <t>Cluster-12814.0</t>
  </si>
  <si>
    <t>Cluster-26022.0</t>
  </si>
  <si>
    <t>Cluster-15358.0</t>
  </si>
  <si>
    <t>XP_004206448.1</t>
  </si>
  <si>
    <t>PREDICTED: dipeptidyl peptidase 2-like [Hydra vulgaris]</t>
  </si>
  <si>
    <t>K01276</t>
  </si>
  <si>
    <t>DPP7</t>
  </si>
  <si>
    <t>dipeptidyl-peptidase II</t>
  </si>
  <si>
    <t>http://www.genome.jp/dbget-bin/www_bget?ko:K01276</t>
  </si>
  <si>
    <t>Q9ET22</t>
  </si>
  <si>
    <t>Dipeptidyl peptidase 2 OS=Mus musculus OX=10090 GN=Dpp7 PE=1 SV=2</t>
  </si>
  <si>
    <t>PF05577//PF02230//PF00326</t>
  </si>
  <si>
    <t>Serine carboxypeptidase S28//Phospholipase/Carboxylesterase//Prolyl oligopeptidase family</t>
  </si>
  <si>
    <t>blast,frame:-2 start:2152 end:713</t>
  </si>
  <si>
    <t>Cluster-26609.0</t>
  </si>
  <si>
    <t>Cluster-6401.0</t>
  </si>
  <si>
    <t>Cluster-4277.0</t>
  </si>
  <si>
    <t>Cluster-1524.0</t>
  </si>
  <si>
    <t>RUS81148.1</t>
  </si>
  <si>
    <t>hypothetical protein EGW08_011089 [Elysia chlorotica]</t>
  </si>
  <si>
    <t>blast,frame:-1 start:397 end:2</t>
  </si>
  <si>
    <t>Cluster-27138.1988</t>
  </si>
  <si>
    <t>Cluster-27138.565</t>
  </si>
  <si>
    <t>Cluster-12074.0</t>
  </si>
  <si>
    <t>Cluster-27138.1512</t>
  </si>
  <si>
    <t>staphylococcal nuclease domain-containing protein 1</t>
  </si>
  <si>
    <t>Cluster-27138.845</t>
  </si>
  <si>
    <t>Cluster-27138.846</t>
  </si>
  <si>
    <t>PAV91135.1</t>
  </si>
  <si>
    <t>hypothetical protein WR25_10954 [Diploscapter pachys]</t>
  </si>
  <si>
    <t>XM_021715587.1</t>
  </si>
  <si>
    <t>XM_021715587</t>
  </si>
  <si>
    <t>PREDICTED: Carlito syrichta heat shock protein 90 beta family member 1 (HSP90B1), transcript variant X1, mRNA</t>
  </si>
  <si>
    <t>K09487</t>
  </si>
  <si>
    <t>HSP90B, TRA1</t>
  </si>
  <si>
    <t>heat shock protein 90kDa beta</t>
  </si>
  <si>
    <t>http://www.genome.jp/dbget-bin/www_bget?ko:K09487</t>
  </si>
  <si>
    <t>Q22235</t>
  </si>
  <si>
    <t>Endoplasmin homolog OS=Caenorhabditis elegans OX=6239 GN=enpl-1 PE=3 SV=1</t>
  </si>
  <si>
    <t>PF00183//PF00466</t>
  </si>
  <si>
    <t>Hsp90 protein//Ribosomal protein L10</t>
  </si>
  <si>
    <t>GO:0042254//GO:0006457</t>
  </si>
  <si>
    <t>ribosome biogenesis//protein folding</t>
  </si>
  <si>
    <t>KOG0020</t>
  </si>
  <si>
    <t>Endoplasmic reticulum glucose-regulated protein (GRP94/endoplasmin), HSP90 family</t>
  </si>
  <si>
    <t>blast,frame:-2 start:2742 end:253</t>
  </si>
  <si>
    <t>Cluster-27138.88</t>
  </si>
  <si>
    <t>Cluster-25191.1</t>
  </si>
  <si>
    <t>GO:0005319</t>
  </si>
  <si>
    <t>lipid transporter activity</t>
  </si>
  <si>
    <t>Cluster-15150.0</t>
  </si>
  <si>
    <t>Cluster-10350.1</t>
  </si>
  <si>
    <t>Cluster-10350.2</t>
  </si>
  <si>
    <t>Cluster-27138.2331</t>
  </si>
  <si>
    <t>Cluster-27138.1866</t>
  </si>
  <si>
    <t>blast,frame:-3 start:651 end:73</t>
  </si>
  <si>
    <t>T-complex protein 1 subunit gamma</t>
  </si>
  <si>
    <t>RZC39312.1</t>
  </si>
  <si>
    <t>fibrillin-2, partial [Asbolus verrucosus]</t>
  </si>
  <si>
    <t>Q8C088</t>
  </si>
  <si>
    <t>EGF-like and EMI domain-containing protein 1 OS=Mus musculus OX=10090 GN=Egfem1 PE=2 SV=1</t>
  </si>
  <si>
    <t>blast,frame:-1 start:503 end:54</t>
  </si>
  <si>
    <t>Cluster-27138.960</t>
  </si>
  <si>
    <t>Cluster-21479.0</t>
  </si>
  <si>
    <t>Cluster-22630.0</t>
  </si>
  <si>
    <t>Cluster-27138.1600</t>
  </si>
  <si>
    <t>Cluster-27138.1376</t>
  </si>
  <si>
    <t>Cluster-27138.1950</t>
  </si>
  <si>
    <t>XP_002169931.3</t>
  </si>
  <si>
    <t>blast,frame:1 start:337 end:2349</t>
  </si>
  <si>
    <t>Cluster-27174.1</t>
  </si>
  <si>
    <t>gamma-glutamyl hydrolase</t>
  </si>
  <si>
    <t>Cluster-19651.0</t>
  </si>
  <si>
    <t>Cluster-27138.1231</t>
  </si>
  <si>
    <t>Cluster-27138.2242</t>
  </si>
  <si>
    <t>blast,frame:1 start:232 end:843</t>
  </si>
  <si>
    <t>Cluster-27138.2488</t>
  </si>
  <si>
    <t>60S ribosomal protein L28</t>
  </si>
  <si>
    <t>Cluster-10710.0</t>
  </si>
  <si>
    <t>XP_012563990.1</t>
  </si>
  <si>
    <t>PREDICTED: uncharacterized protein LOC100202087 [Hydra vulgaris]</t>
  </si>
  <si>
    <t>K17513</t>
  </si>
  <si>
    <t>CLEC17A</t>
  </si>
  <si>
    <t>C-type lectin superfamily 17 member A</t>
  </si>
  <si>
    <t>http://www.genome.jp/dbget-bin/www_bget?ko:K17513</t>
  </si>
  <si>
    <t>P07307</t>
  </si>
  <si>
    <t>Asialoglycoprotein receptor 2 OS=Homo sapiens OX=9606 GN=ASGR2 PE=1 SV=2</t>
  </si>
  <si>
    <t>PF02092</t>
  </si>
  <si>
    <t>Glycyl-tRNA synthetase beta subunit</t>
  </si>
  <si>
    <t>GO:0006566//GO:0006426//GO:0006544//GO:0006563</t>
  </si>
  <si>
    <t>threonine metabolic process//glycyl-tRNA aminoacylation//glycine metabolic process//L-serine metabolic process</t>
  </si>
  <si>
    <t>GO:0004820//GO:0000166//GO:0005524</t>
  </si>
  <si>
    <t>glycine-tRNA ligase activity//nucleotide binding//ATP binding</t>
  </si>
  <si>
    <t>GO:0005737//GO:0009345</t>
  </si>
  <si>
    <t>cytoplasm//glycine-tRNA ligase complex</t>
  </si>
  <si>
    <t>blast,frame:2 start:14 end:3157</t>
  </si>
  <si>
    <t>Cluster-27138.1520</t>
  </si>
  <si>
    <t>XP_028401843.1</t>
  </si>
  <si>
    <t>uncharacterized protein LOC114524844 [Dendronephthya gigantea]</t>
  </si>
  <si>
    <t>Q2ES48</t>
  </si>
  <si>
    <t>Kunitz-type serine protease inhibitor 3 OS=Daboia russelii OX=8707 PE=2 SV=1</t>
  </si>
  <si>
    <t>PF00093//PF00219//PF00014</t>
  </si>
  <si>
    <t>von Willebrand factor type C domain//Insulin-like growth factor binding protein//Kunitz/Bovine pancreatic trypsin inhibitor domain</t>
  </si>
  <si>
    <t>GO:0004867//GO:0005520//GO:0005515</t>
  </si>
  <si>
    <t>serine-type endopeptidase inhibitor activity//insulin-like growth factor binding//protein binding</t>
  </si>
  <si>
    <t>Cluster-28154.0</t>
  </si>
  <si>
    <t>XP_013406732.1</t>
  </si>
  <si>
    <t>heme-binding protein 2 [Lingula anatina]</t>
  </si>
  <si>
    <t>PF02392</t>
  </si>
  <si>
    <t>Ycf4</t>
  </si>
  <si>
    <t>GO:0016021//GO:0009579//GO:0009522</t>
  </si>
  <si>
    <t>integral component of membrane//thylakoid//photosystem I</t>
  </si>
  <si>
    <t>blast,frame:3 start:48 end:650</t>
  </si>
  <si>
    <t>Cluster-24163.0</t>
  </si>
  <si>
    <t>Cluster-25535.0</t>
  </si>
  <si>
    <t>Cluster-19728.0</t>
  </si>
  <si>
    <t>glyceraldehyde 3-phosphate dehydrogenase</t>
  </si>
  <si>
    <t>Cluster-20677.0</t>
  </si>
  <si>
    <t>Cluster-21053.0</t>
  </si>
  <si>
    <t>obg-like ATPase 1</t>
  </si>
  <si>
    <t>Cluster-17456.0</t>
  </si>
  <si>
    <t>Cluster-27138.2409</t>
  </si>
  <si>
    <t>Cluster-27138.2406</t>
  </si>
  <si>
    <t>XP_012555900.1</t>
  </si>
  <si>
    <t>PREDICTED: apolipophorins-like, partial [Hydra vulgaris]</t>
  </si>
  <si>
    <t>K14462</t>
  </si>
  <si>
    <t>APOB</t>
  </si>
  <si>
    <t>apolipoprotein B</t>
  </si>
  <si>
    <t>http://www.genome.jp/dbget-bin/www_bget?ko:K14462</t>
  </si>
  <si>
    <t>Cluster-27138.2407</t>
  </si>
  <si>
    <t>Q25490</t>
  </si>
  <si>
    <t>Apolipophorins OS=Manduca sexta OX=7130 PE=2 SV=1</t>
  </si>
  <si>
    <t>PF01347</t>
  </si>
  <si>
    <t>Lipoprotein amino terminal region</t>
  </si>
  <si>
    <t>Cluster-13231.1</t>
  </si>
  <si>
    <t>Cluster-10960.0</t>
  </si>
  <si>
    <t>Cluster-1740.1</t>
  </si>
  <si>
    <t>Cluster-27138.890</t>
  </si>
  <si>
    <t>Cluster-27138.2135</t>
  </si>
  <si>
    <t>Cluster-21464.0</t>
  </si>
  <si>
    <t>Cluster-11814.0</t>
  </si>
  <si>
    <t>XP_019644081.1</t>
  </si>
  <si>
    <t>Cluster-27138.226</t>
  </si>
  <si>
    <t>Cluster-11579.0</t>
  </si>
  <si>
    <t>Cluster-15013.0</t>
  </si>
  <si>
    <t>Cluster-27138.1964</t>
  </si>
  <si>
    <t>Cluster-15054.0</t>
  </si>
  <si>
    <t>pyrroline-5-carboxylate reductase</t>
  </si>
  <si>
    <t>Cluster-7748.0</t>
  </si>
  <si>
    <t>Cluster-27138.431</t>
  </si>
  <si>
    <t>Cluster-23287.0</t>
  </si>
  <si>
    <t>Cluster-22121.0</t>
  </si>
  <si>
    <t>Cluster-21362.0</t>
  </si>
  <si>
    <t>Cluster-20813.0</t>
  </si>
  <si>
    <t>PF04211</t>
  </si>
  <si>
    <t>Tetrahydromethanopterin S-methyltransferase, subunit C</t>
  </si>
  <si>
    <t xml:space="preserve">WHOLE VENOM SDS PAGE EtOH EXTRACTION </t>
  </si>
  <si>
    <t xml:space="preserve">WHOLE VENOM SDS PAGE MQ </t>
  </si>
  <si>
    <t>MADDDVAALVVDNGSGMCKAGFAGDDAPRAVFPSIVGRPRHQGVMVGMGQKDSYVGDEAQSKRGILTLKYPIEHGIVTNWDDMEKIWHHTFYNELRVAPEEHPVLLTEAPLNPKANREKMTQIMFETFNSPAMYVAIQAVLSLYASGRTTGIVLDSGDGVSHTVPIYEGYALPHAIIRLDLAGRDLTDYLMKILTERGYSFTTTAEREIVRDIKEKLCYVALDFESEMQTAASSSSLEKSYELPDGQVITIGNERFRCPETLFQPAFIGMESAGIHETTYNSIMKCDVDIRKDLYANTVLSGGTTMFPGIADRMQKEISALAPPTMKIKIIAPPERKYSVWIGGSILASLSTFQQMWISKQEYDESGPSIVHRKCF</t>
  </si>
  <si>
    <t>MEGPHALFVGEVPFKMTIDGSVGSNKFSVEGDGVGDASKGSIKGKWVCTSGKLPVAWSAIEQTLGYGSKCFTKFPNGIIDFYKEAFPEGYTQDRTVQYENDGLLTAHHEVTMNKGVLHNKVTLSLEGFKADSPVLTGDLCDMYPTVDCTYAFENGVRTLTNQIYPLKSGGHVTSLMITVNRPLAKDRKVSQPKFHRAFFHIRQTKHVDETRDHIVQEEISEAFEKNFLKY</t>
  </si>
  <si>
    <t>MESAGIHETTYNSIMKCDVDIRKDLYANTVLSGGTTMFPGIADRMQKEISALAPPTMKIKIIAPPERKYSVWIGGSILASLSTFQQMWISKQEYDESGPSIVHRKCF</t>
  </si>
  <si>
    <t>MHSYIAVALCLAVYINGAYSDLEANCAKFDCPTYKVLSKGEGYEVRLYDPYAFAGVTVNGDDYKMSFYHAYTKLQAYFNGANDQKKVIPRTLPVSKMFAGNGAYRMNFYIPKSVYGKIPVPDNKEIRIVTAPYETLIARSFDGFSTEKRIKDEQEKLKDDLEKLGYPHVEPGYAISYNLGGDVTDRYNEVMYSVFTL</t>
  </si>
  <si>
    <t>MRECISVHVGQAGCQIGNACWELYCLEHGIQPDGQMPSDKTIGGGDDSFNTFFSETGAGKHVPRAVFLDLEPSVVDEVRTGTYRQLFHPEQLITGKEDAANNYARGHYTVGKELIDQVLDRIRKLADQCTGLQGFLIFHSFGGGTGSGFTSLLMERLSVDYGKKSKLEFAIYPAPQVSTAVVEPYNSVLTTHTTLEHSDCAFMVDNEAIYDICRRNLDIERPTYTNLNRLIGQIVSSITAYLRFDGSLNVDLTEFQTNLVPYPRIHFPLATYAPVISAEKAYHEQLTVAEITNACFEPANQLVKCDPRHGKYMACCLLFRGDVVPKDVNAAIATIKTKRTIQFVDWCPTGFKVGINYQPPTVVPGGDLAKVQRAVCMLSNTTAIAEAWARLDHKFDLMYAKRAFVHWYVGEGMEEGEFSEAREDMAALEKDYEEVGVDSIDEGEEEDDEY</t>
  </si>
  <si>
    <t>MASEEDLMMPDDPTSNDAEWKKIQQNTFTRWCNEHLKCANLYIYNLESDLCDGLKLIALLQVLSHKKIRRYNKKPTFRPQKIENIAIALKFIEDENIKLVNIDASDILKGNLKLILGLIWTLILKYQISLPMMDDDDEEASNITPKQALMGWVKSKLPPEVRMNNFNKDWNNGVAIGALVDAVAPGLFPDWEDLDPADKVKNAKEAMDRAQEWLGIPQVITPEEITNENVDELSVMTYVSYFPEAKLKPGAPLKPKMTSASKCSASGPGIQEHGNVVHKPADFTIFSSGSSKGKINVQVLGPGRQPIDCMVQDNQDNTYSCQYTPPKEGVYDVHIRVGGHHIPKSPFRVNVASDLDTSKVIAQGPGLEPHGVIVGRPAPFEVIATNAGSGKLAIDVIDPKGNKKTELKVKEKGDNVFDCEYLPQMVGRYVIVIKYGGKEVGKSPYHVNVIPAAGRVKIYGPGLEPGLKTGKPASFTIDCKEAGEGPLDVTIEGPGRNKITPDIVDNGDGTYTCTYKPIRPGQYTISVKFDKTMVPQCPVKVAVGTSAEPGTRITASGPGLERGVAGRPAEFYVTCRNAPTDNVGVTVDGPGEAKVEQVDNGDGKITVRYYPTVPGKYIIHVKYEDVDIKDSPYAATISPRGNVSKVYAKGPGLEDGNMAGKPCEFTVFTKDAGVRNGSVQVTCVSEDDGEEVECRVKDNGDGTFTCTYYPKNPGNYKIDISFMDEPIPQSPITVKVLPFSDASKVRVYGPGLSGGKVKKPAKFDIDATKAGEGGIGVTIEGPTETEIKCDDHGDGTCSVEYMPIDEGEYKINVLFADQHVPGSTFTAIISDEFDASKVKVDGPGLKPGNKAGKPCVINIDTTKAGKAKLFVEVLDEENNPVRVELVEDKPGKFTATYFPTKEGDHTVNVTFGGKHVPKSPIKVKINPSGDASKVKVYGPGVEPTGVKSNEKTYFEVDATNAGDGEVDIKINPGDKNMPEITDIEITEGKKPNTYVVKYVVPKPGDYTVNVRFAGHPVPKSPFNIKVTLGVDASKCRAYGPGIESPIVSRENLFTVDVPKEAGDAPLTVVIESPTGKKIKVKPVDNGKGGFDVAYKPDELGPHKINVKYGDQDIPGSTFLVDVLNEPDASKVKAYGPGLEGATIKEPSKFTVDTKEAGPGDLSLHIEGPEEVPMSCTDNGDGTCTVEYTPNVPGEYDVDILFDGQHIPKSPFKVPAGEPFDISKVKCKGPGVDKKVPASFPAEFTVDATKTGKAPVSVDVTGPDGKKYPCDVKDNGDKTFDCSYVPDKKGPYKVEPKYGGKPVPGAPFNVKGEPTGDASKVKCTGPGLERPHVGHPAPFEVDTTKAGKGKLNVNAKGPDGEPIPVNMTEDEDGIYAVEYTPEELGPHEVEVLFGGNPVPGSPFKANATPSPEVDKVKAPVLEELLEAGPCVEQQFEAPVDCSDVPDHQEAILTGKITPPSGKKEPVDVTDNHDGTFALNYTPKEVGKYVLDVGYDGIPIPGSPFEFEVTEGGPDKVNVYGKGIKKGVVAVPARFTVDTKNAGPGDLSVAVEGPSKVDIECVDNGDGTCDVTYVPVEPGDYDVIVKFDNQPVPGSPFKPTILQDEPAVEVGRPSDLCMKPEGISPKDIPRIKGVLESPSGKQTPVDVKEGPDDSIMASFVPEEEGKNKLHLKKNNKPIDGSPVPVLVREKPVIGEDSKIPLESPDCDLPNDIPKMKGILTRPNGKDEPCDVKEGPDETIAVSFVPEEPGKHLITVLKDDKQVEDSPFVVTVEGTPDQYPHVGDKCDKNFYQPEPVSKTDIDKMVGTLRRPTGKEEPVDVKLGPDDTIAVSFVPTEAGEHLVSVKKDGRHVPHSPFSIMVIDEPTMPTVGSDCAANFDIPDIDLPNDLKYLTGTLTSPDGKEEPLDLSVGPDNTLAVNFVPKMPGKHIIGIKKRGKHVKDSPFEIMVGEAKPKSQGPTVGQDCTANLPCTDLDLPKDLKDLTGEVERPNGKKDKVDLSSNPDGTLDVAFTPKEPGEHLIHVAKKGKPIKDSPFPIMVEDGEPSGPTVGRECDVNLDIPELTLPKDLPAVKAELTKPNGEKEPLPCSVGPDDTLAVAFTPTEPGTHLIDVKKRGRPVKGSPFEVNVAPAVPDGIDEEIVPQIDGDVESAPCFPDFPEFLDKDQPATLGKPCDSILGDIKGVKLPDDLDKLDAVVTSPSNKKEPANCEMAPDGTLAVAFTPKEPGTHMVDVKKSGKPVEGSPFPILVEEQPEDKPKVGDKCDLGYDIPGVNLPEDLDKLKAVVTAPSGNKKPIPCTTTPDDTLGLEFTPEEPGKHIIDVTKDGKPVEGSPFEIDVEAPNP</t>
  </si>
  <si>
    <t>MANNTEVQTQVTVPEDTVAEDKKVKEPEPAKDKEVPTEPEKESATEPESTTEEVKEVNGDAKEEEKEKETLKRKDETPVEEEESPKKKKVEEVEEPEKVAAKEAEA</t>
  </si>
  <si>
    <t>MYSYLAVALCLAVCINGAYSDLEANCAKFPCPTYKVLKKTKEYELRLYDPYAFAGVSVKGDDYKMSFYHAYTKLQSYFNGANDQKKVIPRTLPVSKMFSGDGVYRMNFYVPKSVYGKIPVPDNKDIRIVTAPYETLIARSFDGFSTEKRIKHEQKILRDELAKLGYPHVEPGYAISYNTGGDIEDRYNEVMYSVFTL</t>
  </si>
  <si>
    <t>MDKNRHTSDLLPLLETVNKNWQAISIELINHTRKFDEVVKCSEKYHGTLQPLLQWFEKMEGRITTIAPVAIQPQVLLEQLGEQKALLNDAYNHKGTIEILTTVGESLVHVVYFKYLTEVDRSPTPIELEVKSARDRFDDIVSVLEARGVNLESTLGRSEEYQLAHNSIIEWLKFAEDVQAKWQTVGTDLQTAYKQFEEQQVYQKDLDRDFPEVQRVLKLGAELVEGREKVRGAPATKSEVENISLRWDVIQKNATLRNQSLLLALEKLFEQESAKVVSWIKKRSGEVEIFGTKKEDKKKLSKYTKELSYEITIYETIIYIIYKVSDVLVESGKAEQLSLYPSLAEIDGSWLKFDQVLQKSTHFSSKMRLRSLNEIRKEKDRPEEIRRILPESRKRRIQSPMSSPVHAKIPILHADPVDSTGEKTFLLERKSEPEYFKVRLPEEQCSFKSTVERRTHLGSSKSVNIGSDYSLRDPTSTSEEILTTDEHGRKIRKIITKKVTRTQKRIVRRKYFDENGEEHIEEIEVPEGEEPEYIREVKKPLEEGAVIIHSPDETDTATEEELVRDDEGNIIKRIVKKVTHVTKRTRIIRRTIVDEHGHRKVIEEEYPLENGDKMSDPMYQTGMSVSTKRSPVGVRDKRPLQISSVEKEPDVTNRLIDEHGNMVTSVTRNYNMLTTEHKQIRKVLVMPDGSKQVLEDEPRATTMRITPRSVDRLIVTRVIQSPSGGETILDHKESVIPTSYEQIPEVVEEIDEYGNKIQRFFQRRSTMKTKTIVNITVRCRPDGTEEEVDQSVEIIPEQETLEYTPYEITPLEESSTEEKPELLISEERDSAGFVTKIIKRIKEITTKRPVSNTTVEYTPGENIKEDIITEPIEAKETDFQEMRQVVEKVEKGSQGDIIRKVVRRPIPVKTRKTVIRKVILTPEGLQKGVEEIVQHPSEVGTLEESPTSILMQDQKFVPGSITSIKKQIIKRIIELPDGTRKEVEEEVPIEEITGKDETIVTPMIVEEQETTPVDFKEMMEEEPLETRTKREVHRVYKPSDDKAPEERPYDSKEIRKTITIRKRIVKKIIILPDGTRKEVEEEVPVEEVPKGIYPMDVEDVSKQVPLRPVERVHVTRVIRKPDGTESVIDQSDTVYPMDFSPDDEPEEKVENEDRDSHGVVTRRVIRKPLTVTSKRTVYRTTEIQPDGKERELERSVEELPKEEKDIVKTPKVSRKLVKAPFSEGRLKEETDYISPLERSTTEESESDIEIEHKDGKDVRTVHRKSHTTVQERVIRRIVEDKDGKSEEPVEDIVESPVEATNFSILKETLVGSDGGSITVEHPDYKLPEDTKILIEEEKDKDDVVVRRIVRRPCPVITKRRVDRKVILTEDGLERGFEEKVEEPLYPVEVSPTEATPDAKPETGNLVKRFFSSVFSKGSEEESRPKTPPEEVERFVTDRVLQCHDGSEQLIDQSELINSLEIPSSSLEPEVQRVTDTKGRVVKTVVVRKVYVTVKTMVVRKVIENPDGTETELTSSCEEKLAPEFEEPSFSESKDIGDLLPEFQGTRPLESSFKLYGGRKVLEEKTLDDGSVQRTVEHTSEVTSKRLITRKNVEYSDKRTEEPVEDFYQDLVEGNEIPDSMSHIEKQTDTKGKVLKQIIHEPKPIKTRRLVYKKLVYTPEELEENGFKPLTDRVLEPVTIDD</t>
  </si>
  <si>
    <t>MVSPPGPRDNKPPYKVADITLADLGRSYITLSENEMPGLMTMRKRFGEKKPLKGARIAGCLHMTIQTAVLIETLTELGADVQWSSCNIFSTQDHAAAAIAKTGVPVYAWKGETDEEYLWCIEQTLIFPDGQPLNMILDDGGDLTNLVHDKYPELLSGIRGVSEETTTGVHNLYKMMKNNKLKCPAINVNDSVTKSKFDNLYGCRESLVDGIKRATDVMIAGKTCVVAGYGDVGKGCVQALSAFGARVIVTEIDPINALQAAMAGYEVTTMEDACAKAHIIVTTTGCTDILGEEHFVKLEEDTIICNIGHFDCEIDAKWLNDNCKKENIKPQVDRYTLPNGKHIILLAEGRLVNLGCAHGHSSFVMSNSFTNQVLAQLELWDNHTNYQIGVHMLPKHLDEEVARLHLDHLRVNLTKLSSNQSDYLSLPVEGPYKPSHYRY</t>
  </si>
  <si>
    <t>MANQLKGKIPFEMEIDGTINGVAFQVVGSGCGNAAEGHLSGKFECTTQNLPLSFAALAPTFGYGFKCFAYYPEDICNFFQQCFPNGYSQERVTTYQSGGVITTSHVITMKDGKLYNKVKLTGIDFPADSPVLKNNLKIMLPSTEYTY</t>
  </si>
  <si>
    <t>MAKLSATEEKMVKELFDSIDTDGSGAIQIGEISALLELLHLPSDEESAKKCLAAVDTDKSGSIDLNEFTQMVLATFAPPSEEDLVASFKAVDTSGDGYLDKKEIQAVMKSCGQPSSDKEIDEMIAAIDKDGDGKINYKEFSALIKQ</t>
  </si>
  <si>
    <t>MNSYLLLTLCLAIYANDVLGNACKKYECPAYSVVKKFADFEIRLYKPYKFASTVTKGGDYYMVMYKMCDKLHNYFEGANAENQKMPQTFPFMKSFSTDGTLGFHYYIPSKFHDDTPTPTNKEISIFTGTGETLAARSFSGFSTEENIKKEMAILKKGLDDEKIDYFGNRYYAGSYNEPGRLSDRVNEVLFTIHTL</t>
  </si>
  <si>
    <t>MSEESEVETFAFQAEIAQLMSLIINTFYSNKEIFLRELISNSSDALDKIRYQSLTDASVLDSNADLKIEIIPNKDEKTVTIYDSGIGMTKADLVNNLGTIAKSGTKAFMEALQAGADISMIGQFGVGFYSAYLVADKVEVISKHNDDEQYIWSSAAGGSFNVQRDTINEPLGRGTKIILYMKEDQIDFSEEKKLQDIIKKHSQFIGYPISLQMQKTRDKEVSDDEEEEEEKEKEKPDEKDEDDEEPKIEDVEEEDTSKEKKKKKIKETYYEMEQLNKTKPLWTRNPDDISSEEYGEFYKSLTNDWEEHLAVKHFSVEGQLEFRAILFVPKRAPFDLFENKKQKNSIKLYVRRVFIMENCEEVMPEWLNFVKGIVDSEDLPLNISREMLQQSKILKVIRKNLVKKCLELFGEIAEDKDNYKKFYEQFSKNIKLGIHEDTQSRAKISELLRYSSSASGDEMTSLKDYVSRMKESQKDIYYITGESKDIVAASAFVEKVKKKGFEVLYLVDPIDEYAVQQLKEYDGKKLVCVTKEGLELPEDDEEKKRQEELKSQFEDLCKVIKDILDKKIEKVVVSNRLVDSPCCIVTSTYGWSANMERIMKAQALRDTSTMGYMAAKKHLEINPDHQIMVALKKKVEVDKNDKSIKDLIILLYETALLSSGFTLEEPQNHASRIHRMIKLGLGVDDDDTAVEDADSADMPPLEDAAMEEDEDKARMEEVD</t>
  </si>
  <si>
    <t>MQKAKKYDWKDSNMALFGSDTEKKVKKESAESEPAWKGAGEEVGVQIWRIVKFKVTHWDKERYGEFYNGDSYIILNTYKDPDGDELKYDVHFWIGKYSTQDEYGTAAYKTVELDTFLEDKPIQHREVQGHESKLFKRYFPALTLLKGGADTGFRRVLPENYPPRMFHIKKVSRSNITCTEVSLKKGNLKSDDVMIIDTGDHLYQFNGSKCSHDEKFAAAAELSKIKSSRGKCKTSTIDENSVAPDHPAMMVLKDGSTKDKAVVNVERKMFVVSDSDGSLDLDDVASGDDVSKDKLRSDDVNMIITGEHCFVWVGKGASIDERKNGLSYASNYLNKTEYPWLPITVVAEGSETKEFLEAF</t>
  </si>
  <si>
    <t>MSGMVKPKKYDWKDSNMALFGSDTEKQVKKESAMTEPAWKGLANKVGLTIFRINKFKVEKWPKEEYGKFYNGDSYIVLNTYKEEGGDELKYDIHFWIGKYSTADEYGTAAYKTVELDTLLDDKPIQHREVQSQESVLFMSYFDFLTVMKGGCDTGFRRTGPTSYQNRLFHIRGERKQISVTQIPLKRGNLNSEDVFVVDCGLRILQFNGETANKDEKFRATMYVNQLRNERMGKPKLDILDEKAISPGHRFYKLLPSGTSKPNEAPPENEPGMFRVSDSDGRLKFSEIVVGSISKSNLDSNDVIIVNTGKKVFVWIGSGASIDERKNAMTFAHNYLLDQPNPIVNVTVLSEGQHSAEFEEAF</t>
  </si>
  <si>
    <t>MHKVTMKDNAVHNKVELIAIDFPADSPVVTKNLQVMLPSTEYTYPLENGIRSLTHHVFPLISGDGFEVAEQITVNKPLGKRTVSLPAYHHLKSEIKHTDVQENSVEQHEVNKAYELKLL</t>
  </si>
  <si>
    <t>MREIVHVQTGQCGNQIGAKFWEVISDEHGIAPDGSYQGDSDLQLERIHVYYNEASGTKYVPRAVLVDLEPGTMDSVRSGAFGKIFRPDNFIFGQSGAGNNWAKGHYTEGAELVESVLDVIRKEAEGCDCLQGFQLTHSLGGGTGSGMGTLLISKIREEYPDRIMNSFSVVPSPKVSDTVVEPYNATLSVHQLVENTDSTFCIDNEALYDICFQTLKLATPTYGDLNHLVSATMSGVTTCLRFPGQLNADLRKLAVNMVPFPRLHFFMPGFAPLTSRGAQQYQAVTVPELTTQMFNAKNMMAACDPRHGRYLTVAAIFRGRMSMKEVDEQMLNVQNKNSSYFVEWIPNNVKTAVCDIPPRGLKMSSTFIGNSTAIQELFKRISEQFTAMFRRKAFLHWYTGEGMDEMEFTEAESNMIDLVSEYQQYQDATAEEEYDEEEEEEEEGDMQNDYE</t>
  </si>
  <si>
    <t>MLRHALRRLGRGATKRSLLRQSTEKTQQRLLPACLNYCQRLVSTDVPSNQSATTAAKAASESLETPAAFTGHIVAVIGAVVDVQFDDDLPPILNALEVKGRETRLVLEVAQHLGENVVRTIAMDGTEGLVRGQVVVDTGAPISIPVGEETLGRIMNVIGEPIDERGPILTKTRLPIHTEAPEFVEMSVNQEILETGIKVVDLLAPYAKGGKIGLFGGAGVGKTVLIMELINNVAKAHGGYSVFAGVGERTREGNDLYHEFMETGVINLNDNSSKVALVYGQMNEPPGARARVALTGLTVAEYFRDVEGQDVLLFIDNIFRFTQAGSEVSALLGRIPSAVGYQPTLATDMGTMQERITTTRKGSITSVQAIYVPADDLTDPAPATTFAHLDAKSVLSRGIAELGIYPAVDPLDSNSRILDPNIVGEEHYAVARAVQKILQDHKSLQDIIAILGMDELSEEDKNTVARARKIQRFLSQPFQVAEIFTGHAGKLVPLEDTIVGFKKILSGELDHLPEVAFYMVGDINDVVEKANRLAEEN</t>
  </si>
  <si>
    <t>MSDKQTLIQRAKLAEQAERYDDMAAAMKEVTKMQEEPLTTEERNLLSVAYKNIVGAKRSSWRVISSIEQKATDKEALARDYRKKIEQELDEVCKEVLDLLDKHLVSKSSSDPESAVFFLKMKGDYYRYLAEVAEKENKQSVVDEADKAYKNAFEISGGELKPTNPIRLGLALNYSVFHYEIRSNPAEACQLAKKAFDNAIAELDSLPEDSYKDSTLIMQLLRDNLTLWTADHQDGEQQDGE</t>
  </si>
  <si>
    <t>FGGSGKGDIELPDAHIDGGGKIDLDGGVDVKSPDLKADIDGPDVDVSAGGDINLPDADLKLKSPDVDVELPDANISGGGGIGIGRDRSGSHSSEDSDDDKKKKKDKGGFGFGLKMPKFHGPSFGGDLDGGVDVKSPDLKADIDGPDLDVSAGGDINLPDADLKLKSPDVDVELPDANIAGGGGIGIGFGRDRSGSHSSDDGDDGKKKKKDKGKGGFGFGMKMPKFHGPNFGGSGKLKMPKFSGPSFGGSGKGDIELPDAHIDGGWKGGFRWWC</t>
  </si>
  <si>
    <t>LVKLNINANEAQVNKLFEEVDKDQSGSIEYDEFVEGFVKAFQPPSAQKLEESFKAADTSGDGLLDENEIKAVFKNTGMPYTDKDIKDTIALMDQDGDGRINYHEFAAMFK</t>
  </si>
  <si>
    <t>MLVRVILLATVLCLVTKVVLSSDPNDYQVKPDDPSKSNPNGSENPGNDVQNKPSDSNEETPGSDVDDTQVIPNDTDTDNSRKAEDSGVNSSDSIDNDDIKEGKSNDDGNASSDDSKNTALNLEVGKEVLMPEVDEKGRKERKKEANKDPQSDVVEEGGGDETIDYQPHNEGTLETGMPPKYPLKAESAETSAHDNEIGGCRDHPRATEVCQKCNSGNKCFAAEHESYTYSYCRRSCRHCDPSTSSFHTFWRLRAMGEFEPTWMLQKLEFYSDPQEKVSLIDDPEKAYASSVYTGYRASYAFDDNNSTAWYPSGWGNHDNDDDWIAYQFTVAVRIHGVRMVVDKDHSTAAPKKVAVEASDNKYGPFVKKWTIYNPGYAIDKVYKLLDCDVLWRRLEVDDGAWCYRLIARLESWENARKSCELEGGHLATIGSEEEQRFVVEEVGMCSHTWFGLTHTDEGYYWNDGSNSTFRNWKEDLSYSDVQKQTLNCAAMDPDGVWYNFHCSNKLYFVCRKRLVERPEARPDLVDNAWPYPPEVPPLIFFAPNFSVPVINSKNLEPGLFPDKNGKIKGEEEDDVSLSDIFYEQTVEHLKEKGLKPSEQIEVDDEQDETDFTQELNNIAINTSPGDFQNESVADQSKNRTQLAHKQEKQMKELEEAETNNTMGQAESPVKENPKPEHNGEGKNVPPPPKEGDSKENGEFLPEIKHGKPVSKPRKKKSKKIPQNTDTSSSLNLQQPNVESSNEDSMQTNSFISKGSAETRGHEGSKRKHKGKNAQQLQQSQPQQTTLLYVPQNQVGSNMLYYVPNSNGSYTLMRPLKPNEKGFVQNAANGDQPKDKPNVMGSSPPSNIPNPPKPKEGTTSDDDKQSSVGGPPDLKGSDDDKDEEVNPDGPSASKYVTPINTPLSSNNLTEMSRNKFKVIQQSESAAQGGDYSIMAESNKLDRKKVLSRTMIHSVKSFAGVKHPSGGNVDDKKSRTATNFANIFFNEKHMGHPKAKLTRHFHNKREKTAAAKHAAKSKRSQQSKLLEKSGNIGSGSGQSVNE</t>
  </si>
  <si>
    <t>MQIFVKTLTGKTITLEVEPSDTIENVKTKIQDKEGIPPDQQRLIFAGKQLEDGRTLSDYNIQKESTLHLVLRLRGGVIEPSLRILAQKYNCDKMICRRCYARLHPRAKNCRKKKCGHSNNLRPKKKLK</t>
  </si>
  <si>
    <t>MKRNRYILLGIFALCLAINTISAEDGSAEETETPKVDNDVGKSRDGSKTDDEVVQREEEAIKIDGLSVAEMKQLRESAEKHHFQAEVSRMMKLIINSLYKNKEIFLRELISNSSDALDKIRFLSLTDKSALAATEELTVKIKADKENNVLHITDTGIGMTKDDLVKQLGTIAKSGTSEFFQKISEAGSTDQASDLIGQFGVGFYSAFLVADRVVVTSKHNNDKQHIWESDSAEFSISEDPRGDTLQRGTQISLYLKEEARDFLEENTLEDLVKKYSQFINFNIYLWKSKTEEVEEPIEEGEEEKKDDEKKDDKEKDEDDEAKVEEDKEEKPKTKKVEKTVWDWELLNGAKPIWLRKSKEVSDDEYNEFYKAISKESENPLARTHFVAEGEVTFKSILYVPSTSPGDMFSDYGKRRENIKLFVRRVFITDDFQDMMPKYLSFIRGIVDSDDLPLNVSREQLQQHKLLKVIKKKLVRKALDMIKKISGDEYLDKFWKEFSTNIKLGVMEDHSNRTRLAKLLRFRSSHDPEKLTSLADYVGRMKDKQENIFFMAGSSLNEVKNSPFVERLLKKGYEVLYLIEPVDEYCIQSLPEFDGKKFQNVAKEGVKIDEKDKSEELNKEYEPLLKWMKETALKDLIEKATVSQRLTDSPCALVASSYGWSGNMERIMNSQAYAKAKDPSTNFYATQKKTLEINVYHPLMLELNKKVTADPEDQTAKDLARVMFETATLRSGYVIKDSLDFAQRIERMLRLSMGVDLDAKSEFPEEEEVTEEESTEEVKDDEEDDSKSEEAPKDDNKSEEPVESSSSSEDAVEGENKEAPAEPKEEL</t>
  </si>
  <si>
    <t>MATNSDHQTHKITISKKTVKVTDTRNDVEFPKALKKDGKYVLPWETSEKPPDSLVNFKYFFSIDESKVPNEKKLDEEPLMQLMTADPSRVDNPPENGIRVTWLGHASALFQLDNVNVLVNPNFNHRGIKYYHPGGNKRYRQPVYEVAQLPRIDCVFITNTHFDYLDLASVRLLNDRFGEMLLWYVPMGVADWMNKAGCINVVELDWWKEDEVDFIDHTKLSEDNESTHTTTFNISCTPSQNYHSRAFDDDNGVLWCSWVIISPRYKLFVSGATGYDDKIFKAIGRRYGPFHMAAIPIGCYHPQWKFGYGNVTPEQAVQIHQDVLAMCSLALSWGTFTISNEYYLEPPKRLNEELRKQGLSEMQFFLLKHGESRLIEIKEADKDGDNEHDDHGVANGDAVHDDCEKKECDETSGETVEVTTETVVTEEDGDTVTVTEHSETHTETKLDADGEVVSSETVHIHGDEHHEDSKLKDEDASALQQLVDQFVDETQEE</t>
  </si>
  <si>
    <t>MAEAGGKLGKLKAKLANISNQIDDADARKTEAKTNMIDATTGLEKAENELASIQRRIQLLEKDLADAKERCDDMSTKLSGVEDESHAIEEARRNLEETEAAGDDKIRELEDEVKEAQRSLEENQTKLVEAERKNVVVERDIEKTTDKAETLEKRVEVLSETISNYGESLKSLEEREGESSEKEERNAEELLLLEGQYKESEVRAESAERCCNVLERNLKETQAEIDDWIRKTTEINQEIQSMNLYEDSDDDDFVPSAKAESEPEPEPEVESEPEPEAVSEPEPEEEEEEEEEPEEEDE</t>
  </si>
  <si>
    <t>MIKMSCVPYQRPDEAKIQALKDLAERLRILSIKSTNAAGSGHPTSCTSMAELTSVLFFHTMRYKVSAPKDPSSDRFVLSKGHSAPILYAAWSLAGLFPESELMQLRKIDNDLEGHPTPRLSFVDVATGSLGQGLSCAAGMAYTGKYFDKASYRVFCLMGDGESAEGSVMEAANFASYYKLDNLVGIIDVNRLGQSDPTSLQHEMLTYQMRWASYGWHAIVLEGNDVEEVLKAFHEAEVTKGKPTILLAKTKKGHGIPGIEDEMNWHGKPIGKIADDKLQIIESRMTNPRITGVDLNTRTVVDDAPVQDPSPIYLSEGPNYPEGTKLATRNAYGNALAKLGRSSQKVIALDGDTKNSTFAITFQKEFPDRFIECFIAEQNMVGVGIGCATRDRTVAFASAFACFLSRSYDQIRMGAISQTKLKMAGSHVGVSIGEDGPSQMALEDLAMFRAVNSCVVFYPSDPVSCERAVELAANAPSMCYIRTSRPATLCVYPNEEVFEVGKGKVIRQSEDDKVLLIGAGITLHECLKAYDTLKSEGLNVRIFDPFCIKPIDAAGIIANAKACGGRIVTVEDHYPEGGLGEAVSGVVAMEGGIRVRRLAVTGLPRSGPSAALMEMFGISAKHIVDAVKNSF</t>
  </si>
  <si>
    <t>MLKINKVLISDKVDVSCKDILEKHGISVDYKPGLSKDDLKAIIKEYDALIVRSATKVTEDVFECASNLKLVGRAGTGVDNINLPAASKHGVLVMNTPGGNTLSAAEHTCALIASVSRHVGQGYASLLEGKWERSKFMGNELMGKTLAIIGLGRIGREVASRMQSYGVKTIGFDPIVKKEDAEAAGIEFLTLDEIWPRADYVTVHTPLIPQTRGLVNTKVFDVCKPGMKVINVARGGIVDEADLLAALNNGKCGGAGLDVFVTEPPKDVSMELVKHPKVIATPHLGASTIEAQLRVAAEISEQIVDAVHGKPMVGLVNAPALSQSGNPAYKPWIELAEKIGKVTASMEQTLTEIVLTTRGDCLASASSLMVAAFSCGLAKGSDATANMINASSLLKERGIQVKANFVKESSDASISVQIGGKIVSTGVLSGTLPAISQVCGVNLTSPVVLTENVIIAHSNKASAKEMRSMLANVDVTSFSIGLNGDNAVLAATPTVASGVTLQNPLKLIQF</t>
  </si>
  <si>
    <t>MADQLTEEQIAEFKEAFSLFDKDGDGTITTKELGTVMRSLGQNPTEAELQDMINEVDADGNGTIDFPEFLTMMARKMKDTDSEEEIKEAFRVFDKDGNGYISAAELRHVMTNLGEKLTDEEVDEMIREADIDGDGQVNYEEFVKMMMSK</t>
  </si>
  <si>
    <t>MGPKGGGDDSDKKGKDKIHINIVVIGHVDSGKSTSTGHMIYQCGGIDKRTIDKFEKEAQEMGKGSFKYAWVLDKLKAERERGITIDIQLMKFMTPKYYVTIIDAPGHRDFIKNMITGTSQADCAVLIVASSTGEFEAGISKNGQTREHALLAYTLGVKQMIVGINKIDNTEPPYSESRFNEIKKEVEAYVKKVGYNPKSVCFVPISGWHGDNMIEASKNMPWYKGWAIQRKDLKDGLKGMTLLEAIDGIAPPERPTEKPLRLPLQDVYKIGGIGTVPVGRVETGKLKPGMVVTFAPANVTTEVKSVEMHHATLEEGLPGDNVGF</t>
  </si>
  <si>
    <t>MGGDEVPYLKTMQDFKDALKNNERVALDFTATWCPPCKMIGPKFVEQKKNFPTIYFAKVDVDENSDVSQDQEISAMPTFLFYKDGALVKALNLTGADEAGLIAKLNALKDL</t>
  </si>
  <si>
    <t>MPLFSSVKTKKVFSGGPPKASSGYHLGSADKVISEIAKVEDAVPHSGISYADLKKHCLKEGTLFEDPDFPAVDGSLFFSKKPPRPFVWKRPRELVSNPSLFVGGASRFDITQGMLGDCWLLAAVAALCQYEGLLYQVVPPDQSFEREYCGLFRFRFWQYGRWEEVVVDDRLPTYNNRLVFLHSSQNNEFWSALLEKAYAKLCGTYEALKGGQTSEAMEDFTGGVTETFNLAKVPPNFFKLMFKAESRQSLMCCSIEAKPNEIEAKLDNGLIKGHAYTITSVKKVKARNKEVEIVRIRNPWGNEREWNGAWSDESDEWKTLTADEKKSIGLSYDDDGEFWMSFDDFLKNYTKVEVCMLSPDSAGDLNQKRWEMKINQGSWQNHVSAGGCRNFPDTFHINPQYRVKLEDPDDDDEVDNCTIVLGLIQKGRRKQKRVGAQNLTIGFAIYKLGDDAANYMEDERLKKDFFLYNKSFARSENFVNGREVTGRFSLPPGEYVIIPSTFKANEEGDFVLRMFSEKAHNSACLDTQTQIEIKPKKISADENASFDSKFKPFFEKVAGADGEIDAFELQSVISAAFKDKAFSLEACRSMLSMVDRDRNGKLDYEEFREVWRTVMEWKGNFQNYDKDGSGDMNAVELRGALSKLGFKLSTPALSSICLRYANKKGGVSMDDYIQICCRVRSTFESYLSYQGKSFSLDDYIMSAIYT</t>
  </si>
  <si>
    <t>MPAIRIPVSCNTGARVRVETQGCTIQDVNETEVSPNVRRIRIQGTTQPTESTPQRDLVEVKKGEDGKSVIRVGDDRFGVSISCDLDNANVVVNTDGERKVISPGNGGNVTVSNGAPTRVEYEVKSGGDNTAAQPATGKDRTGNGGCKKTVNRYVNDDGDEVVETTTIEVTEEDGNVTEKKTVETETHTPQGICRSRKFESKTNPISDAN</t>
  </si>
  <si>
    <t>MKCFVPVVLFFLGITLCVADNPCAKDVGCQQICDVVGGKAKCFCKEGYILQEDNKSCKSIGEYACERNNGGCSHICTGGPKGPLCSCPKMMKLAHYDGKTCLDPADDICGDDNGGCEDKCETFHRERHCYCEDGYLAEDAKHCIKNL</t>
  </si>
  <si>
    <t>MNFEVSTLDALDDRDRKAVQVPDEVVTPVTVEDVELSPISDMDIYVPTTTHVELKNKMPFSVSVSGSPAEPLSDEIIAPITVESVESLPKIDLDFTDLETSDDRDGKVSVQVPKFVSDDLVTPVSVEDVESLPPMEIGVSANTFTHPEVAFEISSSLPAQELLLKRGKQESCIGATWQILLAPSPAETYDDYISSLTSMEKEMASANQLPSNYEGIVKCQEHYKVMLEDLTKKKNIINDLKHKSANIDDLVEDGPDKELLVEEIDGIVTRYIKLYNWCNHRCEEIDKVLPLTKELEGSVANVNDLNEQVENELKTKQFTGADVDRLQSEIKRINGLKEKLDDNQPVIDKLKNYISTIQQLTTTEFNKEQIEEEAIKCTQKTDQLMDSVIQRIETNKKQLDKTKEFFEDFDIISKWVPTVEQKLNKSEQVTRDPNAIKQKLKELDNIKEEIEGKRPVLFRIEENGQWLQQNLYVLDKAGKRRSTASIIQSKWADINQTVHHLTEDLTTRKSRLNAILTDTQSYQESAAEFEEWLKSVESKLSKLKPSSINAEELKEQVLLLEPIYDDIVQHEPVLNSVKQSGDNLLKTLSNKKSKKKYVTKLKNFEEGYSKVKGDAKKRLEKIKSTLPLMRDRENNKKIVENLITENLSVLESFLPVGLENKRGTEQSWKIKNAIDAVDSNEQSILYIQRTLSDLEKYVSVKELSSLTVETTTIIERYESTRSKLKAKEATLAEEIYECEQYYELVHTLERKEKQLIIEIEEVERCKKNVHLVNEGLEHAKMVIIIIEEIIEIIIEIVKVIYSVVKRCDGHPQILEEVTSKSDQVEAKKDKMGQLKNSILEDQEKMLTMLQNNRELDQHIEDVSVWLPSMESSLLKFTPVSL</t>
  </si>
  <si>
    <t>GPTIRDVTIDIIHKYKQKVIDSLKNVGKVVIEAGHKIVVTVKDDIVHVLVDGEEVSSDEEYEEDEELGVVEYGRGRLIWEKIKRATRKLGPLIRKSTMDVIEKHREEFVKALKNVGKVVIEGGRKIVAKVIDDVVHVFVDGEEVTS</t>
  </si>
  <si>
    <t>MAKIQGGTVVELDGDEMTRIIWDMIKTELILPHVELNILRYDLSIENRDKTNDQVTVDAAEAIKKCNVGIKCATITPDEKRVEEFKLKKMWKSPNGTIRNILGGTVFREAIICKNIPKLVPGWTQPIVIGRHAHADQYKATDFVVPGPGKLEIKFVPADGSQEVINHTVYDFKGAGVAMAMYNTDESIRDFAHSSFGCAIEKRYPLYLSTKNTILKKYDGRFKDIFQEIYEREYKGKFEELGIWYEHRLIDDMVAYALKSPGGFVWACKNYDGDVQSDTVAQGYGSLGMMTSVLRCPDNKTIEAEAAHGTVTRHYRLHQQGKETSTNSVASIFAWTRGLDHRGKLDGNDKLSKFAQTLEKACIDTIESGFMTKDLAICIKGMKNVVRTDYLNTEEFIRKVADNLKTVMKNSNL</t>
  </si>
  <si>
    <t>MVNFTVDQIRGIMDKKTNIRNMSVIAHVDHGKSTLTDSLVTKAGIIAQARAGEMRFTDTRKDEQERCITIKSTAVSMYYELSQEDMIYLKGNQETDGNAFLINLIDSPGHVDFSSEVTAALRVTDGALVVVDCISGVCVQTETVLRQAIAERIKPVLFMNKMDRALLELQLEQEDLYQTFQRIIENTNVIIATYCDEDGPMGDIQVSPSKGTVGFGSGLHGWAFSLKQFAEIYGAKLKVEPIKLMKRLWGDMYYNTKDRKWNKTGGEGYTRGFNFFVLDPIYKMFDSVMNFKKDVYTKLLEKLDIKLTADERELEGKPLIKRIMQKWLPAGETMLQLITIHLPSPVTAQKYRAEMLYEGPTDDEAFLGIKNCDPNGPLMMYISKMVPSSDKGRFFAFGRVFSGKVATGMKARIMGPNFVPGKKEDLYQKSIQRTILMMGRYTEPIEDVPCGNICGLVGVDQYLIKTGTITTFENAHNMKQMKFSVSPVVRVAVEPKDPQHLPKLVEGLKRLAKSDPMVLTLTEESGEHIVAGAGELHLEICLKDLEEDHAGIPLKKSDPVVSYRESVLSASTQTCLSKSPNKHNRLFMTAVNMPDGLAEDIDSGEVTARQEFKARGRYLADTYNYEVSEARKIWCFGPEGTGPNLVIDASKGVQYLNEIKDSVVAGFQWASKEGVLCDENMRGIRFNIHDVTLHADAIHRGGGQIIPTARRCFYACVLTASPRLLEPVYLVEIQCPQDATGGIYSCLNKRRGHIFEENCVMGTPMVHVKAYLPVNESFGFTADLRSQTQGKAFPQCVFDHWQMMTDDPMDPTSKSGVIVTGTRQRKGLSAEIQPLDKFLDKM</t>
  </si>
  <si>
    <t>MDANTVVEEESWFEANMWLILINLILGVVVIILIWICNTEPEKKKNRKGEKVEKSEAKESVESPAVEVETHAEKKVPVEEVLEDETVETVVEDSDQGFVDKMDSAEDEKTTVEGSEVKLVESVTYESHADADILVEVEAPIEKKDEEPEIKMTEDVTNESHIETTATVQVEASTEKLDEEPEIKMTEDVTDESHIDTTDTVQVEASTEKLVEKDDTADDATQSTPTVSDVQLSENDYVVVKKASESETTENTAEKAEDEMTSYNIIVKTGDVAGAGTDANVFITLFGDKGDTGKIDLETSKTHNSKFERDNLDTFAVEGKDIGTVEKIIIGHDNKGGFAGWYLNHVTVNNPASNYTLTFPAKRWLDKKEDDGKLEVELYPLKEDSEKVCGEVVEGSLTETNASSNEITVTSNLMKDDDSIKDSLIGKSEDLSEKVCTEVAKDDFSERIACNENIPVSCESVEDDMEVKESDAVEAHNEVLDDHFKDGEISVVMDHTDDILSKNEIAVTSPDIEPVVEATLPQMITYNIDVKTGDVSGAGTDAHVFVIVYGEKGDTGKIELETSTTHKEKFERKHLDSFKVEALDVGAIEKLRIGHDNKGGFAGWYLDNVTVSSPSQKKSFVADRWLDKKEGDGKLEIDLYPFQDQEEIPLQVLENEEEFTVDTATSLEDANEDFLMQLDSKEDDGKGKHDD</t>
  </si>
  <si>
    <t>MKFLLPLFVFILVPVNGLIGWKTLDDALKEAKENSKPVLFLMTKSTCKPCKKLGEKIEGSIEFATLSQEFNLARAIDDELPKDERFNLDGKYLPKMVFLHQNGEVLSEIVNADAKKDNAKYFYSKVEHVLKSMNSTINHMSMDNGFGKEYRWYSWENGLKAAKELEKPILLVFHQDWCGACARLKPKFSSAAEVKELASSFIMINTDREDLVKGDKYKVDGEYYPKILFLDSEGELVENEWNHGTKHTHVKHYYGEGAEISASMKRVVANFSAIEKVDDKGFGKHIKWVKYETGLKMAKEKSKPMMLIIHKSYCGACKALKPRIRNSEEIGELSKQFVMVHCEDDEEPTDDQFDIDGAYIPRVFFLDNHGRVEEEIKNHEKDFKDVQYAYGSAATVVQSMKKALEMKLGERSADRKVKQKKTEKVVKKEKIEHIQTVTQDSKYKGFNSLIKWFSYEEGLREAKKSHKVSLLFFYNDYCEFSVFMKKQFHETSKIVELSRKFVMIRIGEEEGKELKRFDIDGTYTPRMIFMDPDQNIHSDVNNTDTAYPSTLFYYGDGDSIYDAMNLALEKINLTLGNGFGEYISWVRYEKSFEEAKERNMPIMLIIHKSWCGACSALKPIIHYSRPIWEMSQYFIMVNVEDDEEPVDNQYFIDGGYYPRIFFLDSAGKVDPSLHNRDPAFLKYKFSYSKEDQILMAMRFAAAKLRDSSAMTTESMESTETTETVEESTTETETSEVDDSNLSMGKKLLKKSGAEFLPVDDALVKAKKVNKPILLIIHRTTCPACKALLKLISRDKDFKNKAAPFVLADVEDDVDEKKANSFNIDGGYVPRVYYLDPQGEVIRDIWNVGTNYIESKYYYYDTTSLYKSMAKAVLYLKNLEEEKIEKATGNSGNKKDEL</t>
  </si>
  <si>
    <t>MMFHLYLALTCLLVTEGHPVHNRIKRDDVAAITYAPCKDTYPQCAEWKKNGLCELAQYKDYMPLVCTDSCGFCKSIDKARSEITAPTIIDATERSNIKSSNAEVLLAHSGDHARSEIRSPNGKSKALIRGNPDEDNESGSDGKEESAGGAHRKSSIENKKKVLNAMKSKQGESKQKIVHQHHSKAVRSKTGEKKSKTTVKKTMKTKKDDSSARKVISKSQNKKEGWQRTAIGQTNTKVGKDIADKHNKKNIEIIAKELEVSGEQSGAEENEHEEQSGAANSKDDISYGEQSVGSATAGEVKTIEADNDDDEENAKGEDDVIDNVSSGEPKEDLGQPDLEDFPDGTDGSGDDEVDDADEEEEGEEEGGKGDIDDLKINSLLKVDGNQSKESSSQNNSSKPVKQGKVSMVLFQNFNPLFEKQDSPSYQMIAGNVKKDIQEKLKEADIRDISFSEAVVEGNPRQSGKTKVSFNIGSSDKEWMKELLKLVDSGDINGLRVIKGSLEMDEE</t>
  </si>
  <si>
    <t>MAGLLSKCFLLQLMLLTKSHAILDRDTVTRSAMGSMALESDRKAVGDITICTGLKRYIACLDGSNLAITKAFWGRVSDKVCPSDDGDPVTDCEGSEDTLPLVRQYCEMKSECKLEARHTLLQKNGTHHCPGVNKYLIVNYTCIPESRGVTLCDSAQTTLMCEAGWVMEIADIFWGRRSHAKYCGAEEGMECDSSESAAKVIRAQCDGKRKCPIKADQAVLDNAHSPCSGILKYLMVNYVCKPKDRDNSPKELMGLLENQLTDMKADPHKTVTDQTQKIVEPVKDQREAAEERKPQMHPKVNYLANKGKARASLVRNETPMAASENEDLTNAFLSGAGLDSSVKKQEVPDYKNDKKSDMASAQSTVVAPQQTEKKDVTANSPPSPFIRNEKTLTDVTGTAKDGIPKEKSDESYEITEPTTVRSILARAKEVLKTLDSDVNDKSDGNIEKREGIIHKLNSTSGNDLFSETEKAANTVAKLAKNLVETEATPRSQISNPIRKDLIQEAAQAAIQKPKPGAKKAAIVPSGPGVAGIGNTP</t>
  </si>
  <si>
    <t>MAAIRKKLVIVGDGACGKTCLLIVFSKDQFPEVYVPTVFENYVADIEVDGKQVELALWDTAGQEDYDRLRPLSYPDTDVILMCFSIDSPDSLENIPEKWTPEVKHFCPNVPIILVGNKKDLRNDETTKWELQKMKQEPVKIEQGVEMSQKINAFHYLECSAKSKEGVREVFETATRAALEVKKKKKKVCLLL</t>
  </si>
  <si>
    <t>MVMLKNIPRILSPELLSVLARMGHGDEIVLADANFPSSSIAKAGPELVRADGHGCVDILKAVLQLLPIDSYDSMPVNLMERTDSDKIKGVETPIWDDYKIAINSSEEKNINVGLIERFAFYERAKTAFAIVATGEKALYGNIILKKGVL</t>
  </si>
  <si>
    <t>MVLNANTKRESGKKVQLSNIDAAKTVADIIRTCLGPKAMLKMLMDPMGGIVMTNDGNAILREIQVQHPAAKSMIEISRTQDEEVGDGTTSVVVLAGEVLSLASQYIEDKIHPTLIIAAYRQALDDMLDILKNQISVPVDINSDAEMLNVLKSCLGTKLLSRWSDLACKMALKAVRTCSTERHGRREIDIKRYAKVEKVPGGDLEESCVLDGIMLNKDVIHPRMKRRIENPRILLLDCNLEYKKGESQTNIELSAEADFNRILQLEEEFIKNMCDSVIAFKPTLVFTEKGVSDLAQHYLMKAGIAVIRRLKKTDNNRIARAVGATIVNRPEEIKEEDLGTKCGLFEVKKFGDEYFAFLTKCENPKACTILLRGASKDILNEVERNLQDAMHVARNVMIDPVLVAGGGAAEMALSHALEEKSKSITGVIQWPYKAVAKALEIIPKTLIQNCGVNSIRTLTALRAKHAEGSSHFWGINGDSGEIADMKELGIWDCFSVKSQVYKTAIETAMLLLRIDDIVSGTKKSSEADNAGGESSAPMVTED</t>
  </si>
  <si>
    <t>MLSGIRKSGNAISAASQSNTLMNLVKCKNVSFQNSLLQRAYATVQGQVIGVDLGTTNSCVSVMEGSTPKVIENAEGARTTPSVVAFTADDERLVGAPARRQAVTNSTNTLYASKRYIGRRFDDKEVQKDIKNVPYKIVKASNGDAWFEAQGKVYSPSQVGAFVLMKMKETAESYLGTSVGNAVVTVPAYFNDSQRQATKDAGKISGLNVLRVINEPTAAALAFGMEKSEDKIIAVYDLGGGTFDISVLEIQKGVFEVKSTNGDTYLGGEDFDMVLLEYLVNEFKKDTGIDIKKDNMALQRLREAAEKAKCELSSAQQTDINLPYLTMDATGPKHMNLKLTRSKFEQLVGQLIQRTIEPCKKAVKDAGISTGEIGDVLLVGGMTRMPKVQSTVQETFGKKPSKAVNPDEAVALGAAIQGGVLAGEVKDILLLDVTPLSLGIETLGGVMTKLINRNTTIPTKKSQVFSTAADGQTQVEIKVHQGEREMAANNKLLGQFSLVGIPPAPRGVPQIEVTFDIDANGIVNVSARDKGTGKEQQIVIQSSGGLSKDDIENMVKQAEEFAEADKVKKEMVETVNQAEGAIHDIESKMEEFKDQLPGEEVDELKKEIEKVKEVLAKKDELESPETLREAFQQLQQRSLKLFEMAYKKMAADREGSSGGDSQADQSK</t>
  </si>
  <si>
    <t>MSGRGKGGKGLGKGGAKRHRKILRDNIQGITKPAIRRLARRGGVKRISGLIYEETRGVLKVFLENVIRDAVTYTEHAKRKTVTAMDVVYALKRQGRTLYGFGG</t>
  </si>
  <si>
    <t>MGDTTETKAEENHINLKVVGADNSEVHFKIKKTTQLKKLKQAYADRQGVSLNSLRFLFDGQRIADDMSPKQLEMEEGDVIEVYQEQTGGKS</t>
  </si>
  <si>
    <t>MAALRKFIPLLDRVLVQRLVAETSTKGGILLPEKSVGKMMEGTVVAVGPGGRDQSGNVVPVSVQPGDSVLLPEYGGTKIEMEDKEYLLFRDSDLLGKFTD</t>
  </si>
  <si>
    <t>MDRRFILVLAVFVAYVSAKSLNVDSGSKRSPCSCSAPSCSCAPIAVQPCAGATSSSDMGAMDGAMGCGIIPIPPPPPPPPPPPPPPPPQPGPPGVAGPIGPPGNKGPNGIVGPAGPPGDVGMAGPLGPPGPQGPPGPPAPPPPPPPPMCLQHSLKVVPDTPPCIPPPPPPPPPPPPPPPPAMTCSCSPPPCMCG</t>
  </si>
  <si>
    <t>MASQLLRLSTGFRQGVRKFSGLAGKELEAAIEEEGKHAKATAATWKKISFFVAIPGMLLCAYQAYTAEVEHMSHGRPEFVPLDHMRIRKKPFPWGDGDHSLFHSHNNPLPDGYEH</t>
  </si>
  <si>
    <t>MEYTKLQPIKSFGGADKKYNGSCLLSQSQHMVADGDVIIVSMLLNRNLRALNSEGEFKSDVSELGFFDGEFEMAAGMSFYKDDQLLVADNNANKILSFNLKDFSFVGLPLSEHVFDKPNCVRADENNNIYVGEVGGQSRKFRCFDSNFQEKFSITQANGSDILGVSYVSFDKQNRRILLTDSDANAVHVYTAEGTFQFSISDPGNGEGQLTYPSGTAVDSKGNILICDTGNSRVQVFDKSGKFISVFGNGDTFASPMDVYVSSNGDIFVVDGSVFSGWSRVQVFQY</t>
  </si>
  <si>
    <t>MSGYGYLDEIVEERRTLDPNRYAHAIRLLEDEIYRVRGGNEGPATYKEEVVKLSEKIMLPITEFPNFNFVGRLLGPKGSIMKGIAESTKTKISILGRGSTRDKEKEEELSESEDPKHAHFKEALHVLIQVEAPKSECHIRLADALEEIKAVLLPGDDMGYEKPMEDMGGMRGYNKGSNRRNMNRGSYGHGNRFESPRAGGSNTQEYEEERYRYDDFSEQRGSFKQSEIRNASNGGYQQKKFREDIYDEPRGRDAYYDDVSRY</t>
  </si>
  <si>
    <t>MDETYDVIVLGTGLTECIMSGVMSKSGKKVLHMDRNNYYGGESASMTPIGDLYSLFKEKLASEDMYGRGRDWNIDLIPKFIMAHGELTKLLIHTDVTRYLEFKQIEGSYVFKKGNNVYKVPASDKEALGSSLMGIFEKRRFRNFLVWGLNFSFDNPSTWDGVDPEKTTMIEVYKKFGLDQNTADFTGHAICLYLDDSYLNVPCKDAIKRLKLYYDSLSSYGKSPYLYPLYGLGELPQGFARLSAVYGGTYMLNKPFNGVVMEDGKVVGVKSADESGNEEIAKTKMVIADPSYFPDKVKKVQQVVRAICILKHPITKAGNSSSFQLIIPANQANRKTDIYVAVLSNQNQVSAKDFYLGFVSTTVETNNPEAELKVGLQLLEPIEHKFVTVKDVYQPIDDGKDSQIFISKSYDATSHFETTCEDIKDIYKRIHGETFDFEKVKLKENLDE</t>
  </si>
  <si>
    <t>MVDSGIKVDDGLSSVFARFEKRTAPDAFDYVIMKIGKLEGESKEKVIFSESADKGSCAAKCEGVDTKGVPPVWFEFTKAMKTYPACFGAAYYDYKTEDGRTSDKLVSVYWCQETASVGEKMKYSATSKAISKRLKSA</t>
  </si>
  <si>
    <t>HAKAIAHNVVDTAGHILHPVVDAVDSVLYDPEEKAGSAPKPATLADPFLTNTLHHAKAIAHNVVDTAGHILHPVVDAVDSVLYDPEEKAGSAPKPVTLADPFLTNTLHHAKAIAHNVVDTAGHILHPVVDAVDSVFGDPEEKAGSV</t>
  </si>
  <si>
    <t>MSTLVAKCVLEGSVKGTITFEQTGDGPTAVKGSLSGLTEGKHGFHIHQFGDYSGGCGSTGSHFNPCGKEHGGPSDENRHAGDLGNIVASSDGTATVDITDNQIPLCGEHSIIGRAVVVHKDEDDLGQGGHDDSKSTGHAGARLSCGVIGLAKGA</t>
  </si>
  <si>
    <t>MASIIVGGERTSGKEIREQNVMAACSIANIVKSSLGPVGLDKMLVDDIGDVTITNDGATILKLLEVEHPAAKILCELADLQDQEVGDGTTSVVIIAAELLKNASNLLRYKLHPTSIISGYRLACREACRYIQENLSIETAELDREALLNCAKTSMSSKLVGVDSDFFASMVVDAATAVKRVGSKGNVKIPVKSINILKAHGGNMKESVLVNGYALNCTVACEGMPKKVIGAKIALLDFSLNKAKMHLGVQVVIDDPEKLDAVRQREADITKERIQKIIASGANVILLSGGIDDLCLKYFVEAGVMAVRRIKKIDLKRIGRSTGGSVCLSLANLEGEESFDASLLGYADEVSQDRICDDELVLIKSPKNKSAASIILRGANDYMVEEMDRSIHDSLCVVKRVFESKSTVPGGGCVEAALSIYLENFATSLASREQLAIAEFANSLLVIPKTLTVNAAKDSADLVAKLRAYHNASQVQADKAHLKWFGLDLINGVIRDNKKAGVLEPTMSKVKCLKFATEAAITILRIDDMVKIEPEKKDKQDSYQQARAAGRI</t>
  </si>
  <si>
    <t>MVEGKMACIKYLTFFFNFLFWLSGLALIIIGAIIRGKFGDYFSYADHKIANAPVFIIVVGVIVFVIGFLGCCGAAKENYCMVTTFAVLLAIVFILEIVAGALGFAYRKKVKSAVSKAFDRSISNYSKEKGAQKFLNFVQKKIKCCGKEGPSDYNKYKGKDSCGADNGIASCYDDGTCKGQMHKKGCQSGFDDFVKKHMVIIGGVCIGIAFIQILGIAFACMLMKAIKSEYEVV</t>
  </si>
  <si>
    <t>MAAPRFCFNLVRSSSKWNVSNIQGRLVVLPTGYSQRRDYSSYDRIKVENPIVELDGDEMTRIIWHKIKDELVMPFLDLDCKYYDLGLPYRDETNDQVTVDSAEAILKYNVGIKCATITPDEDRVVEFNLKKMWRSPNGTIRNILGGTVFREPILCKNVPRLVPGWTIPIVIGRHAHGDQYKAQDMVVKGKGKFEFSFTPADGGEKQVVHVFDFKGDGGCVMGMYNTDESIKDFAHSCFKYAIAKAWPLYMSTKNTILKKYDGRFKDIFEEIYQAEYKKDFDALNIWYEHRLIDDMVAQCLKSDGGFVWACKNYDGDVQSDTLAQGFGSLGLMTSVLICPDGKTIESEAAHGTVTRHYREYQKGNPTSTNPIASIFAWTQGLAHRAKLDDNKDLTEYCLALERACVATVEDGLMTKDLAGCIYGLKNVKREHYLLTDEYLDAVREKLLDIWTPPMGDRYTAA</t>
  </si>
  <si>
    <t>QGPVGSRGRKGDACKSCPPGPPGEKGLPGQNGLQGSNGEQGVKGSKGQIGLPGSDGDPGARGERGLQGIDGVKGDQGPAGPKGRAGIDKIVRGTRGQKGEPGARGNNGALGFDGPRGEPGDTGPPGSEGPEGLQGEPGNVGAPGVNGVNGEDGVKGEKGERGVGIRGPKGDRGSEGPSGPKGSIGPVGNSGDKGEPFSRTLKGTTGKKGDKGLQGPQGPIGDPGPRGVTGVKGEIGPRGRPGTGEKGETGDTGPRGLPGQKGEVGKDGRDGDPGPKGNPGLDGPPGPAGSLRGSKGDKGDPGLQGKDGPPGSSSPKGEPGPPGIDGPKGEKGKKGLPGLDGSPGTFGPKGDEGPKGDKGQPGIGREGSKGRRGFLGRKGERGEPGKDGINGESIPGSKGEKGDRGEPIVGDKGNKGVRGEIGLQGPPGPAGFKGDQGPRGKDGKPGKDGNDGEPGKPGLAGDKGDVGLVGPRGIPGEKGSRGYLGQKGQKGSSGKRGLPGTPSDVAGPKGNRGFPGAQGDPGRKGETGVAGPEGPKGEPGIGAFKGERGPIGKPGPEGLKGRKGDRGDQGRIGPQGNPGPRGFQGVAGKKGSVGDSVQGRDGPPGPKGTPGPKGEPGLGGIKGEMGDRGPSGDKGSRGIPLKGEVGEKGMRGPTGPEGPPGRDYILKDGDKPIGGIAEKGRRGIKGEKGEMGRRGSVGERGPTGIQGEDGAKGERGFAGRTGDVGKDGEKGDIGEKGEIGPSGRDGFVGPKGDLGPPGRPGEPGPQGPQGPEGDPGRDGEKGMRGSPGLDGVDGEPCKPVRGPVGNRGSKGDRGPKGIKGEPALLDDFEVLKGKEGPRGFKGERGPPGESTIGRTGDPGPRGVRGQDGQKGVPGPKGAIGPKGDRATGDGLKGEKGLPGFKGERGDPGKDGFPGRKGDQGPPGPRGREGEKGDFGKNGKKGDEGPKGFKGLQGEQGNRGFDGAIGPPGPAGKSGSSEFGFYVVKHSQSTRVPQCPLRMQKLWEGYSFLYAQGNERAFGQDLGLPGSCLKRFSTMPFMFCDLQNQCTVASRNDYSFWLSTEEPISMMKPASGPEVEPYISRCIVCESPANVLAVHSQSSTIPDCPNGWSNLWDGWSFLMYNSAGAEGAGQLLASSGSCLQEFRVNPFIECHGRGTCWYYGTTLSFWLSTINENSQFQVPVSETVKAGNLRKRVSRCAVCIKNTGNGNNK</t>
  </si>
  <si>
    <t>MARNCEKHFVGLNRVFLNKQWEKEKELKRPHLNCLVTAADVRKWIPSIKKDLDYCLRQLSGARKHEYTKAKIEEFELKVKRLEKEHKLFVKKVLELDPNQQGIPWEPKGYTSKRKQDVTINNEKGAPETKKRKSIVLNILKKEREKNPEDTIL</t>
  </si>
  <si>
    <t>MVIGKAIPTVDKLPQRKPSSSKLSNLLEGDNPPEKTNSSTEEEVKDEKSELPDEKNAKLDLADGK</t>
  </si>
  <si>
    <t>YATVYKGVSKINNIFVALKEIRLHEEEGIPFTAIREASLLKDLNHSNIVRLHDIIPAKEHLVLVFEYLHTDLCMFLEERPFGLHAHNVKLLLFQLLRGLNYIHQKRILHRDIKPQNVLLSNRGELKLADFGLARAKSVPSRTYTNEIVTLWYRPPDVLLGSTTYTTSLDIWGVGCIFVEMVSGFPLFPGVKSAHDQLTKIFKVTGTPDK</t>
  </si>
  <si>
    <t>MQCEYKKLHTRVLSSIAASLITLNRLTEKLNPIIIPIMDSVSKEEDHLMQKRTAIALAQLMMLCVNRKPNSNKKIVKNLCSFVCNDATQTPPLHFDANTHHGSIHSSNTAAVGSNNTEVVVGTKLGILTLQRKQQAVKLSHSKKLKYSRANTTKDSVEEDYNESSKLLQIQRQGAAVAISTCAEMMGEDLPSLLPELWDIAFVVLKEKIKDGSGEQNFDDEELKTLITSMQVLETAGTSLHGKLRNKLVELLPNFVLTLFYPYTSIRHMGSRCLGVLSKIVTTETMELVLTKVIDMVGQSDNIIARQGAMEALVNIIDSLGMDILPYIVILLVPVLGRMSDHSEDVRLMATNCFAGLVQLMPLECGVPDPPSMSEELIGKKKVERHFLEQLLDGSKLDQFHIPIPIDCTLRKYQQDGVNWLNFLKKYNLHGILCDDMGLGKTLQSICIMASDHYNSLKKYKITCKAENKPLPSLVVCPPTLTGHWCYEVEKFCKKEHLNPLHYTGSVGERLRLQHLFSQHNLIVASYDIIRNDSDFFLSKHWNYCILDEGHIIKNSKTKLSRVIKQLNANHRLILSGTPIQNNVVELWSLFDFLMPGFLGSEKEFFAKFGKPILQSRDAKSSSKEQEAGALAMEALHKQTLPFLLRRVKEDVLQDLPPKIIQDYYCDLSELQVRLYEDFSRSQAKKNIAVNIGDEVNKKQGSTHIFQALQYLRQLCNHPSLVLTPAHPHYEAMMANLEVQKSNLQDIEHSGKLLALKQLLLDCGIGVSENSEEAVNMVVSRHRALIFCQLKSMLNIVENDLLRAQMPSVTYSRLDGSVPAGSRQAVVQRFNNDPSIDVLLLTTHVGGLGLNLTGADTVIFVEHDWNPMKDLQAMDRAHRIGQKKVVSVYRLIARGTLEEKIMGLQKFKLNIANTVITQDNSSLHSMDTSQVLDLFSVGSGRIDSKKDGESSKKSVSMKEIIEDAGELWDEKQYDTEYNLDNFMESLNKDK</t>
  </si>
  <si>
    <t>ARNGEPPRRRHGRDARELAGQRHPRPPGWEGRRPFLRGLRGGRADAPRQRAGRAFGRLAQRAARRHRTLRGRRARRGEGRAVQQGAVRGAAAGEGPQRRGAPLPPPRRPRLPGRHQRARRVEGVRAGRREAPDDGPAGAATEA</t>
  </si>
  <si>
    <t>MVVKVGINGFGRIGRLVCRAAFEHPEIEVVAVNDPFIDLDYMVYMFKYDSTHGQFKGTVCAKDGKLVINGKPITVSMCRNPAEIKWAESGADYVVESSGVFTTLEKANAHMQGGAKKVIISAPSADAPMFVMGVNEKGYDKSTMHVVSNASCTTNCLAPLAKIINDNYGIEEGLMTTVHATTATQKTVDGPSMKKWRDGRGASQNIIPASTGAAKAVGKVIPELNGKLTGMAFRVPTPDVSVVDLTVRLKKPASYDDIKAKIKAASEDSVLGAYMGYTEDEVVSQDFVGDTRSSIFDAKAGIALNDKFVKLVSWYDNECGYSHRVCDLIKYMANQ</t>
  </si>
  <si>
    <t>MGVDIENITDGDGQNFPSAGQTVSVHYTGTLTNGKKFDSSRDRGKPFEFQIGKGKVIRGWDEGVLKMSKGQRAKLTCSPDYAYGERGFSGVIPPNATLIFDVELLNFK</t>
  </si>
  <si>
    <t>MFPAKNEYRMNFYIPKNLYGKIPVPDDKSIRVYAGADEMFIVRSFSGYSTLKNIKMNQKILRDELAKLNVPHVEPGYATSFNVGGDLEDRYNEVMYSLYSL</t>
  </si>
  <si>
    <t>MKYFYILQLLLGVACLSNAKIIRINNNRIESDEANSVFTPIKRGKNPADVKDARAYDSAPDDDTKNEEKRSYHHALISAEKIDEIKDGKVRNAIINMKRMRDSSKTHLYSCKSLFDDGYCNLDTWRAIQKYSPQYFVRAVGTCCQKINNMMVTV</t>
  </si>
  <si>
    <t>MVVKRFGLLAFLCAQFILASSKLFSLSGPSNIKNCDFKGYVPGGKVVAVNKIKAPMAKLSKEGISSVLVPISQASALAGATGDLVATASKVFAKASPFLGPALGVFGAAIDVLDTVTSPTPADIVNAVNTAISDLTRDMNNKLDDMKGYVDGQIIKTEKDLIGRDYRSKFNLLVQCLSEPTKDLSNECQRDSYWIIGANLPKFAVFDTKLVSKKPSPLTTMETKKLEAYLVPFRNYANLVLLNLIPLVKVYSKDTSSTGRGFYKKFSDELKTKAEFFIKYANAAVKAIEKMHDGTDHAGACPNSFECSPLKQVYEGVTWFKVNTYDSADCSCVIDDAIKQRCSFSAVIRVDGKLVYTIWSYPLTSYSDAMNRWAKARMMEKYAKPFIKEQNKVIKEYWKKELLDFIPEWEKAKHIALPGTKVASDVDVSNDFSPRYKYRAKFARMYPNLSM</t>
  </si>
  <si>
    <t>MASFLLWTLCLAVAISSAYSDSSKACKERECPEYKVLKEVDGLEIRSYKPNKFACTEMDGKFDYHNFYKLYTRNQEYFEGANDQNQKMPLTYPITKSFRKVDGGYKSGIDFFIPNKFQANLPKPTNDKIRIYTGTGELVGVRSFSGFSTE</t>
  </si>
  <si>
    <t>MASQFNNELSFVMEIDGTMNGKEFKVTGTGVGNAKDGHLNGTFVCTTGNLPFSFAALASTFGYGFKCFVQYPADIPNFFHQCFPDGYSQKRIIKFQSGGVITTVHTITMEGKTVNNKIKFTGNDFAATSNVITKNIKGMLPSTEYNYPYENGVRSLVYQVFPVINGEGFEVAEQITINKPLGNGEVMQPAYHHLQTEIKQSNIQENSVVQDQVSKAYTLKVF</t>
  </si>
  <si>
    <t>MRECISIHVGQAGVQIGNACWELYCLEHGIQPDGQMPSDKTIGGGDDSFNTFFSETGAGKHVPRAIFVDLEPSVVDEVRTGTYRQLFHPEQLITGKEDAANNYARGHYTVGKELIDQVLDRIRKLADQCTGLQGFLIFHSFGGGTGSGFTSLLMERLSVDYGKKSKLEFAIYPAPQISTAVVEPYNSVLTTHTTLEHSDCAFMVDNEAIYDICRRNLDIERPTYTNLNRLIGQIVSSITASLRFDGA</t>
  </si>
  <si>
    <t>MSEGFEALQLKEDDVKKFLASGAHLGAQNVDKHMEPYVYKRKTDGIHIINLRKTWEKLILAARVIAGIENPADVCVISARPYGTRAVLKFAQATGATPIAGRFTPGTFTNQIQKAYREPRLLVTTDPQFDHQAITEASYVNIPVIALCNTDSPSKYVDVAVPCNNKGVQSIGTMWWMLAREVLCLRGIISRKTPWDVMPDLYFYREPEDIEKEEQAAAAAAQKPEETYASDWAATSAVVTAPVEQVLTTTEWSEQPAVTAEWGADNVSAPAVSKDWSAEPMPKDEWGASAGGANWGAEPAAAAGTTADWGASADDKATTWE</t>
  </si>
  <si>
    <t>MANCLVLCLLLVSAILISGEPIVKDNSMEGVNIEEDFEFLKDLADTYEAEIKDFSESVEDDANRRANIEKELKYMKLYAAQKGQNLQASIKIIKYLAGQGSDITSENKYVRTDAVNFEVLLQVGFKNLRTAAAKKGVNIEARIKPINAVAAKYKAGIKKELQSLKVIPIQGNPAAERKEIKAARALAAERGVDIEDGIKTLKAAAAAKRGVDLVRGLKSLERSIIQLYPKS</t>
  </si>
  <si>
    <t>MSVEEAVNHIKDAISKYETNLADTKRSIKTGYADYESEIEMLFDSGKEDATQDFNVEEKMKSLRDATAKYEKNAEENIVTLKAAAIICRDLCARYTQWIVLYINNASANYVTKVDKIFDAGKEEADIKEEVKSLRDATAKYELDVEKAIKVLESDAGRSIGIQTHLRDVKESTPQGAGILEKGIKVLKAAAAKYGLDIEKELNALKVAAAKYEKYVEEEIEKIDASTLRCKDRCVQYYNAAMRFIKGAAAKYESKLENLLKSGKEDTPQGSKIENLIGSVQEDSMEEMDMEDEIKSFKATAAKYLKNAADMINTVRGAALICRIKCVSFTSGVMNRMNDKATEYVSKIKNLLKSRKEDTPQGLDLKEAIKALKAAAAKYNVDLEEGVKSLKAIVAKHESEIEKILESGKNYSPQDVDIQKAIKALKAAAAKYGVDIEKGVKSLKAFAAKHESEIEKLLQSVKGDQSQDVDIQKGTKALKDVAAKQEVDIGEGFKSLKAVAAKFDSEMENILVSLKEDQTEELESAKENKALRDSIADHESEIGRLLKSVKADPLPAPIPYYRPSAILLE</t>
  </si>
  <si>
    <t>ADAQQDVDIAEGIKALKAVVNNNEVDIETKIKSLKAAAAKYGLDIEEGIKFLKSAAAKNGLSIEDGIKTLKALAAKHEVDIEERIKSLKAAAAKHESDIKKILKYLKENQPQESDAKEQIKSLRARIAHNVSEMDKILKSV</t>
  </si>
  <si>
    <t>MSGGELDRQYKLVVVGGGGVGKSALTIQFIQSHFVQDYDPTIEDSYRKQCVIDDRVAHLDILDTAGQEEFSAMREQYMRTGEGFLLVFSVTDRSSFDEIPRFHTQILRVKDKDEFPMILVGNKSDLENERTVSTAEAQELGRQLKIPYLESSAKQRINVDAAFNDLVRAIRRCNEVTDVPMKKPKNKKCCIL</t>
  </si>
  <si>
    <t>MLPSTEYTYPYENGVRSLGRHIFPLINGGGFEVADQVTINRPLGNDNIMRPDYHHMDTQIKQSNIQGNSVCQEEVSKAYTMKVF</t>
  </si>
  <si>
    <t>MLRLVCLGLLFFFSDAAFNTNVDPIIHIRRQGFDRDPKTFSHEIVAPWSRPFKPGYCDSWEWHTEARYKDARLKICRELSGDKKHECDSASGHCKDKCPYSNGTYPFWRVRNADNIPYLWTVRTLQFFDSPNSRTPLHREPAKGYASTYFGPGYYPSNAFDNNADSLWVSNGVSSPGLNWIAYEFDHPVKINSVRITGEADHPDRTPSQWFIEASCEKYFKTYSFQWLIENPEHSTDKRFNRPRATGGWRGGRK</t>
  </si>
  <si>
    <t>MATERTFIMIKPDGVSRNLVAKIIERFEQRGYKLVAMKFMKADSELLNKHYADLKKKPFFAGLIKHIGSGPVVPMVWEGKDVVKQGRAMLGETDPLKSKPGSIRGDFSIDMGRNIIHGSDSVESAEKEINLWFKKDELVEWNHPLYASTYE</t>
  </si>
  <si>
    <t>MGPKFDPNAITIVYLRVVGGEVGATSSLAPKIGPLGLSPKKVGDDIAKATTDWKGLKITVQLTIQNRQAKIDVVPSAASLIIKALKEPPRDRKKVKHVQHNGDISMDTVTDIARQMRSRSIARKLEGTIKEILGTAQSVGCTIDGQAPHDVIDNINSGELECPEE</t>
  </si>
  <si>
    <t>MMSAKNALIAIFMVAAMATFAAGSRHWPGRPKWTEKAKMARFMVRNADWGVLSIRSHRFKIPAGNIQSFVDGPVGGSTGVPYFYISVLEDASQDLRYNNTGSFYLTEQMSDYCESKHLDPEEPLCSRLMLGGKVLAVTEKTELEFAKSALFDRHPAMKGWPTGHAWTVYKLDLTLVYLLDFYGGGTDIPLKDYFNAN</t>
  </si>
  <si>
    <t>MTKYSTEPENPTKSCKARGSYLRVHFKNTRETAQAIKKMHIRKANRYLKDVIGHKQIVPFRRYSGGVGRKAQAKAHKCSQGRWPEKSAQFLLQLLKNAESNADVKGLDVDSLVIDHIQVNRAPYMRRRTYRAHGRINPYMSSPCHIEMILSEKEQVVPRAEEEVEVKKVSKKKLAREKLKSRE</t>
  </si>
  <si>
    <t>MSGRGKGAKAKTAKKHTRSSRAGLMFPVGRIHRFLRRGHYASRIGSGAPVYLASVLEYLTAEILELAGNAARDNKKARILPRHLQLAVRNDEELNKLLGNVTIAAGGVLPNIQAVLLPKKTKEAKKSGTQSQEY</t>
  </si>
  <si>
    <t>MPPKKKQEEAAPSQLGRFGTSLKVGIVGLPNVGKSTFFNVLTKSQAAAENYPFCTIDPNESRVPVPDERYDYLCKFHKPNSKVPAFLNVVDIAGLVKGASEGAGLGNAFLSHISACDAIFQMLRAFNDEDVTHVDGSIDPLRDLGTILDELRLKDVEFFKGRFNEMEKKCIRAGDKKYAEEFKIVTKVLKLLDEEKKHLRFIKDWNATEIEVLNKYLPLTAKPMVYLINLSEKDYIRKKNKWLVKIKEWIDQNDPGAIVIPFSGAFETKSVSMEPEEFEKYCEETKVQSVLPKIIKAGFSSLQLHYFFTAGKDEVKAWTIQKGTKAPQAAGKIHTDFEKGFIMAEVMKFNDFKEHGSENAVKSVGKYLQQGKQYIVQDGDIIFFKFNAGAGLSAKKK</t>
  </si>
  <si>
    <t>MSKAFVSKPAPYFEGTAVTPNGDFKTVKLSDYKDKYLVFFFYPLDFTFVCPTEIIAFSDRADEFKAIDCEVLACSVDSHFSHLAWTERSRKEGGIGKMNIPVLSDITKTISKDYGILLEDQGISLRGLFVIDKKGVLRQITVNDLPVGRSVDETLRLVQAFQFTDKHGEVCPAGWKPGADTIKASVKESKEYFSKQ</t>
  </si>
  <si>
    <t>MDWSAKSIHLIFVICFLLVAVNRSETSTKKTAQAETAGTKRVHVSGKQPNLEYAKPMEFEKCAVAADHEICSKIGTEIFKKGGTAADAIVSTHCCVEIVNSHSTGLGGGGFMVYYDGKSGNATSYDFRETLPAGYSDSQNKTQGETILVPGVLRGLEAVWKDYGKLQWSELWQPCIKLANEGFRVHEALGAGIVKKKDYVMANLGLRELYAPDGNVLEIGDVMKRPKLAKTYEKIAAHGASIFYQGEMSLQIVKDIKEAGGVMSSDDLASFQVIKKAPLRTNVNKYQMLTSGSPSSGSFLALALKIMNHFNWTSNDLRTNPALVYHQMVEVMKFAYAPLTFLGDPRFVPHTDQVEEYMLNDETAKKMFERIDKQSHAVEYYQPFSKLMHAEKTGTSHMSLLDAEGSGLSLTSSINAYFGSKLRSRQLGFIYNNELADFAEYWPSIYNLTTDKKSAGKRPMSRSMPSIFLENSGTVKAVFGAAGGFFIPSAISMTIANWLFFKDNLKVAITRPRLHCQLFPPTVVYEPTIPPELIPKLEEFGHQFVTNSTYDVSGQLAAIMGVVQAITRTDRRVGPDNKIHPSKVVAECDYRKGGKPDGF</t>
  </si>
  <si>
    <t>MSTLRLQKRLAASVLKCGKKKIWLDPNESSEIANANSRQNIRKLIKDGLIIKKPQVVHSRARTRANLEAKRKGRHKGFGKRHGTANARMPEKVIWMNRMRVLRRLLRKYRAQKKIDLHLYHELYMKAKGNVFKNKRVLMEYIHKKKAEKKRSKELSDQAEARRNKVRAARTRHEERQALKRAELLQAYAKEDSAVAATATS</t>
  </si>
  <si>
    <t>MADNIRWSSEPATIEALGSAKVRELPSFLARNLTPASLAQRYTHWVGRISDRFIAVPKVGMKPFWIMATFMMVHQYAIRYNCSPLLKNHQWRKYH</t>
  </si>
  <si>
    <t>MALQNAFNTVKSKALGVAESLTPILKESKFRETGVITPDEFVAAGDYLVHHCPTWHWCEGEEGKKKSYLPHDKQFLITKNVPCYKRCHQMEYFTENEAIIDETDGDGGWVDTHHNVDVNPVEGTKEEPDDRIQTQSANVDNDDDEDDEAMDMEAFEEAGMLEKDAATLTTVNESKDIMLEAAATKDGILQTRTYDLNITYDKYYQTPRLWLFGYDENRKPLTMEEIYDDISQDHVNKTVTIEAHPHLPPPPLASIHPCRHAEVMKKIISTVQDGGGEIIVYMYLLVFLKFVQAVIPTIEYDYTRHFKM</t>
  </si>
  <si>
    <t>MEESYDSYGDDGVASRKRNHENDNNQANEQTGKRRRGGSKQPLLKLLVPNYAAGAIIGKGGANIGDLQKRYGASIRLSHSREFYPGTDERIAILTGEVSQIIDFNNYIIDKVHQDAPEAFSKRSRDENRGQQVKIVVPNSTAGLIIGRGGSTIKALQEDTKAKIMITGRDESKVFGERILTIIGNTEQRIEAARQVISKIAADPDNMACSNLRYSRDSNDNRDNYGGDYNPQNGFGGMLGNMQQDNPNNPSILSALSQNPLSALGLSGLGGVGNFGAIAQQLTELNQQKSSNIQNNIRTTVQIQMDIPEILVSPIMGVHGNSLQEFIQFSGAKIQFAKNNEYIHGSNDRIRVLSIHGDLNQTQIAYYLINQKITQVRNELANTFQRR</t>
  </si>
  <si>
    <t>MASYNSMRRISSGIYKNQLLKPRYNSNDLQKFLTASYMSGVGVRRSLPHNTIIKFVPQQEAWIVERFGKYNTTLLPGLNFLVPIIDEIKYVQSLKEIASEVPQQSAITKDNVTLHLDGVLYFRVIDPYKASYGVEDPQFAITQLAQTTMRSEIGKIALDDVFRERDTLNMNIVEVINNAALVWGIKCLRYEIRDIQLPGKVRESMQMQVEAERKKRAAVLESEGERESQINRATGEANAILARANARAQAIDRISNALNQVSGNQAAALSVAEQYIQAFGNLAKTNNTIILPANAGDVSSMVAQALAVYGSVSKSLPRDEVEKTDSVGSASVPKDIDTEPNSGPMGFSGHDSLSSFALNGDEFSAATSPTRKRDFKS</t>
  </si>
  <si>
    <t>MSSIAADPIPNSEPEKSIIEEKSSDKPDKDVHAAADETKEEALENANVTEKEIPQNKEDAKDGEELGSEVPEATPNDTPDKVETENVKEEVKEPAKKRRKSSQNSGGEENRRASGRLINIAVGKSLPKEISSDNLKDIYSKSKGK</t>
  </si>
  <si>
    <t>MRLTSRLSLFSLFYNNMANPVRNATEKHTATIIFLHGLGDTGHGWLAGFDEICPKYVKILCPNAPTQAVTLNAGIKMPSWFDIKSLSFDNDEDQQGIIKSSDIVKKLIEDEEKNGILSDRIVIGGFSQGGAVTLHTLMTLEKKIAGFIGLSTFLPMHKSFPSLCKQQNKDTHLFMAHGTSDNVVSYPIGEMTKGALSGYYTNLKFNSYNGLGHSSHPKEMKDVQEFLKTALPKIN</t>
  </si>
  <si>
    <t>MSAELCWSILRKNSCYLVRSHGMTLTKEPNNLTCKNSFKHNGIINKKTVGIDAAPTGKGVVMSLRKTKGVNRPNKSINKTSLQGSRHAIKTIRNTLNANGYRKDLSDAAVRRACAIIRSQNNTVVKKRRSRRKKN</t>
  </si>
  <si>
    <t>MVAKKDKVKKADVPKENPKQRGRKKGRKNKRKGMAYGIYIHKVLKQVHPALTISTKAMSIMNSFVGDMFERFAIESGKLVKMGGKKKTISAREIQTSVRLHLPGELAKHAVSEGTKAVTKYMSTKR</t>
  </si>
  <si>
    <t>MVRISVLNDALNSIVNAERRGKRQVLLRPGSKVIVKFLTVMMKHGYIGEFEVIDDHRGGKIIVDLNGRINKCGVISPRFDVKLKDIENWSSYLLPSRQFGYIVMTTSAGIMDHEEARRKNTGGKILGYFY</t>
  </si>
  <si>
    <t>MKGNSLEGLIDLLKKVNSSKIGDAVEKLINNLLEMKPSKMGKSAQTLAKSIKEKIMPQKGKSRKDQAKGWKKYLSIFHPQNGKSSKEHSKESEKSQGKLPKGLAKEWEKYASKYSSKNGNGKEKETSESQKEKTSKGSGTEKGTSESQKEKTSKGNILETLIAELEKFKSSKMGNGAEKETSESQKEKTSEVNGKEKETSESQKEKTSKGNILETLIAELEKFKSSKMGNGAEKETSESQK</t>
  </si>
  <si>
    <t>MAPIVVGYWKIRGLAQPIRMLLGYKDEDFEDKLFELGDAPGYDTSCWLDVKEKIGMSFPNLPYFIDGDIKITQSNAIMRYLGRKHKMDGITEEEKVRVDIMENQSMDFRNGFIALCYRSTPLDFEEKANNYKKNIKCLLGRFDSFIDGRKFFASDELTFVDFIMYELLDQHRIFDSTLLQDFKNLTAFMKRFEEVPKISEFMKSEKCFKGPINNKMALFK</t>
  </si>
  <si>
    <t>PDYHHSNTQIKQSNIQGNSVCQEEVTKAYTMKVF</t>
  </si>
  <si>
    <t>MATRSLFLLALIVLLAGVQKSLGQEESPVVLTVKGEPGRKGQPGGDGAQGTDGSVGARGRRGPQGDPGAPGPKGPKGEPGLAGPPGSGGGSSKGPDPRAELVGIIDGSFGVRIEYEYKEGPAGSMGPPGPPGPQGPKGDIGAGGVPGPIGITGAAGDYGLRGAKGLNGQNGNPGPRGEPGPQGPRGKPGLQGQVGFPGLQGPFGFKGERGIAGPTGDSGDAGKTGEKGYSGEKGVRGDQGPLGFPGGPGNSGPLGPVGAMGRRGSDGPQGIIGENGADGMPGAVGARGAQGLKGQPGDRGTAGAKGAIGESGPDGERGVTGEKGVAGFSGKPGKMGKKGEIGSSGLSGLPGAPGARGERGPIGPIGLTGSRGPKGEVGLTGPGGSAGEKGETGDMGAPGSRGPTGKPGAEGKVGRDGEPGERGAPGQAGQTGPAGADGRPGANGAPGQKGEQGYPGVDGEKGPRGFSGRQGDRGARGEPGAIGPQGDTGRDGKRGLPGPDGKNGEAGMAGQDGPQGMRGPIGLVGNDGDLGVQGDTGKPGNVGSKGVVGATGMRGERGSPGQSGAMGKVGELGPQGPAGTPGSQGPPGPPGAAGADGKEGSEGDKGEQGRPGPTGRAGQVGPVGKRGPQGSVGAPGVRGTTGSQGPVGMRGDPGAPGAAGARGRQGRPGSPGDNGEAGSQGLRGKQGSKGMRGKSGSDGPAGEKGESGPPGPTGLPGQRGESGEDGYKGLDGIDGPDGPIGEIGEPGTQGLPGYPGNPGKAGEIGTSGAKGRGGDKGEPGVKGLPGEIGPGNLDSGEAGDRGPDGDRGQEGEPGQHGPRGVIGKQGPAGSPGPAGRTGQQGNNGVKGPPGADGKPGAPGLPGEQGPSGRDGTSGEPGQSGNEGDVGMPGNPGAQGLRGETGPAGAPGQIGIPGKTGLVGFNGQDGNPGRNGRRGRQGAAGDAGDRGEPGQDGNKGAPGLDGADGEKGQVGEQGYQGSRGSRGMPGAIGKPGARGDRGSLGSKGSKGPSGKLGFPGADGVNGPKGPRGPSGNRGKSGDSGDTGEVGQKGQRGPPGIFGPVGVPGQKGNTGPQGPTGSDGPQGIRGDPGEAGFRGKSGAKGGAGSPGRKGNRGVAGATGDPGKPGAAGNPGVSGPAGRPGEISGLSEAFENFFSLVTKGPIAKQGYHQRYRYYNAGGKKIDVQEEIGRHHSSFLLFDTILKSVDRTAKPTGTELYPARTCKELFNTYKKKPSGKYFIDPNEGSPDDAVLVYCEKSTAETCVETADSFKIEPKTWASSKDEYKWVMKELHKGDEKEIKYSMKTGQMKMLQYLSSVARQNFTYNCKNSFAFKDSNGKIYGSPLKFMGDNEHVETLAVKAGSRTMTYAIDDKCSEKKHNIWRKTTVEIRSKLPEELPILDIAPHDIAGYDEEFGIEVSRVCFS</t>
  </si>
  <si>
    <t>MAREIKEIKEFLLTARRRDAKSVKIMKKKDDSMKFKVRCSRYLYTLTVSDKEKAEKLRSSLPPGLLVKDINKSK</t>
  </si>
  <si>
    <t>MAGLRRSLLSGNILSSIPKAFRRKLAVNSPTFKAVAAYDHANPAPLDRVENDDSLSVKERGSWIELTRDDKIELYRSQFPQTMVESNTKPPEGGRIFFGITSLLSISLVFYVFLNRYVGPTPPITITKEWKEAQKEKMKLYRMNPITGISSNK</t>
  </si>
  <si>
    <t>MDAAVKRKHENGSDEYESKAKSAYMGKINGDTEESNVSVVFSLSEEVGVLADALKVFKKKQVNLKHIESRPSKNNLKDYEFYIDIDKLTTSKEKIEAVVEDLKQRAKSVVVHHDESVPWFPRKISDLDKFADRVLSYGAELDSDHPGFTDEVYRKRRKEFADIAINYRHGQPLPRVEYTEKEIETWNTVFTELTKLYPTHACRELNYVLPLLIENCSYRVGTIPQLEDVSKFLKDCSGFTLRPVAGLLSSRDFLAGLAFRVFHSTQYIRHGGNPTYTPEPDVIHELIGHVPLFADPGFAQFSQEIGLASLGAPDDWIEKLATLYWFTVEFGICRQNGELKAYGAGLLSSYGELEYCVTDKAEHLAFDPDKIAVTTYPITKFQPRYFIADSFEDAKIKVRNWASKIPKPFSLRYNPYTQCVETLDDKNRILKL</t>
  </si>
  <si>
    <t>MPSYLLWTLCLLVCLNCAYSKKYESLDYKVLNKTGDYEIRQYPPKKFVATSVKGHSFFRSSTEMFMRLFNYIRGENDRGQKIPMTVPVLTIFRKKDGIPIEEDYTMMFYLPKKFQAEPPVPTSKKVQIRDERGDKVIVRSFGGYALKSKIYYHQNMLKKQLDNLGLKYVKSVFFAATYNSPMDLFGRHNEIMYILY</t>
  </si>
  <si>
    <t>MSRWGKKQMKSPEVFQNVADGLQKLYAEKLLPLEEAYRFHEFHSPKLEPSDFQSKPMVLLVGQYSTGKTTFIKYLLEQDFPGMRIGPEPTTDCFTAIMHGMHDRVVPGNALAVDSSKSFRSLSSFGNAFLNRFACSETANPVLETITLVDTPGILSGEKQSINRGYDFTGVLEWFAERVDRIILLFDAHKLDISDEYRRGIEALHGYDDKIRIVLNKADMISTQQLMRVYGAMMWSLGKVIHTPEVTRVYVGSFWDQQLQIDDNRKLFELEENDLFHDLQNLPKNATLRKLNDLIKRARLAKVHAYIISSLKDEMPSVFGKDKKKEELIKKLGDTYRRIQKQYEISPGDFPNLQRMQENLTYHDFSKLPTLKPKLIEKVDEMLSSDIARLISMLPQEAVDMSEEHTVKGGVFDSTRGEFNPFASGVAEGYNLGAGSSQWVVNTSNSKDKYDTLFEELNPVDGKVSGAVAKKEMVKSKLPKNTLAKIWTLADIDKDGQLDEEEFALAMYLIDVKLKDDAEVPGSLPQHLVPPGKRKLVYGNRM</t>
  </si>
  <si>
    <t>MATAKAMKTPEQKNRSPKFSFQSPTIKARVQEKEELSDLNDRLASYIDCMRSLEQQNAKLSYEITSSKETRSREISNVKAMFEAELGELRRVLDDTSKEKALLQLENTKLNGIVDDLRPKLEQEQALNKRLQDKLRNIERRLSEKENLLVVISNERLDLQGRVRDLESHLKDLEAKRDADKESLEKEIINRIDAENRYQTLLEESQFNAQVHVKEVNDLRSSVESESIKYNLDVADGAYDNVLRDKLQELREEFEEEAENAKQELEDAYKAKFDDLRAQSERDRTLVSKFIDKQNSLKVEIEKLKSDNNMLSSKSDHFQKRIHELESLRVIDKEEFRHQLEERDLKIKELQDKYEDLQNEYETLLGIKIALDMELAAYNKLLQGEEERLNLSTPENKRPASQRRGTKRTHEESKSSKKSTVESTSTGNVAISDVDPQGISVTVTNNGDKDEELTGCFINREVDGKDSGVGFQFPSHYVLPAQQSVTVWASSSGKTAMPPSDLVMVEDWLIGAGGVVVTTLVNPEAEITAKHTATMAERSELPRKARRRRTGADRESCALM</t>
  </si>
  <si>
    <t>MRMVGLILVVIATIMTDVNCDLYLQNPRGSNNRLDEKSGNRRNNNRMFDSQNNNHGGYNVGDRYSNPADQGGDRNSKEKRQYQPFYIQSGPKVSDGIGASHYKIEWTNQHGCGGNEDTAPNKLNCQLVIQYMCQPDNDRSIPYPEKIKDGISTDTISYRPPSGNEDASRFKRRKYDITKSLRGLQEPVENYDKCITRERNKGLFNADQKLNGNSAKYTRQNPNGQRSGLECPEERDHYPYWHPSDWKDIVIMAENQTMCSYYQSESFNVKPKHECIERLHYGKPNNEAACKAAGGKWQEVNNYLEKLKKSDGSTPTSAKECNDIAAAIGAKSGKTPKVKFARALYGTEDECLVELEKPDCRGSPFSRVNHLGNGGDNPLEQLSYDWKLPHFPSGSPQRCFLRFRYNITTDDYDPYNTDASLNGKEKSPITQNPYVDVGAGDVKLRLAINTAQTGRIFEDRSFMFRLYGRPSSLANTNIYNLNVRGKRGNIVQTYPGTEYDFTPNELKVKKNDMIHIQWTGSNTHNNQNPTGDGQPGDEGQGKGGSDRSNILSMSDTENNFFVPLENRTNLAHNLDVVWSAKRVPGMTPLDTGVQLASAGFYACVKCSRKDSLSGKYTMDKQMNNAPASFPGMLVRPKNEGVFPYGCSRNNNHSNRSQKAKIIVTK</t>
  </si>
  <si>
    <t>MSGFDFNSPTSSYGGSSVPGQPSNAMVMETVKQQIAVANAQELLSKMSDKCFKKCITKPGTTLDNSEQKCLAMCMDRYMEAWNLVSQTYTKRLSQ</t>
  </si>
  <si>
    <t>MAEEEEIAPIDSTEPEETPGYVAPAVKTLEELQNLDADDESLVKYKEKLLAGVAAAGPKDDPRRVIVEQMALVLDSRDDLTIDLTGNLEDLKKTHLIVKEGASYKIRITFKVQHEIVSGLKYHHVITRKGINADKQTYMVGSYGPKAESHTFLSPPDEAPKGMLFRGSYRIHSKFVDDDKNVHLEWDWQMDIKKDWE</t>
  </si>
  <si>
    <t>MKVAKATISSVRKIGTTAALNVAPDRYLGIERDYTHEDVQQIKGNVIPDCTFAKRGAEKLWELVSQKGDSYVNALGAMTGGQAVQMAKAGLQAIYMSGWQVAADANTAAQTFPDQSLYPADSAPLHVQRINNSLTRADQISKLEGKETDIDFFLPIVADAEAGFGGALNAYELMRNMIINGAAGVHFEDQLASEKKCGHMGGKVLVPTSQFIRTLNAARLASDVLGSHTVLIARTDANAANMVTSNHDERDQPFLTGERTPEGFYKVYNGIDQAISRGLSYAPYADLLWCETDKPSIDEAAYFAKGIHSQFPGKPLAYNCSPSFNWKKNLSDKEILLFQKDLGKLGYRFQFITLAGFHSLNHAMFKLALDYKKTGMEAYVKIQEDEFAMEKDGFTAHKHQMEVGASYFDKISTMVSGGQSSVVALKGSTEEEQFHERATV</t>
  </si>
  <si>
    <t>MAYPGYGAPQAGYPGGPPGGMDPLYGYFSQVAGQDGEIDAMELQRCLTQSGIAGYYQPFSLEASRIMISMLDRNYSGKMGFNEFKELWAALNSWKSTFAQYDRDRSGTVEPHELHAAISSWGYNLTPTALNIIVKRYSDNGRIKFDDFVSCAIRLRMLTDHFRRRDTTQTGYANFGYDDFVQVTMFS</t>
  </si>
  <si>
    <t>MHYSRGLILCLAFFVKDVSSYEEGNCEKYECPIYKVLDKTNAYEIRLYDKYAFAGVTVNGFDSKTSFSYAYDKLKSYFNGANDQRKIFPRTLPISKMFLGNSSYRMDFYIPDDLHENIPKPENSEIQVFTAPHDTLIARSFDGFLTEKRIKHEQQILRDQLAKLGYPHVEPGYAVSYNLDGDITDRYNEVMYSVFTL</t>
  </si>
  <si>
    <t>MMSKSQSYKAAADYDTKSSHVQEQMYKQLLSLVEIKEGFKCLDIGCGTGKNSAYLAELVGRKGHVVAIDPDQKRIEYAKENYQ</t>
  </si>
  <si>
    <t>MAQPPVMHKGIVKQVLSGDNIIIRGQPKGGPPPERQLALSNVVAPRIARRAVGDSAETYDEPYGWESREFLRKKLIGKDVQFSVEYKVPGSGKEYGSIFVKSADGELQNVTEIMVSEGLVEVRRLGIKPSDDQQKLNDLEDLAKAAGKGKWSTDAKDHVRNITWNIENTRLFVDQKKGKPIDAVIEMVRDGSTVRAFLLPDYEYVTVMLTGIKCPMFKREGDIDVAEQFAAEAKYFTDCRLLQRDIQIVLEGVSNQNFLGSVMHPAGNIAELLLKEGFARCVDWSMGVLSSGQEKYRKAERSAKERKLRIWKDYVPSSSGLDIKDKEFTGKVAEVINGDAIVVKGPGGESKKVFFSSLRPPRPQPKDDGIVENGPSRDGKRGRPLYDIPYMFEAREFLRKKLVGKKVHVLMDYVKPPSDGFPERQCATVTIADINIAEALISKGLATALRHRQDDDQRSSCYDDLLAAENRALKNGKGLHSKKESPTHRIADLSGDVSKSRQFLPFLQRAGRSTAVVEFVASGSRFRLFLPKETCLLTFLLAGISCPRMKTFNPAGNQIADDEPMGTEAYTYSKDLTLQHEVEVQVENIDKGGNFIGFLFVDNVNLSVALVEQGLSKVHFTAERSQYFKELQVAEENARNKRIGVWKDFVPDVPETAVVEDTERNLSYKKVVVTEIIQGNQFWAQHVDNATAFEQMQQQLRTDLTENVPLPGSYTPRKGDLVASLFVDNLWYRARIEKVASVEKIYVLYVDYGNREIVTSVRLAHLPPKYASFPPQASIYHLACLKVPGDQENIDDLTMTFAKESLNQEFSLNVEYKLNGQEYVTLSNPDTKSDLSCTLLSQGVVLVEQRREKRLQKLLKDYSAAQDVARKRRLNLWRYGDFTEDDAPEFGAI</t>
  </si>
  <si>
    <t>MAAKLVCYITGAASGLGRATALRLGKKGAKVVIADLASSDGATVADEIGSEVAFFQPTDVTNASDIHVGVQLAKERFGKINVLVNCAGIGLAKKTLDKKGEAHPIDDFVKVINVNLMGTFNVIRILSEEMAKNAIEDGGERGVIINTASVAAYDGQRGQAAYSASKGGIVGMTLPIARDLSHHGIRVNTIAPGLFKTPLISQLPEKVQTVLQKGIPFPSRFGDPDEFAHLVESIVDNPMINGETIRIDGAWRMPP</t>
  </si>
  <si>
    <t>MPPKTKKIKVKKVAPAPYQAAKPTPKKAVNVLLEKRPKNFGIGSDVQPKRDLTRFVKWPKYVRLQRQKRILYQRLKVPPSINQFTQTLDQQTATQLFKLLHKYRPETKAEKKARLTQIAEKKAAGKPETTGKKPVTIKCGINHVTNLVESKKAQLVAIAHDVDPIEIVVWLPALCRKMGVPYCIVKGKARLGKLVHKKTAT</t>
  </si>
  <si>
    <t>MFKVAIFRQEIGTVILRTAQSVLKRSISTGAQLLHEEGEQVENTEQNEATAKPKETIGFIGLGNMGHNMGMNLLKSGYNLVIFDVYPEAMEPFKSLGATAVTTPRLVAQQVKKIITMLPSSPDVNEVYNGDSGIFRGIQEGTLLIDSSTIDPSVSKDMAKIASELKCSYMDAPVSGGVVAARDAALTFMVGGKADDYPVAEELLKNMAKNVVHCGSVGTGQAAKICNNMLLAISMIGTSEVMNLGIRLGLDKKMLAHILNISTGRCWSSELYNPCPGVVEGVPSSNDYQGGFGTQLMAKDLGLAQNASTATKSATPMGSLAHQLYRVMCNRGYGKMDFSSVYKFIREG</t>
  </si>
  <si>
    <t>MLAKLLSVLCLFFCIYFAKAGYDEYCHGVECPPYTLLNKTDDFEIRKYPSYKLAFTSSNGVSEKNILFMRLFAYIQGENDKDQDIPMTVPVITNYTINKFGFPAASDFSMAFYIPKKFQKDPPKPLSTKVGITQIPETTMFVASFEGSATIQKVAAVGKKLIDALTKSGKKFVANKLFKATYNSPTAWRKHNEVMFIGL</t>
  </si>
  <si>
    <t>MGSFQSLLKSLFGKKEMRILMVGLDAAGKTTILYKLKLGEIVTTIPTIGFNVETVEYKNISFTVWDVGGQDKIRPLWRHYFQNTQGLIFVVDSNDRERAGEAAEELNKMLNEDELREAVLLVFANKQDLPNAMNAAEVTDKLGLHNLRNRSWFIQATCATSGDGLYEGLDWLSNELKKKKN</t>
  </si>
  <si>
    <t>MRLSRSLAKVAEKTLKGSHLLRFAAARCLSSQPTTVDLLSRMQQIVPEKRKEVAEFRQQHANTKIGEVTVGMAYGGMRGIKGLVTETSVLDPEEGIRFRGYTIPECQKLLPTVEGGSEPLPEGIFWLLCTGEIPTKAQVDSISKEWASRAELPQHVVMMLNNFPEDLHPMTQFSAAIAALNKDSKFAKAYSDGVPKTDYWIYAYEDSMDLIAKLPVVAACIYRNLYRDGKVSPINPDKDLGANLAAMLGYDNPEFIELMRLYLVIHSDHEGGNVSAHATHLVGSALSDPYLSLAGGMCGLAGPLHGLANQEVLIWLDKLVKDIGYDVTKEQLRDYIRETLKTSVVPGYGHAVLRKTDPRYTCQREFALKHLPNDPLFNIVGKVYEVVPDELLALGKVANPWPNVDAHSGVLLQYYGMTEMNYYTVLFGVSRALGVLSSLIWDRVFGLPIERPKSMSTEGLKKFIS</t>
  </si>
  <si>
    <t>MEGSRNVFSAEIPFVMKINGTVNDERFTVEGRGNGDASKGLMKGKWVCTSGKLPICWTAIEVVLGYGIKCFAKYPGEIVDFFKESFPSGYT</t>
  </si>
  <si>
    <t>KFLESVKVFYLAESLGGFESLIEHPAIMTHSSVEPEDRAKLGISDTFIRLSVGLEDLDDLIADLDNALKAAASL</t>
  </si>
  <si>
    <t>DGRTLSDYNIQKESTLHLVLRLRGGAKKRKKKSYTTPKKNKHKRKKVKLAVLKYYKVDENGKISRLRRECPSDECGAGVFMASHFDRHYCGKCCLTYCFNKPEDK</t>
  </si>
  <si>
    <t>MSVPITAEEKLKSQQKPVATFKLVLVGDGGTGKTTFVKRHLTGEFEKKYIATLGVEVHPLMFYTNFGPILFNCWDTAGQEKFGGLRDGYYIQGQCAIIMFDVTSRVTYKNVPNWHRDLVRVCEHIPIVLCGNKVDVKDRKVKAKTITFHRKKNLQYYDISAKSNYNFEKPFLWLARKLCGEQSLDFVEMPALQPPEVKIDPQLASQYELDLKDAQNCELPDDEGEDL</t>
  </si>
  <si>
    <t>MSRFFRAGSSESESEESEEEEIQPRIKTSAPSRVYQFSDDEDDTKRVVRSAKDKRYDILQTLIKGIRNSIKINDIAKIQTDYENLAREYEKSQAVISKEGIPNFYIKLLGDLEDYIQQQWEDTDGRKKLSKLNAKALASLRQKLKKYNREFEGKISEYKEDPSKFEEVEEEEIQPRIKTSAPSRVYQFSDDEDDTKRVVRSAKDKRYDILQTLIKGIRNSIKINDIAKIQTDYENLAREYEKSQAVISKEGIPNFYIKLLGDLEDYIQQQWEDTDGRKKLSKLNAKALASLRQKLKKYNREFEGKISEYKEDPSKFEEVEEEVEEVEESDSDSGIKEKKFDTKKPTHDFGGEDDDDNDDFFDTDSEDSSSDDDELPEGGRKQWMAWMFLKDTTSKDDKKGAKRQKKEKIEKLDKRDKGKDDGWTQVSKTSDKMKVLFPKDTEINHQAVLKKYHEILAARGKKGTDRSEQVDYFTELKAIAEQHELGPAMSLKLLFSISAAIMDSSNATDVALKPEMWKKLIDVIKETYRFIKDNPGILFSKEEEENIEDSSRPYQLQEDPVTLLERVDSEFTKILQNCDGHSPEYIEKLKDETTIVGLIDYLLRHYQKYDFPPDVLCRIYLLRVEHTYYKLDIKELREIQVQIKSSEEKRVEVNVVPEETTESNGEVASSKDEVADPSSQEMKKPESPEKEVVERSGDADSTAMITRMCKYIYANGADRVRTRGMLCHIFHHALHDRWYEARDLMLISHLQETIQHSDVPTQILYNRTMVQLGLCAFRHGMIKDAHNALHDIQATGRAKELLAQGLMNLKNMERTPEQEKIEKRRMMPFHFHINLELLECVYLTSAMLMEIPFMAAHEHDHRRRIISKSFHYQLRLSDKQALVGPPESMREHIVAASKAMKTGDWRKCSQNILAVSCWELFPNSEKVKAMITRKIQEESLRTYLFTYNKVYDSMSMHNLAEMFDLPWQTVHSLISKMIINEELQASWDQPTQTLVLHHGAEPTYLQSLTLQLSDKVNTLIEHHERILEFKYGNLYQKDKRQANPQNRQNTKSQNRYNQRNQR</t>
  </si>
  <si>
    <t>MASKTFLVAICLVLFAFVSCKYTIKLHKLKKTARQVLKETAPRMLGKLSSGNGASEVITNYLDAQYYGIITLGTDPQHFKVVFDTGSSNLWVPSAKCPFYEVACILHRRYDSSKSSTYIKNGTKFAIRYGSGSCSGYYSSDILGFAGIDVRQVFAEATHEPGVAFLAAKFDGILGLGFKEISVDGIVPPFYNMVAQKKVDPVFSFWLNRNPSEQPGGEITLGGIDKGHYEGDITYVPITVDGYWQFKMDSVAVGNETLICAKGCQAIADTGTSLIAGPSREVQALNYKLGGTPIVGGEFVVDCDKIPSLPDIDFYIAGKKFTLKGSDYVLKVSAAGQSQCILGFLGIDVPPPRGPLWILGDVFIGPYYTVFDLGNNQVGFAKSK</t>
  </si>
  <si>
    <t>RLYGRELEKDLINDTSGHFRRLLVSLVQGARLENEPLSQQKAAQDARALYDAGEARWGTDESRFNVILASRSFAQLRLIFSEYQKISKRSLEEAVKSEMSGDLKDGMVSVIRCAQNRPNFFARQLYKSMKGLGTDDKTLIRVMVSRCEVDMVQIKREFQVMYKKTLESFIKDDCSWYLDVKLIWYKSKENFKLCIRRPLSHLSRMTVLVITRKYWCCFAMEINGGNECSDCSF</t>
  </si>
  <si>
    <t>MVYERFIQAGRVVLITNGKLDGNIVVVADIVDQGRALCENPVKGIPRQIFRFQNLSVTDLKLDLPHGARGGVIRKQYLKEDIDSKWEKTSYAQKLKRRAMKRSLSDFDRFKAKVTKQQKNRKIQAIVKQLKKK</t>
  </si>
  <si>
    <t>MKLNIAYPANGTQKLIEIEDEIKLRFFNGKRMAQEVSAECLGEKWKGYIVRIAGGNDKQGFPMKQGIMTNGRVRLLLSKGHSTYRPRRTGERKRKSCRGCIVDSNLSVLNLVVVKKGDEDIPGLTDRVIPRRLGPKRVGKIRKLFNLQKDDDVRQYIIRRPLPDKEGKFKSPAIQRLVTPVRLQRKRAILAKKRDRARRAREAAAAYRRTRTMSS</t>
  </si>
  <si>
    <t>MSGKEKTLKEKVNDFLNDKNYFTDGLAFAESKTGVPRLYIFGGCIAVLSLYLVVGYASGFIVSLLGFLYPAYSSVKAIESTQKDDDTQWLTYWVVYSAFSIIEFFSDIFLSWFPLYFLFKCMFLGWCMAPFSWNGADFIYHRFIAPFVLKHEKDADKLINQATNVAKGLMDKAESEAKNMAADHFLKSDEKKDE</t>
  </si>
  <si>
    <t>Prediction</t>
  </si>
  <si>
    <t>SP(Sec/SPI)</t>
  </si>
  <si>
    <t>OTHER</t>
  </si>
  <si>
    <t>CS Position</t>
  </si>
  <si>
    <t>CS pos: 20-21. AYS-DL. Pr: 0.7817</t>
  </si>
  <si>
    <t>CS pos: 20-21. AYS-DL. Pr: 0.7189</t>
  </si>
  <si>
    <t>CS pos: 20-21. VLG-NA. Pr: 0.6925</t>
  </si>
  <si>
    <t>CS pos: 21-22. ASS-KL. Pr: 0.4798</t>
  </si>
  <si>
    <t>CS pos: 20-21. AYS-DS. Pr: 0.5253</t>
  </si>
  <si>
    <t>CS pos: 19-20. ISG-EP. Pr: 0.8973</t>
  </si>
  <si>
    <t>CS pos: 16-17. SDA-AF. Pr: 0.5859</t>
  </si>
  <si>
    <t>CS pos: 23-24. ISA-ED. Pr: 0.8128</t>
  </si>
  <si>
    <t>CS pos: 23-24. AAG-SR. Pr: 0.4369</t>
  </si>
  <si>
    <t>CS pos: 26-27. SET-ST. Pr: 0.3432</t>
  </si>
  <si>
    <t>CS pos: 23-24. SLG-QE. Pr: 0.9003</t>
  </si>
  <si>
    <t>CS pos: 19-20. SNA-KI. Pr: 0.9003</t>
  </si>
  <si>
    <t>CS pos: 20-21. AYS-KK. Pr: 0.8776</t>
  </si>
  <si>
    <t>CS pos: 20-21. VNC-DL. Pr: 0.9605</t>
  </si>
  <si>
    <t>CS pos: 20-21. VSS-YE. Pr: 0.9629</t>
  </si>
  <si>
    <t>CS pos: 20-21. AKA-GY. Pr: 0.9085</t>
  </si>
  <si>
    <t>CS pos: 20-21. VSC-KY. Pr: 0.8629</t>
  </si>
  <si>
    <t>CS pos: 21-22. VLS-SD. Pr: 0.8264</t>
  </si>
  <si>
    <t>CS pos: 19-20. CVA-DN. Pr: 0.9432</t>
  </si>
  <si>
    <t>CS pos: 17-18. VNG-LI. Pr: 0.8862</t>
  </si>
  <si>
    <t>CS pos: 17-18. TEG-HP. Pr: 0.8436</t>
  </si>
  <si>
    <t>CS pos: 21-22. SHA-IL. Pr: 0.9144</t>
  </si>
  <si>
    <t>CS pos: 18-19. VSA-KS. Pr: 0.6925</t>
  </si>
  <si>
    <t xml:space="preserve">Regeneration Increase % </t>
  </si>
  <si>
    <t>Expression level Nematocyst Unfired, at rest (n=3)</t>
  </si>
  <si>
    <t>Expression level Nematocyst Discharged, regeneration (n=3)</t>
  </si>
  <si>
    <t>non-muscle actin 6.2</t>
  </si>
  <si>
    <t>heme-binding protein 2-like</t>
  </si>
  <si>
    <t>ATP synthase subunit beta, mitochondrial</t>
  </si>
  <si>
    <t>HEBP2</t>
  </si>
  <si>
    <t>uncharacterized protein LOC116611456</t>
  </si>
  <si>
    <t>tubulin alpha-1C chain-like</t>
  </si>
  <si>
    <t>green fluorescent protein 1</t>
  </si>
  <si>
    <t>hypothetical protein BOX15_Mlig013123g2, partial</t>
  </si>
  <si>
    <t>histone 4</t>
  </si>
  <si>
    <t>green fluorescent protein 2</t>
  </si>
  <si>
    <t>tubulin beta-4B chain</t>
  </si>
  <si>
    <t>gelsolin-like protein 1</t>
  </si>
  <si>
    <t>---NA---</t>
  </si>
  <si>
    <t>RecName: Full=40S ribosomal protein SA; AltName: Full=33 kDa laminin-binding protein; AltName: Full=p40</t>
  </si>
  <si>
    <t>putative FK506-binding protein</t>
  </si>
  <si>
    <t>elongation factor 1 alpha</t>
  </si>
  <si>
    <t>Ras2, partial</t>
  </si>
  <si>
    <t>uncharacterized protein LOC100214198</t>
  </si>
  <si>
    <t>thioredoxin-like isoform X3</t>
  </si>
  <si>
    <t>nucleoside diphosphate kinase-like</t>
  </si>
  <si>
    <t>tropomyosin-1-like</t>
  </si>
  <si>
    <t>endoplasmin</t>
  </si>
  <si>
    <t>Protein CREG2</t>
  </si>
  <si>
    <t>60S ribosomal protein L17</t>
  </si>
  <si>
    <t>N-acyl-phosphatidylethanolamine-hydrolyzing phospholipase D</t>
  </si>
  <si>
    <t>ubiquitin-60S ribosomal protein L40</t>
  </si>
  <si>
    <t>unnamed protein product</t>
  </si>
  <si>
    <t>peroxiredoxin-1-like isoform X2</t>
  </si>
  <si>
    <t>glutathione hydrolase 1 proenzyme</t>
  </si>
  <si>
    <t>60S ribosomal protein L19</t>
  </si>
  <si>
    <t>adenosylhomocysteinase isoform X1</t>
  </si>
  <si>
    <t>stomatin-like protein 2, mitochondrial</t>
  </si>
  <si>
    <t>acyl-protein thioesterase 1-like</t>
  </si>
  <si>
    <t>late histone H2B.L4-like</t>
  </si>
  <si>
    <t>40S ribosomal protein S15a</t>
  </si>
  <si>
    <t>glutathione S-transferase Mu 3</t>
  </si>
  <si>
    <t>23 kDa integral membrane protein</t>
  </si>
  <si>
    <t>cytochrome c oxidase subunit 4 isoform 2, mitochondrial</t>
  </si>
  <si>
    <t>protein henna isoform X2</t>
  </si>
  <si>
    <t>Heme-binding protein 2</t>
  </si>
  <si>
    <t>EH domain-containing protein 1-like</t>
  </si>
  <si>
    <t>14-3-3 protein gamma-like</t>
  </si>
  <si>
    <t>nuclear lamin protein</t>
  </si>
  <si>
    <t>translation elongation factor 2</t>
  </si>
  <si>
    <t>protein DD3-3</t>
  </si>
  <si>
    <t>mitochondrial import inner membrane translocase subunit Tim13-B</t>
  </si>
  <si>
    <t>hypothetical protein TRIADDRAFT_20518</t>
  </si>
  <si>
    <t>uncharacterized protein LOC116307227</t>
  </si>
  <si>
    <t>heat shock protein HSP 90-alpha</t>
  </si>
  <si>
    <t>sorcin-like</t>
  </si>
  <si>
    <t>heme-binding protein</t>
  </si>
  <si>
    <t>ubiquinone/menaquinone biosynthesis C-methyltransferase UbiE-like</t>
  </si>
  <si>
    <t>3-hydroxyacyl-CoA dehydrogenase type-2</t>
  </si>
  <si>
    <t>60S ribosomal protein L7a</t>
  </si>
  <si>
    <t>3-hydroxyisobutyrate dehydrogenase, mitochondrial</t>
  </si>
  <si>
    <t>putative extracellular protein TR9_073a</t>
  </si>
  <si>
    <t>superoxide dismutase [Cu-Zn] 1</t>
  </si>
  <si>
    <t>ADP-ribosylation factor 1-like 2</t>
  </si>
  <si>
    <t>GFP-like fluorescent protein cyan isoform</t>
  </si>
  <si>
    <t>ribosomal protein S27A</t>
  </si>
  <si>
    <t>eukaryotic translation initiation factor 3 subunit C isoform X2</t>
  </si>
  <si>
    <t>lysosomal aspartic protease</t>
  </si>
  <si>
    <t>annexin-B12-like</t>
  </si>
  <si>
    <t>40S ribosomal protein S6-like</t>
  </si>
  <si>
    <t>receptor expression-enhancing protein 5</t>
  </si>
  <si>
    <t>actin, alpha skeletal muscle</t>
  </si>
  <si>
    <t>gelsolin-like protein 2</t>
  </si>
  <si>
    <t>uncharacterized protein LOC100202087 isoform X2</t>
  </si>
  <si>
    <t>transketolase-like protein 2</t>
  </si>
  <si>
    <t>EC:2</t>
  </si>
  <si>
    <t>Transferases</t>
  </si>
  <si>
    <t>D-3-phosphoglycerate dehydrogenase-like</t>
  </si>
  <si>
    <t>calmodulin-like protein 2</t>
  </si>
  <si>
    <t>calpain-9</t>
  </si>
  <si>
    <t>hypothetical protein ILUMI_04599, partial</t>
  </si>
  <si>
    <t>uncharacterized protein LOC100209298 isoform X7</t>
  </si>
  <si>
    <t>isocitrate dehydrogenase [NADP] cytoplasmic</t>
  </si>
  <si>
    <t>lipoxygenase homology domain-containing protein 1 isoform X2</t>
  </si>
  <si>
    <t>uncharacterized protein LOC100207796</t>
  </si>
  <si>
    <t>uncharacterized protein DDB_G0283697 isoform X2</t>
  </si>
  <si>
    <t>uncharacterized protein LOC100205211 isoform X1</t>
  </si>
  <si>
    <t>ras-like GTP-binding protein RHO</t>
  </si>
  <si>
    <t>fucose mutarotase</t>
  </si>
  <si>
    <t>EC:5</t>
  </si>
  <si>
    <t>Isomerases</t>
  </si>
  <si>
    <t>small ubiquitin-related modifier 1</t>
  </si>
  <si>
    <t>10 kDa heat shock protein, mitochondrial-like</t>
  </si>
  <si>
    <t>cytochrome c oxidase subunit 6A, mitochondrial-like</t>
  </si>
  <si>
    <t>tripartite motif-containing protein 2</t>
  </si>
  <si>
    <t>KH domain-containing, RNA-binding, signal transduction-associated protein 2-like</t>
  </si>
  <si>
    <t>rab GDP dissociation inhibitor alpha</t>
  </si>
  <si>
    <t>isocitrate dehydrogenase [NADP]</t>
  </si>
  <si>
    <t>collagen alpha-1(IV) chain-like isoform X1</t>
  </si>
  <si>
    <t>cyclin-dependent kinase 14-like</t>
  </si>
  <si>
    <t>TATA-binding protein-associated factor 172</t>
  </si>
  <si>
    <t>MAKIRVPTALLLIALVAVTINAQDPVAQRGEKGQKGEPGNPGGDGVRGPRGPEGEKGPDGFAGAQGDEGDEGEEGPPGPPGILGEDKKTIVEIYGPPGPPGPSGPLGPAGDAGYVGENGEPGPPGPRGPKGKPGIGGPDGAAGADGKDGPKGEPGSVGPTGPTGLPGNPGPAGQRGPKGAKGEVGDIGAKGSKGDSGRNGDEGEPGLPGNKGEAGIRGDNGTTGFPGPPGQEGPMGPIGPQGPPGLKGAKGPRGPDGQIGVPGSSGDNGEPGPPGPSGQPGKRGEPGYAGARGDEGQRGSAGSPGKDGANGAPGSRGPPGPPGLTGAPGAAGARGEPGKPGPRGLSGQQGEQGGPGAPGPSGDRGEKGPRGVVGQPGISGPPGESGNDGRPGPPGPSGQPGSRGQIGLPGNIGIPGYPGVKGHPGPRGFQGPAGEKGNRGESGRAGQRGIPGERGPPGDRGNPGPDGRDGEQGPSGKDGTPGPSGQPGSRGIPGPQGAAGAKGDKGVKGRNGDPGYDGPSGPKGQAGDQGDAGPQGPRGRDGERGEPGEQGARGAQGLTGPSGAPGARGRSGRRGANGSPGSRGNDGPPGPVGERGFPGEQGQPGKVGSPGNVGRKGAAGAPGLKGAQGDPGTAGETGAPGQTGRPGRSGEKGKSGNPGETGPAGASGERGRDGQPGARGSVGPRGPSGPQGNAGQRGDPGPPGADGKPGLSGAPGSPGLPGEAGPAGQPGMMGSPGANGPSGAEGRMGQKGDQGNQGQPGPRGKAGVGGIKGPSGPKGERGFPGPQGLPGPPGAEGPQGPPGPLGEQGAMGPPGPDGRPGAKGDKGKAGPDGRPGAPGRPGPDGSDGSNGRPGKDGNRGEQGLPGPRGDPGKLGPVGSPGAPGVPGQNGKRGAQGDKGKAGANGKDGATGVKGPKGPTGPQGENGADGANGLPGRNGNPGLPGPRGDKGERGATGSPGTAGSDGIKGPPGPPGARGDRGPQGEQGSRGLDGKAGDAGEPGYPGPDGNNGDMGDRGRRGAKGDTGFMGYKGQPGIPGPKGIRGLPGYTGPPGDIGPKGGVGPRGTLGPTGASGPMGLPGKKGPSGEPGPKGFSGANGQQGEPGDPGPPGLPGPSTIPPWMGGGLPDGAVKGDDEAPNQPLEVESPEQPSAPEERVPEANPFYQVYRYYSSDAEKVSEDKLLNKISEEEEKFNKKLQQLKEKVNKFIKNPNGTKDFPARTCNDLYAYNNDIKSGYYWIDPNRGCIEDAIRVFCNFTMVNDEPEITTCIEPKKTPSIEKNTWTRKIFSVSSNKYFDEDHDLGKLEYAADMSQMKYLGLLSRDAYQNVTVHCKKTIAWLNAATGGYEKAMKFKGMADQVFTKAKSDEESRYAPEVLKDQCAYGSLEWKETVLRFTSHKYIRLPITDFAPIKSDDSTSEFGITLGPVCFV</t>
  </si>
  <si>
    <t>PTYTNLNRLIGQIVSSITASLRFDGALNVDLTEFQTNLVPYPRIHFPLATYAPVISAEKAYHEQLTVSEITNACFEPANQMVKCDPRHGKYMACCLLFRGDVVPKDVNAAIATIKTKRTIQFVDWCPTGFKVGINYQPPTVVPGGDLAKVQRAVCMLSNTTAIAEAWARLDHKFDLMYAKRAFVHWYVGEGMEEGEFSEAREDMAALEKDYEEV</t>
  </si>
  <si>
    <t>DAEDPAAIAEELRKDGINLLVVGIGAGIDANELAAIGGGDENVFSAASFDELIGGDFIEQLKNASCYVAKKPPKPTCEAKVDVGFILDSSGSLKNDYQNEKDFLKTLAATFGVSSNGSRAGVITFSYYSDHSIKLSDHEDISSFNAAVDKIPLMGSTTRIDRALRLSQNEMFNLKNGGRPGVPKILVLLTDGSQTKDADAEDPAAIAEELRKDGINLLVVGIGAGIDANELAAIGGGDENVFSAASFDELIGGDFIEQLKNASCYVAKKPPKPKKKKKRVSFMPK</t>
  </si>
  <si>
    <t>MEGGHSAFRSTVQFIMNIDGSFDGRKFRVEGTGTGEASKGLIKGKWICTSGKLPLAWSAIEMTLCYGTKCFMKYPSGITDFYKECFPEGYTQDRTVQFEDDGLITTHHDVTMKDGKIYNNVKLSAAGFKADSPVVTGTLCDMHPTTESIYPFENGIKTLVNQIYPLKSGGHVTSLMTTINRPLAKTRKISQPKFHNAFFHIKQTKDHSEKKDAILQEEMSEAFEVNLLKW</t>
  </si>
  <si>
    <t>MGKMMYFGFVIAYAIVACSADPIATGAAVAEVAGTIKDLIKTSKTSHITTREKTPGFEFLDMYARVQRTKGLRKKHVLKRVKKDLIPFVQDDIRLKDIVDTLVEYIADEVEEHGEQFFTILSKGANGKTKGLFVYYKLREDGKYNFKKMMFSGRFKLAATLVITRSSKSGFFSSSSKDVINYLPRRGITAKDVNDLLTIIVPQINKVMSGFLPGDDE</t>
  </si>
  <si>
    <t>MNELQETYGPEYAKKNHPDKPHCHLQFFGFPCNQFGHQEPAENFELMNCIKYVRPGYGFVPKFPLSGKLDVNGQFESPVFTFLKSRCAAPMGLIANRTDITWQPIRNNDISWNFQKWLIGTDGHPYRRYTSRTTPQMLENDIVNLINQCVQRGGGGPPQPINQTVAQQPMALLNVSSDMPKPQKKRSLYESHELFF</t>
  </si>
  <si>
    <t>MASALGRSATLLLRSAKIAIRSPALRENVPSLASVMTRQFSLDRSKMSKAFVTQPAPDFEATALAPNGEFTTIKLSDYKGKYLVFFFYPLDFTFVCPTEIIAFSDRADEFKALNCEVLACSVDSQFSHLAWTEMPRNKGGLGKMNIPIVADLSKSISKDYGVLLENPGISLRGLFIIDDKGTLRQITVNDLPVGRCVDETLRLLQAFQFVDQHGEVCPAGWKPGADTIKASVEGSKEYFSKQ</t>
  </si>
  <si>
    <t>MNFVVTLICSFIAVGSVIGGKDAWILQTNRVCFGATHGTFGKFQLQQNGLLKSFKLVYLDGHVSCNRFMKSCDSKWGCDCYGHDALAVFITDDKDQLLFPTEVKAKDSWYFLKGYKSTSNEIAFPNLRTPIQTKAGDVIKIWYGEDYRDSTADNNGGEVCIKVYAKLSQ</t>
  </si>
  <si>
    <t>MAYPPPGNGYGYPPAGGAAYPPGVGGYPPQPYGAYPPAGGPGFNAGAPPYGQPQPMPGYGAPPGGAPGYDSGAPPYGQPQPMPGYGAPPAGGAPGYNTGAPPYGQQQPMPGYGAPPQGGGAAPGYNTGAPPYGQSQPMPGYGGQPGGYGQQPPQQGYGQHPPQPQPNQPQQQPQPPHGGQQQPAPARPQPPPTTPAPAATPAPTQPPVQQMASMSMGQTEPEWHGTVKPISPFDAEADCELLRKAMRGVGTDEDALIDILAHRSNRQRVEIRLRYKTMYGKDLMNDLKSELSGNLEECLLALMEPSVLYDAKCLRRAMRGAGTDEETLIDILCSRSNAQIREIKDEYKTYYQRDLEKDCVSETSGHFKRLLVSMCQGNRDESKNVDIEKAKKEANDLYQAGEKKWGTDESRFNVVLASRNFHQLRATYSEYVKISQRDILNSIDREMSGDLKAGFKCIVQCSRNAPEYFAERLWKSMKGVGTNDSLLIRLVVSRSELDLVEIKTEFLRRYQKTLYKMIQGDCSGDYKKLLLALVRPDI</t>
  </si>
  <si>
    <t>MGKGSFKYAWVLDKLKAERERGITIDISLWKFETSKYYVTIIDAPGHRDFIKNMITGTSQADCAVLIVAAGVGEFEAGISKNGQTREHALLAYTLGVKQLIVGVNKM</t>
  </si>
  <si>
    <t>MSSSMLRQPLKENDPEMYAIMKREDHRQRSGLEMIASENFTSKAVLECLGSCFTNKYSEGKVDARYYGGNEFIDQMESLCKKRALEAYRLDEKEWSVNVQPYSGSPANFAVFTALLKPHDRIMGLDLPDGGHLTHGYMTDKKRISASSIYFESMPYKVNPTTGIIDYDKLLETARLFKPKLIIAGASAYARYIDYERFRKICSEVGALLMADMAHYSGLVAGGVIPSPFEFCDIVTTTTHKSLRGARAGMIFYRVGQKGIDRKGNPIMYDFEDKIDMAVFPALQGGPHNNNIAGVAVALKQAQTPEFKEYAYQVIRNAQHLAKCMQDKGYKIVTDGTDTHMFLLDVRDLGIDGAKVDIIMEHASISINRNTVPGDKSAFRPGGIRVGTPALTSRDFKESDMETVGVLMDDCIKLTQEIDSTSTGKKYSLNEFKEIIKNEEWDKKIKAIRERVEEFALKFPMPGFDAM</t>
  </si>
  <si>
    <t>MAESVTNKGHNFEEVGSITTFLLSKTSYRPTIGVICGSGLGGLVNCIEDKYSIDYTDIPGFPTSTVAGHAGKLVFGKLADHTIVCLQGRFHFYEGHSIHKCTLPIRVLVSLGIKTLIVTNAAGGVNRNFNVGDIMVIKDHIGFPMMAGNNPLMGLNDERFGPRFPSMTDVYDKEYREKAVAIGKKLEYNFIQSGVYCMLSGPCYETQAELRFIETIGGDAVGMSTVPEVIVAKHMGVKVLGISLITNKGIMDYDTNQAPNHAEVLEVGRQRADCVLNIVTTFIKEM</t>
  </si>
  <si>
    <t>VLFTKYVQPICLPENEVPVGSVCYITGWGQYQIGKAGPPSLTLKQAKLRVVSHQQCYNKNTKNLRIPVTNKMVCGEPINHPLDSGCHGDSGGPFVCKTSHGVWELQGAVSWGSGVCYAKQAYTVFARITQFLPGNYKELYHGDQESATLSKLTQFSLE</t>
  </si>
  <si>
    <t>MKNNFFTSKQVVAQLNYFNQTNGDDKEFGIKTSLAYDTYKLEHITKYMRTGSGYMLHSKTGYHPDKFVSAVLDYNVVEKTLTARVEADQFKQAVEVSGKLENTAEEKGVTITVTHVPTGKLAVVYAGYKGGENQKELMTSVNLLGLKKTMKNVLGYYKKGDIHSIENFFLYDDKTAKFVFAFENKDAAKSLKFTADILGKQAMSTVIYTDNGDKKFVTMRMGALGMKAGGGVEITMTDVEKSIKMTGTAADRNVQTVLGYYNTNDITVFKVSVDVLGRHGEAFWKIQKAEGYRSTLGVMVDNYIGGVRGAYTTEHGKGNSLCTSVYYGTTDAEKEPITACLKMKDLDTETMMHKKLVVSVVLNELKKTIEMVSDFKREIGHVNIAFSAVYDEKVLAMNTLDVEFKDRLNSHVEFETMVGKMKGGFKVYTKKEKDSVDFGVKVYGLDKYVLFLNQYRATVEPEAKEMQLTSSIIVNGKPLPVSTVVSYLKGAGVAGPTVSINIGKYSLIQSAKVTYGKKYGLYVESMLTKEEGLLFKLFNEISAINSPSKKEVQQKFGFSVLGKTYKYGWEVEYENMSTEKKRAVAVIARVQYANNRKSAITVTVADSPKSAQMMVEVEYIPTKKVMHTIRYSKIEKQLEVKVEFLPKMFVTFLAKLETELGYRLFTNVFLEWKNYKQAVSMVNSYKNNDEMFVVTTSLGKATFISLKYNKMSPKSLTLSTSFMGNTGDIMVEYKDLGLKVLLKINGKDKFVVRGSYDKIAKSVRVIVTQAGKVIGDISTGYNKFMKAYKLAVAGAKQLFNINVNRKQKHATTISFYIMGERYVKIIVNKKTKSLSIQFRRDISFNFNYLPTTKSITMLVKSKTIKGGVILRADWKNLVLALHGIFNENKFGVKAFIEKNALVFKFIASPELSLKTTFTFKNYAIKMHVQRVAGKKVTSEASFQYKLSKELSEFIFKWNTETLKEITDLIRPLVNTAVKEMKVLTERLYTKVGELKDLSENT</t>
  </si>
  <si>
    <t>MAEMKQPIRVCVTGAAGQIAYSLLYSISNGDVFGNDQPITLLLLDIPPMMANVQGVVMELQDCSLPLLHEVLGTADPTVAFNEIDVAILVGAMPRKEGMERKDLLKANAKIFEAQGKALNQHAKRTVKVLVVGNPANTNCLITSACAPNIPKQNFTCMTKLDQNRAVYQVAARLGVKTDAVKKAIIWGNHSSTQYPDLQHATVELNGQVISVKEAIKDDNWIQGEFMKTVQTRGAAIIKARKLSSAMSAAKAICDHMRAWWFGTPEDDYVSMGIISDGSYNIPEDIVYSYPLKIDQNHSFTIATELEINEFSREKMDISAKELLEEKKIAFAFLQ</t>
  </si>
  <si>
    <t>MMADKTLAAGQSSRQVIVLFVTEKPDEELIRAAKNLEASGKQIVVIGIGNKVKKGDFVQVFGDQNSLNVDSVLADLTTSSTKGIHYAIQTDKKVSGDFVFVLGLSGEQSSKNFNMQKTLTNDMIASLSLRTSKVGVVRYGVRVYSDIPLMTYETSDASKSAVNQLQIPSPSTSSVIIRNALMMADKTLAAGQSSRQVIVLFVTEKPDEELIRAAKNLEASGKQIVVIGIGNKVKKGDFVQVFGDQ</t>
  </si>
  <si>
    <t>MVKKGLLERLNADEIVIGDGGFVFALEKRGYVKAGPWTPEAVVEHPEAVRQLHREFLRAGANVMQTFTFYASEDKLDNRGNEAASKHGVRNINKVACDLAKEVAAEGDALVAGGISQTPAYLSGLGKKAVQAEFQKQVDVFVAEKVDFLIAEYFEHIEEMEWAIESCKKSGLPVCASMCIGPKGDVHDVSTGECAIRMAKAGADVVGVNCHFGPFESLAATRLMKESLDKAGIKVQMMIQPLAYVTPDASKQGFIDLKEFPFALEPRVATRWDIQRYAREAYDLGVRFIGGCCGFEPYHIRAISEELHKERGFLPEGSKKHDLWGKGLEIHTKPWVRARANRAYWEAITPASGRPFCSSYSIPDQWGVTAGDELLKQHTSATTAEELAALRR</t>
  </si>
  <si>
    <t>MPKSGIACDTSVIEAFNAFKMDNKTKLYDFLIMKIDLEAGKILLDESPPAGSCAEEAGEEFVGKIPASYKKLVDLLLQKHCRYAFYTFHWRQSDGERSNVVFIQYCDDNAPDASLKMKYASTKSSIKNGCKGFQADVEANDKDDLDYFAIIDKISKGKALK</t>
  </si>
  <si>
    <t>MSAATAAIISLTSGDPEAFNYTAVGAGVSTITSNLEDLVQGIKLLAALEDDDANSQNLMDAAKDLAKAFSDLLSSLHPGESKPRTELLNAAGEIGTASANIMNAIGDTEIDPEHQELLLKLAKAVANATAGLVLQAKNVASVTEDTAKQDDIINSAKNTAMTTSQLVACMKVLAPHILSPLCQDQMIEAAKLVATSVDGVSKSCLDATDDDAAKEKVQNASQEVTDALNNLLQHIRDGARVGPGGQYDSACDDILNATDKLFNSMGNAGEMVKQAKVLAQATSHLVNGIKGDAEGEEDDDLQKRLLAAAKVLADATAKLVEAAKGAAKNPNDKGEQEKLKRAAEDLRHATNAAASNALKKKLILRLENAAKQAVANATQLISASKAAAPTNRNPSSQNQLDESCKAVNDNSRDLIYGIKGSQNNPDSPAAQLGLITASKNFIPPASKMVSNSKAVVPTVGDNAVALQLSNTGKNTQNALDELRIAAEKAAEACGSLEIDNALTAVKEIEKNLEEVRKTAEEGNLKPLPDDNADDRALEVGATSKTVGATMAQLLTAASQGNDSYTGIAARDTASALKVLANAVRGVAATSDEGKDQQAILNAAKDVMKESVNLIEEAKQALEHPNDPGNQAKLAQVARGVSHALNNVVNCLPGQRVVEDAIEEISSSSQVLSAPEIQFPVSEEPFSQVQEKLNQSSLTLNTAANDVVHAAKAPTGQLAKASAQFSHSYQDFQKDGLTLAGQIKDKEAQDQLINDLRKTSTVSSKLLLASKALAADPGAPNAKNLLAAAAKGVTDAINQLLNQALTAAPGQKECDSAVRNVEAVSHVLDNPVEPVNEASFYECLDTATEKSQALAQSMQDITSALKKEDHDVLVDAVGGASDAVCQLTESTAQAAYLVAIADPSSTAGKAGLVDQSQFAKARDAIKGACDGLLNQDATQQQVLSAATVIAKHTAGLCNACKAASTKTDNPVAKRHFVQSAKDVANNTANLVKYIKVYAGDMSPDNRKNCAEATEPLLEAVDNLVTYASSPEFASAPAKISAQAKAAQYPLIMSGKSMVSSSTNYFISTKSLAVNNKDQPTWQLFAQHSRTLADAMKKIVSAIKENAPGQQECDQAMDVINRALNKIDQASLAAISNNLEPTSEDSLKGFEEKMMLTCAQLQEAVPNTVEYAKGSPEKIGHSVIKLANLVDPLADSAIGFASKLPGGSQKQTELLDSAKTICESAANLVAATKDAGGNPKAVSFHPAVDEGAEDLLEAVKDLTQQLEETASDTGAVTALVDSINRARSSVNMYVADYRDRGTHQVGEPIDATFVEYQDNMVKELKNIARGAQDMVGKANTKPTELGAISQDICKNYNALSEDTKHAIRVTNQPEIAERLKGSVDTLGNSCSNLVQSAGNVQSSPSDSFAKKDLSDNAKDVAEKVSYVLATLQAGSVGTQECINAISTLSGIVGDIDTTVMFAQAGTLNPETEDETFGDHRETILKTAKNLVEDTKNLVVAAQGSQEQLATSAQNVLGSMTKLVDNVKLGAIALGTDDNEAQVMLLMAAKDVASALTDLISATKNSSGKSANDPAMENLKVSAKTMVTSVSSLLKTVRSVEDEASRGVRAIESTVDAVKQAVNNLQVGEPDRTATPEDLIRATKGVTLATAKAVAAGNSGKQEDVVQAANVGRRYCTELLIVVKAAAFNAESESIKVATIVKGRDTAQAYCEVLDHVSSVVVHPTPQKKQHLTVLSKKVAYSVGELVKSAEDLKGTDWVNPEDPNVIAENELLGAAASIEAAARKLAELKPRARPKQADESLNFEEQILEAAKSITAAAGALVKAATAAQRELVATGRVSANTSGDDDGQWSQGLISAARLVAAATGSLCEAANAAVQGNASEEKLVASAKAVANSTAQLLLACRVKADPNSKTQRGLQTAGGKVKRAAEELVKAAQRSAVFQEEEYEVGFSTLAGGFKDELEMQEMILRKERELEKARAKLFHIRKARYRDDEEDD</t>
  </si>
  <si>
    <t>MTSDSSSEEDEQLENNEDEEEDRVISSTTPKQSETRTENKKSSEIVNDPEIPIDDDASEKLSEAIKSEQSSNITQPGGFEFLNMTAYFQFSKGMSRRLLVRRIEKELSHFEDLNDQLTDVIENILDYMRNESVQNPELSFSIFSNVGFGKNAKALCVYYKKREDGRYNFKRLRLSGSFKLAATLVITRTFNSTNSETKDVISYIPRQGATKQDVKEMFKIMVPQLGKLLGKFLPNNDEKKIVYN</t>
  </si>
  <si>
    <t>MGAFHSLFKSFFGKKEMRILMVGLDAAGKTTILYKLKLGEIVTTIPTIGFNVETVEYKNISFTVWDVGGQDKIRPLWRHYFQNTQGLIFVVDSNDQERAREARDELNRMLNEDELKDAVLLVFANKQDLPNALSTADVTDKLGLHSIRNRSWYIQSTCATSGDGLYEGLDWLSNELKKKKN</t>
  </si>
  <si>
    <t>MECTLLKASVFTLCIIAILGETPKEKDETCRTFAGGQVYPDERKLGVEHALHWSKAQISKPAPAWEGKAVVNGEFKDIKLSDYKGKYLVFFFYPLDFTFVCPTEIIAFSDRVQEFKSINTEVIAVSVDSVFTHLAWINTPRTEGGLGKMKIPILADLTKQISKDYGVLLEDAGHTLRGLFIIDDKGILRQITMNDLPVGRSVDETLRLVQAFQYTDKHGEVCPAGWKPGADTIIPDPKEKLTYFHKQKDEI</t>
  </si>
  <si>
    <t>MAVGKNKRLSKGKKGTKKKIVDPFSKKDWYDVKAPSNFAVRNIGKTVVSRTVGTKIASDGLKGRVFEMAQADLTGAEVAHRKFKLICEDVQGKNCITNFHGMTITTDKLRSLVKKWQTCIEAHVDVKTTDGYLLRIFSIGFTKRRPNMIKKTAYAKSTQIRAIRKKMVEIITKEVSTKDLKDVVNKLIPDSIAQDIEKACVGIYPLHDCYIRKVKCLKKPKFDVHKLMEMHESAGATATAQTDASAGFAVDRPDNYEPPLQESV</t>
  </si>
  <si>
    <t>MSESDELRKKLAHRNAVNEGETAPQFVNAPKNVYTEFPEFSRKQIKEYENIFKKYDTDSSNFIDQHELQIMMEKLEAPQTFLGLKSMIKEVDEDGDGEISFREFLLIFRKAALSELEAPGLCQLAKLTEIDVDETGVLGAKDFFESKIKDMSSSSKFEQEIREEQEERKKEAEEAKLRKQAFKDKAKSFENMV</t>
  </si>
  <si>
    <t>MVKPINVRVTTMDAELEFAIQPNTTGKQLFDQVVKTIGLREIWFFGLQYVDTKGYTTWLKLTKKVTAQDVKKEATMQFKFRAKFFPEDVGGELIQEVTQRLFFLQVKDGILTEDIYCPPETSVLLASYAVQVKYGDYKSDVHQKGFLLSDRLLPERVYQQHQMSKGQWEDRIISWWGEHKDMLREDAMMEYLKIAQDLEMYGVNYFEIKNKRGTELYLGVDALGLNIYEHEDKLTPKIGFPWSEIRNISFNDKKFVIKPIDRKAPDFLFYVPRLRINKRILSLCMGNHELYMRRRKPDTIEVQQMKAQARDEKTTKQLEKQQLAKEKQARADAEREKLELEERLRKFEEEARVAQASLDQAKKDAEVLEEKRKQAELEAEEVKRLKEQAEIERQRLEGEAAQERVEKAEYEARAAAAAEESARRALEAEEVKRLKEQAEIERQRLEGEAAQERVEKAEYEARAAAAAEESARRALEAEEKQREADRLQQELIESQRREEEQKKELLRIIATPPAAMVQNDEVEEDSTQHATDLDQTDVVQKELDYTSQADKDERLKQQLKELSSELNDARDQSKLTKEDILHEGNLKEGRDKYKTLKQIRQGNTKQRIDEFEAL</t>
  </si>
  <si>
    <t>MVNSPPTSVQVFGRKKTATAVAFCKRGHGLIKVNGRPLELVEPVTLRMKVQEPVLLLGKDRFSSIDIRVRVKGGGQVAQIYAVRQAISKAIVAYYQKFVDEASKKEIKDLLVQYDRSLLVADPRRCEAKKFGGPGARARYQKSYR</t>
  </si>
  <si>
    <t>MTDFVSHQDTSDSKDYVGTKRGHPGDMDNMDAMKKMKQENQTPSKVIHIRQLPLDVNDGDIKALGMPFGLVTNTLLMRTKSQAFLELKDIDCAKTMINYFTYSTPTVRNQPVILQFSQHQELRTNNQQNQLNGDDRSNSDRPNGAVLKVIVTNIVYPVTIEVLQQVFQRCGEIHKIVTFIRNDQYHALIQYSNAKEAAAAKSLFDRQNIYNGCNTLHVEFSKMAELTVKYNNDKMRDFTKPDHQNFEQVNVQLQAMQQAQMNPGMLPVPTNAFPPQMFPQGFGMNGGGFPNVMPNMGANNNVNFQGPMGGGGMQSRHGSVLLVSNLVESQIKCEDLFILFGHYGDVNRVKILYNKKDTALIQFADASQASTALQNLNNVTLYGQEMRVSRSKHDAVNMPKSEDEGKELTKDYSTSPLHRFKKPGSKNFQNIFPPIRTLHLSNIPESIAEEELKEMFTEFGTISNFRFFPKDRRMALLQLNSVEEAVVCLIKLHNRKMNESSHLRVSFAKNEMQ</t>
  </si>
  <si>
    <t>MACGTRGLVSQFGSLFKKGASQELRLFTSSRAFSTSILRMVGVRIETDTMGEIEVPTDKYYGAQTARSMKNFPIGDETEKMPAPVIKAFGILKKAAAEVNMEFGLDRDIAEHISKACNEVIDGSLSEHFPLVVWQTGSGTQSNMNVNEVVSNRANEMLGSPLGAKSPVHPNDHVNKSQSSNDTFPTAMHIAVAQMVTDVLLPGLRKLHKSLADKSDDFKEIVKIGRTHTQDATPLTLGQEFSGYATQIEYGITRIESALPRIYELAIGGTAVGTGLNTRIGFAEKMCSRIASLTSLPFKSAPNKFEALAAHDALVEMSGAMNVVACSIMKIANDIRFLGSGPRCGLGELMLPENEPGSSIMPGKVNPTQCEAITMVAAQVMGNNVAVTVGGSNGHFELNVFKPMMVRNVLQSARLLGDACCAFTDNCIDGIIANRERIDKLLNESLMLVTALNSHIGYDKAAKIAKTAHKNGSTLKATAIELGFLTAEEFDAWVRPEDMLGPK</t>
  </si>
  <si>
    <t>MTEEFSRSQPNILDDQQIDSSWNEVVDNFDDMDLKENLLRGIFAYGFEKPSAIQQRAIMPAIKGYDVIAQAQSGTGKTATFSIAILQQVDISLFQCQALVLAPTRELAQQIQKVVLALGDYQKVRCHACIGGTAVRSDLQTLSDGVHVVVGTPGRVFDLIKRRALSTESMKMFVLDEADEMLSRGFKDQIYDVFRTLPSAIQVILLSATMPDDVLEVTKRFMRNPINILVKKEELTLEGIKQFYINVEKEDWKLETLSDLYETLTITQAVIFLNTRRKVDWLKEKLHEKDFTVSSMHGDMDQNERDIIMREFRTGSSRVLITTDLLARGIDVQQVSLVINYDLPNNRENYIHRIGRGGRFGRKGVAINFVTQDDVRILKDIEHFYNTTIDAMPMNVADLI</t>
  </si>
  <si>
    <t>MGKQNSKLKPEVLADLREETEFTENELQEWYKGFLCDCPEGTLTVDEFKKIYGNFFPYGDAAKFAEHVFRTFDANGDGSIDFREFITALSVTSRGTLEQKLKWAFSMYDLDSNGYISRDEMLEIVRAIYKMVGNVVKMPEDESTPEKRVDKIFRQMDKNTDGKLSLAEFIEGAKSDPSIVRLLQCDTANASR</t>
  </si>
  <si>
    <t>MALKRITKELQDLGRDPPAQCSAGPIDEKDMFKWQATIMGPQDSAYQGGVFFLTIQFPPDYPFKPPKVTFVTRIYHPNINSNGSICLDILRSQWSPALTISKVLLSICSLLCDPNPEDPLVPEIARIYKSDRSKYNDLAKEWTKKYAM</t>
  </si>
  <si>
    <t>MAATLRPYLNAVRSTLEAALCLESFTSQVVERHVKPEVEVRSSKELLLRPVYIARNEKEKVLIEGSINSVRISVAVKQADEIEKILCHKFMRFMMLRAENFLVLRRKPVEGFDISFLITNIHTEQMYKNKVVDFVIQFMEEIDKEISEMKLSLNARARISAEEFLKKF</t>
  </si>
  <si>
    <t>MKWAFKEEHSLENRCQESSKIRSKYPDRIPVIVEKAARSNIQDIDKRKFLVPADLTVAQFMYIIRKRIQLPPEKAMFLFVNRVLPATSSTIGTIYEEHKDDDGFLYIAYSGENTFG</t>
  </si>
  <si>
    <t>MREYKLVVLGSGGVGKSALTVQFVQGIFVEKYDPTIEDSYRKQVEVDGAQSMLEILDTAGTEQFTAMRDLYMKNGQGFILVYSITAQSTFNDLFDLKEQILRVKDSDDVPMVLVGNKCDLEDERVIGKDQGQNLAKQFGNCTFLETSAKLKINVNEIFHDLVRQINQIAPVPSKKNKKSKCAIL</t>
  </si>
  <si>
    <t>MAKEEKKGEKINAMREIRIQKLCINICVGESGDRLVRAGKVLEALTGQTPVFSKARYTVRSFGIRRNEKIAVHCTVRGAKAEEILEKGLKVKEYELRRVNFSATGNFGFGIQEHIDLGIKYDPSIGIYGMDFYVVLSRPGYNIAYRRRKKSRVGFKHRITKQDSMKWFQQKYDGILLK</t>
  </si>
  <si>
    <t>MAKKAYDYLFKLLLIGDSGVGKTCLLFRFSDDAFNTTFISTIGIDFKIKTVEVDGKKIKLQIWDTAGQERFHTITTSYYRGAMGIMLVYDITQEKTFDNIAKWLRNIDEHASEGVERMILANKCDMVDKRMVSREKGEGIAREHNIKFYETSAKENICVEEAFMKLTEDILRKHQAGKAQDQATSGVIIDSNHGNRGRMANCCN</t>
  </si>
  <si>
    <t>MPVFHTKTIESILEPVAQQVSHLVVLHEEGEGGRAIADITNQVGTVGVAIKNLIDVAHGASQTSKDEILRKELPAILPKVEQVTTDLQEAAQLLKGDPLSSGGRNLLISGSRGVINATSALLLAFDDAEVRKILTICRNVLDYIQVAEVIENLPDMVTFVKNLTPGITNMAKQVDNRIMTLTHTTHRDLLQKHLTSVKETVQKFVKSSKAYISALASNVGRAEAQEGRNFMIMKICDDIIEIMRILQLKVDDEYELEDPTNLMRKARHRLQEKFKFANGWLKNPDGEANGLGEKALRDIVKQARQVGQLVNDQKIKKLCDLLDNQITNLSELRAKGQGNSPEALKLAKEIIDNLAQLSELVDAAISREVAAGTRLPAATTGGQYEQALLWVDDPRAADAAGIGQRAIDALVSDGKRLAEHLPEAEKQELLATIREAEMLTKQLAEMKAAGKGNSPEAAQLAEKLKGVLSSLNSQLQRGAIHGVIDVFKEIGHGQALKQLEKAARAPAEAPNREQDYEEKAGAFEYHTSKMIETAEQTAIHGKHTTPQLVDNIHAAAKDLAELTPQISHAGKLLLMNPGKELFDLHFTDLCNDWRKNSDELIALVDAATDTLDYMKASEECIKNEIAEANNGLLDSNPAVVVARGGNAARMSLRVEQVANAEAENSETTEFRESILKSTQDLKDSNSQFLSSTKEVAMKPKFQPVQIEFRKAGDRLIARVVDVRKALYPPAPSPPPPVPPPPAEPVVEESITHATAPAVMQKPEVVEVPPVRPPAPIVEGLIAADESQELHSMLEKPPDADNRMAVAAHQLHVEACKWEDEGNSLIQAARQMAILFAKMSKFITDEDYFQTHSKKELIDTAKMISWASSKLVKQAKDIAVKCPDKRMRGELNLTIERMPTIATQLKILATVKATMFGANDPQADLEATEMLVGCAENLMGSARSVVRDCEAASIKIRTGHGVTVQWKPQTLYY</t>
  </si>
  <si>
    <t>MEWVAMAQPVRLYSKAIFLGYQRGLRNQHENASLLRIEGVKTKKDTEFYMGKRVAYVYRVSKASVAKGARKASKIRVIWGKVTRPHGSTGAVRAKFRHNLPPKAIGGTVRVMLYPSRI</t>
  </si>
  <si>
    <t>MVLMKGGFGFGMKMPKFHGPSFGGSGKGDIELPDAHIDGGGKIDLDSGVDVKSPSLKADIDGPDLDVSAGGDINLPDADLKVKSPDVDVKLPDADISGGGDLKGGIGIGFGRDRSESHSSDDDDGGKKKKKKDKGKGGFGFGMKMPKFHGPSFGGSGKGDIELPDAHIDGGGKIDLDGGVNVKSPDLKADIDGPDVDVSAGGDINLPDADLKLKSPDVDVELPDADISGGGDLKGGIGIGFGRDRSGSHSSDDDSNNKKKKDKGKGGFGFGFKMPKFHGPSFGGNGKGDVGVDGKLGADAHIKSPDVSADVNRPDLDVSGGYDGTLPQSDLKVDVPGVDIHAGNAKVPDAAISGVGDLDIDLGERKGSHSSESSDTAKGKKKKDKKSKGGFGFGFKMPKFHGPSLKGPKGGAEIEAPDGHIDGDGKLKVDGNADLSTPDASVKIESPDADLSGGIDIKGSGDMGLDMGRRKDSHSSKSSDGDDEGKEKKKKDKSKGGFGFGFNMPKFHGPSFGGKGDVDIETPGGHVDGGVSADLNTPDVSGKIEGPDADLSGGIDMKGSGDIGLDMGHRKGSHSSKSSEEDDEGKEKKKKDKSKGGFGFGLNMPKFHGPSFGGKGDVDIETPGGHVDGGVSADLNTPDVSGKIEGPDADLSGGIDIKGKGGFGFGMKMPKFHGPSFGGSGKGDIELPDAHIDG</t>
  </si>
  <si>
    <t>MSLYPSLEDMAVDHMAKAQTAQSQPPQYAISAPGATANAPSAPAPSVGSALYPSLGEFMGLEINKEMVKEHMPETGQEVIAYQPASHGMVAPITGQSNMGLMRAEVKQGIRQIVACKDGDGKLGIRVQHINKGVFVSLVSKSSPAALAGLRFGDQILQINGTTVAGLDRDKVMSLIKKAPAQRIDLAIRDRPFERTITLQKDSTGHVGFIFKNGKIVSLVKDSSAARNGLLIEHNMLEVNGQNIVGLKDKEVSAILTASDRSITLTIIPSFIYEHMVKCMKDSLVKKQMDHSVPDL</t>
  </si>
  <si>
    <t>MELYASYVYMAMAYHFDRDDVALKNHSKYFKKASDEERDHAQKFMEYQNKRGGSIVLQDVKAPQVAWNSHVNALEEALALERKVNESLLSMHQLAGSNSDAHLCDFLQSEFLNEQVDAINEISKLITNAKRCGDNLGVYQFDLNSMSDSD</t>
  </si>
  <si>
    <t>MYRNQYDHDVSIWSPQGRIFQIEYAMEAVKQGSATVGLKSKDYAVLVALKRSSSELSSYQKKIILVDDHVAVSIAGLTSDGRLLSNYMRDECLNSRYVFESPLPVSRLVTSAAEKMQKPTKVYGRRPFGVGLLVAGYDSQGSHIYQLCPSANYFDCKAMSIGARSQSARTYLERNLEKFEGSSYEEIIAHGLRALRDCLPAEQELNIKNCTIAVVGKDKPLTLLDNDEVAPFLLLIDQKKDKKPEVEDEGMEESKESVDAPAAETTEDQMET</t>
  </si>
  <si>
    <t>MDRGFNYIFQGNRSNFGPNYRERADRSDRRYDDFYADNRNRMGPPGGRQGGAAVRRSGDWGGIQSVGFSNQGAPAAAIPGGGINSQMLLQQNIINALMSSQTAKGLLPSPSANPNMGQQYRPRNDNQMNKFRRGSGGGAGYRPGDKRKNDNTSGFKGKKFQPQSQAAKKKSNVSSTSKDSKEKEKEEEKEEEIDIPDDEVEIPDSLMDSVEKLRQRTEVERNVADEDVQKLMVFCFTGKGYQCKTCGLLLMKESAFSNHLNSKSHVMNVIDARTAKKYQEIRDVLEIDLTPDDWFEKNEKARAIILKQSKLHMKTQRELKKREEINYNKTPSNFFNFNMEMRKSVTKVDEKVVITSLVESTVEVKDFTEERFFGCEFVRAVTGFHCRLCSINIREARGVIPHVDSRQHKNNYQAYVKKNADYEKMQKEQNQDLLDIMQQHESKSIVLAESSNVEASHFLSLVDPELVRIPSVMNPELKKKEKEEKEREEKEEKEKKEKEEKEAADAAKKEEAAEEDAETESKEEKDEQEAEEGGAEDEEKANEEAGDDEEEEQVDEEDAEQQEEPMEQEVNGIDGKEQSEDKDETETAASEEDDKAAEEGNSDTVSTETAKEKEAPKGSKKGVPKTKAADQKKSTVKPKAEKKTPVKRGKAGAKAVAKTAKDETKEDASDDGFEVVDEVE</t>
  </si>
  <si>
    <t>MALNDVTNGYADANGVKADTDIVLGLVNFQGRYLTAEKFGNQISVTGSSLRAKQMWTFVQETEGGSKGYLRSPQNNYLETNKHGDVLCESDEKNSAFIFEVVISDDGKWAFRDVFGKFLAGNAERLYTTQEKKINNESLWAIHLAAHPQVNMKNVSRKRYVHLQDEELRANEDIPWGHDAVITLEFQKGLYAIRSSTGSYLNGVNGHTVNVCDQDCLFVLSIHEHHFAFRASNGKYLTVYGPKGKLIATKTSVGKDEVFSLEQSKAQCVLVASNDKKVSIKQGIDLTANQFMDAEDTETFQIGYHPDDRTKVTFQSRNSKYWKAEGKSIQVNASKVSPECFFEMEWIDDKIAMKTGDKYITSTSGGQLQPMGDSPNDVNALYVFELVNRHILVLRGEHGYMGIASAGNKIQCNRGIHDAMQVKYVDGYYRLKVANGKSWVIDADKTLTMGSGEGDLFMFELYDQSKMRIRVKDGKYLEGDHNGTIKATGEKDSNNTIWEY</t>
  </si>
  <si>
    <t>MTESDVTVPDESQTENSVEYVRDPILDTEEMKKLFVGGIATDTKDEEVKAFFEEICNGKVTDHVIIRKDKDKKSHFGFLTFESSELIDEVLLKRADLKINGRKLDVNRAVPKNNQNAGAHEKTKKLFIANLPKLNCSEEDLRKYFEARHPTKYGKIESIQLIKKKDEKGNKLEENKGFGFVVVTSEDMADKMSIQHATFDFGGRKVELKKSVPTSEGGTFRERKSRGAGPVRGGRGGGRGSRGGGQYQGGNSYNSYGGYGGGEWDPYAYGNGYYDYGYPSPYGGGYAPPPPAPRGRGAPRGGPRYAPY</t>
  </si>
  <si>
    <t>MGAYKYLEELYKKKQSDLLRFLFRIRCWQLRHLSAIHRASRPTRPDKARRLGYKAKQGYVIYRVRVRRGGRKKPLPKGITYGKPKGEGINQIKFQRSLRSVAEERAGRHCGGLRVLNSYWICHDSTYKYFEIIMVDPAHKAIRRDPRINWICKAVHKHRELRGLTAAGRKNRGMRKGHGYNKVKGSSRRANWKKHNIVSLKRYR</t>
  </si>
  <si>
    <t>MPADSVFGNVELAPPDAIFGLTADFKADTYPDKVNLGIGAYRTEEGTPYVLPVVAKVESQMSADKSLNHEYLPIEGLHDLSKAAIKLALGSNSPAIDQNRVCGVQAISGTGAGRLAFEFLQRHHNVKTAYISKPTWGNHRNMLKHAGYTDVREYKYFDPATKGLNINGMLDDLEGAPEGSLIVLHACAHNPCGVDASQEEWKRIADVMERRKLLTVFDVAYQGFVSGDPDVDAWAVRYFVERGFEMLVCQSFAKNFGLYNERCGNLTVVCQSSAIAMSVFSQLKAIVRPWYSNPPNHGARIVATILNNESLLNEWKEELKRMAGRILGTRSLLHEKLTSLETPGDWSHILNQKGMFTFTGLNPKQVAALKEKYHIYMLGNGRINMCGLNGSNVDYIANAFKDVVINYAK</t>
  </si>
  <si>
    <t>MSSEIESLRQEAENLRNQIKDARKVAQDTSFSCVAQNVDPINRIQMRTRRILRGHLAKIYAMHWANDSRSLVSASQDGKLIVWDSYTTNKVHAIPLRSSWVMTCAYAQSGNYVACGGLDNICSIYSLKTREGNVRVSRELPGHTGYLSCCRFLDDSQILTSSGDTTCCLWDIETGQQLTSFVGHTGDVMSLSLCNDGGRTFVSGACDASAKVWDIRDGMCRQTFTGHESDINAVSYFPSGVALGTGSDDATCRLFDIRSDQELMCYSHDNIICGITSVAFSKSGRLLLAGYDDFNCNVWDTIKGDRSGVLAGHDNRVSCLGVTDDGMALATGSWDSFLRIWN</t>
  </si>
  <si>
    <t>MEEPFSDDCQGEDYGVGCIESDCLASQDDTHSSNHLLEDCLGEGYGLGCIEIDCPSSDDDAHSSSRKETGGSSAERQVSSQYFGRATAPLYETADEKEIVDECVKTLFNQLKWVNGALDGTKFVGDKYRMNYVEFKRICL</t>
  </si>
  <si>
    <t>MEDPFFDDCQGEDYGVGCIESDCLASQDLTHLSNHILEDCLGEDYGLGCIEIDCPSSDDDTHSSSRKEGGGSSAERQVSSQYFGRATAPLYENADQKEIIDECVKTLFNQLKWVNGAFYNRKYVSDKLRQDYVEFKRICLETLLIIRGNNQVSVKYR</t>
  </si>
  <si>
    <t>MFPGFNQRPQYHIINKKKASETVNSRSKALFVSVRNCEETDIHVLGKIGKFTLEDCDSMKIHISDNIISGTLEVIKCKNVEIRYGDEATIPVLQVDNSAKVHVYTQKKSQIDSILFIRSEDVILFLENQIVKGESGLTLRYDVSVNESLDVQRIGYWNTLPSGSDFMIKNRIEYSNLSLTQGYC</t>
  </si>
  <si>
    <t>MKALGELKEFKIIGRRIPTESVPKPSLYRMRIFAPDVVAAKSRFWYFMKKLKKLKKSVGEIIFCSEISEKHPSSIKNFGIWIRYNSRSGTHNMYREYRDVAVTGAVTQCYRDMAARHRARASSVQILKVESVPSSKCRRPHIKQMHNSSLRFPLPHRVMKSQFRSTFQAKRPHTLL</t>
  </si>
  <si>
    <t>MSNTLEQLKNFTTVVADTGNFDAIGQYQPTDATTNPSLILQASQLPQYAHLVNESVKSAISEASDEDAQVTLAIDKLFVKFGLEILKIIPGRVSTEVDARLSFDKEAQIEKAKYLIAMYEKEGIDKKRILIKLSSTWEGIQAAKVLEAEYGITCNLTLLFAFAQAVACAEANVNLISPFVGRIYDWYVKNTGQKTFEPKEDPGVKSVTKIYNYYKKFGYKTIVMGASFRNVNQIKALTGCDNLTISPKLLDELSKSNDPVKRELTVESAQGVDMEKVTLDEKQFRWLLNEDAMATEKLSEGIRKFAEDAVKLETHLRKLIQQSK</t>
  </si>
  <si>
    <t>MFLTRTEYDRGVNLFSPEGRLFQVEYAIEAIKLGSTALGIQTSEGVVLAVERRITSPLIIPKSIEKIYEVDKHIGCAMSGLIADSRTMIDKARVEGQNHWFTYNEPISVESLTQSLSNLALAFGNKDYDKAAMSRPFGVALLVGGVDEHGCRLFHLDPSGTFLQYDAKAIGSASEGAQQTLQEVYHKSMTLKEACVQALTILKQVMEEKLNSTNVELATVTPTDNFKMFSKDEIEAVIKEVK</t>
  </si>
  <si>
    <t>AGTLYTYPGNYRAQKVLIAAAYSGSDIKVDPDFEFGKTNTTDAFLNKFPLGKVPAFEDSNGVRLTEANAIAYYVSDEKLRGSNPVDQALIYQYVEFAENEILPSACTWVYPTLGFKQYNKSETEKAMNHIKKCLALLNDLLLSKTFLVGERVSLADIAVCCNMMMLYAQVLDPTFRKSYENVNRWFTTCINQPNFKKVIGEFTLCTKMATFDNKRYQELHPKEKKVFTYSLFLMDYVTVEKQPKEQKQKPKEVKPVKETKKENPEPAAAAPAPKKVDHFAGIPESNFVMDTWKKTYSNSDADVFQPWLWENYDPNALSMWFCEYKYNDELRINFKAMNLINGMYQRLDGPRKHLFGVLLLFKETEHLSVSGVWLQRGQKLVFYLNDDWNVDAEHFSFRKLDPLCNDQDKKCVDAYLNWEGEYLAGRQIEDGLCFK</t>
  </si>
  <si>
    <t>MKMTFSFILCVTLLPYLLTAPVHEDGSEIEGSESDGKTCQISEMMNGFAFNTQKLLSQSNADNMIFSPYSIFEALAMLNAAAKGRTKEEIKAALNSGQSENFLSLLDTFRDNVVNKAGNGASIGVANKAWIDNNMKVLKSFNENLKEYFNADIGSQPFASNKESARKSMNDWVENKTDHMIRNLFPSGSIDSLTKLVLANAIFFKGSWEKPFNPNHTREDTFFSADGNSIEGVEYMFKNDEYISHVERNVQLLELPYEGESYSMIIAMPMETGIELYSETDKNGDDDESKIENIEELSKKITLDMFNEWSNKLSKSSSNKEEADLFMPKFGVKQSIDLTKPLKALGI</t>
  </si>
  <si>
    <t>MVSVVMSNGTFLLRKIFPHFTRPFSVKIQEEVEKLLALKQQLGVQPKQTKFVLKTPKGTRDYGPKEMAIRDRVFKTIVDVFQKHGAVELNTPVFELKETLMGKYGEDSKLIYDLQDQGGELLSLRYDLTVPFARYVAMNKIDNIKRYHIARVYRRDNPSMTRGRYREFFQCDIDIAGKYDPLIPDAECVKIVHEILENLQLGEFLIKLNHRKLLDGIFEVCGVPPIKFRSICAAVDKLDKTPWTDVKTEMVKDKGLDGEIADKIYEYVQLKGGLELVDKLLSDGNLTANGAAKDGLEDMKLLLKYCDLFGVLDKVSFDLSLARGLDYYTGVIYEAIITTLPAELPKPKPGEPVGVGSVAGGGRYDDLVGMFDSKGNKVPCVGVSIGIERLFSIMEAKMEATEGKIKTTKTKVLVASGQKNMLEARLKLLNELWNQNIEAEILQKNNPKLLKQFQFCEENQIPLCAVIGDDELKRGVVKLRNMETREEVEVKREELGSEVRKTFNK</t>
  </si>
  <si>
    <t>MAKKCGMMSLLLAFTIIFSSCVVQADISISNLERTVDLTSQLVKVVTTVTLENNGDSAVSEFLLGLQEKEFSHLAFLEVTDKNDDDVKLKFVATSADGKSGQFMKVTLPSSLSKGQSATYIVESVFSHYLKPYPAKIAQSEKQQILYVGNLYFYTPYEVKVQKTLVKLSSSTIESYTKIKPYSLSENVITYGPYKNSKAFHLQEMKVHYENNSPFLTVNEMTRWIELSHWGNVAVEETYHMTHVGAELKGHFSRYDYQRSPAHAAIKSFKTVLPAAARDVYYRDEIGNISTSNMLSQDDSVEVELRPRFPLFGGWQTKYYLGYNVPTYQYLYNKGDKYILKMRVIDHVFDEFIVDKLNLKVILPEGSTDIKLKTPFDIKEHREEVHKTYLDTVGRPVIVLSKDNLVEGHIQDFEVHYTFKKLQLLQEPLLCVVAFYILFITVICVVRFDFSITKDAAKESRMKIASLVEELLSSCDRRSTLYSVFDSAIEKFKQSRDQAAFTANLKKANQDYHSLTQNINEICASLIKEDGELGEKLAELQKKESDRKALIDQASTLTIKVVAGKIGRQQYAESEQTTVTKREKIGEEIDNILATL</t>
  </si>
  <si>
    <t>MMEFVIGIQGADFVLTAADRNGSQSIVRQKDDVDKHYPLGKNLLMTVTGESGDTTNFAEYIAKNLQLYKMRNGYELTPSSGAHFVRKTLADFLRSRTPYNVNLLLSGCNEKDGPVLFHMDYLAAMMKIPFACHGYGSFFSLGVLDRHWKPGMTREEALDLLKKCFAQVQKRFIVNLPSFKINIVDKDGIHDMGVYPPKE</t>
  </si>
  <si>
    <t>MEETEVEICNEQPCYFEMKGLTKNIGCHKILGKSIGCHFESKEVERQLINKISGSLANAVDNKISESLANAVEWLRQEQKSNIWFSIHTTSWVLQSLVLAGYVSDNGLCSETVHKANLGIESANEIAELSAGRLAMIMIGLRATCKDVTKFQGENLVVMLMEKMDQYPIDDFNNYYQYSLGVIALYVNGMDLPLNYGETILKKLATGVKSSHYQSGNLEYMGDTEALSLIALSAMSRQRSLSKSFLYQVEKLLNEAESKIDRIMVNTKLENLVTITHVLQVLQSRKIKLSSKPYCKKALDWILNKQDISGSFEGLMPTATLLPLLSERSILELRNEQCPIKTDDVNSKKIKDFVTSRVTQKPTEAPPSDTQIKVTVNLASSVPGVNFDTENVTVSLVSGATALDALREASKYDYCFHFRVKQTAWGPSIEMVCNVEINHIKKAYWMFYVNGKSAQVGVGSFKVSDGDFIIFKYEAFSF</t>
  </si>
  <si>
    <t>MVNFIKYKNQDYRAIKADCARDGALFQDPEFPAADKSLYFTKQPSFNAVWKRPKELHPDASLFVEGASSSDVTQGRVGNCWFVAAAASLALESGLLKKVIPDYKAQSFSPENPEDYQGIFRFHFWRFGDWIEVVIDDRLPTVNGELIYVKSKQKNEYWSALLEKAYAKLAGSYEALESGNPADALVDFTGGVSQSIDLVKGNYSSDFEKKKALHHNLKKLMERSSLSSASIKISNRDEMEQRLDTGLIKGHAYGINAVKTVPLGSSFFSTFNSEKLYLVQLRNPWGEKEWNGAWSDGSKEWDKLSKKEREKLGIKVENDGEFWMSWDDFCQHFTTVTICLLVNTSVFTIQKTYNEGALKSRWEGHTAGGCINNKDTFLQNPQFKFDMTTSKKDVAFVSLMQPDTRSLKASGKGTNMTIGFFIMKVEGNRSYRAHQMFEKAGDSTFINSREVFVRFELDPGRYIIIPSTFEPNVSGSFLLRVYTDESNHFRELVGNKPEESCLSCLPIFKYPLVQMSVTVTTVNNLKKKGSVSMTIDPYCIIQCEGTTVTTNTLKDNLNPIFNYGALFYLKKPEEAVLKIQVWDHNALVPDTFLGEIEQPVQVNNKVLLFTHPLNERKKDGIVKKTDGTISFKLAVSSDLEFM</t>
  </si>
  <si>
    <t>MVEKMSGELGQNSRASNALLKRHESIQKWNSSDTAKEKPVRHPGQFTIKFEKGTCLLSAVASGDIEETISLLDHGVDINYTNVDGLTALHQACIDENEEMVNLLIERGADIEARDNEGWTPLHAAASAGNVEIAQILCDNDADLAAVNNEGEVPLDLAEEEEMEDFLTEEIEKQDLEVDEARNEEERIMLEDVSNWLNLKKIDEKKDWQGATALHVAAAKGYNKVISLLLQLKNIDVNVQDNDGWTPIHAAVHWGSKTACEMLTEAGGDFEIRNSNGQAPHELAEKEFLKTVEACRKKSKEVVKNQKNKRSDSANSENHLMMSAKKAISLLKRQPPRPIVKGSRAKNKLGSSRILNNDNSVKDSGTESASGESEHDSDVEKPAPTKTVTPASKRLSSTSSQNATARASSIGNRKEETKPDSNLSSGINATSRTSRFRRNETEEEPKETKEESRSSRFSSQSRTYPSRTSTSDSKAEEKKEDNPNSWSSRYTANTKDDKVEDTRNKFRPRSKIESDDSDQRTRKKEDGETNTIAERLRQKNMELLSSSDRTSDRTSDHRLSSDRTSSVGRYSSLRDKENTAVGSVRDRNKTYSTSDVGSSDKDLQRKLDQALKDAQDYKQKYEKALKEKEELQKQLDQYKEDIEKMQELKNDNLRLKDENGALIRVISKLSRTPASSSS</t>
  </si>
  <si>
    <t>MESKRIGFIGAGNMAEAIAKGMISSSLVPCKNIIASATSNRRLCTVWKEMGTVTTLQNEEVVQSSDVIFLSVKPHILPNVLDQIIQISPTSDDFWKNKLFVSIAAGVTLDFIEGKLNIIPNVKVIRTMPNTPCLVQSGVVVYSLGKYCSEDDGLLLERLMQVTGIVEKVDEKHIDAMSSIMGCSIAWFYNVIEGMSDGAVKNGVPRNISYRLVSKAMEGAAKMVLETGKHVGQLKDEVTSPNGSTICGVYELEQAGVRGIFMRAVQAATERNKALGKQ</t>
  </si>
  <si>
    <t>MALAKPVYIVAARRTAFAAFGGKFKDISATVLGQKATAAVLEDAKLDPSHVKSIVFGNVIQSSKDAAYLARHIGLGSNIPIESTALTVNRLCGSGFQALVNAYQEILLGDADIVVAGGTENMSQAPFVVRNSRWGINLGENREMEDTLWSGLTDSYINTPMGITAENLAEKYSITRLDCDEFAFVSQERWAKAHSEGVFKNEIVPVEVKVKRKVEMFDTDEHPRPGVTLQQLQKLPPVFKKNGTVAAGNASGICDGAASLLVASEEACNKHNLTPLAKVVSYGVAGVDPSIMGIGPCPAIKIALKNAGKSLSDMAMVEVNEAFAAQYLAVEKELGLDRSITNTSGGAISIGHPLGTSGARILTHLTHALQRRGEKYAIGSACIGGGQGIAVVLENMNV</t>
  </si>
  <si>
    <t>MINSITHVCCGFKAYVRKRGQDNACCRISNWEYKVYDKNTQICCARKIKRKVSRSNTACCLENPYDVSKQVCCAGNIFRRQPGVANERCCSGKPYDRSKQLCCGRRLFNVNPKALRYTFCCGSKTFNRRQFRCKFVRFRGYTLIPLHQPDL</t>
  </si>
  <si>
    <t>MAAATSDRVRSKDPADQNFDYMFKLLIIGNSSVGKTSFLFRYSDDSFTSAFVSTVGIDFKVQTVFRNDKRIKLQIWDTAGQERYRTITTAYYRGAMGFILMYDITNEESYKAVADWAGQVKTYSWDNTQVVLVGNKCDMEEERVVTYEQGKKLADQLGFPFFETSAKENINVRGAFDKLVDVICERMTDTIDGDPTLVGGAKPGTTNLSSNPKSSGGGGCSC</t>
  </si>
  <si>
    <t>MKTKLEELVTDLRTKIMDFKLKGKKIEEYIELIKETITGLRGEMKDVPEKVRKALHELVALTRAYIKDADRYVKLVEETITKLTEFAEPLTTYVKLVVDSLEKHFGPLYKKAINRIVAAIKSVEMPDIKSIIDAELKKIEDFILPLLRPIIPLMKNIKNQVREFDVMGFRVGTVVDMKLNELEDRFNDLTLEAKEKMNAQMVVFKNYVEKVRSSSADEMIDKSLDTVLTLSNDIVAYLNKLYTEREEMTKKTKEFVEELYKKLQTRYQKMKTMSIEDMLETIVKRSSNSITMTAGELSSIIKQIAAMDIATPSIEAWQQADVLGHLAKYGVNEKLAKIIELAKSVDLAETVEKTVKRIEEFVQALRAGATIRTMKVYTELKKVVDYIKSIPKKDYETWLNELETFTIEKKDDLLMMLTTIYEISRERAVEAYKKMGKFAKNNYDQIYKDYVVASKEWYSLIIQRSQLVYNDVKQPTIDVFNHYKTIGVDFVEGKYNYIIEQLKAEILKIYNELEARVEDMKVMLINKVEALKNQLETMYTDFLTKYGDMTWEEVGEKGVQLATENFEKLRKEVVLQYEKVVAQVMKMKADITKKTLEVYNKAIAEYKKVVTTITTKYEEIKPKVIEAYKKYREMAETEIANLKEEVKMIKVKVEKMLADVKAKVTDVYNQNKDKTLKQIYTEIKDYILNLYNKEMADVKQLVEKKLTLVKEVIAEVRTKAMEFYKKTDTMLRTVILPEIMTEAESIINQTLRATVIITKEAVKAFTPHAILVKDFIEKYTAVVKAEVELVIAKSKESIKLNLVKLANLMKKVVEDIEKSEIYVKLVNSKFIAIVKQKIMELKKLIEEKVEELKTHPTFVKAKEQIEAKIAEFKKMIKEYETILKKYYNDPRVVKVIDLLKQLQTSGEFSVEKLRETFTPIVVRNIKMIKRILEELPGFIKEAVDYFYEQPEVAFWSGVRVTKDVVKETYKFIKSINKEMIVREIEFMYNMVHAFTTRVITTCTDDWTKETCKTIINDLNTFVSKLQMKLQDLKEKIKELPVVLKELYAKNMMVVTDTIKKQVENLKKIWEDSPFKAIVDNPIWGELIDEVRNHELVDLAKEIVEMGLVKVTELKKVLATFYTEKMALLKVKLEDLKLQLKELRTTLVGKYNDIQGKITDLYEKIVANIEKIVAKGKKIFEETTVAEMVDFVQKKYVEVLGKVKELKKDFDELKLKYTEEVKALYNKYEKVVKEMYTKAYDNAMKMIAEYKAKVIPYVEEVKAKVMELYNKYEPIVVAKYEEMKVMLEAKYNEIKAKAEAKFAEIKKDC</t>
  </si>
  <si>
    <t>MQEKIVLPTTDVINEEAVESRAEVKSFDHSKLKSVATVEKNPLPTVATLREEMRPDIFPDLSAIENFDSSNLKNVQTKEKNLLPSLSIIREESVESRSEIKSFDPSQLRAVSTEEKNPLPTAATICEEMRPDVLPDVSFISDFDSSKLKHVETDEKTVLPTATVIKQETIESRAEVLSFDHSKLKHVETEEKNPLPTAATLHEELRPEKLPDVSGVAEFDSSKLKHVETEKKTVLPTTDLIKEEAIESRAEVKSFDHSKLRHVETEEKNPLPTAATLHEELRPEKLPDVSAVAEFDSSKLKHVETEEKTVLPSNDVIKEEAVESRAEVKSFDHSKLKHVETEEKNPLPTAATLVEELRPEILPDVSEVKDFNRNSLKGTSTEEKVMLPTKEVIEKEKVETRAEVKTFDKSQLKPVETVEKTAITTADGNKIDASIHVDTKVSTEPVTHLPSPVVESPIVESSANSVQSSPSSEFSIVDATSSPTSPPDANKEEVNKSKGGKKTCTLL</t>
  </si>
  <si>
    <t>MTKMFIFQDNISLLCFVALFFVLKVSCEGYGQKEVLRRSKRQIQVPGGYDMRQAPKSNLITVTLINKSGRVARLYQSGVYGMEIIYQFTLRPNEPKTIQFLPDGSFWSAYDSRTSKELLINGRRRLETYYIRPGFHFNAKIHSSMLRPDEYPIGKVAPKYVEVLVIIDPSMIEHYGESKVENYVHTLMNVATRAYMERSLGVPIFIAVIGIEMMKDVPPYYSIVEDKPDISVRGGCRFARTFFPVYNHDFALILTRKEIGPSGFASMYTMCTRRSCGLVKDSGLDSGYVIAHELAHALGVDHDEDDKCTREKRGTNIMARKLFATNSNFRWSRCSGRMLRQNLKYFPCLKNKPKMMKPFLENMRRLPGEYLNLTEQCQIYHGNHSRTCRTPYINGSCRYLLCTVGEFQICRPTKWHSPLEGTNCNGQKGHWCLRGRCIDKKSILPVNGNWTKWSDFDPPCDKSNETTVMLMVQTRQRNCTNPRPRNGGKKCVGDSLQYRVVIPYGNGVCKPYSLENVVSRKKDSGFHRSLSTLLNPDVSDNMTNTISNQELAAGHLKHRNSMMFPCSSSDVKGKVWEDYPPFLQSQYLKTVNLSCDFETPGCGWRSSKRGDKPWSLGSGGTPSYETGPKFDHTLKNKKGKYIYLEASYVEKTRPLSEGDRIILESPLIISSSICLRFAYHMRGRTMGSLEVRVRNGRYSRKMWSKAGHQGDQWHTAEIQLDMNIEYNITIEAIKGSSYNSDIAIDDILVTPGSCKNGSQIADECTTMCVDENYTSMLRLQLPNGTPCKNPLHRNNACLKKKCVPVNCEGILGKSDC</t>
  </si>
  <si>
    <t>MSTLVNMSGESARFEYLDEIGKSASLIKFSDARTLREYTSKLDINSTPPVVRGTGIICTIGPACQSVEKLKELISNGMNIARLNFSHGNYEYHQQTIDNVRTAVQSSYPHTIAIALDTKGPEIRTGILKKGDTATYKKGANLIVSCNPSLRELCDENNQYLDYPHLIDSIHVGSDIVIADGNFLLRVKEIIDDKTLLATVLNDATIGSRKNCNLPGAIIKLPAVSAKDQKDLEFAVKNKLDMVFASFIRKKQDVLDVRAALGEEGKYVKIISKIENHEGIVNIDEILEVTDGVMVARGDMGMEIPLEKVFLAQKMIIARCNSLGKPVICATQMLESMIKNPRPTRAEITDVGNAVVDGADCVMLSGETASGSYPVESVAIMHKICREAATCIFHRRWYDEIKNSTRLSDSTEATAMAAVGASFKMNAAAIIVLSTSGRSAWLLSHYHPQSPILLVTRTGHVARIAHLYQNIFPLEYKEERKEKWSEDMDARLDFAIQKGRDMGFIKQGSFVIFVCGWHPGSSTTNSMRILQVQDQKVLGKKVEEYFVTDH</t>
  </si>
  <si>
    <t>MHHGGQLYELYLQMNFISSFWSLVSGIKLYQFLRDQFSQQSHQPPFHVLL</t>
  </si>
  <si>
    <t>MVIIDIAKKRINQDTKFTDQSLDILAALGLLEHALNGPGTQERNLITTLALQVGCQKKSFREDEYNNLVSVLKNLEVMIDLRGKLYEATDCSFLYWHKVILPVYLKDIYENNFDTHRIHYMFGALRDCAPQLDTAKHEVSVDVMRERFKKDIMEIVEKNLLAPLCKDVETDLRLSIHRHLQLDDRNPFKVGLRDLSHFLQIRPIRFFDKFIDIKVHVTHYLDQTFYNNNTVALHDWKTYTEMRNLALQKYNLNMADSHLPSQTLEQGLDVLEIMRNIHVFVTKYAYNLNNQIFMERASNNKHLNTINIRHIANSIRTHGSGIMNTTVNFTYQFLRKKFFIFSQFLYDEHIKARLIKDIRFFKDAKEELDQKYPFERAENFNKGIRKLGLTPDGQSYLDQFRMLITQIGNAMGYIRLIRSGGIHCISNAIRFVPDLDDIVSFEELSMEAKLSADAVEASKNVDAAISNLIKNFAQGTEYFKKLVDVFTPEFRDLKNLHLKNFFMILPPLTLNFVEYSMGCKEKVNKKNKIGASFTDDGFVMGVAYILKLLDQYNEFDSLHWFQSVNDKYAKEKRDTIKNASGAKDEKLLQTTNLTIKRLTAYQREFELLFFSMSSARIFFRADEKLMEEA</t>
  </si>
  <si>
    <t>MATQTTDQQNALKDAMARAKQIAAKLQQQQHGAPGENNTTETDETRKRPFLENAPTEPLAKRNAMDGVDHTDPKVIAQQVANSLVQRAGLGSMLVEEITIPNRLVGLVIGRGGEMINKLQSESGAKIQVAPDPPPNLANMIEERQITITGTSEAVSKAKDLITEIRTEGKIPERLMGGPLPGEFSIEMNISQGKVGLVIGKGGETIKSLQERAGCKMVLFQDGEYANAPEKPLRISGEQSTVMYGKQLVQDLLTMKELEALNPDKRQEGMSYKEIEVPREAVGFVIGAKGASINQLQMQTGCRVQFKNDMQGETKTAMLTGTPQQLAAAEAKLNEILQSSTNRRAGGNNWGPRGPRPAWNQGQPQGGAPGVPFNGPGGPRPGWSPPGQQGPGGPRGWGPGNGLRPFGGGGHGTDGNTALPPGHKHMVIHVPANKCGLVIGKGGDTLKFIHNETKVNIEINRDVPDNSPIRMFHIRGSDEMIDKALVIIREKINDPTIVAKPADGSDSSATNQNQWSGSQPGGWAPPPQQNQQWNQQNQWQGQQPGWGQQPPVQPDQWSQQGTWNQQPQPQPAAPAAWSQPQPTPQPTWDPQQQQWQQPNAAAPQGQWSNQQYPWTQPGQPYQTPAPTPGQQNPPASVPQAQPAPNPAAPVDPAQQAAPQAQGQPDYSAAWALYYQQQSQYYQQYAMQQPAAPGVSAAGATPSTGAPVPSQTPVTPTSAANMAQPQAMADYQAKLAEYYKSYGQQPPQ</t>
  </si>
  <si>
    <t>MSSIGTGYDLSPHQFSPDGRVFQVEYANKAVENSSTAIGIRCKDGVIFGVEKLMTSKLYESGTGKRIFSIDAHIGMAVAGLISDARQIVRIARDEASYYRAVYGTPIPVKFLADKVAGYVHAYTLYSAYRPFGCSVMLSSYDKVDGPEMFMIEPSGVFYGYHGCAVGKAKQNAKTEIEKLKTTDMSCKEAIKEVARIIYIVHDEVKDKAFELELSWVAAETNGLHRMVPKDIAVEAEELAKKSLEEDSDSDTDL</t>
  </si>
  <si>
    <t>MGEIEEAKRKLAERVQEAEDALAAALSKTSSMEKMKKRLTEEVEDLLIDLEKCQTQASNMAKKQKKVDEQINEWKLKCDDIQSELDKAQKDARNFSADVVKLRAENEELYDKNEALKRENGTISSELQNLTEQLDEDGRNFGESEKFRRKLEADNEDLQAALEEAETALELAEAKFLKTQLELQDLKQTSARKLSEKEEELESSRKNHQRQLESLQGSVDAEMRNKADAQKMRKRVEGDLMDLEAQLESSVKGSLEYQKTIKKLQAQIKELQGLMDDESRNANDLRDSV</t>
  </si>
  <si>
    <t>MRLDEGSEVDVQVERIIINKGWDPRMLNNDIAMLKLSKPVEFNKYVSPICLPSTNPPVGSKCYLTGWGKIHHPGSMTPLLQQGLLPVVSNDVCYNHNKEVIPVPITNAMICGGSGGKSRLSGCHGDSGGPFVCEINGKWELHGSVSHGSPHCKSTETYTVFSRTYHFKPWILKQMETY</t>
  </si>
  <si>
    <t>MEEKNTLEITLSSPIKPNVAETINIQFGVSTIQTGTNMINLEATAVSESEEMNPVDNVARVSIPVKLVANLTVTGNVIPEQVRWRKGITSETVSGPLIKHEFLFQNKGPSSADTSDILIRFPEKIDEKYFLNIVDIKLEGPSKFSKIGKCEYGKTNPLGLEGYGNASLALAQKNSTRKRREAEKALVCGNGVVCRIITCKLKLLKKSQSATVIIKSTLVEATFETYIKENRKITVFAQFTSSVDKPAKDAASDHVLVDMMVISPHITISGDREPIKWWVILLCVLAALIIICGVVAILYKKGFFKRKKHEEVEEEEQLRKDELDDE</t>
  </si>
  <si>
    <t>MDSNDRVQLVATAKLAEQAERYDDMAASMKAVVSMGGHLQQEERNLLSVAYKNVVGARRSSWRVISSIESKTKDSGNERRLAIAREYREKIEKELNDVCDAVLKMLDDFLIPDVNKSIPTSEKDDLETLVESKVFYLKMKGDYYRYLAEVAEGDKKNEVIDASEKAYDAAFTVSCEGHNKKGSMQPTHPIRLGLALNFSVFYYEIRDNQKKACSLAKTAFDDAIAELDTLNEDSYKDSTLIMQLLRDNLTLWTSDDRQDGEEEGNGI</t>
  </si>
  <si>
    <t>MGDKDDKVYTARLAEQAERYDEMVDAMKAIAKMGSGLSQEERNLLSVAYKNVIGARRASWRIVSSLEFKVKEKGKDGDESAALTTEYRKTIEKELQKICGDILDLLDKDLIPSAQPVEGDEKQNNEGNESYVFYYKMKGDYLRYLAEFSTGNDRKEAAENSLVAYKSASDKAATSLQPTHPIRLGLALNFSVFYYEILNSPERACRLAKQAFDDAVAELDGLPEENYKDSTLIMQLLRDNLTLWTSDMQGEDGDKGESQLQDVEDQDAT</t>
  </si>
  <si>
    <t>MSSSEAKAKHDLNLKLQDALRHIEQLEDQLDEEAGQRTELQTKLSKSNAEAQQWKSKYDVEGASKMGELEEAKRKLGERVQEAEDALAAALSKTSSMEKVKKRLTEEVEDLLLDLEKCQTQASNMAKKQKKVDEQINEWKYKCDEIQEQFDRSQAEARGYSAEVVKLRAENEEISDQNNALKRDNNSMSAQLQNITEQLDEDGKHFGESEKIRRKLEGDNEELQVALEEAETALEDAEAKFLKAQLEIQDLKQTSARQLSEKEEELENNRKNLLRQLESLQSSIDAEARSKADAQKMRKRAEGDLMDLEARLESSVKSSMDYQKTIKKLQAQIKELQGLMDDESRSSADLRDSVSRAERRANDLSVQLDEARVQLEQVDRIRKLSDNEKDELFERIAELQALYNNASIGKRKAEGDFHQLQDDVEQLEDLLKAAE</t>
  </si>
  <si>
    <t>MGQIYTVGPNAALVVSGGCFGPRVKRTIVGGWAWAWACVSDVQSISLEVMTLNPVCESVETAKGVAVTVTGVAQVKVIKKDELLKTACEQFLGKRPSEIQDILLQTLEGHLRAILGTLTVEEIYKDRDTFATMVREVASPDVGRMGIEILSFTIKDIVDHVDYLDSLGKTQTAVVKKEADIGVAEAARDAGIKEAECSRVAQDKRFQADTSIADSKRAYEMEKAAFDQEANSKRAEAELAYQLQAAKENQSIRTQQIEIEVIERRKLIEVEEKEIERRDKELQATVKSPAEAESFKVQTLAEADKTKKVFAAQADAERIKMTGAAEAAAIEAIGKAEAERMRQKAAAYKQYGDAALMSLILEAMPKIAAEIAAPLGKTQEIVIINEDSHGGGITKEITKLIGTLPPSVQALTGVNISKALGKIPGAEVA</t>
  </si>
  <si>
    <t>MMNESMRYLKLDPAQLLQEQSKPFDAKKWAWVPTKDTAGYYAAEIKSVKGNKVEVETEKGKFMEVTKEECVQMNPPKYTKCEDMSSLTYLNEASVLHNLKARYESQLIYTYSGLFCVAVNPYKRLPIYTDEVVKLYRGKRRAEMPPHIFSIVDNAYQDMLNEHENQSMLITGESGAGKTENTKKVIQYIAKVAGVDKKQKQPSADGKVKGDLDEQVVEANPLLEAFGNAKTIRNNNSSRFGKFIRCHFSNMGKLAGADIESYLLEKNRVIHQLPAERNYHIFYQLLYAASNDELTKYCLSSRKSCDYGFLKKGVATVDRIDDHEEYGYTCNAISVLGFSDEEKDSMFKICAGILNFSNMKFKQKPRDEQAEVIDPADGEKVGYLLGIPVGEFHKSLIKPKVKVGTEFVNKGQNVNQVLYSVAALSKALYERMFWWIVARVNKALDTKDRRSYFIGVLDIAGFEIFEYNSFEQLCINLTNEKLQQFFNHHMFVLEQEEYKKEGIHWEFIDFGMDLEETINLIEKPMGLFAMLEEECIVPKATDQTYLAKLHKEHEKSNVYTKPTLKQTKSGGGDFILHHYAGSVGYNVAGWLEKNKDPINEHTAQLFSKATDPLVSQLFKDYDPDGVGARRKGSAFQTVSYRHKEQLNNLMTTLFSTSPHFVRCIIPNEQKKPGLIEGQLVLHQLRCNGVLEGIRICRKGFPSRMLFQDFKQRYQILASNAIPSGFVDGKVAAEKLISALQLDENEYRVGTTKVFFRAGIIGHLEDMRDDKISKIISQFQAYCKGFLMREEYKKMCAQRVG</t>
  </si>
  <si>
    <t>MFVLEQEEYKKEGIHWEFIDFGMDLEETINLIEKPMGIFAMLEEECIVPKATDQTYLTKLHKEHENSKAYTKPSLKQVKTGGGDFILHHYAGSVGYSVAGWLEKNKDPITEHTAQLFSKATDPLVSSLFQDYNPDTAGARRKGSAFQTVSYRHKQQLNNLLSTLMSTSPHFVRCIIPNEQKQPGLIEGQLVLHQLRCNGVLEGIRICRKGFPSRMLFQDFRQRYQILASNAIPSGFIDGKVAAEKLISALQLDENEYRVGTTKVFFRAGIVGQLEDLRDDKISNIISQFQAYCKGSLMRKEYKKMCDQRIGIATIQRNVRKFLILRNWPWWQLYIKVQPLLSIARAEEEMKEKEEELKKAMENAKENEEKRKELENKLTDAMSEKDKLFSELQAETNRLIDTEEKLMQLQSTKDKLESSLNDALEKLDGEEHSVSVLEDKIRDREDTIDELTHKGEELAANVQRLENEKANRDKQIDTLNADIAKQDDAIAKLGKDKKAVENTLAERTEQLQQAEDKASKLNKAKGKLEASLRETEHTLQREKESKAKVEKEKRKVEGDLKQTKQELADTETALKDTKDVVLKKEKAIKELEEVRENNENQIKQLQKKIQELLARIEELEEELENERKLRHKGEIARKDLEAQLDELQEQLESQGGATSAQVEVSKKREAECERLRKQIEEINATNDAAIASARSKHNKALAEAQEEIDAVKKAKTKSDKEKAALGNDLQELQAEIETLKKKKSSGDKASRALEEQLEEMRNKLSETESRLADSESKNTKSSSENTNLAKQLEEIEH</t>
  </si>
  <si>
    <t>MSESYGNIKEAQEIPSSVVASEYSRDGETVEEIHSAMGSANYNTEEHRIDDEPHFTTQAASYEEERWNQLAIKKEDTAEDVNDSIIEHPDGDNNTETEVEERSADTTLLYKPETFISPVTNRPVERGNVLSGVKELKFLCKVCGLKLGDINSAISHMSGKYHLVNKSNPQYSCKDCFLRFSTERQVKDHMYGRKHKRNVQRKYGYEKRNNRGASKRSGGPSLSGNYNQAAPSRNHPTQHFNLSFQQRRNNFTPRNQFSGSLLGNSSMQPRPMMQNTSNDINDYVGPSGLPAFQSGNNYGSFGASANTPAYTSTMTYDKYYTNY</t>
  </si>
  <si>
    <t>MSSSYDRAITIFSPDGHLFQVEYAQEAVKKGSTAVGVRGKNIVALGVERKSVAKLQEARTVRKICELDDHVFLGFAGLTADARILINAARVECQSHKLNVEDPVSLEYITRYIAGLKQKYTQSNGMRPFGISMLIVGFDPDGTSHLYQTDPSGTYHEWKANAIGRSSKTVQEYLEKNFSDDECESDEYVIKLALKALLEVVQTGSKNVEMAIMKKGEGMRLLETEEIEEYVRKIEKEKEEEAEKKKAKKLAAQQETSK</t>
  </si>
  <si>
    <t>MDERDYKSNKETICFTMGNQMGDMQVGCAWIDSTLISISLNGNINYLDYDNPSSPKRIIKGHNKAIYASCLSEDKSTLFTASFDGLIYYWDLKTGMSELVHGKTHTNQVQNMSCSGSTLVTCGMDDTVRFISIDDKIFKDDVVSLPSQPQRIAAVGDSGLYVVVCSDSILLLRDGNIVRTVTVKYEATCVAVSSALGKVAVGCTNNKVMLYDLEGDQLKEIDFFCTNGNVTDIKFSPDDQYLALCTRKKRVKVVTTANMKEEKINAASHAVKVNAIAWAPNSLKLASCGVDGVVYIWDVEKGDKDITIRGAHAQSVDVTTVQWADDNTLITTGRQDCSVRVWQINH</t>
  </si>
  <si>
    <t>MDRLIVLLGLLMVHVSLVTCMKKCGACNRDACEEAVNCQNGVTKDHCNCCDVCSRMEGEKCGGIAERVGACAEGMKCRVRDETANENKLLGEDSKVGRCEKAICSNVDCGIFQWCTTNGGATTKCVCNEKCAKVKIPVCGVVSMKDYENPCELQKDECKNQKLFGQVLGKCEDLNCKHGGSYLKHGEEVSSKRSCEKEQCFLGRIRKIFDKKCLKSMGVSCTIPNGKDKTHQQIKCPDGSSCVITKSSKQSDYPHMGQCAPANPDYCIFDGIKYKKGDTVPSDCRMKCQCTGNNGIGCVDACPLSVMRCASDEIVLSFRKKMSKNSSCSCEVQKCMKRSDLCHQKAESGKCLAYMEMWHYDDESKSCKKFLYGGCGGNLNQFETKSACEGTCVKKTTTELVSFIGLGNFCFLGGKVYKKGERFITENCTGYCKCDGFDGVSCVSLCPPMEIMCASDETKVSVPKQVSQEPKCFCQEKKCVKTS</t>
  </si>
  <si>
    <t>MGSLPRSVSVVHGKFDSLANKIQDFVSSKAQICEPANIHICDGSDAEAQSLTEILVNNGTAHKLDKLDNCYAVRTNPADVARVESKTVICSKTKNEAIPTPGPGVKGTVGHWADPAEMEQKLEELFKGCMKGRTMYVIPFSMGPVGSPLSKIGIQVTDSPYVTLSMRVMTRMGSNVLDALGDGDFVKCSHSVGQPLPCEPDPFNWPCNPEKTIITHFPERREIISFGSGYGGNSLLGKKCFALRIASILARDEGWLAEHMLILGLTNPQGEKRYIAAAFPSACGKTNLAMLTPTIPGWKAECVGDDIAWMKFDENGVLRAINPEYGFFGVAPGTSMKTNSQAMLSIQKDTIFTNVATTKDGSYYWEGLEKEVDVKNSEITDWLGQTWTPGSGTKAAHPNSRFCAPAKNCEIIDPLWEDPKGVPIDAILFGGRRPQGVPLVYEALDWNHGVFVASSMCSEATAAAEHSGKTVMRDPMAMRPFFGYNAGHYFQHWLNIGKDDNRKLPKIFHVNWFRRDENGGFLWPGFGENIRVLKWVWDRIEGKDVAKDSAVGRVPIDGSIDLEGLDAVNMEELMSVPKDYWLEQLDDLEQYYKDQFGSDLPEGIWNEFHAFKDRLQKS</t>
  </si>
  <si>
    <t>MIFIIATLLFLGSSISALYQRTDDVIELTAGNFDPLVIRSDEVWLVEFYAPWCGHCQSLAPEWKKAATALKGIVKVGAVDMDVHGTVGAPYNVRGFPTIKIFGANKQSPQDYNGARSTQAIVDEAMRAAQNVVKDRLSGRSSGGGSRQSGGGGGSGGSDVIELTDSNFEKEVLGTKDLILVEFFAPWCGHCKRLAPEWAKAAAELKGKVKLAALDATVHTMVASRFQVQGYPTIKAFAAGAKDWTSAEDYNGGRTASEIVAWALERHAASIDPPEVMELTSNSILTENCNEKPLCVISFLPDIFETQSSGRNSYLEMLKSLGEKYKRKMWGWIWTASAAHPQLEQALGIGGFGYPAMAVVNIRKKVYVILRGSFSKEGIDDLLKAIAVGRGRTEKLKDGLPKIQDVEPWDGKDVEMPVEEEYDLSDVELDDLDEPEKKTEL</t>
  </si>
  <si>
    <t>MHEVAREWNTDFAYFLQLKGIKIDAEDGWGRTPLFVAVASNNTAMVQWLIENGADINHRTIKGEAQGPIHFAARFDAVEAFNILVASGANPLDRDQYNRTPFFIAAEIGNSRICGHFLDLELPVACYATTGVSTIDQIIENLPLELANRALDQFIGGDMNKNNLSIYLSCLGKRRWRLLAKNPSNSASASLTRVTPPDTFEIITRKADLDLITHPVIKLYLKLKSQIFAERYIHFNVAYHLFFTILWTICVSYRVADIETGSTATKGEKIAILIMTLISQVLTFGFIYKLYLQWKVETEFVRQQKSRLAMECENSKSFCHPRWQSDNDMLTKKWEGVKLMDTRFWSDGWTFVELLCLLLASVHTVITIAWYITEEVSMLIQRVRIYYSAFFVLVLWIRLNRCFKSHQSFGPFIAMVGQCVIALAQIGFLFFEFFIPFSVTIWVLFGGGIVTADDHEYVEFNNVLYQAWLMANIGDYDISTLKVIDLRSSQIIVGMYFLLVSIITINIYIALLSEAFARVIASASAMSYLGEAVYISAIEKVMPEHKRKFETYLNRYCAPLILDRRDFESGDSKKGNTRSVLSQTARTVVSLNRLLPKLVENELSVKKDLSSLEEKLRLFRKKHSRNKTRDTMERFAAWMDFQAQPLSKMAKSTEKFVNFLRRK</t>
  </si>
  <si>
    <t>MAQPTSSTTQVSAIRQNYSLACESAINKQINMELNASYVYMSMAYHFDRDDIALKGCYEYFKNQSDEERGHAMKLMEYQNLRGGRIVFQDVKCPAVAWNSHTQALEEALALERSVNDSILALHKTARDNSDPHLYHYLNVNFVREQVDSISEISKLLTNAKRCGDGLGIYQFDRNSMASA</t>
  </si>
  <si>
    <t>SAGGAGSAGGSGSAGGSAGGSGSAGGSAGGAGSAGGAGSAGGAGSAGGGSGSAGGSAGGSGSAGGSAGGSGSAGGAGSAGGSGSAGGAGSAGGSISTGGSSSGGGGSISTGGSSSGGGGSGSIGGSGSAGGGSGSAGGSGSAGGSGSAGGSGSIGGSGSAGGSAAGGSSGSNANSPGVTGGIDSGDASNSVEGSINALADIVFLVDGSASFSGFGVAGTGDASFYKDKILELLKNVIRQFTVGEDAAHFGVVFYGTQDIGLIKEKGWKFGLDESYDIAAMIKYFDNKMASPMFPKSYMTAGLRDTLSILDASFRKNNANVKRLLILITGSKADDLDTADSLFMEAKSDNIKVIILGVGEQIDEASLKTWVTKSQYFIQGGYRHVEGNPGLLKKALIDATSEGEGGAGANHPGVSTDGGASGPPGTDGDSAVAGPPGSSSVTDGDEAGEGGGSSANSPGIGGPPGTDSGGAGPPAVVGPPGADNGAGGAGTGGAGAGGAGGAGAGGAGAGGAGAGGAGAGGAGAGGAGAGGAGAGGAGAGGAGTGGAGTGGAGAGGAG</t>
  </si>
  <si>
    <t>MGCFTSSEDDDAKQKSKQIDNELRQDKVVYRATHRLLLLGAGESGKSTIVKQMRILHVNGFNEQEKIEKTEDIKRNIREGILTITGAMKTIVPPAKLKNSEDQWRIDWLHEHATVEEGFVYSEEFYDHVEVLWQDQGVQDCFERSNEYQLIDCAQYFLDRTSIVRQKDYSPTNQDLLRCRVLTRGIIETRFQVDRVNFHMFDVGGQRDERRKWIQCFNDVTAIIFVVACSSYNLALREDHSQNRLKESLDLFTVIWNNRFLKTISVILFLNKQDLLRDKVLAQKSKIQDYFPSYARYRIPEDAVRDDEEAEEVTRAKYFIRDEFLRISTATGEGKHYCYPHFTCAVDTENIRRVFNDCRDIIQRMHLRQYELL</t>
  </si>
  <si>
    <t>MSNIYIPQKTLINNRNCMYRLKTQIKKSNIGQNSLSYLGPKLWNILPNEIKTSNSTNSFKHNVKNKFFSNQ</t>
  </si>
  <si>
    <t>MPNTNLIRGSQFCSLYLKLLKKHTVSSINSKVSRSAAAFSTMSSSNRAALNIDMVNPYVKEVEYAVRGAIVIRASELQAELSQGVKKPFEKVIKANIGDCQAMGQKPITFIRQVVAGCTYPELLEENVLPADAVQRCREILGSVNGSIGCYSESSGLKLVRQHVAEFISKRDGYPCDPNNLILTNGASSSVKLILELFISQKENTGVMIPIPQYPLYSATVSEFGMHQIGYYLNEEKDWSLDISELKRAVTEARKTCNPRVLCIINPGNPTGQVYTYDNIKEIIQFAIDEGLFLCADEVYQDNIYREGSKFHSFKKVLHDMGADADFQMASFHSCSKGFMGECGLRGGYVEIIGLDDDVHLQLNKLQSAQLGSNVTGQVVLDCIVKPPSEGDPSYNLFYKEKNEVLASLKKRGRMVYERLNNIKGITCNEVAGAMYAFPRIYLPQKAIDAAKELNQKPDFFYCLKLLEETGICVVPGSGFRQREGTYHFRMTILPPVDQLQVFLDKLEEFQMNFLKEYGDA</t>
  </si>
  <si>
    <t>MSSKDDEYDYLFKVVLIGDSGVGKSNLLSRFTRNEFNLESKSTIGVEFATRSIQVGGKVIKAQIWDTAGQERYRAITSAYYRGAVGALLVYDIAKHITYENVERWLKELRDHADANIVIMLVGNKSDLRHLRAVPTEEAKAFTERHELSFIETSALDSTNVEVAFRNILEEIHQIVSQKQIRDASNPSGNQPSDNVQTIQVAPTTEHDNRKQIKCCQ</t>
  </si>
  <si>
    <t>MKLELCNFSGYKIYPGHGKRFIRIDGKLFNFLSKKSQRSFMMRRNPRKISWTVLYRKKHKKGTTEEITKKRTRKTVKFQRDIVGASLDLIMAKRNMKPEVRAAQRDQAIKAAKDKAKAAKAEKRQTTKKSAAPKKMQQKAINKNVSKGAGRVSGKR</t>
  </si>
  <si>
    <t>MKQIVVKYKFKEVSILFSDEISSKEIALQFLGHMVNNSIPVTLSEEFTQNANVEDLRRHIKQIRQTGSRVIFVSALPNDARLIMQIIKELDMAGKGWIWFGSDGFSTQNIPRSSGIGKVLNGMIGVNPKRGDGELYNKFLSVWKNKDSFDYPGMIHSTQEYSLPFTAQVYDAVKAIFSALSDLVLRREVTFETKTSHIRKLLYKRLKTFNDAENGFSSANGKFSKMYFDENQNAPLSFDIVNLVENNWRKIAKYPVKADAIEFIDKPIFPGGSSKPVVNPGKIIYKVAAFFPKNSELNPLSELGAIWESALHAVVHWLSKNESLTVGYEVLTYDTGMFPSNNCSELVKDLPKDVDIIIGAARSGCTQSLYEDLEHLGIPMITYASTSSVLSKKTSYPNLFRVCSSDTHQAVALADLIEKYSWEKVGIIGSKDIYGQELSNDLKNLLTKRKISVTTRQTFEEGDEDMKEQIQSLKSGGSGVNLIIANPAEAMHIYQEAFESNMVGGGWTWLGSDGPTSTSFKRKQNLLAAMQGMVGFRPKAGSGSLFDSIYQEWHSRDPIADKTAAYVPQLFDSILIPTLALHDLHMKKDSTVLRKVTPRELIEYLRQMQSADKGFKSSTGWLQYFDSHQDLLPLYDLVNLNGDWVTVGGYEDGQIDITSGVVWSGGTIKIPPSDPPEYVSVPFEGSGDGKSTGLVVLAVVFGVFSLLVIVFMVYIVRRVRHRHLYMQSDINHGGVFSVLYGHTVNRPGLPLNTSNGHLKIDNSIDSGNVTDIVEPMIPRKV</t>
  </si>
  <si>
    <t>MGDRRYIFLFLCAYLANVDSKELIRADKDCDTPIKRSSTPQCQWHYITYFPHIFRTGITENVIFSAPGFPNAVDVNITVFDRKNLISNVRQNVPAGTQASIPLPIPHDSPGNVKVKVEGSGKTPSGDTWIFTNTSKTIRVEKLGLSILIQTDRPIYKPGQTIRSRVIVVDTDLKPYSGMLDRVIIENPSGSIMRLWKDVKLEDGFASFDLKTSVKPILGNWKIKVELKSYKKTLRVELKKYVLPKFQVYITPPSYISVMMEKITAEVCAKYSYGKPVVGQLDATICNRRYYGYSTPECLAVSKRIDGCTMITIDMLKLMPSKTEKGISPQIGMFGSYRRNLGYLTFEASVKEKATGVVKSNKAEQRVLRNEVELSIQSPSVFKPGFPVSAKISAKYPDGVPIKSVDVTLQASVGGSNEKLINEKNITIMNGVYKLELPTIPFSAGSISIKVTHMRKKLFKDEKDYERKHVAYKTLSPWYSPSHSYLNIQKPNNVVKIGDKVNIAVGYTSVDATEIEREITYSLMCGGNLVHSEMFKKTFVGAIQRETEGSPKSSPPSRKITTKEVITTGAPATVAATGSFSFQNKSIHLYTVKTLVGYTWWNRPSATRPPLPPRFSTDKFTFSFDVTRKMLPSCRMIVYYIRHEEVIADETEFNVADEFENNVSMKFEKSEVKPGNKIKLTVRGAPNSRIAVAAVDKSIHFLAKGNDIKQKDLSNIRERLTIQRGWVSEYGRCPNWYGRRRRRGIIWPGYGGTDFVDSEKAFANVGVVVLSSLRVDTRPCEARPVIMEYDSYAAKPSGSNKKPAPGSAKKAPRARTEFPETWLWTDDKLSADGVRVYDLKVPDTITTWYASGFAISKAAGLGVANAAELRAFQPFFISLNLPYSVIRDEDVTVPAAIFSYLENSCMTIRVTLDYSVDYKMIAGPSAKTCLCGGRTATVLFRIRPKKLGYIKIRVGAQTMSDNVCAAGRPFDKNVYAADLLERKLLVEPEGLKEEYTRSSFFCPNSSPANVFETSYKLKLPDNLVPGSNFTKVMVIGDIMGASLSNIDELLAMPYGCGEQNMLKFAPNIFIMNYLKNTNQVNEQIKQKALDYMRTGYQRELTYKHKDGSYSAFGERDGEGSTWLSAFVLKTYAQAQPWIDIDPKEIEHTMTWLFKLQDKEGCFRKVGKLHNKAMQGGVKSTATLSAYVLISLLEAGARPGSKSSQKAGDCILNALPESKDDSYSLALMAYAFAKLKFKKPYERCMKLLDRLAIKQDGMMHWEEPEKDKPVTRSYYYKARSTDIEQTAYVLMAKLAYSGKNAIDISLPIVRWLSKQRNGLGGWSSTQDTVLALQALAEFAEFTFSGDIDMDLKVNTADFKHSFKINSGNKLVLQTVENVPVPSSLSIRGTGKGCALVQTTVKYNVFEVKTKPTFSLTYTIASIDEPLNQIRSCRPQQLKVCARWLGEGESNMAIVDVQMISGFEVDEETLNSIRQRNPLFLKDIEIKEKNLVFYYNAIPKFDQCVEFRVDQTSNVRKTKPAPMTVYDYYDTDKSATLLYEFTDKHCTGV</t>
  </si>
  <si>
    <t>MAASMPGGRSMMQPQIILLKEGTDSSQGIPQLISNINACEVIADALRTTLGPRGMDKLIVTGNGKATISNDGATIIKLLDIVHPAARTLVDIAKSQDAEVGDGTTSVVLLAVEFLRLLKPLVEENVHPQILIKGYRKATRLALEKLKELAVHIKREDKEEMRKLLQRCAETALSSKLVAGHKEFFGKMVCEAVMYLDELLPLDMIGVKKVQGGALEDSLLIQGVAFKKTFSYAGFEMQPKQYKDPKIALLNVELELKAEKENAEVRVNNVEEYQKIVNAEWDILYQKLDKIVQSGAKVVLSKLPIGDVATQYFADRDVFCAGRVVDEDLRRTMKACGGSIQTSIHSLTEDVLGTCDDFEEVQIGSERYNLLRGCPNAKTVTLILRGGAEQFIEETERSLHDAIMIVRRALKNDAVVAGGGAVEMELSKYLREYSRTIAGKEQIIIAAFAKALEVIPRQLCDNAGFDSTGILNKLRQKHSGDGKWYGVDIHHEDIADNFEAFVWEPVIVRVNAITAASEAACLILSIDETVQNPKSDMSGDDNPITGKRGMPGGPGGVPMMG</t>
  </si>
  <si>
    <t>MTESSPAKKDGKPKKTVKRVAADHPKYGDMILEALKANAGRKGTSKQQIVKYVKANYTVTSTAADTRLRLALKRLVTTEMVTQVKGNGFNGSFKLLKKKVEKKPVNKSAKAAVTKRPAAKKTTAPAKKKTISKKATPKKSVKKVTAATKKSATKSASAKKAKKTVAKKAPAKKVIKKTPKKKAPVKKSKK</t>
  </si>
  <si>
    <t>MTQANQLKDQGNKALQAENYDEAISLYSQAIELDSKNHVFFSNRSAAYTKKGDYENALKDARKTVELKPDWGKGYSRLGASLSYLQRYEEALEAYNDGLKHDPDNQQLKAGAEETQAKLKNQSNPFNDPQLEIKLAMDPRTRGFLNDPSFKFILNQLKSDPSKLSSFAGDQRIMMVLSVLLGLPMDFGSNDNSSPKSEKKEDRPANSTPETSKKPEDKLTDDQKEALGEKSKGNEAYKARDFETAHKHYDRAIELEPGNIVYYTNKSAVLFEEGRYDECLALCEQAVDIGRANRADYKLVAKPMVRMGNVYVKLKDYDKAIESFERSMTEDRSEAVKKQITKIKKQKEEEAKKAYIDPVKAEAEREEGNKCFKTGDFPTALKHYSESIKRYPDDARVYSNRAACYTKLAEFGLALKDIDSCLKLDPKFTKAYLRKGAILVTMKEVSRAREAFEHALELDPNCQEAHNGIYDCARVNAQLNPEERRKQAMEDPEIQQILGDPAMRMILEQMQENSQAASEHMKNPAIRGKIAKLVESGILQVR</t>
  </si>
  <si>
    <t>MKFALLVFYAAGTLAAPVVKDESMPRADVKEMGCSLTRFRRDTTFEYEYSGETINMVAGTTQQSTGLRLNAQVLITPLENCEFHMQVKGVEFLSKSATEKSFMANAESANLKNDLEKNALIFEMKGTSIAAIRPHNDERTDILNIKRGILSNMQLDETTTTEADVNGVCGTTITKEEGKVVKTKDLSGCEKRAQNEIGIQFASFNTQLDLTPLKSKSKCTYVVDSDVIRTITCEESHLFRPFSAGYKTQSGAMTHVKQNLRLRGYTKDAKVAFDTHNFNAKSNLVYAHVADEMKQAETLNTQVEDVMNRLVDQAHLSAKPSAAHEFTSLVLLLRKMSQTKMRTVWNKYFDCIASKVCGPKDTDLQDLYRQYMLDAIAYCGTPSCVSVVKDYTISGDIAGE</t>
  </si>
  <si>
    <t>MADDFIPDYEETSDTETTAEDGSQIVEPSSKKDVKGTYVSIHSSGFRDFLLKPELLRAIVDCGFEHPSEVQHECIPQAILGMDIVCQAKSGMGKTAVFVLATLQQLEPSDGQVSVLVMSHTRELAFQINKEYERFSKYLTNIKVSVFFGGFSVKKDEQTLKTNCPHIVVGTPGRILALARDKVLNLKHVKHFILDECDKMLEQLDMRRDVQEIFRMTPHEKQVMMFSATLNKEMRVVCKKFMQDPMEVYVDDETKLTLHGLTQHYVKLKDNEKNRKLFDLLDALEFNQVIIFVKSVQRCGALCSLLVEQNFPAIAIHRSMPQEERISRYRQFKDFQKRILVATNLFGRGMDIERVNIVVNYDMPEDSDTYLHRVARAGRFGTKGLAISFVSDEEDAKVLNDVQDRFEVNVSELPSEIDVSTYIEGYEAQR</t>
  </si>
  <si>
    <t>MASLSNQIGRKYFSRIFDHNFIAVVQLSLILPSRLMASSPSSKKAKLSDEERVESIDPLKKSGWTIVKDRDAIYKEFIFKDFNQAFGFMTRVALKADKMDHHPEWFNVYNKVQITLSSHDVNGLSTRDVKLANFIEKVAQ</t>
  </si>
  <si>
    <t>LTEVPWSASKDYFAASFVKIIEAAGGRAVPVKEDLSELDLGRLLHKLNGFVIPGGDADIGDSGYERISKQVIRFSKNQAKKGIKFPVLGICRGAQIMMLAEAKKDFLIETDSLNLSIPLQFTAERKESRLFGHATKGLINSLSKRAITMNAHAMGIPTENFYNNTDLMEKFRVISTNFDRNGSEFISTFEGRHAPLYGLQWHPEKVLFVFNPNIAVDHTIHAVISAQYISNFFISEARMNPSTFRDRFEEEQHLLMSQGFPTYVGNLTETPYEQIYMFDFESPFKNSKRPNEDDDE</t>
  </si>
  <si>
    <t>MLFQGMSSLLSNILQHFVSKKAHYVKTNGMTKIGTKARCLIQNGLVVDDQVSQFRLSCRKCFVACASYLQTNLPFNNKILLEYAQYLNREKRNDSECLSSISNLAHKIAAVLGSKAPAVFDVSCNKTLKLLIWSDISGECINWKISLRVCTCREYVLSMYLFNFLSKQLLGLCLKLLWDIPRSE</t>
  </si>
  <si>
    <t>MNIPRKQLLYLPQKPFLTNGSLIDQIIYPSLKEKGRDYLVIHEIIEDLGLQSLRVRIGGIDNEPVWNWSDGISPGEIQRLSFARVCYHQPVLALLDEPSSALGVNEEKLIYDICMKRGTTFVTVGHRDSLKKYHDVCLEIKGSGDWKYYDL</t>
  </si>
  <si>
    <t>MSCGEVTSPVNKYGSDGKLNFLCSLDLFPTPLIKNCPNATKKWLSVHQNVTEIRNIGINSNYDELEHASTKVDFNAVSMSDVTENTLSSINFPVITSCSNPSRSQYSSQINTSRSQDRHTCGDYSELDDKNQCMHTFSNAYLQPKSMFIIPSISKASENIAVQCNVKDSSPDQEEVENNLQFIVHDKNSIGNLISVPFNVLHFDREKKIDIESQTKDLQDLVMEEIVDQEINQTIFAKATIGKTQGYLSELLRNSKVLESSNHKEYRRARHNLNKIRQFLKKSNFERKRLYTLFSSTKKNSISSSNGQRAKRTFLSADVKTHLLEYYKKHGGKVCNMDLKLLSSHLSLDFQNVKIFYKNLKQRTKILSL</t>
  </si>
  <si>
    <t>MKMLLEPPVEFAGRVTKVLQKYDFYILPVFNVDGYEYSHTYNRMWRKTRSQNSGNKFCYGADPNRNWDSHFGGAGTSDHECSETYSGPHAFSEIEVKQVADKLKELKNSVGLKAYWNIHAYSQLVLYPWSYTKTQTADEYEINRIAQIFSDGVYQVSKKSFTVGQPSRILYPVSGGSMDYTYEKLGVTYSYVTELRPKYGEMRNGFLLPPKYIPISAREFTNGMLNAVLSMQ</t>
  </si>
  <si>
    <t>MYSCLLLTVCLAVWINGVDLHKHKHKPEKKIESIPYKVLNRTRYFEIRRYPAIKMVGTNKTGARYSKASFEMFKDLFEYIHGKNDRKVKILMTRPVLTSFVKKNGTVQNKHFGMFF</t>
  </si>
  <si>
    <t>NVKGYHDNKILTAQSIFNYKYEFNYQHKNNRKYIPQITFLKFYDTTGRIVTSCGKLPTTCGKVPPTTSVMTTQEASTTPAVSTTKLTTQEASTTPAVSTTKLTTLEASTTPAVTSTK</t>
  </si>
  <si>
    <t>MDAPEASISFSAGVKREGSKEEKKEGRKKKKGLIGKIGAHFDNSSSSSSSSSSDDEDKDIMELFKEFDRDGDGTISVEEFMLGLKKQKKEKKKKKKEAKLAASGGASMEVDIPHLDGQADPGSLHVSGDVEEPVLEESIPMHVKIHHDLDELENLEPGVALPSDDEGLCQVAATSFEESLPDLPGFEPPEVEGEVEISPVEVQADECLPDIAEDIIEPQVHGEVESSPFDLSYNSIFGGGDAGIEVSPGGVEIETHGDLDVPSISDVGSLDIGFDGNQHHSNDKDKDSGGGLFGISMPDFQLPSFGGSAKADIDLEKPHFPGNSDGKINLVADVETPDISAKIDTPDADFSAGGDINLSDADLKLESPNMNVEKPDAGISGEGDLKGGIGIGFGRGRSGSHSSDDGDDRKKSDNGGFGFGLKMPKFSGPSFGGSGKGDIELPDAHIDGGGK</t>
  </si>
  <si>
    <t>MKYIWIALFLGHCFCLPNEYDQVTEEYEEKFLFQYIDHFNYLGQAGKNGEYKQRYLVTSKYWDKVGPILFYTGNEGSIITFWENTGFMFKLAKRLHALVVFGEHRYYGKSLPFGEASFTPHNIGYLSIEQTLADFAVLIKHVKREYKAGHSPVFALGGSYGGLLSGYMRYKYPHLISGAVASSAPFLTVAGKRPRSEFFHSVTETFRKADPTCPSSIQSAFGELIDLFADHVHGASKIQRIFRLCPSQFSKPLVEKNVLAWARNAFTLLAMCDYPYPTKFLADLPGNPVNLACSYMAQPNKLMGLAKITDLLYGKQVKCHDTYQEYVACSDPTGCGTGPDAPPWDYQACTEMILPGGSTNKTDMFPPQPFTLDMRSHYCQGKYGLGYPRTDWLATNYFGSFDDIRKASRIIFPNGDLDPWMSGGVLKDLSPSLIAIIIKGGAHHLDLRSDNPADPVSVTRAREMITTILMRWMEKKE</t>
  </si>
  <si>
    <t>MGDELTEDYESHSFDIDGEYIARLTVTKPADYVFKVLLIGDSGVGKTCVFSRFQDRHLLTDRIIGVTSGVELKHVIVEVDSKLAKLQIWDTGGQGRFHYVTRQFYNNKDAYFLFYDVTDRESFDNIRSSLADIKDIAHEDALVFLLGNKCDITAGREVSADEGKELSEEYKVSFLETSAITGKNVDFLFISTASELIGRKAKNGEPIMGMYV</t>
  </si>
  <si>
    <t>MSYAYLFKYIIIGDTGVGKSCLLLQFTDKRFQPVHDLTIGVEFGARMITIDGKQIKLQIWDTAGQESFRSITRSYYRGAAGALLVYDITRRDTFNHLTTWLEDARQHSSSNMVIMLIGNKSDLEARREVKKEEGEAFAREHGLIFMETSAKTAANVEEAFIGTAKEIYQKIQEGVFDINNEANGIKLGPQHSMSSPSPMGGGGGSQQGGGCC</t>
  </si>
  <si>
    <t>MALLGIQFIISISVALIIQKLSPFYSLARWIMCSGLYRYLYPTNDQLRKLAGKPNVSSKGGRRRKGVEKQYENGQVDTFTIPCSLEVNLEKCGVVEIDLYSQYKYEDYKWLVDFSFWAMIVYILIEIAAKWRPQVYSEEFNIGFLWCGIVVYFALKELFSLTAAYWKSDDGGERAMSISFGFFFLVMAMGILLIDESVLDFGLDAGYKDFSENLEAAYKTFNFSIKRAPSVWTFKVILAFLSAFLGAILGFPGIRYANMHLDSLFFLQGNTVMVSVLNVMFFSPFFFLLLWILPLSRELLYVKNGKVSEKFISDETFLYARIHLLLAGCILRLLISRKLLQSHLNTASQKVSKLKKESGRITNVELQKTVVRVFYYLSAAALQYIAPLILMLFLSLMLRSLTYNMTNERPLLTNQPISEGKEYIKLIHSLFSVKLMNGLCSYLTWWSLVTYCMTSCFGMVYLKYLA</t>
  </si>
  <si>
    <t>MSNNAAHVHFLQKKKAEILARKEKEKMKEEKREVPPQIKKEPKIELPFANDGSFLERFKMMQKQQESLTKLPASPPSLPLVSSKPNDCTTYVSGDNARANDKNILKVLPSKVQPDLKASAPIFKEEDEEADAYQPSDYDLAKSLAQNVAEGKESEAEARKTYESDSRYRFLYDPSAPAASYYQAQLKLFKRSSQTTVRKRRWDDDQPSSGESSSLPQLSSLANTSSSSISTDPKTPPSATPSSAAPVDAMAEFAKAKALIQAKAAVLKSGVQPVPPVISEEEKKRAQAIEEQRMMNELYRKVIEQQAIFATKKRRDNEKPRYEYDSDEDTEGGTWEHKKRKMEMQKTEDWAGELTDKARGKHHLADFLPPEELEKFMENVKAVKEGRQADISDYAKFKIQADNVGFKLLQKAGWEEGTGLGSKRDGIVQPINKGKTSFDQVGVGAEQPLEVKRDDDDFELYRKRMMLAYKFRPNPLNNPRRPYY</t>
  </si>
  <si>
    <t>MEYQNKRGGSIVLQDVKAPQVAWASHVVALEEALA</t>
  </si>
  <si>
    <t>MDGKKRKIIIVVNNEKHKVFDFVVDDGKHRNVQDLRQDISAALARNRYGYANVQRITTRNGDTVMSIADIFYSPDDHFNVTLSPKNSKYGPDDYRSYYRENAMDARRYLHKDARDRNMWREPFEVNIFGKNYVFDPPSIDYGDSLRKRFDGPPAQSLELEWIYGYNGKHCRNNLVILPSYEMVYFVAKVVVIYDYDAKRQRFYAEHNKEIRCIAQHPGSWVLASGQVSGGEEKKLSHIRIWDAKTLSTLNVLNFSGKASSVECLAFSRDDDGAKLVAIANSNEECKLQVWDWEDSALLSSSNSYDSIELACAFDPLDSATVISCGKSHVYFWNVTTKHATYEVGEFYDYQTPDFVTCLGFNENSELLTADSYGYIHRWLSDDRKTYSLVKTNHTGSIITMTVLPGDHVVTCGGADRMLCLINVEYEEPVISEIEISDEYGGIIAIAPFGDESEGDLQALRFLIGTSMNSILCGSMDSQFKCLVSGTSDQMTALSTHPVDNLFFAAGADSYAVLCSADDHNAQWVVKVDILCSASAFHPNGKRIAVGGTDGRWMILNAFDGYRLAVFSSASSKITCISYSMDGTIVALGMESGAMYWYGCYDDNGIQYKYLHSAKIFADPVTSIDWSTNGPFVRFTTSQYDFEVWNMEKQGVEANQMILRDLQFERETSTLSFQTAGIWNNPEKDVVFIAAQKNQRNTLLSVGSNNGALRLYNYPCEKVMAGYNEVSIHSSEVSCVSFLADDQSLLSCGLSDYTVAQWKVAQKESKKREPLPPYRRSSYYNDERMMAGQRYRDRVPENGLPPRPGGYSYPRRNLSKRESYFSQENLSKKD</t>
  </si>
  <si>
    <t>MELQINGGSVADKVDWAKDHLEKTVSVSSVFGQDEMIDVIGVTKGKGFKGVTFRWGTKKLPRKTHKGLRKVACIGAWHPARVGFTVPRAGQCGYHHRVERNKKIYRIGRGIHTKDNKIVKDNASTDYDLTEKTITPMGGFPHYGEVNEDFVMLKGCVPGPKKRVLTLRKSLLTQTSRKALEKITLKFIDTSSKFGHGRFQHDQEKKSFMGLLKKDRQPEAVEA</t>
  </si>
  <si>
    <t>MSTAVSATSQTWVLEQKLHEINERYKRLLRSLAFKGNLINESITKHQDYVTKIEVFLPWLAEVERQVSREMQGEKPSTPKQLYKKIEAVKKIHSDIQSHHNELVLIQMASDVLSGFDKRNAEQTGQQPSQVPVGMWIRTTSSILKRYEDLSVNIVNLESRLQSMYITIQNFKEGVDLMHKWGEATKLSMDKMTIVSYEIHILIRQIRELKMIILELEGRQLSVVSLAKSLEQRKKDNSYQKQFNRLTAIQKMFMELQGRSESRKDECVTAYKKYVAGFEEWLMIVLKKLQSGKLLSTDILVFEENLTKITED</t>
  </si>
  <si>
    <t>MTKIKLAMTLRFMYSLSLSIYIYIQSWKISVRTCSTVGLVDLLIYRHDDEVSMSERFTYLL</t>
  </si>
  <si>
    <t>MNFYLLPSKLNLISLPIRFIPYSSLGSRFSSTMSTKMKIFTDAGNPFSLRVLASCYATNTDIDWRVIDRKNFKVPGFSGKLPVIEAKPRKYLFNANSACCYIFDQSNQTASASNKEKVDELVEWDAQKLQAAVLPLLAAHVADSKKATKSCDSLTDLLSTLNGLIQNNQYLLGSSLTAADVIIWGSLYGVMQINEMKDVSGKFPALLNWFQSLSAMEPFLKAVQKVTNGKGISAFKKSLENYHSPYSHQKTVHHYKSDSSGDTLNEDGDEVTPQQLEHAKNEWLKGKSDMKPKQYQHPILPEKGEKNVFITSALPYVNNVPHLGNIIGCVLSADVYARFCRLRNYNILYLCGTDEYGTATETKALAEGVTPQEICDKYFRIHADIYKWFNISFDYFGRTSTKQQTEIAQDIFWKIHKNGRCLEEDVDQLQCVSCNMFLADRFVEGTCPFCKFEDARGDQCDACGKLINAVELINPKCKQCHSAPVLKTSRHIFLDLPKIESQLRKWLDSSKEANWTHNAKKITQSWLSDGLKPRCITRDLKWGTPVPLDGFTDKVFYVWFDAPIGYISITANYTSEWEKWWKSSGEVKYVQFMAKDNVPFHSVVFPATLMAADDNYILVNEIVATEYLNYEDDKFSKSRGVGVFGDHAESTGIPADIFRFYLLFIRPESQDSAFQWSDFVLKNNSELLNNLGNFVNRALMFLKNHFDSTMPELKLTDEEYKLVAAVNRDLNSYIEHLDKMKLRDGLRYVLNISRSGNQYIQSNKPWLLVKGTEEEKSRAGTVIGLAANISALISILLHPYMPDTSGQLQEQIQLPPDSLIIPKYFVPLLPTGHKIGEPSPLFQKLDVARAEELRQRFQGTRSDTNSKNSKANKAEKTPCNETNGNIDVAKVAELEILVTQQGDAVRKVKAEKASKDVIDAEVKKLLELKNTLAISKGLDPNELNKGKSKNKKT</t>
  </si>
  <si>
    <t>REP 1 GEL</t>
  </si>
  <si>
    <t>REP 2 GEL</t>
  </si>
  <si>
    <t>REP 4 GEL</t>
  </si>
  <si>
    <t>REP 1 SOLUTION</t>
  </si>
  <si>
    <t>REP 2 SOLUTION</t>
  </si>
  <si>
    <t>REP 3 SOLUTION</t>
  </si>
  <si>
    <t>REP 4 SOLUTION</t>
  </si>
  <si>
    <t>+2	92	2332</t>
  </si>
  <si>
    <t>-1	112	1998</t>
  </si>
  <si>
    <t>+1	130	279</t>
  </si>
  <si>
    <t>-3	102	1751</t>
  </si>
  <si>
    <t>-1	268	2715</t>
  </si>
  <si>
    <t>+2	29	1549</t>
  </si>
  <si>
    <t>-2	29	3952</t>
  </si>
  <si>
    <t>+1	88	753</t>
  </si>
  <si>
    <t>+3	27	479</t>
  </si>
  <si>
    <t>+2	80	1273</t>
  </si>
  <si>
    <t>-3	39	872</t>
  </si>
  <si>
    <t>+1	112	2145</t>
  </si>
  <si>
    <t>+2	50	1975</t>
  </si>
  <si>
    <t>+3	33	1466</t>
  </si>
  <si>
    <t>+3	75	671</t>
  </si>
  <si>
    <t>-2	95	1882</t>
  </si>
  <si>
    <t>+2	227	1741</t>
  </si>
  <si>
    <t>-2	47	1087</t>
  </si>
  <si>
    <t>-2	2	1306</t>
  </si>
  <si>
    <t>+2	53	778</t>
  </si>
  <si>
    <t>-2	86	1057</t>
  </si>
  <si>
    <t>-1	25	552</t>
  </si>
  <si>
    <t>+1	85	636</t>
  </si>
  <si>
    <t>+1	58	528</t>
  </si>
  <si>
    <t>+1	202	621</t>
  </si>
  <si>
    <t>+2	254	1279</t>
  </si>
  <si>
    <t>-1	40	1266</t>
  </si>
  <si>
    <t>+1	64	675</t>
  </si>
  <si>
    <t>+1	43	966</t>
  </si>
  <si>
    <t>-2	323	1822</t>
  </si>
  <si>
    <t>+2	107	2146</t>
  </si>
  <si>
    <t>-1	85	900</t>
  </si>
  <si>
    <t>-1	16	465</t>
  </si>
  <si>
    <t>-2	134	1021</t>
  </si>
  <si>
    <t>+1	49	2130</t>
  </si>
  <si>
    <t>-3	309	662</t>
  </si>
  <si>
    <t>-1	55	2970</t>
  </si>
  <si>
    <t>-3	129	740</t>
  </si>
  <si>
    <t>+1	16	549</t>
  </si>
  <si>
    <t>-3	105	656</t>
  </si>
  <si>
    <t>-1	145	492</t>
  </si>
  <si>
    <t>+1	100	603</t>
  </si>
  <si>
    <t>+1	127	570</t>
  </si>
  <si>
    <t>-1	52	627</t>
  </si>
  <si>
    <t>+2	20	1219</t>
  </si>
  <si>
    <t>-2	17	1525</t>
  </si>
  <si>
    <t>+3	117	1655</t>
  </si>
  <si>
    <t>+2	38	472</t>
  </si>
  <si>
    <t>+2	122	1963</t>
  </si>
  <si>
    <t>-3	132	710</t>
  </si>
  <si>
    <t>+2	23	814</t>
  </si>
  <si>
    <t>+3	54	806</t>
  </si>
  <si>
    <t>+2	275	817</t>
  </si>
  <si>
    <t>+3	831	1562</t>
  </si>
  <si>
    <t>+3	69	6050</t>
  </si>
  <si>
    <t>-1	145	627</t>
  </si>
  <si>
    <t>+3	93	1268</t>
  </si>
  <si>
    <t>+2	23	757</t>
  </si>
  <si>
    <t>-3	135	1139</t>
  </si>
  <si>
    <t>+1	100	3102</t>
  </si>
  <si>
    <t>Deamidation (NQ); Oxidation (M); Methyl ester; Dihydroxy</t>
  </si>
  <si>
    <t>+3	3	476</t>
  </si>
  <si>
    <t>-3	39	896</t>
  </si>
  <si>
    <t>+1	55	1455</t>
  </si>
  <si>
    <t>+2	8	328</t>
  </si>
  <si>
    <t>-2	44	1657</t>
  </si>
  <si>
    <t>-3	72	578</t>
  </si>
  <si>
    <t>-1	76	801</t>
  </si>
  <si>
    <t>Methyl ester</t>
  </si>
  <si>
    <t>+1	277	864</t>
  </si>
  <si>
    <t>+3	189	839</t>
  </si>
  <si>
    <t>+1	58	747</t>
  </si>
  <si>
    <t>+1	1	855</t>
  </si>
  <si>
    <t>Methyl ester; Carbamylation</t>
  </si>
  <si>
    <t>Acetylation (Protein N-term); Deamidation (NQ)</t>
  </si>
  <si>
    <t>-1	1	642</t>
  </si>
  <si>
    <t>+2	110	4387</t>
  </si>
  <si>
    <t>-3	12	4652</t>
  </si>
  <si>
    <t>+3	69	2411</t>
  </si>
  <si>
    <t>+2	38	505</t>
  </si>
  <si>
    <t>+2	218	868</t>
  </si>
  <si>
    <t>+2	104	1666</t>
  </si>
  <si>
    <t>+1	31	243</t>
  </si>
  <si>
    <t>+3	321	1439</t>
  </si>
  <si>
    <t>-1	1	1671</t>
  </si>
  <si>
    <t>+3	138	677</t>
  </si>
  <si>
    <t>-3	165	2153</t>
  </si>
  <si>
    <t>+2	128	1450</t>
  </si>
  <si>
    <t>-3	30	1883</t>
  </si>
  <si>
    <t>+2	92	1540</t>
  </si>
  <si>
    <t>+1	37	1074</t>
  </si>
  <si>
    <t>+1	46	819</t>
  </si>
  <si>
    <t>-2	41	1009</t>
  </si>
  <si>
    <t>+1	13	2403</t>
  </si>
  <si>
    <t>+3	87	2486</t>
  </si>
  <si>
    <t>+2	38	1324</t>
  </si>
  <si>
    <t>-2	149	1453</t>
  </si>
  <si>
    <t>-1	103	909</t>
  </si>
  <si>
    <t>-1	73	873</t>
  </si>
  <si>
    <t>-1	118	1095</t>
  </si>
  <si>
    <t>-2	59	592</t>
  </si>
  <si>
    <t>-1	130	996</t>
  </si>
  <si>
    <t>-1	79	840</t>
  </si>
  <si>
    <t>-1	49	396</t>
  </si>
  <si>
    <t>+2	107	802</t>
  </si>
  <si>
    <t>+1	184	1290</t>
  </si>
  <si>
    <t>-2	164	616</t>
  </si>
  <si>
    <t>-2	38	589</t>
  </si>
  <si>
    <t>+3	3	890</t>
  </si>
  <si>
    <t>-3	3	422</t>
  </si>
  <si>
    <t>+1	16	1305</t>
  </si>
  <si>
    <t>+1	136	1335</t>
  </si>
  <si>
    <t>-1	82	1707</t>
  </si>
  <si>
    <t>-1	148	717</t>
  </si>
  <si>
    <t>-2	8	1690</t>
  </si>
  <si>
    <t>-3	54	2912</t>
  </si>
  <si>
    <t>+3	261	443</t>
  </si>
  <si>
    <t>+2	119	1054</t>
  </si>
  <si>
    <t>+3	606	1274</t>
  </si>
  <si>
    <t>+2	29	2515</t>
  </si>
  <si>
    <t>-1	523	627</t>
  </si>
  <si>
    <t>+1	58	1509</t>
  </si>
  <si>
    <t>-2	152	1549</t>
  </si>
  <si>
    <t>+1	232	867</t>
  </si>
  <si>
    <t>+3	195	830</t>
  </si>
  <si>
    <t>-2	32	1462</t>
  </si>
  <si>
    <t>+3	396	1748</t>
  </si>
  <si>
    <t>+1	1	351</t>
  </si>
  <si>
    <t>Forming carbon-oxygen bonds;Methionine--tRNA ligase;Forming carbon-oxygen bonds;Ligases</t>
  </si>
  <si>
    <t>EC:6.1;EC:6.1.1.10;EC:6.1.1;EC:6</t>
  </si>
  <si>
    <t>Molecular Function;Molecular Function;Biological Process;Cellular Component</t>
  </si>
  <si>
    <t>methionine-tRNA ligase activity;ATP binding;methionyl-tRNA aminoacylation;aminoacyl-tRNA synthetase multienzyme complex</t>
  </si>
  <si>
    <t>GO:0004825;GO:0005524;GO:0006431;GO:0017101</t>
  </si>
  <si>
    <t>Biological Process-IEA;Molecular Function-IEA;Molecular Function-IEA;Molecular Function-IEA;Cellular Component-IEA;Biological Process-IEA;Molecular Function-IEA;Molecular Function-IEA;Biological Process-IEA</t>
  </si>
  <si>
    <t>tRNA aminoacylation for protein translation-IEA;nucleotide binding-IEA;aminoacyl-tRNA ligase activity-IEA;methionine-tRNA ligase activity-IEA;aminoacyl-tRNA synthetase multienzyme complex-IEA;methionyl-tRNA aminoacylation-IEA;ligase activity-IEA;ATP binding-IEA;translation-IEA</t>
  </si>
  <si>
    <t>GO:0006418-IEA;GO:0000166-IEA;GO:0004812-IEA;GO:0004825-IEA;GO:0017101-IEA;GO:0006431-IEA;GO:0016874-IEA;GO:0005524-IEA;GO:0006412-IEA</t>
  </si>
  <si>
    <t>XP_002161815;XP_002161815;XP_002161815;XP_002161815;XP_002161815;XP_002161815;XP_002161815;XP_002161815;XP_002161815</t>
  </si>
  <si>
    <t>6087;6087;6087;6087;6087;6087;6087;6087;6087</t>
  </si>
  <si>
    <t>LOC100205925;LOC100205925;LOC100205925;LOC100205925;LOC100205925;LOC100205925;LOC100205925;LOC100205925;LOC100205925</t>
  </si>
  <si>
    <t>Hydra vulgaris</t>
  </si>
  <si>
    <t>ref|XP_002161815.3|methionine--tRNA ligase, cytoplasmic [Hydra vulgaris]</t>
  </si>
  <si>
    <t>methionine--tRNA ligase, cytoplasmic</t>
  </si>
  <si>
    <t>ref|XP_047126861.1|uncharacterized protein LOC100209298 isoform X6 [Hydra vulgaris]</t>
  </si>
  <si>
    <t>uncharacterized protein LOC100209298 isoform X6</t>
  </si>
  <si>
    <t>Molecular Function;Cellular Component;Biological Process;Cellular Component</t>
  </si>
  <si>
    <t>structural constituent of ribosome;ribosome;translation;ribonucleoprotein complex</t>
  </si>
  <si>
    <t>GO:0003735;GO:0005840;GO:0006412;GO:1990904</t>
  </si>
  <si>
    <t>Molecular Function-IEA;Cellular Component-IEA;Cellular Component-IEA;Biological Process-IEA</t>
  </si>
  <si>
    <t>structural constituent of ribosome-IEA;ribonucleoprotein complex-IEA;ribosome-IEA;translation-IEA</t>
  </si>
  <si>
    <t>GO:0003735-IEA;GO:1990904-IEA;GO:0005840-IEA;GO:0006412-IEA</t>
  </si>
  <si>
    <t>XP_002167181;XP_002167181;XP_002167181;XP_002167181</t>
  </si>
  <si>
    <t>6087;6087;6087;6087</t>
  </si>
  <si>
    <t>RPL3;RPL3;RPL3;RPL3</t>
  </si>
  <si>
    <t>ref|XP_002167181.1|60S ribosomal protein L3 [Hydra vulgaris]</t>
  </si>
  <si>
    <t>60S ribosomal protein L3</t>
  </si>
  <si>
    <t>Biological Process</t>
  </si>
  <si>
    <t>Biological Process-IEA</t>
  </si>
  <si>
    <t>intracellular signal transduction-IEA</t>
  </si>
  <si>
    <t>GO:0035556-IEA</t>
  </si>
  <si>
    <t>XP_002155053</t>
  </si>
  <si>
    <t>LOC100214794</t>
  </si>
  <si>
    <t>ref|XP_002155053.3|echinoderm microtubule-associated protein-like 4 isoform X1 [Hydra vulgaris]</t>
  </si>
  <si>
    <t>echinoderm microtubule-associated protein-like 4 isoform X1</t>
  </si>
  <si>
    <t>Biological Process-IEA;Biological Process-IEA;Molecular Function-IEA;Molecular Function-IEA;Molecular Function-IEA;Molecular Function-IEA</t>
  </si>
  <si>
    <t>iron ion transport-IEA;intracellular iron ion homeostasis-IEA;metal ion binding-IEA;oxidoreductase activity-IEA;ferric iron binding-IEA;ferroxidase activity-IEA</t>
  </si>
  <si>
    <t>GO:0006826-IEA;GO:0006879-IEA;GO:0046872-IEA;GO:0016491-IEA;GO:0008199-IEA;GO:0004322-IEA</t>
  </si>
  <si>
    <t>XP_002160295;XP_002160295;XP_002160295;XP_002160295;XP_002160295;XP_002160295</t>
  </si>
  <si>
    <t>6087;6087;6087;6087;6087;6087</t>
  </si>
  <si>
    <t>FTH1;FTH1;FTH1;FTH1;FTH1;FTH1</t>
  </si>
  <si>
    <t>ref|XP_002160295.1|soma ferritin [Hydra vulgaris]</t>
  </si>
  <si>
    <t>soma ferritin</t>
  </si>
  <si>
    <t>Molecular Function;Cellular Component;Biological Process;Biological Process</t>
  </si>
  <si>
    <t>nucleic acid binding;nucleus;mRNA processing;RNA splicing</t>
  </si>
  <si>
    <t>GO:0003676;GO:0005634;GO:0006397;GO:0008380</t>
  </si>
  <si>
    <t>Biological Process-IEA;Biological Process-IEA;Cellular Component-IEA;Molecular Function-IEA</t>
  </si>
  <si>
    <t>RNA splicing-IEA;mRNA processing-IEA;nucleus-IEA;nucleic acid binding-IEA</t>
  </si>
  <si>
    <t>GO:0008380-IEA;GO:0006397-IEA;GO:0005634-IEA;GO:0003676-IEA</t>
  </si>
  <si>
    <t>XP_002158499;XP_002158499;XP_002158499;XP_002158499</t>
  </si>
  <si>
    <t>LOC100202940;LOC100202940;LOC100202940;LOC100202940</t>
  </si>
  <si>
    <t>ref|XP_002158499.3|SURP and G-patch domain-containing protein 1-like isoform X2 [Hydra vulgaris]</t>
  </si>
  <si>
    <t>SURP and G-patch domain-containing protein 1-like isoform X2</t>
  </si>
  <si>
    <t>Cellular Component</t>
  </si>
  <si>
    <t>Cellular Component-IEA;Cellular Component-IEA</t>
  </si>
  <si>
    <t>membrane-IEA;membrane-IEA</t>
  </si>
  <si>
    <t>GO:0016020-IEA;GO:0016021-IEA</t>
  </si>
  <si>
    <t>XP_002167015;XP_002167015</t>
  </si>
  <si>
    <t>6087;6087</t>
  </si>
  <si>
    <t>TMEM161B;TMEM161B</t>
  </si>
  <si>
    <t>ref|XP_002167015.2|transmembrane protein 161B isoform X1 [Hydra vulgaris]</t>
  </si>
  <si>
    <t>transmembrane protein 161B isoform X1</t>
  </si>
  <si>
    <t>Acting on acid anhydrides;Acting on acid anhydrides;Hydrolases;Nucleoside-triphosphate phosphatase</t>
  </si>
  <si>
    <t>EC:3.6.1;EC:3.6;EC:3;EC:3.6.1.15</t>
  </si>
  <si>
    <t>Molecular Function;Molecular Function</t>
  </si>
  <si>
    <t>GTPase activity;GTP binding</t>
  </si>
  <si>
    <t>GO:0003924;GO:0005525</t>
  </si>
  <si>
    <t>Molecular Function-IEA;Molecular Function-IEA</t>
  </si>
  <si>
    <t>GTP binding-IEA;GTPase activity-IEA</t>
  </si>
  <si>
    <t>GO:0005525-IEA;GO:0003924-IEA</t>
  </si>
  <si>
    <t>XP_002155452;XP_002155452</t>
  </si>
  <si>
    <t>RAB2A;RAB2A</t>
  </si>
  <si>
    <t>ref|XP_002155452.1|ras-related protein Rab-2 [Hydra vulgaris]</t>
  </si>
  <si>
    <t>ras-related protein Rab-2</t>
  </si>
  <si>
    <t>Bombina bombina</t>
  </si>
  <si>
    <t>ref|XP_053564841.1|ras-related protein Rab-37 isoform X4 [Bombina bombina]</t>
  </si>
  <si>
    <t>ras-related protein Rab-37 isoform X4</t>
  </si>
  <si>
    <t>Acting on peptide bonds (peptidases);Hydrolases</t>
  </si>
  <si>
    <t>EC:3.4;EC:3</t>
  </si>
  <si>
    <t>Biological Process;Molecular Function</t>
  </si>
  <si>
    <t>proteolysis;serine-type peptidase activity</t>
  </si>
  <si>
    <t>GO:0006508;GO:0008236</t>
  </si>
  <si>
    <t>Molecular Function-IEA;Biological Process-IEA;Molecular Function-IEA;Molecular Function-IEA</t>
  </si>
  <si>
    <t>peptidase activity-IEA;proteolysis-IEA;serine-type peptidase activity-IEA;hydrolase activity-IEA</t>
  </si>
  <si>
    <t>GO:0008233-IEA;GO:0006508-IEA;GO:0008236-IEA;GO:0016787-IEA</t>
  </si>
  <si>
    <t>XP_004206448;XP_004206448;XP_004206448;XP_004206448</t>
  </si>
  <si>
    <t>DPP7;DPP7;DPP7;DPP7</t>
  </si>
  <si>
    <t>ref|XP_004206448.2|dipeptidyl peptidase 2 [Hydra vulgaris]</t>
  </si>
  <si>
    <t>dipeptidyl peptidase 2</t>
  </si>
  <si>
    <t>cellular anatomical entity</t>
  </si>
  <si>
    <t>GO:0110165</t>
  </si>
  <si>
    <t>Cellular Component-IEA</t>
  </si>
  <si>
    <t>cellular anatomical entity-IEA</t>
  </si>
  <si>
    <t>GO:0110165-IEA</t>
  </si>
  <si>
    <t>VDI73997</t>
  </si>
  <si>
    <t>MGAL_10B078642</t>
  </si>
  <si>
    <t>Mytilus galloprovincialis</t>
  </si>
  <si>
    <t>emb|VDI73997.1|Hypothetical predicted protein [Mytilus galloprovincialis]</t>
  </si>
  <si>
    <t>Hypothetical predicted protein</t>
  </si>
  <si>
    <t>ref|XP_047124689.1|carboxypeptidase B-like [Hydra vulgaris]</t>
  </si>
  <si>
    <t>carboxypeptidase B-like</t>
  </si>
  <si>
    <t>Molecular Function-IEA;Cellular Component-IEA</t>
  </si>
  <si>
    <t>DNA binding-IEA;nucleus-IEA</t>
  </si>
  <si>
    <t>GO:0003677-IEA;GO:0005634-IEA</t>
  </si>
  <si>
    <t>XP_031574518;XP_031574518</t>
  </si>
  <si>
    <t>6105;6105</t>
  </si>
  <si>
    <t>LOC116308270;LOC116308270</t>
  </si>
  <si>
    <t>Actinia tenebrosa</t>
  </si>
  <si>
    <t>ref|XP_031574518.1|uncharacterized protein LOC116308270 isoform X1 [Actinia tenebrosa]</t>
  </si>
  <si>
    <t>uncharacterized protein LOC116308270 isoform X1</t>
  </si>
  <si>
    <t>Cherax quadricarinatus</t>
  </si>
  <si>
    <t>ref|XP_053637046.1|lysosomal cobalamin transporter ABCD4-like [Cherax quadricarinatus]</t>
  </si>
  <si>
    <t>lysosomal cobalamin transporter ABCD4-like</t>
  </si>
  <si>
    <t>Acting on peptide bonds (peptidases);Folate gamma-glutamyl hydrolase;Hydrolases;Acting on peptide bonds (peptidases)</t>
  </si>
  <si>
    <t>EC:3.4;EC:3.4.19.9;EC:3;EC:3.4.19</t>
  </si>
  <si>
    <t>Cellular Component;Molecular Function</t>
  </si>
  <si>
    <t>extracellular space;gamma-glutamyl-peptidase activity</t>
  </si>
  <si>
    <t>GO:0005615;GO:0034722</t>
  </si>
  <si>
    <t>Cellular Component-IEA;Molecular Function-IEA;Molecular Function-IEA;Cellular Component-IEA;Molecular Function-IEA;Cellular Component-IEA</t>
  </si>
  <si>
    <t>extracellular space-IEA;omega peptidase activity-IEA;gamma-glutamyl-peptidase activity-IEA;extracellular region-IEA;hydrolase activity-IEA;cellular anatomical entity-IEA</t>
  </si>
  <si>
    <t>GO:0005615-IEA;GO:0008242-IEA;GO:0034722-IEA;GO:0005576-IEA;GO:0016787-IEA;GO:0110165-IEA</t>
  </si>
  <si>
    <t>XP_002159368;XP_002159368;XP_002159368;XP_002159368;XP_002159368;XP_002159368</t>
  </si>
  <si>
    <t>LOC100198228;LOC100198228;LOC100198228;LOC100198228;LOC100198228;LOC100198228</t>
  </si>
  <si>
    <t>ref|XP_002159368.1|gamma-glutamyl hydrolase [Hydra vulgaris]</t>
  </si>
  <si>
    <t>Bulinus truncatus</t>
  </si>
  <si>
    <t>gb|KAH9513888.1|hypothetical protein Btru_031672 [Bulinus truncatus]</t>
  </si>
  <si>
    <t>hypothetical protein Btru_031672</t>
  </si>
  <si>
    <t>RNA helicase;Hydrolases</t>
  </si>
  <si>
    <t>EC:3.6.4.13;EC:3</t>
  </si>
  <si>
    <t>Molecular Function;Molecular Function;Molecular Function;Molecular Function</t>
  </si>
  <si>
    <t>nucleic acid binding;RNA helicase activity;ATP binding;hydrolase activity</t>
  </si>
  <si>
    <t>GO:0003676;GO:0003724;GO:0005524;GO:0016787</t>
  </si>
  <si>
    <t>Molecular Function-IEA;Molecular Function-IEA;Molecular Function-IEA;Molecular Function-IEA;Molecular Function-IEA;Molecular Function-IEA</t>
  </si>
  <si>
    <t>nucleotide binding-IEA;RNA helicase activity-IEA;helicase activity-IEA;ATP binding-IEA;hydrolase activity-IEA;nucleic acid binding-IEA</t>
  </si>
  <si>
    <t>GO:0000166-IEA;GO:0003724-IEA;GO:0004386-IEA;GO:0005524-IEA;GO:0016787-IEA;GO:0003676-IEA</t>
  </si>
  <si>
    <t>XP_002164853;XP_002164853;XP_002164853;XP_002164853;XP_002164853;XP_002164853</t>
  </si>
  <si>
    <t>DDX39B;DDX39B;DDX39B;DDX39B;DDX39B;DDX39B</t>
  </si>
  <si>
    <t>ref|XP_002164853.1|spliceosome RNA helicase DDX39B [Hydra vulgaris]</t>
  </si>
  <si>
    <t>spliceosome RNA helicase DDX39B</t>
  </si>
  <si>
    <t>Molecular Function;Biological Process</t>
  </si>
  <si>
    <t>lipid transporter activity;lipid transport</t>
  </si>
  <si>
    <t>GO:0005319;GO:0006869</t>
  </si>
  <si>
    <t>Biological Process-IEA;Molecular Function-IEA</t>
  </si>
  <si>
    <t>lipid transport-IEA;lipid transporter activity-IEA</t>
  </si>
  <si>
    <t>GO:0006869-IEA;GO:0005319-IEA</t>
  </si>
  <si>
    <t>XP_012555900;XP_012555900</t>
  </si>
  <si>
    <t>LOC100199505;LOC100199505</t>
  </si>
  <si>
    <t>ref|XP_012555900.2|uncharacterized protein LOC100199505 [Hydra vulgaris]</t>
  </si>
  <si>
    <t>uncharacterized protein LOC100199505</t>
  </si>
  <si>
    <t>ref|XP_047131988.1|stress-induced-phosphoprotein 1 [Hydra vulgaris]</t>
  </si>
  <si>
    <t>Cellular Component;Molecular Function;Cellular Component;Biological Process;Biological Process;Molecular Function;Molecular Function;Biological Process</t>
  </si>
  <si>
    <t>nucleosome;double-stranded DNA binding;nucleus;nucleosome assembly;chromosome condensation;structural constituent of chromatin;nucleosomal DNA binding;negative regulation of DNA recombination</t>
  </si>
  <si>
    <t>GO:0000786;GO:0003690;GO:0005634;GO:0006334;GO:0030261;GO:0030527;GO:0031492;GO:0045910</t>
  </si>
  <si>
    <t>Molecular Function-IEA;Molecular Function-IEA;Biological Process-IEA;Biological Process-IBA;Molecular Function-IBA;Molecular Function-IBA;Cellular Component-IEA;Biological Process-IEA;Cellular Component-IEA;Cellular Component-IEA;Cellular Component-IBA;Biological Process-IBA</t>
  </si>
  <si>
    <t>DNA binding-IEA;structural constituent of chromatin-IEA;chromosome condensation-IEA;chromosome condensation-IBA;nucleosomal DNA binding-IBA;double-stranded DNA binding-IBA;chromosome-IEA;nucleosome assembly-IEA;nucleosome-IEA;nucleus-IEA;nucleus-IBA;negative regulation of DNA recombination-IBA</t>
  </si>
  <si>
    <t>GO:0003677-IEA;GO:0030527-IEA;GO:0030261-IEA;GO:0030261-IBA;GO:0031492-IBA;GO:0003690-IBA;GO:0005694-IEA;GO:0006334-IEA;GO:0000786-IEA;GO:0005634-IEA;GO:0005634-IBA;GO:0045910-IBA</t>
  </si>
  <si>
    <t>AAH67985;AAH67985;AAH67985;AAH67985;AAH67985;AAH67985;AAH67985;AAH67985;AAH67985;AAH67985;AAH67985;AAH67985</t>
  </si>
  <si>
    <t>8364;8364;8364;8364;8364;8364;8364;8364;8364;8364;8364;8364</t>
  </si>
  <si>
    <t>h1-0;h1-0;h1-0;h1-0;h1-0;h1-0;h1-0;h1-0;h1-0;h1-0;h1-0;h1-0</t>
  </si>
  <si>
    <t>Xenopus tropicalis/Xenopus tropicalis/Xenopus tropicalis/synthetic construct/Xenopus tropicalis</t>
  </si>
  <si>
    <t>ref|NP_998836.1|histone H1.0 [Xenopus tropicalis]/sp|Q6NVM0.1|RecName: Full=Histone H1.0 AltName: Full=Histone H1(0) AltName: Full=Histone H5 [Xenopus tropicalis]/gb|AAH67985.1|H1 histone family, member 0 [Xenopus tropicalis]/gb|ATO94598.1|H1 histone family member 0, partial [synthetic construct]/gb|KAE8611603.1|hypothetical protein XENTR_v10012518 [Xenopus tropicalis]</t>
  </si>
  <si>
    <t>histone H1.0</t>
  </si>
  <si>
    <t>Molecular Function;Cellular Component;Biological Process;Molecular Function;Molecular Function;Molecular Function</t>
  </si>
  <si>
    <t>ATP binding;cytoplasm;protein folding;ATP hydrolysis activity;unfolded protein binding;ATP-dependent protein folding chaperone</t>
  </si>
  <si>
    <t>GO:0005524;GO:0005737;GO:0006457;GO:0016887;GO:0051082;GO:0140662</t>
  </si>
  <si>
    <t>Molecular Function-IEA;Cellular Component-IEA;Molecular Function-IEA;Molecular Function-IEA;Molecular Function-IEA;Biological Process-IEA;Molecular Function-IEA</t>
  </si>
  <si>
    <t>nucleotide binding-IEA;cytoplasm-IEA;unfolded protein binding-IEA;ATP-dependent protein folding chaperone-IEA;ATP binding-IEA;protein folding-IEA;ATP hydrolysis activity-IEA</t>
  </si>
  <si>
    <t>GO:0000166-IEA;GO:0005737-IEA;GO:0051082-IEA;GO:0140662-IEA;GO:0005524-IEA;GO:0006457-IEA;GO:0016887-IEA</t>
  </si>
  <si>
    <t>XP_002155383;XP_002155383;XP_002155383;XP_002155383;XP_002155383;XP_002155383;XP_002155383</t>
  </si>
  <si>
    <t>6087;6087;6087;6087;6087;6087;6087</t>
  </si>
  <si>
    <t>CCT7;CCT7;CCT7;CCT7;CCT7;CCT7;CCT7</t>
  </si>
  <si>
    <t>ref|XP_002155383.1|T-complex protein 1 subunit eta [Hydra vulgaris]</t>
  </si>
  <si>
    <t>ref|XP_047140666.1|murinoglobulin-1-like isoform X2 [Hydra vulgaris]</t>
  </si>
  <si>
    <t>murinoglobulin-1-like isoform X2</t>
  </si>
  <si>
    <t>Stylophora pistillata/Stylophora pistillata</t>
  </si>
  <si>
    <t>ref|XP_022802452.1|uncharacterized protein LOC111339967 [Stylophora pistillata]/ref|XP_022802460.1|uncharacterized protein LOC111339967 [Stylophora pistillata]</t>
  </si>
  <si>
    <t>uncharacterized protein LOC111339967</t>
  </si>
  <si>
    <t>ref|XP_047129063.1|60S ribosomal protein L24 [Hydra vulgaris]</t>
  </si>
  <si>
    <t>60S ribosomal protein L24</t>
  </si>
  <si>
    <t>ref|XP_047132236.1|ras-related protein Rab-11B [Hydra vulgaris]</t>
  </si>
  <si>
    <t>ras-related protein Rab-11B</t>
  </si>
  <si>
    <t>ref|XP_047127231.1|alanine aminotransferase 2 [Hydra vulgaris]</t>
  </si>
  <si>
    <t>alanine aminotransferase 2</t>
  </si>
  <si>
    <t>Silurus meridionalis</t>
  </si>
  <si>
    <t>gb|KAI5085917.1|hypothetical protein C0J45_23091, partial [Silurus meridionalis]</t>
  </si>
  <si>
    <t>hypothetical protein C0J45_23091, partial</t>
  </si>
  <si>
    <t>Molecular Function;Molecular Function;Biological Process;Molecular Function;Molecular Function</t>
  </si>
  <si>
    <t>GTPase activity;GTP binding;G protein-coupled receptor signaling pathway;G-protein beta/gamma-subunit complex binding;metal ion binding</t>
  </si>
  <si>
    <t>GO:0003924;GO:0005525;GO:0007186;GO:0031683;GO:0046872</t>
  </si>
  <si>
    <t>Molecular Function-IEA;Biological Process-IEA;Biological Process-IEA;Molecular Function-IEA;Molecular Function-IEA;Molecular Function-IEA;Biological Process-IEA;Molecular Function-IEA</t>
  </si>
  <si>
    <t>GTP binding-IEA;response to stimulus-IEA;signal transduction-IEA;metal ion binding-IEA;GTPase activity-IEA;guanyl nucleotide binding-IEA;G protein-coupled receptor signaling pathway-IEA;G-protein beta/gamma-subunit complex binding-IEA</t>
  </si>
  <si>
    <t>GO:0005525-IEA;GO:0050896-IEA;GO:0007165-IEA;GO:0046872-IEA;GO:0003924-IEA;GO:0019001-IEA;GO:0007186-IEA;GO:0031683-IEA</t>
  </si>
  <si>
    <t>ALR73821;ALR73821;ALR73821;ALR73821;ALR73821;ALR73821;ALR73821;ALR73821</t>
  </si>
  <si>
    <t>6141;6141;6141;6141;6141;6141;6141;6141</t>
  </si>
  <si>
    <t>A0A0U2JZC1;A0A0U2JZC1;A0A0U2JZC1;A0A0U2JZC1;A0A0U2JZC1;A0A0U2JZC1;A0A0U2JZC1;A0A0U2JZC1</t>
  </si>
  <si>
    <t>Tripedalia cystophora</t>
  </si>
  <si>
    <t>gb|ALR73821.1|Gs protein alpha subunit [Tripedalia cystophora]</t>
  </si>
  <si>
    <t>Gs protein alpha subunit</t>
  </si>
  <si>
    <t>Oxidizing metal ions;Ferroxidase;Oxidizing metal ions;Oxidoreductases</t>
  </si>
  <si>
    <t>EC:1.16;EC:1.16.3.1;EC:1.16.3;EC:1</t>
  </si>
  <si>
    <t>Molecular Function;Biological Process;Biological Process;Molecular Function</t>
  </si>
  <si>
    <t>ferroxidase activity;iron ion transport;intracellular iron ion homeostasis;ferric iron binding</t>
  </si>
  <si>
    <t>GO:0004322;GO:0006826;GO:0006879;GO:0008199</t>
  </si>
  <si>
    <t>Molecular Function;Cellular Component;Biological Process</t>
  </si>
  <si>
    <t>monoatomic ion channel activity;membrane;monoatomic ion transmembrane transport</t>
  </si>
  <si>
    <t>GO:0005216;GO:0016020;GO:0034220</t>
  </si>
  <si>
    <t>Biological Process-IEA;Cellular Component-IEA;Biological Process-IEA;Cellular Component-IEA;Biological Process-IEA;Molecular Function-IEA</t>
  </si>
  <si>
    <t>transmembrane transport-IEA;membrane-IEA;monoatomic ion transmembrane transport-IEA;membrane-IEA;monoatomic ion transport-IEA;monoatomic ion channel activity-IEA</t>
  </si>
  <si>
    <t>GO:0055085-IEA;GO:0016020-IEA;GO:0034220-IEA;GO:0016021-IEA;GO:0006811-IEA;GO:0005216-IEA</t>
  </si>
  <si>
    <t>XP_002157093;XP_002157093;XP_002157093;XP_002157093;XP_002157093;XP_002157093</t>
  </si>
  <si>
    <t>LOC100200850;LOC100200850;LOC100200850;LOC100200850;LOC100200850;LOC100200850</t>
  </si>
  <si>
    <t>ref|XP_002157093.2|uncharacterized protein LOC100200850 [Hydra vulgaris]</t>
  </si>
  <si>
    <t>uncharacterized protein LOC100200850</t>
  </si>
  <si>
    <t>Protein disulfide-isomerase;Intramolecular oxidoreductases;Intramolecular oxidoreductases;Isomerases</t>
  </si>
  <si>
    <t>EC:5.3.4.1;EC:5.3;EC:5.3.4;EC:5</t>
  </si>
  <si>
    <t>Molecular Function;Cellular Component</t>
  </si>
  <si>
    <t>protein disulfide isomerase activity;endoplasmic reticulum</t>
  </si>
  <si>
    <t>GO:0003756;GO:0005783</t>
  </si>
  <si>
    <t>Molecular Function-IEA;Cellular Component-IEA;Molecular Function-IEA</t>
  </si>
  <si>
    <t>protein disulfide isomerase activity-IEA;endoplasmic reticulum-IEA;isomerase activity-IEA</t>
  </si>
  <si>
    <t>GO:0003756-IEA;GO:0005783-IEA;GO:0016853-IEA</t>
  </si>
  <si>
    <t>XP_004211312;XP_004211312;XP_004211312</t>
  </si>
  <si>
    <t>6087;6087;6087</t>
  </si>
  <si>
    <t>PDIA6;PDIA6;PDIA6</t>
  </si>
  <si>
    <t>ref|XP_004211312.1|protein disulfide-isomerase A6 [Hydra vulgaris]</t>
  </si>
  <si>
    <t>Carbon-carbon lyases;Carbon-carbon lyases;Lyases;Phosphoenolpyruvate carboxykinase (GTP)</t>
  </si>
  <si>
    <t>EC:4.1.1;EC:4.1;EC:4;EC:4.1.1.32</t>
  </si>
  <si>
    <t>Molecular Function;Molecular Function;Biological Process;Molecular Function</t>
  </si>
  <si>
    <t>phosphoenolpyruvate carboxykinase (GTP) activity;GTP binding;gluconeogenesis;metal ion binding</t>
  </si>
  <si>
    <t>GO:0004613;GO:0005525;GO:0006094;GO:0046872</t>
  </si>
  <si>
    <t>Biological Process-IEA;Molecular Function-IEA;Molecular Function-IEA;Molecular Function-IEA;Molecular Function-IEA;Molecular Function-IEA;Molecular Function-IEA;Molecular Function-IEA;Molecular Function-IEA</t>
  </si>
  <si>
    <t>gluconeogenesis-IEA;phosphoenolpyruvate carboxykinase (GTP) activity-IEA;GTP binding-IEA;nucleotide binding-IEA;metal ion binding-IEA;purine nucleotide binding-IEA;lyase activity-IEA;carboxy-lyase activity-IEA;phosphoenolpyruvate carboxykinase activity-IEA</t>
  </si>
  <si>
    <t>GO:0006094-IEA;GO:0004613-IEA;GO:0005525-IEA;GO:0000166-IEA;GO:0046872-IEA;GO:0017076-IEA;GO:0016829-IEA;GO:0016831-IEA;GO:0004611-IEA</t>
  </si>
  <si>
    <t>XP_002158197;XP_002158197;XP_002158197;XP_002158197;XP_002158197;XP_002158197;XP_002158197;XP_002158197;XP_002158197</t>
  </si>
  <si>
    <t>LOC100199843;LOC100199843;LOC100199843;LOC100199843;LOC100199843;LOC100199843;LOC100199843;LOC100199843;LOC100199843</t>
  </si>
  <si>
    <t>ref|XP_002158197.1|phosphoenolpyruvate carboxykinase [GTP], mitochondrial [Hydra vulgaris]</t>
  </si>
  <si>
    <t>phosphoenolpyruvate carboxykinase [GTP], mitochondrial</t>
  </si>
  <si>
    <t>Dendronephthya gigantea/Dendronephthya gigantea/Dendronephthya gigantea</t>
  </si>
  <si>
    <t>ref|XP_028409169.1|agrin-like [Dendronephthya gigantea]/ref|XP_028409170.1|agrin-like [Dendronephthya gigantea]/ref|XP_028409171.1|agrin-like [Dendronephthya gigantea]</t>
  </si>
  <si>
    <t>agrin-like</t>
  </si>
  <si>
    <t>ref|XP_047128179.1|WD repeat-containing protein 1-A isoform X1 [Hydra vulgaris]</t>
  </si>
  <si>
    <t>WD repeat-containing protein 1-A isoform X1</t>
  </si>
  <si>
    <t>Cellular Component;Cellular Component;Biological Process;Cellular Component</t>
  </si>
  <si>
    <t>nucleus;cytoplasm;ubiquitin-dependent protein catabolic process;proteasome core complex, alpha-subunit complex</t>
  </si>
  <si>
    <t>GO:0005634;GO:0005737;GO:0006511;GO:0019773</t>
  </si>
  <si>
    <t>Cellular Component-IEA;Cellular Component-IEA;Cellular Component-IEA;Cellular Component-IEA;Biological Process-IEA;Biological Process-IEA;Cellular Component-IEA</t>
  </si>
  <si>
    <t>cytoplasm-IEA;proteasome core complex-IEA;proteasome core complex, alpha-subunit complex-IEA;proteasome complex-IEA;proteolysis involved in protein catabolic process-IEA;ubiquitin-dependent protein catabolic process-IEA;nucleus-IEA</t>
  </si>
  <si>
    <t>GO:0005737-IEA;GO:0005839-IEA;GO:0019773-IEA;GO:0000502-IEA;GO:0051603-IEA;GO:0006511-IEA;GO:0005634-IEA</t>
  </si>
  <si>
    <t>XP_002166116;XP_002166116;XP_002166116;XP_002166116;XP_002166116;XP_002166116;XP_002166116</t>
  </si>
  <si>
    <t>LOC100210370;LOC100210370;LOC100210370;LOC100210370;LOC100210370;LOC100210370;LOC100210370</t>
  </si>
  <si>
    <t>ref|XP_002166116.1|proteasome subunit alpha type-7-like [Hydra vulgaris]</t>
  </si>
  <si>
    <t>proteasome subunit alpha type-7-like</t>
  </si>
  <si>
    <t>ref|XP_047143230.1|myosin heavy chain, clone 203 [Hydra vulgaris]</t>
  </si>
  <si>
    <t>myosin heavy chain, clone 203</t>
  </si>
  <si>
    <t>membrane-IEA</t>
  </si>
  <si>
    <t>GO:0016020-IEA</t>
  </si>
  <si>
    <t>XP_002161517</t>
  </si>
  <si>
    <t>FLOT2</t>
  </si>
  <si>
    <t>Hydra vulgaris/Hydra vulgaris</t>
  </si>
  <si>
    <t>ref|XP_002161517.1|flotillin-2 isoform X1 [Hydra vulgaris]/ref|XP_047141603.1|flotillin-2 isoform X2 [Hydra vulgaris]</t>
  </si>
  <si>
    <t>flotillin-2 isoform X1</t>
  </si>
  <si>
    <t>myosin complex-IEA</t>
  </si>
  <si>
    <t>GO:0016459-IEA</t>
  </si>
  <si>
    <t>CCH23132</t>
  </si>
  <si>
    <t>myhc-st-1</t>
  </si>
  <si>
    <t>Clytia hemisphaerica</t>
  </si>
  <si>
    <t>emb|CCH23132.1|myosin II heavy chain, striated-type, partial [Clytia hemisphaerica]</t>
  </si>
  <si>
    <t>myosin II heavy chain, striated-type</t>
  </si>
  <si>
    <t>Chanos chanos</t>
  </si>
  <si>
    <t>ref|XP_030634506.1|14-3-3 protein epsilon isoform X2 [Chanos chanos]</t>
  </si>
  <si>
    <t>14-3-3 protein epsilon isoform X2</t>
  </si>
  <si>
    <t>Albula goreensis</t>
  </si>
  <si>
    <t>gb|KAI1894095.1|hypothetical protein AGOR_G00112300 [Albula goreensis]</t>
  </si>
  <si>
    <t>hypothetical protein AGOR_G00112300</t>
  </si>
  <si>
    <t>ref|XP_047137261.1|integrin alpha pat-2-like [Hydra vulgaris]</t>
  </si>
  <si>
    <t>integrin alpha pat-2-like</t>
  </si>
  <si>
    <t>Acting on peptide bonds (peptidases);Acting on peptide bonds (peptidases);Hydrolases</t>
  </si>
  <si>
    <t>EC:3.4.21;EC:3.4;EC:3</t>
  </si>
  <si>
    <t>serine-type endopeptidase activity;proteolysis</t>
  </si>
  <si>
    <t>GO:0004252;GO:0006508</t>
  </si>
  <si>
    <t>Molecular Function-IEA;Biological Process-IEA;Molecular Function-IEA;Molecular Function-IEA;Molecular Function-IEA</t>
  </si>
  <si>
    <t>peptidase activity-IEA;proteolysis-IEA;serine-type peptidase activity-IEA;serine-type endopeptidase activity-IEA;hydrolase activity-IEA</t>
  </si>
  <si>
    <t>GO:0008233-IEA;GO:0006508-IEA;GO:0008236-IEA;GO:0004252-IEA;GO:0016787-IEA</t>
  </si>
  <si>
    <t>XP_002159184;XP_002159184;XP_002159184;XP_002159184;XP_002159184</t>
  </si>
  <si>
    <t>6087;6087;6087;6087;6087</t>
  </si>
  <si>
    <t>LOC100209774;LOC100209774;LOC100209774;LOC100209774;LOC100209774</t>
  </si>
  <si>
    <t>ref|XP_002159184.2|chymotrypsin-like elastase family member 3B [Hydra vulgaris]</t>
  </si>
  <si>
    <t>chymotrypsin-like elastase family member 3B</t>
  </si>
  <si>
    <t>Molecular Function;Molecular Function;Cellular Component;Cellular Component;Cellular Component</t>
  </si>
  <si>
    <t>actin binding;ATP binding;myosin complex;myofibril;myosin filament</t>
  </si>
  <si>
    <t>GO:0003779;GO:0005524;GO:0016459;GO:0030016;GO:0032982</t>
  </si>
  <si>
    <t>Cellular Component-IEA;Molecular Function-IEA;Cellular Component-IEA;Molecular Function-IEA;Cellular Component-IEA;Cellular Component-IEA;Molecular Function-IEA</t>
  </si>
  <si>
    <t>myosin complex-IEA;nucleotide binding-IEA;cytoplasm-IEA;actin binding-IEA;myosin filament-IEA;myofibril-IEA;ATP binding-IEA</t>
  </si>
  <si>
    <t>GO:0016459-IEA;GO:0000166-IEA;GO:0005737-IEA;GO:0003779-IEA;GO:0032982-IEA;GO:0030016-IEA;GO:0005524-IEA</t>
  </si>
  <si>
    <t>CAA48795;CAA48795;CAA48795;CAA48795;CAA48795;CAA48795;CAA48795</t>
  </si>
  <si>
    <t>6096;6096;6096;6096;6096;6096;6096</t>
  </si>
  <si>
    <t>Q05000;Q05000;Q05000;Q05000;Q05000;Q05000;Q05000</t>
  </si>
  <si>
    <t>Podocoryna carnea/Podocoryna carnea</t>
  </si>
  <si>
    <t>sp|Q05000.1|RecName: Full=Myosin heavy chain [Podocoryna carnea]/emb|CAA48795.1|myosin heavy chain, partial [Podocoryna carnea]</t>
  </si>
  <si>
    <t>RecName: Full=Myosin heavy chain</t>
  </si>
  <si>
    <t>ref|XP_047133177.1|proteasome subunit alpha type-3 [Hydra vulgaris]</t>
  </si>
  <si>
    <t>proteasome subunit alpha type-3</t>
  </si>
  <si>
    <t>ref|XP_047134244.1|far upstream element-binding protein 3 isoform X3 [Hydra vulgaris]</t>
  </si>
  <si>
    <t>far upstream element-binding protein 3 isoform X3</t>
  </si>
  <si>
    <t>ref|XP_047146704.1|WASH complex subunit 4 [Hydra vulgaris]</t>
  </si>
  <si>
    <t>WASH complex subunit 4</t>
  </si>
  <si>
    <t>ref|XP_047133066.1|pyruvate kinase PKM isoform X1 [Hydra vulgaris]</t>
  </si>
  <si>
    <t>pyruvate kinase PKM isoform X1</t>
  </si>
  <si>
    <t>EC:3.4.24;EC:3.4;EC:3</t>
  </si>
  <si>
    <t>Molecular Function;Biological Process;Cellular Component</t>
  </si>
  <si>
    <t>metalloendopeptidase activity;proteolysis;membrane</t>
  </si>
  <si>
    <t>GO:0004222;GO:0006508;GO:0016020</t>
  </si>
  <si>
    <t>Cellular Component-IEA;Biological Process-IEA;Molecular Function-IEA;Molecular Function-IEA</t>
  </si>
  <si>
    <t>membrane-IEA;proteolysis-IEA;metallopeptidase activity-IEA;metalloendopeptidase activity-IEA</t>
  </si>
  <si>
    <t>GO:0016020-IEA;GO:0006508-IEA;GO:0008237-IEA;GO:0004222-IEA</t>
  </si>
  <si>
    <t>XP_004205501;XP_004205501;XP_004205501;XP_004205501</t>
  </si>
  <si>
    <t>LOC100200388;LOC100200388;LOC100200388;LOC100200388</t>
  </si>
  <si>
    <t>ref|XP_004205501.1|uncharacterized protein LOC100200388 isoform X1 [Hydra vulgaris]</t>
  </si>
  <si>
    <t>uncharacterized protein LOC100200388 isoform X1</t>
  </si>
  <si>
    <t>actin monomer binding;cytoskeleton;actin filament organization</t>
  </si>
  <si>
    <t>GO:0003785;GO:0005856;GO:0007015</t>
  </si>
  <si>
    <t>Cellular Component-IEA;Biological Process-IEA;Molecular Function-IEA</t>
  </si>
  <si>
    <t>cytoskeleton-IEA;actin filament organization-IEA;actin monomer binding-IEA</t>
  </si>
  <si>
    <t>GO:0005856-IEA;GO:0007015-IEA;GO:0003785-IEA</t>
  </si>
  <si>
    <t>ACS12897;ACS12897;ACS12897</t>
  </si>
  <si>
    <t>45396;45396;45396</t>
  </si>
  <si>
    <t>D1FX76;D1FX76;D1FX76</t>
  </si>
  <si>
    <t>Chironex fleckeri</t>
  </si>
  <si>
    <t>gb|ACS12897.1|thypedin, partial [Chironex fleckeri]</t>
  </si>
  <si>
    <t>thypedin, partial</t>
  </si>
  <si>
    <t>XP_012558391;XP_012558391</t>
  </si>
  <si>
    <t>RAB3C;RAB3C</t>
  </si>
  <si>
    <t>Hydra vulgaris/Hydra vulgaris/Hydra vulgaris</t>
  </si>
  <si>
    <t>ref|XP_002161131.2|ras-related protein Rab-3B [Hydra vulgaris]/ref|XP_012558391.1|ras-related protein Rab-3B [Hydra vulgaris]/ref|XP_047122766.1|ras-related protein Rab-3B [Hydra vulgaris]</t>
  </si>
  <si>
    <t>ras-related protein Rab-3B</t>
  </si>
  <si>
    <t>ref|XP_002169304.2|galaxin [Hydra vulgaris]</t>
  </si>
  <si>
    <t>galaxin</t>
  </si>
  <si>
    <t>ref|XP_047124688.1|3-ketoacyl-CoA thiolase, mitochondrial-like [Hydra vulgaris]</t>
  </si>
  <si>
    <t>3-ketoacyl-CoA thiolase, mitochondrial-like</t>
  </si>
  <si>
    <t>Acting on the CH-NH group of donors;Oxidoreductases;Pyrroline-5-carboxylate reductase;Acting on the CH-NH group of donors</t>
  </si>
  <si>
    <t>EC:1.5;EC:1;EC:1.5.1.2;EC:1.5.1</t>
  </si>
  <si>
    <t>pyrroline-5-carboxylate reductase activity;L-proline biosynthetic process</t>
  </si>
  <si>
    <t>GO:0004735;GO:0055129</t>
  </si>
  <si>
    <t>Molecular Function-IEA;Molecular Function-IEA;Biological Process-IEA;Biological Process-IEA;Biological Process-IEA</t>
  </si>
  <si>
    <t>pyrroline-5-carboxylate reductase activity-IEA;oxidoreductase activity-IEA;proline biosynthetic process-IEA;amino acid biosynthetic process-IEA;L-proline biosynthetic process-IEA</t>
  </si>
  <si>
    <t>GO:0004735-IEA;GO:0016491-IEA;GO:0006561-IEA;GO:0008652-IEA;GO:0055129-IEA</t>
  </si>
  <si>
    <t>XP_002156499;XP_002156499;XP_002156499;XP_002156499;XP_002156499</t>
  </si>
  <si>
    <t>LOC100205698;LOC100205698;LOC100205698;LOC100205698;LOC100205698</t>
  </si>
  <si>
    <t>ref|XP_002156499.1|pyrroline-5-carboxylate reductase [Hydra vulgaris]</t>
  </si>
  <si>
    <t>ref|XP_047126964.1|protein phosphatase 1 regulatory subunit 12A-like isoform X2 [Hydra vulgaris]</t>
  </si>
  <si>
    <t>protein phosphatase 1 regulatory subunit 12A-like isoform X2</t>
  </si>
  <si>
    <t>EC:3.4.22;EC:3.4;EC:3</t>
  </si>
  <si>
    <t>calcium-dependent cysteine-type endopeptidase activity;proteolysis</t>
  </si>
  <si>
    <t>GO:0004198;GO:0006508</t>
  </si>
  <si>
    <t>peptidase activity-IEA;proteolysis-IEA;calcium-dependent cysteine-type endopeptidase activity-IEA;cysteine-type peptidase activity-IEA;hydrolase activity-IEA</t>
  </si>
  <si>
    <t>GO:0008233-IEA;GO:0006508-IEA;GO:0004198-IEA;GO:0008234-IEA;GO:0016787-IEA</t>
  </si>
  <si>
    <t>XP_012557899;XP_012557899;XP_012557899;XP_012557899;XP_012557899</t>
  </si>
  <si>
    <t>LOC100207933;LOC100207933;LOC100207933;LOC100207933;LOC100207933</t>
  </si>
  <si>
    <t>ref|XP_012557899.2|calpain-5 [Hydra vulgaris]</t>
  </si>
  <si>
    <t>Molecular Function-IEA;Biological Process-IEA;Cellular Component-IEA</t>
  </si>
  <si>
    <t>cobalamin binding-IEA;cobalamin transport-IEA;extracellular region-IEA</t>
  </si>
  <si>
    <t>GO:0031419-IEA;GO:0015889-IEA;GO:0005576-IEA</t>
  </si>
  <si>
    <t>RMX41646;RMX41646;RMX41646</t>
  </si>
  <si>
    <t>46731;46731;46731</t>
  </si>
  <si>
    <t>pdam_00008899;pdam_00008899;pdam_00008899</t>
  </si>
  <si>
    <t>Pocillopora damicornis/Pocillopora damicornis</t>
  </si>
  <si>
    <t>ref|XP_027049203.1|gastric intrinsic factor-like [Pocillopora damicornis]/gb|RMX41646.1|hypothetical protein pdam_00008899 [Pocillopora damicornis]</t>
  </si>
  <si>
    <t>gastric intrinsic factor-like</t>
  </si>
  <si>
    <t>ref|XP_047124333.1|proteasome subunit beta type-2-like [Hydra vulgaris]</t>
  </si>
  <si>
    <t>proteasome subunit beta type-2-like</t>
  </si>
  <si>
    <t>Biological Process;Cellular Component;Molecular Function</t>
  </si>
  <si>
    <t>protein glycosylation;oligosaccharyltransferase complex;transferase activity</t>
  </si>
  <si>
    <t>GO:0006486;GO:0008250;GO:0016740</t>
  </si>
  <si>
    <t>Cellular Component-IEA;Cellular Component-IEA;Cellular Component-IEA;Cellular Component-IEA;Biological Process-IEA;Molecular Function-IEA;Cellular Component-IEA</t>
  </si>
  <si>
    <t>endoplasmic reticulum membrane-IEA;oligosaccharyltransferase complex-IEA;membrane-IEA;membrane-IEA;protein glycosylation-IEA;transferase activity-IEA;endoplasmic reticulum-IEA</t>
  </si>
  <si>
    <t>GO:0005789-IEA;GO:0008250-IEA;GO:0016020-IEA;GO:0016021-IEA;GO:0006486-IEA;GO:0016740-IEA;GO:0005783-IEA</t>
  </si>
  <si>
    <t>XP_002157282;XP_002157282;XP_002157282;XP_002157282;XP_002157282;XP_002157282;XP_002157282</t>
  </si>
  <si>
    <t>RPN1;RPN1;RPN1;RPN1;RPN1;RPN1;RPN1</t>
  </si>
  <si>
    <t>ref|XP_002157282.1|dolichyl-diphosphooligosaccharide--protein glycosyltransferase subunit 1 [Hydra vulgaris]</t>
  </si>
  <si>
    <t>dolichyl-diphosphooligosaccharide--protein glycosyltransferase subunit 1</t>
  </si>
  <si>
    <t>Forming carbon-oxygen bonds;Histidine--tRNA ligase;Forming carbon-oxygen bonds;Ligases</t>
  </si>
  <si>
    <t>EC:6.1;EC:6.1.1.21;EC:6.1.1;EC:6</t>
  </si>
  <si>
    <t>Molecular Function;Molecular Function;Biological Process</t>
  </si>
  <si>
    <t>histidine-tRNA ligase activity;ATP binding;histidyl-tRNA aminoacylation</t>
  </si>
  <si>
    <t>GO:0004821;GO:0005524;GO:0006427</t>
  </si>
  <si>
    <t>Biological Process-IEA;Molecular Function-IEA;Molecular Function-IEA;Biological Process-IEA;Molecular Function-IEA;Molecular Function-IEA;Molecular Function-IEA;Biological Process-IEA</t>
  </si>
  <si>
    <t>tRNA aminoacylation for protein translation-IEA;nucleotide binding-IEA;histidine-tRNA ligase activity-IEA;histidyl-tRNA aminoacylation-IEA;aminoacyl-tRNA ligase activity-IEA;ligase activity-IEA;ATP binding-IEA;translation-IEA</t>
  </si>
  <si>
    <t>GO:0006418-IEA;GO:0000166-IEA;GO:0004821-IEA;GO:0006427-IEA;GO:0004812-IEA;GO:0016874-IEA;GO:0005524-IEA;GO:0006412-IEA</t>
  </si>
  <si>
    <t>XP_004211105;XP_004211105;XP_004211105;XP_004211105;XP_004211105;XP_004211105;XP_004211105;XP_004211105</t>
  </si>
  <si>
    <t>6087;6087;6087;6087;6087;6087;6087;6087</t>
  </si>
  <si>
    <t>LOC100211845;LOC100211845;LOC100211845;LOC100211845;LOC100211845;LOC100211845;LOC100211845;LOC100211845</t>
  </si>
  <si>
    <t>ref|XP_004211105.2|histidine--tRNA ligase, cytoplasmic isoform X1 [Hydra vulgaris]</t>
  </si>
  <si>
    <t>histidine--tRNA ligase, cytoplasmic isoform X1</t>
  </si>
  <si>
    <t>serine-type endopeptidase inhibitor activity;extracellular space;negative regulation of endopeptidase activity</t>
  </si>
  <si>
    <t>GO:0004867;GO:0005615;GO:0010951</t>
  </si>
  <si>
    <t>Molecular Function-IEA;Cellular Component-IEA;Biological Process-IEA;Molecular Function-IEA;Biological Process-IEA</t>
  </si>
  <si>
    <t>serine-type endopeptidase inhibitor activity-IEA;extracellular space-IEA;negative regulation of endopeptidase activity-IEA;peptidase inhibitor activity-IEA;negative regulation of peptidase activity-IEA</t>
  </si>
  <si>
    <t>GO:0004867-IEA;GO:0005615-IEA;GO:0010951-IEA;GO:0030414-IEA;GO:0010466-IEA</t>
  </si>
  <si>
    <t>HID16202;HID16202;HID16202;HID16202;HID16202</t>
  </si>
  <si>
    <t>2053509;2053509;2053509;2053509;2053509</t>
  </si>
  <si>
    <t>EYP16_05315;EYP16_05315;EYP16_05315;EYP16_05315;EYP16_05315</t>
  </si>
  <si>
    <t>Candidatus Atribacteria bacterium</t>
  </si>
  <si>
    <t>tpg|HID16202.1|serpin family protein [Candidatus Atribacteria bacterium]</t>
  </si>
  <si>
    <t>serpin family protein</t>
  </si>
  <si>
    <t>Exaiptasia diaphana</t>
  </si>
  <si>
    <t>ref|XP_020896757.1|elongation factor 1-gamma [Exaiptasia diaphana]</t>
  </si>
  <si>
    <t>Cellular Component;Cellular Component;Cellular Component;Biological Process</t>
  </si>
  <si>
    <t>nucleus;cytoplasm;proteasome core complex, alpha-subunit complex;proteasome-mediated ubiquitin-dependent protein catabolic process</t>
  </si>
  <si>
    <t>GO:0005634;GO:0005737;GO:0019773;GO:0043161</t>
  </si>
  <si>
    <t>Cellular Component-IEA;Biological Process-IEA;Cellular Component-IEA;Cellular Component-IEA;Cellular Component-IEA;Biological Process-IEA;Biological Process-IEA;Cellular Component-IEA</t>
  </si>
  <si>
    <t>cytoplasm-IEA;proteasome-mediated ubiquitin-dependent protein catabolic process-IEA;proteasome core complex-IEA;proteasome core complex, alpha-subunit complex-IEA;proteasome complex-IEA;proteolysis involved in protein catabolic process-IEA;ubiquitin-dependent protein catabolic process-IEA;nucleus-IEA</t>
  </si>
  <si>
    <t>GO:0005737-IEA;GO:0043161-IEA;GO:0005839-IEA;GO:0019773-IEA;GO:0000502-IEA;GO:0051603-IEA;GO:0006511-IEA;GO:0005634-IEA</t>
  </si>
  <si>
    <t>XP_002158188;XP_002158188;XP_002158188;XP_002158188;XP_002158188;XP_002158188;XP_002158188;XP_002158188</t>
  </si>
  <si>
    <t>PSMA5;PSMA5;PSMA5;PSMA5;PSMA5;PSMA5;PSMA5;PSMA5</t>
  </si>
  <si>
    <t>ref|XP_002158188.2|proteasome subunit alpha type-5 [Hydra vulgaris]</t>
  </si>
  <si>
    <t>proteasome subunit alpha type-5</t>
  </si>
  <si>
    <t>ref|XP_047125682.1|transaldolase-like [Hydra vulgaris]</t>
  </si>
  <si>
    <t>transaldolase-like</t>
  </si>
  <si>
    <t>CAA08791;CAA08791;CAA08791;CAA08791</t>
  </si>
  <si>
    <t>6096;6096;6096;6096</t>
  </si>
  <si>
    <t>rpl18a;rpl18a;rpl18a;rpl18a</t>
  </si>
  <si>
    <t>Podocoryna carnea</t>
  </si>
  <si>
    <t>emb|CAA08791.1|ribosomal protein L18a, partial [Podocoryna carnea]</t>
  </si>
  <si>
    <t>ribosomal protein L18a</t>
  </si>
  <si>
    <t>actin binding;cytoskeleton organization</t>
  </si>
  <si>
    <t>GO:0003779;GO:0007010</t>
  </si>
  <si>
    <t>Molecular Function-IEA;Biological Process-IEA</t>
  </si>
  <si>
    <t>actin binding-IEA;cytoskeleton organization-IEA</t>
  </si>
  <si>
    <t>GO:0003779-IEA;GO:0007010-IEA</t>
  </si>
  <si>
    <t>XP_002161846;XP_002161846</t>
  </si>
  <si>
    <t>LOC100204168;LOC100204168</t>
  </si>
  <si>
    <t>ref|XP_002161846.1|uncharacterized protein LOC100204168 [Hydra vulgaris]</t>
  </si>
  <si>
    <t>uncharacterized protein LOC100204168</t>
  </si>
  <si>
    <t>ref|XP_047138851.1|guanine nucleotide-binding protein G(I)/G(S)/G(T) subunit beta-1 [Hydra vulgaris]</t>
  </si>
  <si>
    <t>guanine nucleotide-binding protein G(I)/G(S)/G(T) subunit beta-1</t>
  </si>
  <si>
    <t>Transferring nitrogenous groups;Transferases;Transferring nitrogenous groups;Aspartate transaminase</t>
  </si>
  <si>
    <t>EC:2.6.1;EC:2;EC:2.6;EC:2.6.1.1</t>
  </si>
  <si>
    <t>L-aspartate:2-oxoglutarate aminotransferase activity;amino acid metabolic process;biosynthetic process;pyridoxal phosphate binding</t>
  </si>
  <si>
    <t>GO:0004069;GO:0006520;GO:0009058;GO:0030170</t>
  </si>
  <si>
    <t>Molecular Function-IEA;Molecular Function-IEA;Biological Process-IEA;Molecular Function-IEA;Biological Process-IEA;Molecular Function-IEA;Molecular Function-IEA</t>
  </si>
  <si>
    <t>pyridoxal phosphate binding-IEA;catalytic activity-IEA;biosynthetic process-IEA;transaminase activity-IEA;amino acid metabolic process-IEA;transferase activity-IEA;L-aspartate:2-oxoglutarate aminotransferase activity-IEA</t>
  </si>
  <si>
    <t>GO:0030170-IEA;GO:0003824-IEA;GO:0009058-IEA;GO:0008483-IEA;GO:0006520-IEA;GO:0016740-IEA;GO:0004069-IEA</t>
  </si>
  <si>
    <t>XP_002156754;XP_002156754;XP_002156754;XP_002156754;XP_002156754;XP_002156754;XP_002156754</t>
  </si>
  <si>
    <t>GOT1;GOT1;GOT1;GOT1;GOT1;GOT1;GOT1</t>
  </si>
  <si>
    <t>ref|XP_002156754.1|aspartate aminotransferase, cytoplasmic [Hydra vulgaris]</t>
  </si>
  <si>
    <t>XP_002162844;XP_002162844;XP_002162844;XP_002162844</t>
  </si>
  <si>
    <t>LOC100204269;LOC100204269;LOC100204269;LOC100204269</t>
  </si>
  <si>
    <t>ref|XP_002162844.1|60S ribosomal protein L15 [Hydra vulgaris]</t>
  </si>
  <si>
    <t>60S ribosomal protein L15</t>
  </si>
  <si>
    <t>RNA binding;ribonucleoprotein complex</t>
  </si>
  <si>
    <t>GO:0003723;GO:1990904</t>
  </si>
  <si>
    <t>RNA binding-IEA;ribonucleoprotein complex-IEA;nucleic acid binding-IEA</t>
  </si>
  <si>
    <t>GO:0003723-IEA;GO:1990904-IEA;GO:0003676-IEA</t>
  </si>
  <si>
    <t>XP_012559382;XP_012559382;XP_012559382</t>
  </si>
  <si>
    <t>LOC100205844;LOC100205844;LOC100205844</t>
  </si>
  <si>
    <t>ref|XP_012559382.1|heterogeneous nuclear ribonucleoprotein A0 [Hydra vulgaris]</t>
  </si>
  <si>
    <t>heterogeneous nuclear ribonucleoprotein A0</t>
  </si>
  <si>
    <t>ref|XP_047134819.1|fascin isoform X1 [Hydra vulgaris]</t>
  </si>
  <si>
    <t>fascin isoform X1</t>
  </si>
  <si>
    <t>ref|XP_047133642.1|uncharacterized protein LOC100201133 isoform X2 [Hydra vulgaris]</t>
  </si>
  <si>
    <t>uncharacterized protein LOC100201133 isoform X2</t>
  </si>
  <si>
    <t>XP_002156031;XP_002156031;XP_002156031;XP_002156031;XP_002156031;XP_002156031;XP_002156031</t>
  </si>
  <si>
    <t>PSMA1;PSMA1;PSMA1;PSMA1;PSMA1;PSMA1;PSMA1</t>
  </si>
  <si>
    <t>ref|XP_002156031.2|proteasome subunit alpha type-1 [Hydra vulgaris]</t>
  </si>
  <si>
    <t>proteasome subunit alpha type-1</t>
  </si>
  <si>
    <t>ref|XP_012554918.1|syntenin-1 isoform X1 [Hydra vulgaris]</t>
  </si>
  <si>
    <t>syntenin-1 isoform X1</t>
  </si>
  <si>
    <t>ref|XP_047123249.1|LOW QUALITY PROTEIN: neuroblast differentiation-associated protein AHNAK [Hydra vulgaris]</t>
  </si>
  <si>
    <t>neuroblast differentiation-associated protein AHNAK</t>
  </si>
  <si>
    <t>structural constituent of ribosome;ribosome;translation</t>
  </si>
  <si>
    <t>GO:0003735;GO:0005840;GO:0006412</t>
  </si>
  <si>
    <t>Molecular Function-IEA;Cellular Component-IEA;Biological Process-IEA</t>
  </si>
  <si>
    <t>structural constituent of ribosome-IEA;ribosome-IEA;translation-IEA</t>
  </si>
  <si>
    <t>GO:0003735-IEA;GO:0005840-IEA;GO:0006412-IEA</t>
  </si>
  <si>
    <t>ABC25032;ABC25032;ABC25032</t>
  </si>
  <si>
    <t>LOC100199650;LOC100199650;LOC100199650</t>
  </si>
  <si>
    <t>Hydra vulgaris/Hydra vulgaris/Hydra vulgaris/Hydra vulgaris</t>
  </si>
  <si>
    <t>ref|NP_001296690.1|60S ribosomal protein L35a-like [Hydra vulgaris]/ref|XP_002157723.1|60S ribosomal protein L35a-like isoform X2 [Hydra vulgaris]/ref|XP_002157759.1|60S ribosomal protein L35a-like isoform X2 [Hydra vulgaris]/gb|ABC25032.1|ribosomal protein L35A [Hydra vulgaris]</t>
  </si>
  <si>
    <t>60S ribosomal protein L35a-like isoform X2</t>
  </si>
  <si>
    <t>ref|XP_047124330.1|vinculin [Hydra vulgaris]</t>
  </si>
  <si>
    <t>NP_001296630;NP_001296630</t>
  </si>
  <si>
    <t>A0S5V6;A0S5V6</t>
  </si>
  <si>
    <t>ref|NP_001296630.1|ras-related protein Rab-10-like [Hydra vulgaris]/gb|ABC25044.1|RAS related GTP-binding protein RAB10 [Hydra vulgaris]</t>
  </si>
  <si>
    <t>ras-related protein Rab-10-like</t>
  </si>
  <si>
    <t>XP_002158781;XP_002158781;XP_002158781;XP_002158781</t>
  </si>
  <si>
    <t>LOC100213722;LOC100213722;LOC100213722;LOC100213722</t>
  </si>
  <si>
    <t>ref|XP_002158781.1|60S ribosomal protein L11 isoform X2 [Hydra vulgaris]</t>
  </si>
  <si>
    <t>60S ribosomal protein L11 isoform X2</t>
  </si>
  <si>
    <t>Molecular Function;Molecular Function;Cellular Component;Biological Process</t>
  </si>
  <si>
    <t>GTPase activity;GTP binding;membrane;Rap protein signal transduction</t>
  </si>
  <si>
    <t>GO:0003924;GO:0005525;GO:0016020;GO:0032486</t>
  </si>
  <si>
    <t>Molecular Function-IEA;Biological Process-IEA;Molecular Function-IEA;Cellular Component-IEA;Biological Process-IEA</t>
  </si>
  <si>
    <t>GTP binding-IEA;signal transduction-IEA;GTPase activity-IEA;membrane-IEA;Rap protein signal transduction-IEA</t>
  </si>
  <si>
    <t>GO:0005525-IEA;GO:0007165-IEA;GO:0003924-IEA;GO:0016020-IEA;GO:0032486-IEA</t>
  </si>
  <si>
    <t>XP_002156934;XP_002156934;XP_002156934;XP_002156934;XP_002156934</t>
  </si>
  <si>
    <t>RAP1B;RAP1B;RAP1B;RAP1B;RAP1B</t>
  </si>
  <si>
    <t>ref|XP_002156934.1|ras-related protein Rap-1b [Hydra vulgaris]</t>
  </si>
  <si>
    <t>ras-related protein Rap-1b</t>
  </si>
  <si>
    <t>Biological Process;Cellular Component</t>
  </si>
  <si>
    <t>autophagy;membrane</t>
  </si>
  <si>
    <t>GO:0006914;GO:0016020</t>
  </si>
  <si>
    <t>Biological Process-IEA;Cellular Component-IEA</t>
  </si>
  <si>
    <t>autophagy-IEA;membrane-IEA</t>
  </si>
  <si>
    <t>GO:0006914-IEA;GO:0016020-IEA</t>
  </si>
  <si>
    <t>XP_031549175;XP_031549175</t>
  </si>
  <si>
    <t>LOC116286733;LOC116286733</t>
  </si>
  <si>
    <t>ref|XP_031549175.1|gamma-aminobutyric acid receptor-associated protein-like 2 [Actinia tenebrosa]</t>
  </si>
  <si>
    <t>gamma-aminobutyric acid receptor-associated protein-like 2</t>
  </si>
  <si>
    <t>Molecular Function;Cellular Component;Cellular Component;Biological Process;Biological Process;Cellular Component</t>
  </si>
  <si>
    <t>actin binding;cytoplasm;Arp2/3 protein complex;regulation of actin filament polymerization;Arp2/3 complex-mediated actin nucleation;cell projection</t>
  </si>
  <si>
    <t>GO:0003779;GO:0005737;GO:0005885;GO:0030833;GO:0034314;GO:0042995</t>
  </si>
  <si>
    <t>Cellular Component-IEA;Biological Process-IEA;Cellular Component-IEA;Molecular Function-IEA;Biological Process-IEA;Biological Process-IEA;Cellular Component-IEA;Cellular Component-IEA;Cellular Component-IEA</t>
  </si>
  <si>
    <t>cytoskeleton-IEA;regulation of actin filament polymerization-IEA;cytoplasm-IEA;actin binding-IEA;actin filament polymerization-IEA;Arp2/3 complex-mediated actin nucleation-IEA;actin cytoskeleton-IEA;Arp2/3 protein complex-IEA;cell projection-IEA</t>
  </si>
  <si>
    <t>GO:0005856-IEA;GO:0030833-IEA;GO:0005737-IEA;GO:0003779-IEA;GO:0030041-IEA;GO:0034314-IEA;GO:0015629-IEA;GO:0005885-IEA;GO:0042995-IEA</t>
  </si>
  <si>
    <t>XP_015813949;XP_015813949;XP_015813949;XP_015813949;XP_015813949;XP_015813949;XP_015813949;XP_015813949;XP_015813949</t>
  </si>
  <si>
    <t>105023;105023;105023;105023;105023;105023;105023;105023;105023</t>
  </si>
  <si>
    <t>ARPC4;ARPC4;ARPC4;ARPC4;ARPC4;ARPC4;ARPC4;ARPC4;ARPC4</t>
  </si>
  <si>
    <t>Nothobranchius furzeri/Anguilla anguilla/Nothobranchius furzeri/Anguilla anguilla</t>
  </si>
  <si>
    <t>ref|XP_015813949.1|actin-related protein 2/3 complex subunit 4 [Nothobranchius furzeri]/ref|XP_035237433.1|actin-related protein 2/3 complex subunit 4 [Anguilla anguilla]/gb|KAF7207549.1|actin-related protein 2/3 complex subunit 4-like [Nothobranchius furzeri]/gb|KAG5838351.1|hypothetical protein ANANG_G00222820 [Anguilla anguilla]</t>
  </si>
  <si>
    <t>actin-related protein 2/3 complex subunit 4</t>
  </si>
  <si>
    <t>ATP binding;transferase activity</t>
  </si>
  <si>
    <t>GO:0005524;GO:0016740</t>
  </si>
  <si>
    <t>Molecular Function-IEA;Molecular Function-IEA;Molecular Function-IEA</t>
  </si>
  <si>
    <t>nucleotide binding-IEA;transferase activity-IEA;ATP binding-IEA</t>
  </si>
  <si>
    <t>GO:0000166-IEA;GO:0016740-IEA;GO:0005524-IEA</t>
  </si>
  <si>
    <t>XP_002160722;XP_002160722;XP_002160722</t>
  </si>
  <si>
    <t>UBE2D2;UBE2D2;UBE2D2</t>
  </si>
  <si>
    <t>ref|XP_002160722.1|ubiquitin-conjugating enzyme E2-17 kDa [Hydra vulgaris]</t>
  </si>
  <si>
    <t>ubiquitin-conjugating enzyme E2-17 kDa</t>
  </si>
  <si>
    <t>calcium ion binding;bioluminescence</t>
  </si>
  <si>
    <t>GO:0005509;GO:0008218</t>
  </si>
  <si>
    <t>calcium ion binding-IEA;bioluminescence-IEA</t>
  </si>
  <si>
    <t>GO:0005509-IEA;GO:0008218-IEA</t>
  </si>
  <si>
    <t>XP_002159500;XP_002159500</t>
  </si>
  <si>
    <t>HPCAL1;HPCAL1</t>
  </si>
  <si>
    <t>ref|XP_002159500.2|neurocalcin homolog [Hydra vulgaris]</t>
  </si>
  <si>
    <t>neurocalcin homolog</t>
  </si>
  <si>
    <t>Molecular Function;Molecular Function;Molecular Function;Biological Process;Molecular Function</t>
  </si>
  <si>
    <t>RNA helicase activity;translation initiation factor activity;ATP binding;translational initiation;hydrolase activity</t>
  </si>
  <si>
    <t>GO:0003724;GO:0003743;GO:0005524;GO:0006413;GO:0016787</t>
  </si>
  <si>
    <t>Molecular Function-IEA;Molecular Function-IEA;Molecular Function-IEA;Molecular Function-IEA;Molecular Function-IEA;Biological Process-IEA;Molecular Function-IEA;Biological Process-IEA;Molecular Function-IEA</t>
  </si>
  <si>
    <t>translation initiation factor activity-IEA;nucleotide binding-IEA;RNA helicase activity-IEA;helicase activity-IEA;hydrolase activity-IEA;translation-IEA;ATP binding-IEA;translational initiation-IEA;nucleic acid binding-IEA</t>
  </si>
  <si>
    <t>GO:0003743-IEA;GO:0000166-IEA;GO:0003724-IEA;GO:0004386-IEA;GO:0016787-IEA;GO:0006412-IEA;GO:0005524-IEA;GO:0006413-IEA;GO:0003676-IEA</t>
  </si>
  <si>
    <t>XP_002163229;XP_002163229;XP_002163229;XP_002163229;XP_002163229;XP_002163229;XP_002163229;XP_002163229;XP_002163229</t>
  </si>
  <si>
    <t>EIF4A2;EIF4A2;EIF4A2;EIF4A2;EIF4A2;EIF4A2;EIF4A2;EIF4A2;EIF4A2</t>
  </si>
  <si>
    <t>ref|XP_002163229.1|eukaryotic initiation factor 4A-I [Hydra vulgaris]</t>
  </si>
  <si>
    <t>eukaryotic initiation factor 4A-I</t>
  </si>
  <si>
    <t>Carbon-oxygen lyases;Fumarate hydratase;Carbon-oxygen lyases;Lyases</t>
  </si>
  <si>
    <t>EC:4.2.1;EC:4.2.1.2;EC:4.2;EC:4</t>
  </si>
  <si>
    <t>Molecular Function;Biological Process;Biological Process;Cellular Component</t>
  </si>
  <si>
    <t>fumarate hydratase activity;tricarboxylic acid cycle;fumarate metabolic process;tricarboxylic acid cycle enzyme complex</t>
  </si>
  <si>
    <t>GO:0004333;GO:0006099;GO:0006106;GO:0045239</t>
  </si>
  <si>
    <t>Molecular Function-IEA;Biological Process-IEA;Molecular Function-IEA;Biological Process-IEA;Molecular Function-IEA;Cellular Component-IEA</t>
  </si>
  <si>
    <t>catalytic activity-IEA;tricarboxylic acid cycle-IEA;lyase activity-IEA;fumarate metabolic process-IEA;fumarate hydratase activity-IEA;tricarboxylic acid cycle enzyme complex-IEA</t>
  </si>
  <si>
    <t>GO:0003824-IEA;GO:0006099-IEA;GO:0016829-IEA;GO:0006106-IEA;GO:0004333-IEA;GO:0045239-IEA</t>
  </si>
  <si>
    <t>XP_002161201;XP_002161201;XP_002161201;XP_002161201;XP_002161201;XP_002161201</t>
  </si>
  <si>
    <t>FH;FH;FH;FH;FH;FH</t>
  </si>
  <si>
    <t>ref|XP_002161201.2|fumarate hydratase, mitochondrial [Hydra vulgaris]</t>
  </si>
  <si>
    <t>fumarate hydratase, mitochondrial</t>
  </si>
  <si>
    <t>RNA binding;nucleus;mRNA processing</t>
  </si>
  <si>
    <t>GO:0003723;GO:0005634;GO:0006397</t>
  </si>
  <si>
    <t>Molecular Function-IEA;Biological Process-IEA;Cellular Component-IEA;Molecular Function-IEA</t>
  </si>
  <si>
    <t>RNA binding-IEA;mRNA processing-IEA;nucleus-IEA;nucleic acid binding-IEA</t>
  </si>
  <si>
    <t>GO:0003723-IEA;GO:0006397-IEA;GO:0005634-IEA;GO:0003676-IEA</t>
  </si>
  <si>
    <t>XP_012564495;XP_012564495;XP_012564495;XP_012564495</t>
  </si>
  <si>
    <t>ROD1;ROD1;ROD1;ROD1</t>
  </si>
  <si>
    <t>ref|XP_002156158.1|polypyrimidine tract-binding protein 1 [Hydra vulgaris]/ref|XP_012564495.1|polypyrimidine tract-binding protein 1 [Hydra vulgaris]/ref|XP_047123918.1|polypyrimidine tract-binding protein 1 [Hydra vulgaris]</t>
  </si>
  <si>
    <t>AAO20337;AAO20337;AAO20337;AAO20337</t>
  </si>
  <si>
    <t>Q6YCG9;Q6YCG9;Q6YCG9;Q6YCG9</t>
  </si>
  <si>
    <t>gb|AAO20337.1|ribosomal protein S16, partial [Hydra vulgaris]</t>
  </si>
  <si>
    <t>ribosomal protein S16</t>
  </si>
  <si>
    <t>Molecular Function;Cellular Component;Cellular Component;Cellular Component</t>
  </si>
  <si>
    <t>actin binding;cytoplasm;cytoskeleton;plasma membrane</t>
  </si>
  <si>
    <t>GO:0003779;GO:0005737;GO:0005856;GO:0005886</t>
  </si>
  <si>
    <t>Cellular Component-IEA;Cellular Component-IEA;Molecular Function-IEA;Cellular Component-IEA;Molecular Function-IEA;Cellular Component-IEA;Cellular Component-IEA</t>
  </si>
  <si>
    <t>cytoskeleton-IEA;cytoplasm-IEA;actin binding-IEA;membrane-IEA;cytoskeletal protein binding-IEA;cell periphery-IEA;plasma membrane-IEA</t>
  </si>
  <si>
    <t>GO:0005856-IEA;GO:0005737-IEA;GO:0003779-IEA;GO:0016020-IEA;GO:0008092-IEA;GO:0071944-IEA;GO:0005886-IEA</t>
  </si>
  <si>
    <t>XP_002160112;XP_002160112;XP_002160112;XP_002160112;XP_002160112;XP_002160112;XP_002160112</t>
  </si>
  <si>
    <t>LOC100202353;LOC100202353;LOC100202353;LOC100202353;LOC100202353;LOC100202353;LOC100202353</t>
  </si>
  <si>
    <t>ref|XP_002160112.1|radixin [Hydra vulgaris]/ref|XP_047128423.1|radixin [Hydra vulgaris]/ref|XP_047128424.1|radixin [Hydra vulgaris]</t>
  </si>
  <si>
    <t>Molecular Function-IEA;Molecular Function-IEA;Biological Process-IEA</t>
  </si>
  <si>
    <t>metal ion binding-IEA;calcium ion binding-IEA;bioluminescence-IEA</t>
  </si>
  <si>
    <t>GO:0046872-IEA;GO:0005509-IEA;GO:0008218-IEA</t>
  </si>
  <si>
    <t>XP_002161055;XP_002161055;XP_002161055</t>
  </si>
  <si>
    <t>EFHD2;EFHD2;EFHD2</t>
  </si>
  <si>
    <t>ref|XP_002161055.1|EF-hand domain-containing protein D2 homolog [Hydra vulgaris]</t>
  </si>
  <si>
    <t>EF-hand domain-containing protein D2 homolog</t>
  </si>
  <si>
    <t>structural constituent of ribosome;translation;cytosolic small ribosomal subunit</t>
  </si>
  <si>
    <t>GO:0003735;GO:0006412;GO:0022627</t>
  </si>
  <si>
    <t>Cellular Component-IEA;Molecular Function-IEA;Cellular Component-IEA;Cellular Component-IEA;Cellular Component-IEA;Biological Process-IEA</t>
  </si>
  <si>
    <t>cytoplasm-IEA;structural constituent of ribosome-IEA;cytosolic small ribosomal subunit-IEA;ribonucleoprotein complex-IEA;ribosome-IEA;translation-IEA</t>
  </si>
  <si>
    <t>GO:0005737-IEA;GO:0003735-IEA;GO:0022627-IEA;GO:1990904-IEA;GO:0005840-IEA;GO:0006412-IEA</t>
  </si>
  <si>
    <t>XP_004211786;XP_004211786;XP_004211786;XP_004211786;XP_004211786;XP_004211786</t>
  </si>
  <si>
    <t>LOC100209015;LOC100209015;LOC100209015;LOC100209015;LOC100209015;LOC100209015</t>
  </si>
  <si>
    <t>ref|XP_004211786.1|40S ribosomal protein S3a [Hydra vulgaris]</t>
  </si>
  <si>
    <t>40S ribosomal protein S3a</t>
  </si>
  <si>
    <t>ref|XP_047129295.1|peroxiredoxin-4 [Hydra vulgaris]</t>
  </si>
  <si>
    <t>peroxiredoxin-4</t>
  </si>
  <si>
    <t>Molecular Function;Molecular Function;Cellular Component;Biological Process;Biological Process</t>
  </si>
  <si>
    <t>GTPase activity;GTP binding;Golgi apparatus;protein transport;vesicle-mediated transport</t>
  </si>
  <si>
    <t>GO:0003924;GO:0005525;GO:0005794;GO:0015031;GO:0016192</t>
  </si>
  <si>
    <t>Molecular Function-IEA;Molecular Function-IEA;Biological Process-IEA;Molecular Function-IEA;Biological Process-IEA;Cellular Component-IEA</t>
  </si>
  <si>
    <t>GTP binding-IEA;nucleotide binding-IEA;vesicle-mediated transport-IEA;GTPase activity-IEA;protein transport-IEA;Golgi apparatus-IEA</t>
  </si>
  <si>
    <t>GO:0005525-IEA;GO:0000166-IEA;GO:0016192-IEA;GO:0003924-IEA;GO:0015031-IEA;GO:0005794-IEA</t>
  </si>
  <si>
    <t>XP_002162887;XP_002162887;XP_002162887;XP_002162887;XP_002162887;XP_002162887</t>
  </si>
  <si>
    <t>ARF1;ARF1;ARF1;ARF1;ARF1;ARF1</t>
  </si>
  <si>
    <t>ref|XP_002162887.1|ADP-ribosylation factor 1-like 2 [Hydra vulgaris]</t>
  </si>
  <si>
    <t>actin binding;actin cytoskeleton;actin filament depolymerization</t>
  </si>
  <si>
    <t>GO:0003779;GO:0015629;GO:0030042</t>
  </si>
  <si>
    <t>actin binding-IEA;actin filament depolymerization-IEA;actin cytoskeleton-IEA</t>
  </si>
  <si>
    <t>GO:0003779-IEA;GO:0030042-IEA;GO:0015629-IEA</t>
  </si>
  <si>
    <t>XP_002164497;XP_002164497;XP_002164497</t>
  </si>
  <si>
    <t>LOC100204492;LOC100204492;LOC100204492</t>
  </si>
  <si>
    <t>ref|XP_002164497.1|cofilin [Hydra vulgaris]/ref|XP_047127551.1|cofilin [Hydra vulgaris]</t>
  </si>
  <si>
    <t>ref|XP_047139631.1|betaine--homocysteine S-methyltransferase 1 [Hydra vulgaris]</t>
  </si>
  <si>
    <t>betaine--homocysteine S-methyltransferase 1</t>
  </si>
  <si>
    <t>Acting on the CH-OH group of donors;Malate dehydrogenase;Oxidoreductases;Acting on the CH-OH group of donors</t>
  </si>
  <si>
    <t>EC:1.1;EC:1.1.1.37;EC:1;EC:1.1.1</t>
  </si>
  <si>
    <t>Biological Process;Biological Process;Molecular Function</t>
  </si>
  <si>
    <t>tricarboxylic acid cycle;malate metabolic process;L-malate dehydrogenase activity</t>
  </si>
  <si>
    <t>GO:0006099;GO:0006108;GO:0030060</t>
  </si>
  <si>
    <t>Biological Process-IEA;Molecular Function-IEA;Molecular Function-IEA;Molecular Function-IEA;Molecular Function-IEA;Molecular Function-IEA;Biological Process-IEA;Biological Process-IEA</t>
  </si>
  <si>
    <t>malate metabolic process-IEA;malate dehydrogenase activity-IEA;oxidoreductase activity, acting on the CH-OH group of donors, NAD or NADP as acceptor-IEA;L-malate dehydrogenase activity-IEA;catalytic activity-IEA;oxidoreductase activity-IEA;tricarboxylic acid cycle-IEA;carboxylic acid metabolic process-IEA</t>
  </si>
  <si>
    <t>GO:0006108-IEA;GO:0016615-IEA;GO:0016616-IEA;GO:0030060-IEA;GO:0003824-IEA;GO:0016491-IEA;GO:0006099-IEA;GO:0019752-IEA</t>
  </si>
  <si>
    <t>XP_012553917;XP_012553917;XP_012553917;XP_012553917;XP_012553917;XP_012553917;XP_012553917;XP_012553917</t>
  </si>
  <si>
    <t>LOC100208718;LOC100208718;LOC100208718;LOC100208718;LOC100208718;LOC100208718;LOC100208718;LOC100208718</t>
  </si>
  <si>
    <t>ref|XP_012553917.1|malate dehydrogenase, cytoplasmic [Hydra vulgaris]</t>
  </si>
  <si>
    <t>malate dehydrogenase, cytoplasmic</t>
  </si>
  <si>
    <t>peptidase activity-IEA;proteolysis-IEA;serine-type endopeptidase activity-IEA;serine-type peptidase activity-IEA;hydrolase activity-IEA</t>
  </si>
  <si>
    <t>GO:0008233-IEA;GO:0006508-IEA;GO:0004252-IEA;GO:0008236-IEA;GO:0016787-IEA</t>
  </si>
  <si>
    <t>AOA32905;AOA32905;AOA32905;AOA32905;AOA32905</t>
  </si>
  <si>
    <t>321803;321803;321803;321803;321803</t>
  </si>
  <si>
    <t>CTRL-1;CTRL-1;CTRL-1;CTRL-1;CTRL-1</t>
  </si>
  <si>
    <t>Nemopilema nomurai/Nemopilema nomurai</t>
  </si>
  <si>
    <t>gb|AOA32904.1|chymotrypsin-like protease 1 [Nemopilema nomurai]/gb|AOA32905.1|chymotrypsin-like protease 1 [Nemopilema nomurai]</t>
  </si>
  <si>
    <t>chymotrypsin-like protease 1</t>
  </si>
  <si>
    <t>ref|XP_047130669.1|purine nucleoside phosphorylase-like [Hydra vulgaris]</t>
  </si>
  <si>
    <t>purine nucleoside phosphorylase-like</t>
  </si>
  <si>
    <t>ref|XP_047143466.1|serine hydroxymethyltransferase, cytosolic [Hydra vulgaris]</t>
  </si>
  <si>
    <t>serine hydroxymethyltransferase, cytosolic</t>
  </si>
  <si>
    <t>Molecular Function;Molecular Function;Molecular Function;Biological Process</t>
  </si>
  <si>
    <t>translation elongation factor activity;GTPase activity;GTP binding;translational elongation</t>
  </si>
  <si>
    <t>GO:0003746;GO:0003924;GO:0005525;GO:0006414</t>
  </si>
  <si>
    <t>Molecular Function-IEA;Molecular Function-IEA;Molecular Function-IEA;Biological Process-IEA</t>
  </si>
  <si>
    <t>GTP binding-IEA;translation elongation factor activity-IEA;GTPase activity-IEA;translational elongation-IEA</t>
  </si>
  <si>
    <t>GO:0005525-IEA;GO:0003746-IEA;GO:0003924-IEA;GO:0006414-IEA</t>
  </si>
  <si>
    <t>BAC56532;BAC56532;BAC56532;BAC56532</t>
  </si>
  <si>
    <t>9913;9913;9913;9913</t>
  </si>
  <si>
    <t>Q862F6;Q862F6;Q862F6;Q862F6</t>
  </si>
  <si>
    <t>Bos taurus</t>
  </si>
  <si>
    <t>dbj|BAC56532.1|similar to elongation factor 1 alpha, partial [Bos taurus]</t>
  </si>
  <si>
    <t>Xenia sp. Carnegie-2017</t>
  </si>
  <si>
    <t>ref|XP_046844956.1|annexin A4-like isoform X2 [Xenia sp. Carnegie-2017]</t>
  </si>
  <si>
    <t>annexin A4-like isoform X2</t>
  </si>
  <si>
    <t>ref|XP_031566959.1|uncharacterized protein LOC116301928 [Actinia tenebrosa]</t>
  </si>
  <si>
    <t>uncharacterized protein LOC116301928</t>
  </si>
  <si>
    <t>Dendronephthya gigantea</t>
  </si>
  <si>
    <t>ref|XP_028404553.1|peroxiredoxin-1-like isoform X2 [Dendronephthya gigantea]</t>
  </si>
  <si>
    <t>Acting on a peroxide as acceptor;Oxidoreductases;Acting on a peroxide as acceptor;Glutathione peroxidase</t>
  </si>
  <si>
    <t>EC:1.11;EC:1;EC:1.11.1;EC:1.11.1.9</t>
  </si>
  <si>
    <t>Molecular Function;Biological Process;Biological Process</t>
  </si>
  <si>
    <t>glutathione peroxidase activity;response to oxidative stress;cellular oxidant detoxification</t>
  </si>
  <si>
    <t>GO:0004602;GO:0006979;GO:0098869</t>
  </si>
  <si>
    <t>Molecular Function-IEA;Biological Process-IEA;Molecular Function-IEA;Molecular Function-IEA;Biological Process-IEA</t>
  </si>
  <si>
    <t>glutathione peroxidase activity-IEA;response to oxidative stress-IEA;peroxidase activity-IEA;oxidoreductase activity-IEA;cellular oxidant detoxification-IEA</t>
  </si>
  <si>
    <t>GO:0004602-IEA;GO:0006979-IEA;GO:0004601-IEA;GO:0016491-IEA;GO:0098869-IEA</t>
  </si>
  <si>
    <t>XP_002164274;XP_002164274;XP_002164274;XP_002164274;XP_002164274</t>
  </si>
  <si>
    <t>LOC100200492;LOC100200492;LOC100200492;LOC100200492;LOC100200492</t>
  </si>
  <si>
    <t>ref|XP_002164274.3|glutathione peroxidase 2 [Hydra vulgaris]/gb|ASX98596.1|glutathione peroxidase 1 [Hydra vulgaris]</t>
  </si>
  <si>
    <t>glutathione peroxidase 2</t>
  </si>
  <si>
    <t>Biological Process;Biological Process</t>
  </si>
  <si>
    <t>generation of precursor metabolites and energy;bioluminescence</t>
  </si>
  <si>
    <t>GO:0006091;GO:0008218</t>
  </si>
  <si>
    <t>Biological Process-IEA;Biological Process-IEA</t>
  </si>
  <si>
    <t>bioluminescence-IEA;generation of precursor metabolites and energy-IEA</t>
  </si>
  <si>
    <t>GO:0008218-IEA;GO:0006091-IEA</t>
  </si>
  <si>
    <t>AAR85351;AAR85351</t>
  </si>
  <si>
    <t>258841;258841</t>
  </si>
  <si>
    <t>Q6RYS5;Q6RYS5</t>
  </si>
  <si>
    <t>Anthomedusae sp. SL-2003</t>
  </si>
  <si>
    <t>gb|AAR85351.1|green fluorescent protein 2 [Anthomedusae sp. SL-2003]</t>
  </si>
  <si>
    <t>ref|XP_047125173.1|collagen alpha-6(VI) chain isoform X2 [Hydra vulgaris]</t>
  </si>
  <si>
    <t>collagen alpha-6(VI) chain isoform X2</t>
  </si>
  <si>
    <t>Seriola lalandi dorsalis</t>
  </si>
  <si>
    <t>ref|XP_023248815.1|tubulin alpha-8 chain-like isoform X1 [Seriola lalandi dorsalis]</t>
  </si>
  <si>
    <t>tubulin alpha-8 chain-like isoform X1</t>
  </si>
  <si>
    <t>extracellular matrix structural constituent;collagen trimer</t>
  </si>
  <si>
    <t>GO:0005201;GO:0005581</t>
  </si>
  <si>
    <t>Cellular Component-IEA;Molecular Function-IEA</t>
  </si>
  <si>
    <t>collagen trimer-IEA;extracellular matrix structural constituent-IEA</t>
  </si>
  <si>
    <t>GO:0005581-IEA;GO:0005201-IEA</t>
  </si>
  <si>
    <t>XP_002158319;XP_002158319</t>
  </si>
  <si>
    <t>LOC100199754;LOC100199754</t>
  </si>
  <si>
    <t>ref|XP_002158319.2|collagen alpha-1(I) chain-like [Hydra vulgaris]</t>
  </si>
  <si>
    <t>collagen alpha-1(I) chain-like</t>
  </si>
  <si>
    <t>ref|XP_047143376.1|TATA-binding protein-associated factor 172 [Hydra vulgaris]</t>
  </si>
  <si>
    <t>ref|XP_047138558.1|cyclin-dependent kinase 14-like [Hydra vulgaris]/ref|XP_047138559.1|cyclin-dependent kinase 14-like [Hydra vulgaris]/ref|XP_047138560.1|cyclin-dependent kinase 14-like [Hydra vulgaris]/ref|XP_047138561.1|cyclin-dependent kinase 14-like [Hydra vulgaris]</t>
  </si>
  <si>
    <t>ref|XP_047136572.1|uncharacterized protein LOC124813487 [Hydra vulgaris]</t>
  </si>
  <si>
    <t>uncharacterized protein LOC124813487</t>
  </si>
  <si>
    <t>ref|XP_047129317.1|collagen alpha-1(IV) chain-like isoform X1 [Hydra vulgaris]</t>
  </si>
  <si>
    <t>Acting on the CH-OH group of donors;Isocitrate dehydrogenase (NADP(+));Oxidoreductases;Acting on the CH-OH group of donors</t>
  </si>
  <si>
    <t>EC:1.1;EC:1.1.1.42;EC:1;EC:1.1.1</t>
  </si>
  <si>
    <t>Molecular Function;Molecular Function;Biological Process;Biological Process;Biological Process;Molecular Function</t>
  </si>
  <si>
    <t>magnesium ion binding;isocitrate dehydrogenase (NADP+) activity;glyoxylate cycle;tricarboxylic acid cycle;isocitrate metabolic process;NAD binding</t>
  </si>
  <si>
    <t>GO:0000287;GO:0004450;GO:0006097;GO:0006099;GO:0006102;GO:0051287</t>
  </si>
  <si>
    <t>Molecular Function-IEA;Molecular Function-IEA;Molecular Function-IEA;Molecular Function-IEA;Molecular Function-IEA;Biological Process-IEA;Biological Process-IEA;Biological Process-IEA;Molecular Function-IEA</t>
  </si>
  <si>
    <t>magnesium ion binding-IEA;oxidoreductase activity, acting on the CH-OH group of donors, NAD or NADP as acceptor-IEA;NAD binding-IEA;metal ion binding-IEA;oxidoreductase activity-IEA;tricarboxylic acid cycle-IEA;glyoxylate cycle-IEA;isocitrate metabolic process-IEA;isocitrate dehydrogenase (NADP+) activity-IEA</t>
  </si>
  <si>
    <t>GO:0000287-IEA;GO:0016616-IEA;GO:0051287-IEA;GO:0046872-IEA;GO:0016491-IEA;GO:0006099-IEA;GO:0006097-IEA;GO:0006102-IEA;GO:0004450-IEA</t>
  </si>
  <si>
    <t>XP_002163048;XP_002163048;XP_002163048;XP_002163048;XP_002163048;XP_002163048;XP_002163048;XP_002163048;XP_002163048</t>
  </si>
  <si>
    <t>LOC100208927;LOC100208927;LOC100208927;LOC100208927;LOC100208927;LOC100208927;LOC100208927;LOC100208927;LOC100208927</t>
  </si>
  <si>
    <t>ref|XP_002163048.2|isocitrate dehydrogenase [NADP] [Hydra vulgaris]</t>
  </si>
  <si>
    <t>ref|XP_047144965.1|T-complex protein 1 subunit alpha [Hydra vulgaris]</t>
  </si>
  <si>
    <t>ref|XP_002155532.3|rab GDP dissociation inhibitor alpha [Hydra vulgaris]</t>
  </si>
  <si>
    <t>ref|XP_028399409.1|KH domain-containing, RNA-binding, signal transduction-associated protein 2-like [Dendronephthya gigantea]/ref|XP_028399410.1|KH domain-containing, RNA-binding, signal transduction-associated protein 2-like [Dendronephthya gigantea]/ref|XP_028399411.1|KH domain-containing, RNA-binding, signal transduction-associated protein 2-like [Dendronephthya gigantea]</t>
  </si>
  <si>
    <t>ref|XP_047134332.1|tripartite motif-containing protein 2 [Hydra vulgaris]</t>
  </si>
  <si>
    <t>Pocillopora damicornis</t>
  </si>
  <si>
    <t>ref|XP_027050610.1|cytochrome c oxidase subunit 6A, mitochondrial-like [Pocillopora damicornis]</t>
  </si>
  <si>
    <t>Molecular Function;Biological Process;Molecular Function</t>
  </si>
  <si>
    <t>ATP binding;protein folding;ATP-dependent protein folding chaperone</t>
  </si>
  <si>
    <t>GO:0005524;GO:0006457;GO:0140662</t>
  </si>
  <si>
    <t>ATP-dependent protein folding chaperone-IEA;ATP binding-IEA;protein folding-IEA</t>
  </si>
  <si>
    <t>GO:0140662-IEA;GO:0005524-IEA;GO:0006457-IEA</t>
  </si>
  <si>
    <t>XP_002162621;XP_002162621;XP_002162621</t>
  </si>
  <si>
    <t>HSPE1;HSPE1;HSPE1</t>
  </si>
  <si>
    <t>ref|XP_002162621.1|10 kDa heat shock protein, mitochondrial-like [Hydra vulgaris]</t>
  </si>
  <si>
    <t>nucleus-IEA</t>
  </si>
  <si>
    <t>GO:0005634-IEA</t>
  </si>
  <si>
    <t>XP_002156156</t>
  </si>
  <si>
    <t>SUMO1</t>
  </si>
  <si>
    <t>ref|XP_002156156.2|small ubiquitin-related modifier 1 [Hydra vulgaris]</t>
  </si>
  <si>
    <t>ATP binding;chaperonin-containing T-complex;protein folding;ATP hydrolysis activity;unfolded protein binding;ATP-dependent protein folding chaperone</t>
  </si>
  <si>
    <t>GO:0005524;GO:0005832;GO:0006457;GO:0016887;GO:0051082;GO:0140662</t>
  </si>
  <si>
    <t>Molecular Function-IEA;Cellular Component-IEA;Molecular Function-IEA;Molecular Function-IEA;Molecular Function-IEA;Cellular Component-IEA;Biological Process-IEA;Molecular Function-IEA</t>
  </si>
  <si>
    <t>nucleotide binding-IEA;cytoplasm-IEA;unfolded protein binding-IEA;ATP binding-IEA;ATP-dependent protein folding chaperone-IEA;chaperonin-containing T-complex-IEA;protein folding-IEA;ATP hydrolysis activity-IEA</t>
  </si>
  <si>
    <t>GO:0000166-IEA;GO:0005737-IEA;GO:0051082-IEA;GO:0005524-IEA;GO:0140662-IEA;GO:0005832-IEA;GO:0006457-IEA;GO:0016887-IEA</t>
  </si>
  <si>
    <t>XP_002163432;XP_002163432;XP_002163432;XP_002163432;XP_002163432;XP_002163432;XP_002163432;XP_002163432</t>
  </si>
  <si>
    <t>CCT3;CCT3;CCT3;CCT3;CCT3;CCT3;CCT3;CCT3</t>
  </si>
  <si>
    <t>ref|XP_002163432.1|T-complex protein 1 subunit gamma [Hydra vulgaris]</t>
  </si>
  <si>
    <t>Biological Process;Molecular Function;Molecular Function</t>
  </si>
  <si>
    <t>monosaccharide metabolic process;isomerase activity;monosaccharide binding</t>
  </si>
  <si>
    <t>GO:0005996;GO:0016853;GO:0048029</t>
  </si>
  <si>
    <t>monosaccharide binding-IEA;isomerase activity-IEA;monosaccharide metabolic process-IEA</t>
  </si>
  <si>
    <t>GO:0048029-IEA;GO:0016853-IEA;GO:0005996-IEA</t>
  </si>
  <si>
    <t>XP_002161323;XP_002161323;XP_002161323</t>
  </si>
  <si>
    <t>C10orf125;C10orf125;C10orf125</t>
  </si>
  <si>
    <t>ref|XP_002161323.1|fucose mutarotase [Hydra vulgaris]</t>
  </si>
  <si>
    <t>GTPase activity;GTP binding;small GTPase mediated signal transduction</t>
  </si>
  <si>
    <t>GO:0003924;GO:0005525;GO:0007264</t>
  </si>
  <si>
    <t>Molecular Function-IEA;Biological Process-IEA;Molecular Function-IEA</t>
  </si>
  <si>
    <t>GTP binding-IEA;small GTPase mediated signal transduction-IEA;GTPase activity-IEA</t>
  </si>
  <si>
    <t>GO:0005525-IEA;GO:0007264-IEA;GO:0003924-IEA</t>
  </si>
  <si>
    <t>XP_002156827;XP_002156827;XP_002156827</t>
  </si>
  <si>
    <t>RHOA;RHOA;RHOA</t>
  </si>
  <si>
    <t>ref|XP_002156827.1|ras-like GTP-binding protein RHO [Hydra vulgaris]</t>
  </si>
  <si>
    <t>ref|XP_047142349.1|uncharacterized protein LOC100205211 isoform X1 [Hydra vulgaris]</t>
  </si>
  <si>
    <t>ref|XP_047145785.1|uncharacterized protein DDB_G0283697 isoform X2 [Hydra vulgaris]</t>
  </si>
  <si>
    <t>ref|XP_047127303.1|uncharacterized protein LOC100207796 [Hydra vulgaris]</t>
  </si>
  <si>
    <t>Strongylocentrotus purpuratus</t>
  </si>
  <si>
    <t>ref|XP_030851144.1|lipoxygenase homology domain-containing protein 1 isoform X2 [Strongylocentrotus purpuratus]</t>
  </si>
  <si>
    <t>Octopus bimaculoides</t>
  </si>
  <si>
    <t>ref|XP_052823961.1|isocitrate dehydrogenase [NADP] cytoplasmic [Octopus bimaculoides]</t>
  </si>
  <si>
    <t>ref|XP_047126863.1|uncharacterized protein LOC100209298 isoform X7 [Hydra vulgaris]</t>
  </si>
  <si>
    <t>Ignelater luminosus</t>
  </si>
  <si>
    <t>gb|KAF2901586.1|hypothetical protein ILUMI_04599, partial [Ignelater luminosus]</t>
  </si>
  <si>
    <t>Molecular Function;Molecular Function;Biological Process;Biological Process</t>
  </si>
  <si>
    <t>calcium-dependent cysteine-type endopeptidase activity;calcium ion binding;proteolysis;bioluminescence</t>
  </si>
  <si>
    <t>GO:0004198;GO:0005509;GO:0006508;GO:0008218</t>
  </si>
  <si>
    <t>Molecular Function-IEA;Biological Process-IEA;Molecular Function-IEA;Molecular Function-IEA;Molecular Function-IEA;Biological Process-IEA;Molecular Function-IEA</t>
  </si>
  <si>
    <t>peptidase activity-IEA;proteolysis-IEA;calcium ion binding-IEA;calcium-dependent cysteine-type endopeptidase activity-IEA;cysteine-type peptidase activity-IEA;bioluminescence-IEA;hydrolase activity-IEA</t>
  </si>
  <si>
    <t>GO:0008233-IEA;GO:0006508-IEA;GO:0005509-IEA;GO:0004198-IEA;GO:0008234-IEA;GO:0008218-IEA;GO:0016787-IEA</t>
  </si>
  <si>
    <t>XP_002167620;XP_002167620;XP_002167620;XP_002167620;XP_002167620;XP_002167620;XP_002167620</t>
  </si>
  <si>
    <t>LOC100206735;LOC100206735;LOC100206735;LOC100206735;LOC100206735;LOC100206735;LOC100206735</t>
  </si>
  <si>
    <t>ref|XP_002167620.1|calpain-9 [Hydra vulgaris]</t>
  </si>
  <si>
    <t>Membranipora membranacea</t>
  </si>
  <si>
    <t>gb|UYM80478.1|calmodulin-like protein 2 [Membranipora membranacea]</t>
  </si>
  <si>
    <t>ref|XP_047136639.1|D-3-phosphoglycerate dehydrogenase-like [Hydra vulgaris]</t>
  </si>
  <si>
    <t>transferase activity;metal ion binding</t>
  </si>
  <si>
    <t>GO:0016740;GO:0046872</t>
  </si>
  <si>
    <t>catalytic activity-IEA;metal ion binding-IEA;transferase activity-IEA</t>
  </si>
  <si>
    <t>GO:0003824-IEA;GO:0046872-IEA;GO:0016740-IEA</t>
  </si>
  <si>
    <t>XP_004209451;XP_004209451;XP_004209451</t>
  </si>
  <si>
    <t>LOC100211510;LOC100211510;LOC100211510</t>
  </si>
  <si>
    <t>ref|XP_004209451.2|transketolase-like protein 2 [Hydra vulgaris]</t>
  </si>
  <si>
    <t>ref|XP_047128740.1|uncharacterized protein LOC100202087 isoform X2 [Hydra vulgaris]</t>
  </si>
  <si>
    <t>Molecular Function</t>
  </si>
  <si>
    <t>Molecular Function-IEA</t>
  </si>
  <si>
    <t>calcium ion binding-IEA</t>
  </si>
  <si>
    <t>GO:0005509-IEA</t>
  </si>
  <si>
    <t>VVB09962</t>
  </si>
  <si>
    <t>ANE_LOCUS20406</t>
  </si>
  <si>
    <t>Arabis nemorensis</t>
  </si>
  <si>
    <t>emb|VVB09962.1|unnamed protein product [Arabis nemorensis]</t>
  </si>
  <si>
    <t>actin filament binding-IEA</t>
  </si>
  <si>
    <t>GO:0051015-IEA</t>
  </si>
  <si>
    <t>XP_002155137</t>
  </si>
  <si>
    <t>LOC100198022</t>
  </si>
  <si>
    <t>ref|XP_002155137.2|gelsolin-like protein 2 [Hydra vulgaris]</t>
  </si>
  <si>
    <t>Stegastes partitus</t>
  </si>
  <si>
    <t>ref|XP_008304977.1|PREDICTED: actin, alpha skeletal muscle [Stegastes partitus]</t>
  </si>
  <si>
    <t>ref|XP_047139649.1|receptor expression-enhancing protein 5 [Hydra vulgaris]</t>
  </si>
  <si>
    <t>Asterias rubens</t>
  </si>
  <si>
    <t>ref|XP_033634008.1|40S ribosomal protein S6-like [Asterias rubens]</t>
  </si>
  <si>
    <t>Molecular Function;Molecular Function;Cellular Component;Biological Process;Cellular Component</t>
  </si>
  <si>
    <t>RNA binding;structural constituent of ribosome;ribosome;translation;ribonucleoprotein complex</t>
  </si>
  <si>
    <t>GO:0003723;GO:0003735;GO:0005840;GO:0006412;GO:1990904</t>
  </si>
  <si>
    <t>Molecular Function-IEA;Molecular Function-IEA;Cellular Component-IEA;Cellular Component-IEA;Biological Process-IEA</t>
  </si>
  <si>
    <t>RNA binding-IEA;structural constituent of ribosome-IEA;ribonucleoprotein complex-IEA;ribosome-IEA;translation-IEA</t>
  </si>
  <si>
    <t>GO:0003723-IEA;GO:0003735-IEA;GO:1990904-IEA;GO:0005840-IEA;GO:0006412-IEA</t>
  </si>
  <si>
    <t>XP_002163629;XP_002163629;XP_002163629;XP_002163629;XP_002163629</t>
  </si>
  <si>
    <t>RPL14;RPL14;RPL14;RPL14;RPL14</t>
  </si>
  <si>
    <t>ref|XP_002163629.1|60S ribosomal protein L14 [Hydra vulgaris]</t>
  </si>
  <si>
    <t>calcium ion binding;calcium-dependent phospholipid binding</t>
  </si>
  <si>
    <t>GO:0005509;GO:0005544</t>
  </si>
  <si>
    <t>calcium ion binding-IEA;calcium-dependent phospholipid binding-IEA</t>
  </si>
  <si>
    <t>GO:0005509-IEA;GO:0005544-IEA</t>
  </si>
  <si>
    <t>XP_002155209;XP_002155209</t>
  </si>
  <si>
    <t>LOC100215896;LOC100215896</t>
  </si>
  <si>
    <t>ref|XP_002155209.3|annexin-B12-like [Hydra vulgaris]</t>
  </si>
  <si>
    <t>EC:3.4.23;EC:3.4;EC:3</t>
  </si>
  <si>
    <t>aspartic-type endopeptidase activity;proteolysis</t>
  </si>
  <si>
    <t>GO:0004190;GO:0006508</t>
  </si>
  <si>
    <t>Molecular Function-IEA;Molecular Function-IEA;Biological Process-IEA;Molecular Function-IEA</t>
  </si>
  <si>
    <t>aspartic-type endopeptidase activity-IEA;peptidase activity-IEA;proteolysis-IEA;hydrolase activity-IEA</t>
  </si>
  <si>
    <t>GO:0004190-IEA;GO:0008233-IEA;GO:0006508-IEA;GO:0016787-IEA</t>
  </si>
  <si>
    <t>XP_002161366;XP_002161366;XP_002161366;XP_002161366</t>
  </si>
  <si>
    <t>LOC100203582;LOC100203582;LOC100203582;LOC100203582</t>
  </si>
  <si>
    <t>ref|XP_002161366.2|lysosomal aspartic protease [Hydra vulgaris]</t>
  </si>
  <si>
    <t>ref|XP_047142671.1|eukaryotic translation initiation factor 3 subunit C isoform X2 [Hydra vulgaris]</t>
  </si>
  <si>
    <t>GTPase activity;GTP binding;nucleus;nucleocytoplasmic transport;protein transport</t>
  </si>
  <si>
    <t>GO:0003924;GO:0005525;GO:0005634;GO:0006913;GO:0015031</t>
  </si>
  <si>
    <t>Biological Process-IEA;Molecular Function-IEA;Molecular Function-IEA;Molecular Function-IEA;Biological Process-IEA;Cellular Component-IEA</t>
  </si>
  <si>
    <t>nucleocytoplasmic transport-IEA;nucleotide binding-IEA;GTP binding-IEA;GTPase activity-IEA;protein transport-IEA;nucleus-IEA</t>
  </si>
  <si>
    <t>GO:0006913-IEA;GO:0000166-IEA;GO:0005525-IEA;GO:0003924-IEA;GO:0015031-IEA;GO:0005634-IEA</t>
  </si>
  <si>
    <t>XP_002166677;XP_002166677;XP_002166677;XP_002166677;XP_002166677;XP_002166677</t>
  </si>
  <si>
    <t>RAN;RAN;RAN;RAN;RAN;RAN</t>
  </si>
  <si>
    <t>ref|XP_002166677.1|GTP-binding nuclear protein Ran [Hydra vulgaris]</t>
  </si>
  <si>
    <t>Molecular Function;Cellular Component;Biological Process;Molecular Function;Cellular Component</t>
  </si>
  <si>
    <t>structural constituent of ribosome;ribosome;translation;metal ion binding;ribonucleoprotein complex</t>
  </si>
  <si>
    <t>GO:0003735;GO:0005840;GO:0006412;GO:0046872;GO:1990904</t>
  </si>
  <si>
    <t>structural constituent of ribosome-IEA;metal ion binding-IEA;ribonucleoprotein complex-IEA;ribosome-IEA;translation-IEA</t>
  </si>
  <si>
    <t>GO:0003735-IEA;GO:0046872-IEA;GO:1990904-IEA;GO:0005840-IEA;GO:0006412-IEA</t>
  </si>
  <si>
    <t>BAB79488;BAB79488;BAB79488;BAB79488;BAB79488</t>
  </si>
  <si>
    <t>9606;9606;9606;9606;9606</t>
  </si>
  <si>
    <t>RPS27A;RPS27A;RPS27A;RPS27A;RPS27A</t>
  </si>
  <si>
    <t>Homo sapiens</t>
  </si>
  <si>
    <t>dbj|BAB79488.1|ribosomal protein S27A, partial [Homo sapiens]</t>
  </si>
  <si>
    <t>Carbon-sulfur lyases;Lyases;Cystathionine gamma-lyase</t>
  </si>
  <si>
    <t>EC:4.4;EC:4;EC:4.4.1.1</t>
  </si>
  <si>
    <t>Molecular Function;Biological Process;Biological Process;Molecular Function;Molecular Function;Molecular Function</t>
  </si>
  <si>
    <t>cystathionine gamma-lyase activity;cysteine biosynthetic process;transsulfuration;pyridoxal phosphate binding;L-cystine L-cysteine-lyase (deaminating);L-cysteine desulfhydrase activity</t>
  </si>
  <si>
    <t>GO:0004123;GO:0019344;GO:0019346;GO:0030170;GO:0044540;GO:0080146</t>
  </si>
  <si>
    <t>Molecular Function-IEA;Molecular Function-IEA;Molecular Function-IEA;Molecular Function-IEA;Molecular Function-IEA;Biological Process-IEA;Molecular Function-IEA;Biological Process-IEA</t>
  </si>
  <si>
    <t>pyridoxal phosphate binding-IEA;catalytic activity-IEA;lyase activity-IEA;L-cystine L-cysteine-lyase (deaminating)-IEA;L-cysteine desulfhydrase activity-IEA;cysteine biosynthetic process-IEA;cystathionine gamma-lyase activity-IEA;transsulfuration-IEA</t>
  </si>
  <si>
    <t>GO:0030170-IEA;GO:0003824-IEA;GO:0016829-IEA;GO:0044540-IEA;GO:0080146-IEA;GO:0019344-IEA;GO:0004123-IEA;GO:0019346-IEA</t>
  </si>
  <si>
    <t>XP_002157575;XP_002157575;XP_002157575;XP_002157575;XP_002157575;XP_002157575;XP_002157575;XP_002157575</t>
  </si>
  <si>
    <t>CTH;CTH;CTH;CTH;CTH;CTH;CTH;CTH</t>
  </si>
  <si>
    <t>ref|XP_002157575.1|cystathionine gamma-lyase [Hydra vulgaris]</t>
  </si>
  <si>
    <t>AEL17649;AEL17649</t>
  </si>
  <si>
    <t>1071601;1071601</t>
  </si>
  <si>
    <t>G1JSF2;G1JSF2</t>
  </si>
  <si>
    <t>Obelia sp. MH-2011</t>
  </si>
  <si>
    <t>gb|AEL17649.1|GFP-like fluorescent protein cyan isoform, partial [Obelia sp. MH-2011]</t>
  </si>
  <si>
    <t>ref|XP_047135944.1|probable citrate synthase 2, mitochondrial [Hydra vulgaris]</t>
  </si>
  <si>
    <t>probable citrate synthase 2, mitochondrial</t>
  </si>
  <si>
    <t>Halichondria panicea</t>
  </si>
  <si>
    <t>gb|QSX72243.1|superoxide dismutase [Cu-Zn] 1 [Halichondria panicea]</t>
  </si>
  <si>
    <t>QOL01270</t>
  </si>
  <si>
    <t>A0A7L9QEK3</t>
  </si>
  <si>
    <t>Trebouxia sp. TR9</t>
  </si>
  <si>
    <t>gb|QOL01270.1|putative extracellular protein TR9_073a [Trebouxia sp. TR9]</t>
  </si>
  <si>
    <t>Acting on the CH-OH group of donors;3-hydroxyisobutyrate dehydrogenase;Oxidoreductases;Acting on the CH-OH group of donors</t>
  </si>
  <si>
    <t>EC:1.1;EC:1.1.1.31;EC:1;EC:1.1.1</t>
  </si>
  <si>
    <t>Biological Process;Molecular Function;Molecular Function;Molecular Function</t>
  </si>
  <si>
    <t>valine catabolic process;3-hydroxyisobutyrate dehydrogenase activity;NADP binding;NAD binding</t>
  </si>
  <si>
    <t>GO:0006574;GO:0008442;GO:0050661;GO:0051287</t>
  </si>
  <si>
    <t>Molecular Function-IEA;Molecular Function-IEA;Molecular Function-IEA;Molecular Function-IEA;Molecular Function-IEA;Biological Process-IEA;Biological Process-IEA</t>
  </si>
  <si>
    <t>oxidoreductase activity-IEA;catalytic activity-IEA;NAD binding-IEA;3-hydroxyisobutyrate dehydrogenase activity-IEA;NADP binding-IEA;valine catabolic process-IEA;branched-chain amino acid catabolic process-IEA</t>
  </si>
  <si>
    <t>GO:0016491-IEA;GO:0003824-IEA;GO:0051287-IEA;GO:0008442-IEA;GO:0050661-IEA;GO:0006574-IEA;GO:0009083-IEA</t>
  </si>
  <si>
    <t>XP_002156323;XP_002156323;XP_002156323;XP_002156323;XP_002156323;XP_002156323;XP_002156323</t>
  </si>
  <si>
    <t>HIBADH;HIBADH;HIBADH;HIBADH;HIBADH;HIBADH;HIBADH</t>
  </si>
  <si>
    <t>ref|XP_002156323.3|3-hydroxyisobutyrate dehydrogenase, mitochondrial [Hydra vulgaris]</t>
  </si>
  <si>
    <t>RNA binding;cytosolic large ribosomal subunit;ribosome biogenesis</t>
  </si>
  <si>
    <t>GO:0003723;GO:0022625;GO:0042254</t>
  </si>
  <si>
    <t>Molecular Function-IEA;Biological Process-IEA;Cellular Component-IEA;Cellular Component-IEA;Cellular Component-IEA</t>
  </si>
  <si>
    <t>RNA binding-IEA;ribosome biogenesis-IEA;cytosolic large ribosomal subunit-IEA;ribonucleoprotein complex-IEA;ribosome-IEA</t>
  </si>
  <si>
    <t>GO:0003723-IEA;GO:0042254-IEA;GO:0022625-IEA;GO:1990904-IEA;GO:0005840-IEA</t>
  </si>
  <si>
    <t>XP_002154604;XP_002154604;XP_002154604;XP_002154604;XP_002154604</t>
  </si>
  <si>
    <t>LOC100214352;LOC100214352;LOC100214352;LOC100214352;LOC100214352</t>
  </si>
  <si>
    <t>ref|XP_002154604.2|60S ribosomal protein L7a [Hydra vulgaris]</t>
  </si>
  <si>
    <t>Exaiptasia diaphana/Exaiptasia diaphana</t>
  </si>
  <si>
    <t>ref|XP_020895863.1|3-hydroxyacyl-CoA dehydrogenase type-2 [Exaiptasia diaphana]/gb|KXJ16930.1|3-hydroxyacyl-CoA dehydrogenase type-2 [Exaiptasia diaphana]</t>
  </si>
  <si>
    <t>Acting on ester bonds;Hydrolases</t>
  </si>
  <si>
    <t>EC:3.1;EC:3</t>
  </si>
  <si>
    <t>Molecular Function;Cellular Component;Cellular Component;Biological Process;Biological Process</t>
  </si>
  <si>
    <t>RNA endonuclease activity;cytoplasm;RISC complex;RNA-mediated gene silencing;RNA phosphodiester bond hydrolysis, endonucleolytic</t>
  </si>
  <si>
    <t>GO:0004521;GO:0005737;GO:0016442;GO:0031047;GO:0090502</t>
  </si>
  <si>
    <t>Biological Process-IEA;Cellular Component-IEA;Biological Process-IEA;Molecular Function-IEA;Biological Process-IEA;Cellular Component-IEA;Molecular Function-IEA</t>
  </si>
  <si>
    <t>nucleic acid phosphodiester bond hydrolysis-IEA;cytoplasm-IEA;RNA phosphodiester bond hydrolysis, endonucleolytic-IEA;nuclease activity-IEA;RNA-mediated gene silencing-IEA;RISC complex-IEA;RNA endonuclease activity-IEA</t>
  </si>
  <si>
    <t>GO:0090305-IEA;GO:0005737-IEA;GO:0090502-IEA;GO:0004518-IEA;GO:0031047-IEA;GO:0016442-IEA;GO:0004521-IEA</t>
  </si>
  <si>
    <t>XP_002163890;XP_002163890;XP_002163890;XP_002163890;XP_002163890;XP_002163890;XP_002163890</t>
  </si>
  <si>
    <t>SND1;SND1;SND1;SND1;SND1;SND1;SND1</t>
  </si>
  <si>
    <t>ref|XP_002163890.1|staphylococcal nuclease domain-containing protein 1 [Hydra vulgaris]</t>
  </si>
  <si>
    <t>ref|XP_046855048.1|ubiquinone/menaquinone biosynthesis C-methyltransferase UbiE-like [Xenia sp. Carnegie-2017]</t>
  </si>
  <si>
    <t>Formosa sp. Hel3_A1_48</t>
  </si>
  <si>
    <t>ref|WP_069673920.1|heme-binding protein [Formosa sp. Hel3_A1_48]</t>
  </si>
  <si>
    <t>Branchiostoma floridae</t>
  </si>
  <si>
    <t>ref|XP_035692032.1|sorcin-like [Branchiostoma floridae]</t>
  </si>
  <si>
    <t>ref|XP_047125076.1|heat shock protein HSP 90-alpha [Hydra vulgaris]</t>
  </si>
  <si>
    <t>Isocitrate lyase;Carbon-carbon lyases;Lyases;Carbon-carbon lyases</t>
  </si>
  <si>
    <t>EC:4.1.3.1;EC:4.1;EC:4;EC:4.1.3</t>
  </si>
  <si>
    <t>isocitrate lyase activity;carboxylic acid metabolic process;metal ion binding</t>
  </si>
  <si>
    <t>GO:0004451;GO:0019752;GO:0046872</t>
  </si>
  <si>
    <t>catalytic activity-IEA;metal ion binding-IEA;carboxylic acid metabolic process-IEA;isocitrate lyase activity-IEA</t>
  </si>
  <si>
    <t>GO:0003824-IEA;GO:0046872-IEA;GO:0019752-IEA;GO:0004451-IEA</t>
  </si>
  <si>
    <t>XP_031573245;XP_031573245;XP_031573245;XP_031573245</t>
  </si>
  <si>
    <t>6105;6105;6105;6105</t>
  </si>
  <si>
    <t>LOC116307227;LOC116307227;LOC116307227;LOC116307227</t>
  </si>
  <si>
    <t>ref|XP_031573245.1|uncharacterized protein LOC116307227 [Actinia tenebrosa]</t>
  </si>
  <si>
    <t>Molecular Function;Cellular Component;Biological Process;Cellular Component;Biological Process</t>
  </si>
  <si>
    <t>Rho GDP-dissociation inhibitor activity;cytosol;Rho protein signal transduction;membrane;regulation of catalytic activity</t>
  </si>
  <si>
    <t>GO:0005094;GO:0005829;GO:0007266;GO:0016020;GO:0050790</t>
  </si>
  <si>
    <t>Molecular Function-IEA;Molecular Function-IBA;Cellular Component-IEA;Biological Process-IEA;Cellular Component-IBA;Cellular Component-IBA;Biological Process-IBA</t>
  </si>
  <si>
    <t>Rho GDP-dissociation inhibitor activity-IEA;Rho GDP-dissociation inhibitor activity-IBA;cytoplasm-IEA;regulation of catalytic activity-IEA;membrane-IBA;cytosol-IBA;Rho protein signal transduction-IBA</t>
  </si>
  <si>
    <t>GO:0005094-IEA;GO:0005094-IBA;GO:0005737-IEA;GO:0050790-IEA;GO:0016020-IBA;GO:0005829-IBA;GO:0007266-IBA</t>
  </si>
  <si>
    <t>EDV27881;EDV27881;EDV27881;EDV27881;EDV27881;EDV27881;EDV27881</t>
  </si>
  <si>
    <t>10228;10228;10228;10228;10228;10228;10228</t>
  </si>
  <si>
    <t>TRIADDRAFT_20518;TRIADDRAFT_20518;TRIADDRAFT_20518;TRIADDRAFT_20518;TRIADDRAFT_20518;TRIADDRAFT_20518;TRIADDRAFT_20518</t>
  </si>
  <si>
    <t>Trichoplax adhaerens/Trichoplax adhaerens</t>
  </si>
  <si>
    <t>ref|XP_002109715.1|hypothetical protein TRIADDRAFT_20518 [Trichoplax adhaerens]/gb|EDV27881.1|hypothetical protein TRIADDRAFT_20518 [Trichoplax adhaerens]</t>
  </si>
  <si>
    <t>Cellular Component;Cellular Component;Biological Process</t>
  </si>
  <si>
    <t>mitochondrial inner membrane;mitochondrial intermembrane space;protein transport</t>
  </si>
  <si>
    <t>GO:0005743;GO:0005758;GO:0015031</t>
  </si>
  <si>
    <t>Cellular Component-IEA;Cellular Component-IEA;Biological Process-IEA;Cellular Component-IEA</t>
  </si>
  <si>
    <t>mitochondrial intermembrane space-IEA;mitochondrion-IEA;protein transport-IEA;mitochondrial inner membrane-IEA</t>
  </si>
  <si>
    <t>GO:0005758-IEA;GO:0005739-IEA;GO:0015031-IEA;GO:0005743-IEA</t>
  </si>
  <si>
    <t>XP_004207235;XP_004207235;XP_004207235;XP_004207235</t>
  </si>
  <si>
    <t>TIMM13;TIMM13;TIMM13;TIMM13</t>
  </si>
  <si>
    <t>ref|XP_004207235.1|mitochondrial import inner membrane translocase subunit Tim13-B [Hydra vulgaris]/ref|XP_012555344.1|mitochondrial import inner membrane translocase subunit Tim13-B [Hydra vulgaris]/ref|XP_012555345.1|mitochondrial import inner membrane translocase subunit Tim13-B [Hydra vulgaris]</t>
  </si>
  <si>
    <t>ref|XP_047146421.1|protein DD3-3 [Hydra vulgaris]</t>
  </si>
  <si>
    <t>Molecular Function-IEA;Molecular Function-IEA;Molecular Function-IEA;Molecular Function-IEA;Biological Process-IEA;Biological Process-IEA</t>
  </si>
  <si>
    <t>nucleotide binding-IEA;GTP binding-IEA;translation elongation factor activity-IEA;GTPase activity-IEA;translational elongation-IEA;translation-IEA</t>
  </si>
  <si>
    <t>GO:0000166-IEA;GO:0005525-IEA;GO:0003746-IEA;GO:0003924-IEA;GO:0006414-IEA;GO:0006412-IEA</t>
  </si>
  <si>
    <t>XP_002157788;XP_002157788;XP_002157788;XP_002157788;XP_002157788;XP_002157788</t>
  </si>
  <si>
    <t>EEF2;EEF2;EEF2;EEF2;EEF2;EEF2</t>
  </si>
  <si>
    <t>ref|XP_002157788.1|translation elongation factor 2 [Hydra vulgaris]</t>
  </si>
  <si>
    <t>intermediate filament</t>
  </si>
  <si>
    <t>GO:0005882</t>
  </si>
  <si>
    <t>intermediate filament-IEA</t>
  </si>
  <si>
    <t>GO:0005882-IEA</t>
  </si>
  <si>
    <t>AWU22326</t>
  </si>
  <si>
    <t>A0A3G1QY47</t>
  </si>
  <si>
    <t>gb|AWU22326.1|nuclear lamin protein [Hydra vulgaris]</t>
  </si>
  <si>
    <t>ref|NP_001274309.1|14-3-3 protein gamma-like [Hydra vulgaris]/gb|AAN87350.1|14-3-3 protein B [Hydra vulgaris]</t>
  </si>
  <si>
    <t>ref|XP_047139249.1|EH domain-containing protein 1-like [Hydra vulgaris]</t>
  </si>
  <si>
    <t>ACO13968</t>
  </si>
  <si>
    <t>Esox lucius</t>
  </si>
  <si>
    <t>gb|ACO13968.1|Heme-binding protein 2 [Esox lucius]</t>
  </si>
  <si>
    <t>ref|XP_047125870.1|protein henna isoform X2 [Hydra vulgaris]</t>
  </si>
  <si>
    <t>Cellular Component;Biological Process</t>
  </si>
  <si>
    <t>mitochondrial respiratory chain complex IV;mitochondrial electron transport, cytochrome c to oxygen</t>
  </si>
  <si>
    <t>GO:0005751;GO:0006123</t>
  </si>
  <si>
    <t>Cellular Component-IEA;Cellular Component-IEA;Cellular Component-IEA;Cellular Component-IEA;Biological Process-IEA</t>
  </si>
  <si>
    <t>mitochondrion-IEA;membrane-IEA;membrane-IEA;mitochondrial respiratory chain complex IV-IEA;mitochondrial electron transport, cytochrome c to oxygen-IEA</t>
  </si>
  <si>
    <t>GO:0005739-IEA;GO:0016020-IEA;GO:0016021-IEA;GO:0005751-IEA;GO:0006123-IEA</t>
  </si>
  <si>
    <t>XP_002156348;XP_002156348;XP_002156348;XP_002156348;XP_002156348</t>
  </si>
  <si>
    <t>LOC100211497;LOC100211497;LOC100211497;LOC100211497;LOC100211497</t>
  </si>
  <si>
    <t>ref|XP_002156348.3|cytochrome c oxidase subunit 4 isoform 2, mitochondrial [Hydra vulgaris]</t>
  </si>
  <si>
    <t>Rhagoletis zephyria/Tyrophagus putrescentiae/Blomia tropicalis</t>
  </si>
  <si>
    <t>ref|XP_017484166.1|PREDICTED: 60S ribosomal protein L38 [Rhagoletis zephyria]/gb|KAH9394240.1|60S ribosomal protein L38 [Tyrophagus putrescentiae]/gb|KAI2805505.1|60S ribosomal protein L38 [Blomia tropicalis]</t>
  </si>
  <si>
    <t>XP_002161461;XP_002161461</t>
  </si>
  <si>
    <t>LOC100212346;LOC100212346</t>
  </si>
  <si>
    <t>ref|XP_002161461.1|23 kDa integral membrane protein [Hydra vulgaris]</t>
  </si>
  <si>
    <t>Oreochromis niloticus/Mustela putorius furo</t>
  </si>
  <si>
    <t>ref|XP_003444865.1|glutathione S-transferase Mu 3 [Oreochromis niloticus]/emb|CAI5647316.1|unnamed protein product [Mustela putorius furo]</t>
  </si>
  <si>
    <t>XP_004208538;XP_004208538;XP_004208538;XP_004208538</t>
  </si>
  <si>
    <t>RPS15A;RPS15A;RPS15A;RPS15A</t>
  </si>
  <si>
    <t>ref|XP_004208537.1|40S ribosomal protein S15a [Hydra vulgaris]/ref|XP_004208538.1|40S ribosomal protein S15a [Hydra vulgaris]/ref|XP_047143728.1|40S ribosomal protein S15a [Hydra vulgaris]</t>
  </si>
  <si>
    <t>Cellular Component;Molecular Function;Cellular Component;Molecular Function;Molecular Function</t>
  </si>
  <si>
    <t>nucleosome;DNA binding;nucleus;structural constituent of chromatin;protein heterodimerization activity</t>
  </si>
  <si>
    <t>GO:0000786;GO:0003677;GO:0005634;GO:0030527;GO:0046982</t>
  </si>
  <si>
    <t>Molecular Function-IEA;Molecular Function-IEA;Molecular Function-IEA;Cellular Component-IEA;Cellular Component-IEA;Cellular Component-IEA</t>
  </si>
  <si>
    <t>DNA binding-IEA;structural constituent of chromatin-IEA;protein heterodimerization activity-IEA;chromosome-IEA;nucleosome-IEA;nucleus-IEA</t>
  </si>
  <si>
    <t>GO:0003677-IEA;GO:0030527-IEA;GO:0046982-IEA;GO:0005694-IEA;GO:0000786-IEA;GO:0005634-IEA</t>
  </si>
  <si>
    <t>XP_011667593;XP_011667593;XP_011667593;XP_011667593;XP_011667593;XP_011667593</t>
  </si>
  <si>
    <t>7668;7668;7668;7668;7668;7668</t>
  </si>
  <si>
    <t>A0A7M7HE71;A0A7M7HE71;A0A7M7HE71;A0A7M7HE71;A0A7M7HE71;A0A7M7HE71</t>
  </si>
  <si>
    <t>ref|XP_011667593.1|late histone H2B.L4-like [Strongylocentrotus purpuratus]</t>
  </si>
  <si>
    <t>structural constituent of ribosome;translation;cytosolic large ribosomal subunit</t>
  </si>
  <si>
    <t>GO:0003735;GO:0006412;GO:0022625</t>
  </si>
  <si>
    <t>Molecular Function-IEA;Cellular Component-IBA;Cellular Component-IEA;Cellular Component-IEA;Biological Process-IEA</t>
  </si>
  <si>
    <t>structural constituent of ribosome-IEA;cytosolic large ribosomal subunit-IBA;ribonucleoprotein complex-IEA;ribosome-IEA;translation-IEA</t>
  </si>
  <si>
    <t>GO:0003735-IEA;GO:0022625-IBA;GO:1990904-IEA;GO:0005840-IEA;GO:0006412-IEA</t>
  </si>
  <si>
    <t>XP_001635479;XP_001635479;XP_001635479;XP_001635479;XP_001635479</t>
  </si>
  <si>
    <t>45351;45351;45351;45351;45351</t>
  </si>
  <si>
    <t>v1g236761;v1g236761;v1g236761;v1g236761;v1g236761</t>
  </si>
  <si>
    <t>Nematostella vectensis/Nematostella vectensis</t>
  </si>
  <si>
    <t>ref|XP_001635479.1|60S ribosomal protein L28 [Nematostella vectensis]/gb|EDO43416.1|predicted protein [Nematostella vectensis]</t>
  </si>
  <si>
    <t>ref|XP_047141669.1|acyl-protein thioesterase 1-like [Hydra vulgaris]</t>
  </si>
  <si>
    <t>XP_002167831</t>
  </si>
  <si>
    <t>LOC100207917</t>
  </si>
  <si>
    <t>ref|XP_002167831.3|stomatin-like protein 2, mitochondrial [Hydra vulgaris]</t>
  </si>
  <si>
    <t>Acting on carbon-sulfur bonds;Hydrolases;n/a</t>
  </si>
  <si>
    <t>EC:3.13;EC:3;EC:3.13.2.1</t>
  </si>
  <si>
    <t>adenosylhomocysteinase activity;one-carbon metabolic process</t>
  </si>
  <si>
    <t>GO:0004013;GO:0006730</t>
  </si>
  <si>
    <t>Biological Process-IEA;Molecular Function-IEA;Molecular Function-IEA</t>
  </si>
  <si>
    <t>one-carbon metabolic process-IEA;adenosylhomocysteinase activity-IEA;hydrolase activity-IEA</t>
  </si>
  <si>
    <t>GO:0006730-IEA;GO:0004013-IEA;GO:0016787-IEA</t>
  </si>
  <si>
    <t>XP_004206772;XP_004206772;XP_004206772</t>
  </si>
  <si>
    <t>AHCY;AHCY;AHCY</t>
  </si>
  <si>
    <t>ref|XP_004206772.2|adenosylhomocysteinase isoform X1 [Hydra vulgaris]</t>
  </si>
  <si>
    <t>RNA binding;structural constituent of ribosome;translation;cytosolic large ribosomal subunit</t>
  </si>
  <si>
    <t>GO:0003723;GO:0003735;GO:0006412;GO:0022625</t>
  </si>
  <si>
    <t>Molecular Function-IEA;Molecular Function-IEA;Cellular Component-IEA;Cellular Component-IEA;Cellular Component-IEA;Biological Process-IEA</t>
  </si>
  <si>
    <t>RNA binding-IEA;structural constituent of ribosome-IEA;cytosolic large ribosomal subunit-IEA;ribonucleoprotein complex-IEA;ribosome-IEA;translation-IEA</t>
  </si>
  <si>
    <t>GO:0003723-IEA;GO:0003735-IEA;GO:0022625-IEA;GO:1990904-IEA;GO:0005840-IEA;GO:0006412-IEA</t>
  </si>
  <si>
    <t>XP_002157298;XP_002157298;XP_002157298;XP_002157298;XP_002157298;XP_002157298</t>
  </si>
  <si>
    <t>RPL19;RPL19;RPL19;RPL19;RPL19;RPL19</t>
  </si>
  <si>
    <t>ref|XP_002157298.1|60S ribosomal protein L19 [Hydra vulgaris]</t>
  </si>
  <si>
    <t>ref|XP_047122959.1|glutathione hydrolase 1 proenzyme [Hydra vulgaris]</t>
  </si>
  <si>
    <t>Anaeramoeba flamelloides/Anaeramoeba flamelloides</t>
  </si>
  <si>
    <t>gb|KAJ3426884.1|calcium binding protein [Anaeramoeba flamelloides]/gb|KAJ6243231.1|calcium binding protein [Anaeramoeba flamelloides]</t>
  </si>
  <si>
    <t>calcium binding protein</t>
  </si>
  <si>
    <t>Nematostella vectensis</t>
  </si>
  <si>
    <t>ref|XP_048588130.1|ubiquitin-60S ribosomal protein L40 [Nematostella vectensis]</t>
  </si>
  <si>
    <t>ref|XP_047146617.1|N-acyl-phosphatidylethanolamine-hydrolyzing phospholipase D [Hydra vulgaris]/ref|XP_047146618.1|N-acyl-phosphatidylethanolamine-hydrolyzing phospholipase D [Hydra vulgaris]</t>
  </si>
  <si>
    <t>Molecular Function;Molecular Function;Cellular Component;Molecular Function;Molecular Function</t>
  </si>
  <si>
    <t>ATP binding;GTP binding;cytoplasm;ATP hydrolysis activity;ribosomal large subunit binding</t>
  </si>
  <si>
    <t>GO:0005524;GO:0005525;GO:0005737;GO:0016887;GO:0043023</t>
  </si>
  <si>
    <t>Molecular Function-IEA;Molecular Function-IEA;Cellular Component-IEA;Molecular Function-IEA;Molecular Function-IEA;Molecular Function-IEA;Molecular Function-IEA;Molecular Function-IEA</t>
  </si>
  <si>
    <t>nucleotide binding-IEA;GTP binding-IEA;cytoplasm-IEA;ribosomal large subunit binding-IEA;ribosome binding-IEA;ATP binding-IEA;hydrolase activity-IEA;ATP hydrolysis activity-IEA</t>
  </si>
  <si>
    <t>GO:0000166-IEA;GO:0005525-IEA;GO:0005737-IEA;GO:0043023-IEA;GO:0043022-IEA;GO:0005524-IEA;GO:0016787-IEA;GO:0016887-IEA</t>
  </si>
  <si>
    <t>XP_012560068;XP_012560068;XP_012560068;XP_012560068;XP_012560068;XP_012560068;XP_012560068;XP_012560068</t>
  </si>
  <si>
    <t>OLA1;OLA1;OLA1;OLA1;OLA1;OLA1;OLA1;OLA1</t>
  </si>
  <si>
    <t>ref|XP_012560068.1|obg-like ATPase 1 [Hydra vulgaris]</t>
  </si>
  <si>
    <t>XP_002158325;XP_002158325;XP_002158325;XP_002158325;XP_002158325;XP_002158325</t>
  </si>
  <si>
    <t>H2AFX;H2AFX;H2AFX;H2AFX;H2AFX;H2AFX</t>
  </si>
  <si>
    <t>ref|XP_002158325.1|histone H2A [Hydra vulgaris]</t>
  </si>
  <si>
    <t>structural constituent of ribosome;translation;large ribosomal subunit</t>
  </si>
  <si>
    <t>GO:0003735;GO:0006412;GO:0015934</t>
  </si>
  <si>
    <t>Molecular Function-IEA;Cellular Component-IEA;Cellular Component-IEA;Cellular Component-IEA;Biological Process-IEA</t>
  </si>
  <si>
    <t>structural constituent of ribosome-IEA;ribonucleoprotein complex-IEA;large ribosomal subunit-IEA;ribosome-IEA;translation-IEA</t>
  </si>
  <si>
    <t>GO:0003735-IEA;GO:1990904-IEA;GO:0015934-IEA;GO:0005840-IEA;GO:0006412-IEA</t>
  </si>
  <si>
    <t>XP_012553649;XP_012553649;XP_012553649;XP_012553649;XP_012553649</t>
  </si>
  <si>
    <t>RPL17;RPL17;RPL17;RPL17;RPL17</t>
  </si>
  <si>
    <t>ref|XP_012553648.1|60S ribosomal protein L17 [Hydra vulgaris]/ref|XP_012553649.1|60S ribosomal protein L17 [Hydra vulgaris]</t>
  </si>
  <si>
    <t>gb|KXJ23402.1|Protein CREG2 [Exaiptasia diaphana]</t>
  </si>
  <si>
    <t>OEU18465;OEU18465;OEU18465</t>
  </si>
  <si>
    <t>635003;635003;635003</t>
  </si>
  <si>
    <t>FRACYDRAFT_206967;FRACYDRAFT_206967;FRACYDRAFT_206967</t>
  </si>
  <si>
    <t>Fragilariopsis cylindrus CCMP1102</t>
  </si>
  <si>
    <t>gb|OEU18465.1|actin depolymerazing factor [Fragilariopsis cylindrus CCMP1102]</t>
  </si>
  <si>
    <t>actin depolymerazing factor</t>
  </si>
  <si>
    <t>Molecular Function;Biological Process;Molecular Function;Molecular Function;Molecular Function</t>
  </si>
  <si>
    <t>ATP binding;protein folding;ATP hydrolysis activity;unfolded protein binding;ATP-dependent protein folding chaperone</t>
  </si>
  <si>
    <t>GO:0005524;GO:0006457;GO:0016887;GO:0051082;GO:0140662</t>
  </si>
  <si>
    <t>Molecular Function-IEA;Molecular Function-IEA;Molecular Function-IEA;Molecular Function-IEA;Molecular Function-IEA;Biological Process-IEA</t>
  </si>
  <si>
    <t>nucleotide binding-IEA;unfolded protein binding-IEA;ATP binding-IEA;ATP-dependent protein folding chaperone-IEA;ATP hydrolysis activity-IEA;protein folding-IEA</t>
  </si>
  <si>
    <t>GO:0000166-IEA;GO:0051082-IEA;GO:0005524-IEA;GO:0140662-IEA;GO:0016887-IEA;GO:0006457-IEA</t>
  </si>
  <si>
    <t>XP_002157524;XP_002157524;XP_002157524;XP_002157524;XP_002157524;XP_002157524</t>
  </si>
  <si>
    <t>LOC100215003;LOC100215003;LOC100215003;LOC100215003;LOC100215003;LOC100215003</t>
  </si>
  <si>
    <t>ref|XP_002157524.1|endoplasmin [Hydra vulgaris]</t>
  </si>
  <si>
    <t>CAB88388;CAB88388;CAB88388;CAB88388</t>
  </si>
  <si>
    <t>RPL12;RPL12;RPL12;RPL12</t>
  </si>
  <si>
    <t>ref|NP_001274705.1|uncharacterized protein LOC100198049 [Hydra vulgaris]/emb|CAB88388.1|L12 ribosomal protein [Hydra vulgaris]</t>
  </si>
  <si>
    <t>L12 ribosomal protein</t>
  </si>
  <si>
    <t>ref|XP_002165211.1|tropomyosin-1-like [Hydra vulgaris]</t>
  </si>
  <si>
    <t>Transferring phosphorus-containing groups;Nucleoside-diphosphate kinase;Transferases;Transferring phosphorus-containing groups</t>
  </si>
  <si>
    <t>EC:2.7;EC:2.7.4.6;EC:2;EC:2.7.4</t>
  </si>
  <si>
    <t>Molecular Function;Molecular Function;Biological Process;Biological Process;Biological Process;Biological Process</t>
  </si>
  <si>
    <t>nucleoside diphosphate kinase activity;ATP binding;GTP biosynthetic process;UTP biosynthetic process;CTP biosynthetic process;phosphorylation</t>
  </si>
  <si>
    <t>GO:0004550;GO:0005524;GO:0006183;GO:0006228;GO:0006241;GO:0016310</t>
  </si>
  <si>
    <t>Biological Process-IEA;Molecular Function-IEA;Biological Process-IEA;Biological Process-IEA;Molecular Function-IEA;Biological Process-IEA;Molecular Function-IEA;Molecular Function-IEA;Biological Process-IEA;Molecular Function-IEA</t>
  </si>
  <si>
    <t>GTP biosynthetic process-IEA;nucleotide binding-IEA;CTP biosynthetic process-IEA;obsolete nucleoside diphosphate phosphorylation-IEA;nucleoside diphosphate kinase activity-IEA;phosphorylation-IEA;transferase activity-IEA;kinase activity-IEA;UTP biosynthetic process-IEA;ATP binding-IEA</t>
  </si>
  <si>
    <t>GO:0006183-IEA;GO:0000166-IEA;GO:0006241-IEA;GO:0006165-IEA;GO:0004550-IEA;GO:0016310-IEA;GO:0016740-IEA;GO:0016301-IEA;GO:0006228-IEA;GO:0005524-IEA</t>
  </si>
  <si>
    <t>AAK51137;AAK51137;AAK51137;AAK51137;AAK51137;AAK51137;AAK51137;AAK51137;AAK51137;AAK51137</t>
  </si>
  <si>
    <t>6087;6087;6087;6087;6087;6087;6087;6087;6087;6087</t>
  </si>
  <si>
    <t>LOC100207502;LOC100207502;LOC100207502;LOC100207502;LOC100207502;LOC100207502;LOC100207502;LOC100207502;LOC100207502;LOC100207502</t>
  </si>
  <si>
    <t>ref|NP_001274312.1|nucleoside diphosphate kinase-like [Hydra vulgaris]/gb|AAK51137.1|nucleoside diphosphate kinase [Hydra vulgaris]</t>
  </si>
  <si>
    <t>Dreissena polymorpha</t>
  </si>
  <si>
    <t>ref|XP_052280178.1|thioredoxin-like isoform X3 [Dreissena polymorpha]</t>
  </si>
  <si>
    <t>ref|XP_002154477.1|uncharacterized protein LOC100214198 [Hydra vulgaris]</t>
  </si>
  <si>
    <t>GTPase activity;GTP binding;signal transduction;membrane</t>
  </si>
  <si>
    <t>GO:0003924;GO:0005525;GO:0007165;GO:0016020</t>
  </si>
  <si>
    <t>Molecular Function-IEA;Biological Process-IEA;Molecular Function-IEA;Cellular Component-IEA</t>
  </si>
  <si>
    <t>GTP binding-IEA;signal transduction-IEA;GTPase activity-IEA;membrane-IEA</t>
  </si>
  <si>
    <t>GO:0005525-IEA;GO:0007165-IEA;GO:0003924-IEA;GO:0016020-IEA</t>
  </si>
  <si>
    <t>AFZ41192;AFZ41192;AFZ41192;AFZ41192</t>
  </si>
  <si>
    <t>35630;35630;35630;35630</t>
  </si>
  <si>
    <t>M1G2E5;M1G2E5;M1G2E5;M1G2E5</t>
  </si>
  <si>
    <t>Hydractinia echinata</t>
  </si>
  <si>
    <t>gb|AFZ41192.1|Ras2, partial [Hydractinia echinata]</t>
  </si>
  <si>
    <t>ADR10432;ADR10432;ADR10432;ADR10432;ADR10432;ADR10432</t>
  </si>
  <si>
    <t>35630;35630;35630;35630;35630;35630</t>
  </si>
  <si>
    <t>EF1alpha;EF1alpha;EF1alpha;EF1alpha;EF1alpha;EF1alpha</t>
  </si>
  <si>
    <t>gb|ADR10432.1|elongation factor 1 alpha [Hydractinia echinata]</t>
  </si>
  <si>
    <t>Peptidylprolyl isomerase;Cis-trans-isomerases;Isomerases</t>
  </si>
  <si>
    <t>EC:5.2.1.8;EC:5.2;EC:5</t>
  </si>
  <si>
    <t>peptidyl-prolyl cis-trans isomerase activity-IEA;isomerase activity-IEA</t>
  </si>
  <si>
    <t>GO:0003755-IEA;GO:0016853-IEA</t>
  </si>
  <si>
    <t>CAG25527;CAG25527</t>
  </si>
  <si>
    <t>86007;86007</t>
  </si>
  <si>
    <t>fkb;fkb</t>
  </si>
  <si>
    <t>Suberites ficus</t>
  </si>
  <si>
    <t>emb|CAG25527.1|putative FK506-binding protein [Suberites ficus]</t>
  </si>
  <si>
    <t>Acting on the aldehyde or oxo group of donors;Glyceraldehyde-3-phosphate dehydrogenase (NAD(P)(+)) (phosphorylating);Glyceraldehyde-3-phosphate dehydrogenase (phosphorylating);Oxidoreductases;Acting on the aldehyde or oxo group of donors</t>
  </si>
  <si>
    <t>EC:1.2;EC:1.2.1.59;EC:1.2.1.12;EC:1;EC:1.2.1</t>
  </si>
  <si>
    <t>Molecular Function;Biological Process;Biological Process;Molecular Function;Molecular Function</t>
  </si>
  <si>
    <t>glyceraldehyde-3-phosphate dehydrogenase (NAD+) (phosphorylating) activity;glucose metabolic process;glycolytic process;NADP binding;NAD binding</t>
  </si>
  <si>
    <t>GO:0004365;GO:0006006;GO:0006096;GO:0050661;GO:0051287</t>
  </si>
  <si>
    <t>Molecular Function-IEA;Molecular Function-IEA;Molecular Function-IEA;Molecular Function-IEA;Biological Process-IEA;Molecular Function-IEA;Molecular Function-IEA;Biological Process-IEA</t>
  </si>
  <si>
    <t>nucleotide binding-IEA;oxidoreductase activity-IEA;NAD binding-IEA;NADP binding-IEA;glycolytic process-IEA;glyceraldehyde-3-phosphate dehydrogenase (NAD+) (phosphorylating) activity-IEA;oxidoreductase activity, acting on the aldehyde or oxo group of donors, NAD or NADP as acceptor-IEA;glucose metabolic process-IEA</t>
  </si>
  <si>
    <t>GO:0000166-IEA;GO:0016491-IEA;GO:0051287-IEA;GO:0050661-IEA;GO:0006096-IEA;GO:0004365-IEA;GO:0016620-IEA;GO:0006006-IEA</t>
  </si>
  <si>
    <t>QBC65509;QBC65509;QBC65509;QBC65509;QBC65509;QBC65509;QBC65509;QBC65509</t>
  </si>
  <si>
    <t>308606;308606;308606;308606;308606;308606;308606;308606</t>
  </si>
  <si>
    <t>A0A411JKJ8;A0A411JKJ8;A0A411JKJ8;A0A411JKJ8;A0A411JKJ8;A0A411JKJ8;A0A411JKJ8;A0A411JKJ8</t>
  </si>
  <si>
    <t>Dynamena pumila</t>
  </si>
  <si>
    <t>gb|QBC65509.1|glyceraldehyde 3-phosphate dehydrogenase, partial [Dynamena pumila]</t>
  </si>
  <si>
    <t>Biological Process;Molecular Function;Biological Process;Cellular Component</t>
  </si>
  <si>
    <t>ribosomal small subunit assembly;structural constituent of ribosome;translation;cytosolic small ribosomal subunit</t>
  </si>
  <si>
    <t>GO:0000028;GO:0003735;GO:0006412;GO:0022627</t>
  </si>
  <si>
    <t>Cellular Component-IEA;Molecular Function-IEA;Cellular Component-IEA;Cellular Component-IEA;Cellular Component-IEA;Biological Process-IEA;Cellular Component-IEA;Biological Process-IEA</t>
  </si>
  <si>
    <t>cytoplasm-IEA;structural constituent of ribosome-IEA;cytosolic small ribosomal subunit-IEA;small ribosomal subunit-IEA;ribonucleoprotein complex-IEA;ribosomal small subunit assembly-IEA;ribosome-IEA;translation-IEA</t>
  </si>
  <si>
    <t>GO:0005737-IEA;GO:0003735-IEA;GO:0022627-IEA;GO:0015935-IEA;GO:1990904-IEA;GO:0000028-IEA;GO:0005840-IEA;GO:0006412-IEA</t>
  </si>
  <si>
    <t>CAA45333;CAA45333;CAA45333;CAA45333;CAA45333;CAA45333;CAA45333;CAA45333</t>
  </si>
  <si>
    <t>6082;6082;6082;6082;6082;6082;6082;6082</t>
  </si>
  <si>
    <t>P38984;P38984;P38984;P38984;P38984;P38984;P38984;P38984</t>
  </si>
  <si>
    <t>Hydra viridissima/Hydra viridissima</t>
  </si>
  <si>
    <t>sp|P38984.1|RecName: Full=40S ribosomal protein SA AltName: Full=33 kDa laminin-binding protein AltName: Full=p40 [Hydra viridissima]/emb|CAA45333.1|unnamed protein product [Hydra viridissima]</t>
  </si>
  <si>
    <t>generation of precursor metabolites and energy-IEA;bioluminescence-IEA</t>
  </si>
  <si>
    <t>GO:0006091-IEA;GO:0008218-IEA</t>
  </si>
  <si>
    <t>AAR85350;AAR85350</t>
  </si>
  <si>
    <t>Q6RYS6;Q6RYS6</t>
  </si>
  <si>
    <t>gb|AAR85350.1|green fluorescent protein 1 [Anthomedusae sp. SL-2003]</t>
  </si>
  <si>
    <t>Lytechinus variegatus</t>
  </si>
  <si>
    <t>ref|XP_041485102.1|gelsolin-like protein 1 [Lytechinus variegatus]</t>
  </si>
  <si>
    <t>Molecular Function;Molecular Function;Molecular Function;Cellular Component;Biological Process;Biological Process</t>
  </si>
  <si>
    <t>GTPase activity;structural constituent of cytoskeleton;GTP binding;microtubule;cytoskeleton organization;microtubule-based process</t>
  </si>
  <si>
    <t>GO:0003924;GO:0005200;GO:0005525;GO:0005874;GO:0007010;GO:0007017</t>
  </si>
  <si>
    <t>Cellular Component-IEA;Molecular Function-IEA;Molecular Function-IEA;Molecular Function-IEA;Biological Process-IEA;Molecular Function-IEA;Cellular Component-IEA;Biological Process-IEA</t>
  </si>
  <si>
    <t>cytoskeleton-IEA;nucleotide binding-IEA;GTP binding-IEA;GTPase activity-IEA;cytoskeleton organization-IEA;structural constituent of cytoskeleton-IEA;microtubule-IEA;microtubule-based process-IEA</t>
  </si>
  <si>
    <t>GO:0005856-IEA;GO:0000166-IEA;GO:0005525-IEA;GO:0003924-IEA;GO:0007010-IEA;GO:0005200-IEA;GO:0005874-IEA;GO:0007017-IEA</t>
  </si>
  <si>
    <t>CAF4896548;CAF4896548;CAF4896548;CAF4896548;CAF4896548;CAF4896548;CAF4896548;CAF4896548</t>
  </si>
  <si>
    <t>345717;345717;345717;345717;345717;345717;345717;345717</t>
  </si>
  <si>
    <t>PMACD_LOCUS10922;PMACD_LOCUS10922;PMACD_LOCUS10922;PMACD_LOCUS10922;PMACD_LOCUS10922;PMACD_LOCUS10922;PMACD_LOCUS10922;PMACD_LOCUS10922</t>
  </si>
  <si>
    <t>Pieris rapae/Pieris napi/Pieris macdunnoughi</t>
  </si>
  <si>
    <t>ref|XP_022115461.1|tubulin beta-4B chain [Pieris rapae]/ref|XP_047507668.1|tubulin beta-4B chain [Pieris napi]/emb|CAF4896548.1|unnamed protein product [Pieris macdunnoughi]</t>
  </si>
  <si>
    <t>AST35801;AST35927;AST35801;AST35801;QSH48551;QSH48551;AST35801;AST35927;AST35801;AST35801;AST35927;QSH48551;QSH48551;AST35927;QSH48551;AST35927;AST35927;QSH48551</t>
  </si>
  <si>
    <t>104759;104178;104759;104759;2814896;2814896;104759;104178;104759;104759;104178;2814896;2814896;104178;2814896;104178;104178;2814896</t>
  </si>
  <si>
    <t>H4;H4;H4;H4;A0A897ZL45;A0A897ZL45;H4;H4;H4;H4;H4;A0A897ZL45;A0A897ZL45;H4;A0A897ZL45;H4;H4;A0A897ZL45</t>
  </si>
  <si>
    <t>Porites lobata/Porites evermanni/Porites compressa/Porites sp. PB1/Porites lobata</t>
  </si>
  <si>
    <t>gb|AST35799.1|histone 4, partial [Porites lobata]/gb|AST35927.1|histone 4, partial [Porites evermanni]/gb|AST35935.1|histone 4, partial [Porites compressa]/gb|QSH48551.1|histone H4, partial [Porites sp. PB1]/gb|AST35801.1|histone 4, partial [Porites lobata]</t>
  </si>
  <si>
    <t>structural constituent of cytoskeleton;GTP binding;microtubule;cytoskeleton organization;microtubule-based process</t>
  </si>
  <si>
    <t>GO:0005200;GO:0005525;GO:0005874;GO:0007010;GO:0007017</t>
  </si>
  <si>
    <t>Molecular Function-IEA;Molecular Function-IEA;Biological Process-IEA;Molecular Function-IEA;Cellular Component-IEA;Biological Process-IEA</t>
  </si>
  <si>
    <t>GTP binding-IEA;nucleotide binding-IEA;cytoskeleton organization-IEA;structural constituent of cytoskeleton-IEA;microtubule-IEA;microtubule-based process-IEA</t>
  </si>
  <si>
    <t>GO:0005525-IEA;GO:0000166-IEA;GO:0007010-IEA;GO:0005200-IEA;GO:0005874-IEA;GO:0007017-IEA</t>
  </si>
  <si>
    <t>PAA88917;PAA88917;PAA88917;PAA88917;PAA88917;PAA88917</t>
  </si>
  <si>
    <t>282301;282301;282301;282301;282301;282301</t>
  </si>
  <si>
    <t>BOX15_Mlig013123g2;BOX15_Mlig013123g2;BOX15_Mlig013123g2;BOX15_Mlig013123g2;BOX15_Mlig013123g2;BOX15_Mlig013123g2</t>
  </si>
  <si>
    <t>Macrostomum lignano</t>
  </si>
  <si>
    <t>gb|PAA88917.1|hypothetical protein BOX15_Mlig013123g2, partial [Macrostomum lignano]</t>
  </si>
  <si>
    <t>nucleotide binding-IEA;GTP binding-IEA;cytoskeleton organization-IEA;structural constituent of cytoskeleton-IEA;microtubule-IEA;microtubule-based process-IEA</t>
  </si>
  <si>
    <t>GO:0000166-IEA;GO:0005525-IEA;GO:0007010-IEA;GO:0005200-IEA;GO:0005874-IEA;GO:0007017-IEA</t>
  </si>
  <si>
    <t>XP_022081809;XP_022081809;XP_022081809;XP_022081809;XP_022081809;XP_022081809</t>
  </si>
  <si>
    <t>133434;133434;133434;133434;133434;133434</t>
  </si>
  <si>
    <t>LOC110974461;LOC110974461;LOC110974461;LOC110974461;LOC110974461;LOC110974461</t>
  </si>
  <si>
    <t>Acanthaster planci</t>
  </si>
  <si>
    <t>ref|XP_022081809.1|tubulin alpha-1C chain-like [Acanthaster planci]</t>
  </si>
  <si>
    <t>XP_011409767</t>
  </si>
  <si>
    <t>Amphimedon queenslandica</t>
  </si>
  <si>
    <t>ref|XP_011409767.1|PREDICTED: heme-binding protein 2-like [Amphimedon queenslandica]</t>
  </si>
  <si>
    <t>ref|XP_032227689.2|uncharacterized protein LOC116611456 [Nematostella vectensis]</t>
  </si>
  <si>
    <t>Branchiostoma lanceolatum</t>
  </si>
  <si>
    <t>emb|CAH1244623.1|HEBP2 [Branchiostoma lanceolatum]</t>
  </si>
  <si>
    <t>H(+)-transporting two-sector ATPase;Ligases</t>
  </si>
  <si>
    <t>EC:7.1.2.2;EC:6</t>
  </si>
  <si>
    <t>Molecular Function;Biological Process;Cellular Component;Molecular Function;Biological Process</t>
  </si>
  <si>
    <t>ATP binding;proton motive force-driven ATP synthesis;proton-transporting ATP synthase complex, catalytic core F(1);proton-transporting ATP synthase activity, rotational mechanism;proton transmembrane transport</t>
  </si>
  <si>
    <t>GO:0005524;GO:0015986;GO:0045261;GO:0046933;GO:1902600</t>
  </si>
  <si>
    <t>Molecular Function-IEA;Cellular Component-IEA;Biological Process-IEA;Cellular Component-IEA;Biological Process-IEA;Biological Process-IEA;Molecular Function-IEA;Molecular Function-IEA;Biological Process-IEA;Biological Process-IEA</t>
  </si>
  <si>
    <t>nucleotide binding-IEA;proton-transporting ATP synthase complex, catalytic core F(1)-IEA;ATP metabolic process-IEA;membrane-IEA;proton transmembrane transport-IEA;monoatomic ion transport-IEA;proton-transporting ATP synthase activity, rotational mechanism-IEA;ATP binding-IEA;proton motive force-driven ATP synthesis-IEA;ATP biosynthetic process-IEA</t>
  </si>
  <si>
    <t>GO:0000166-IEA;GO:0045261-IEA;GO:0046034-IEA;GO:0016020-IEA;GO:1902600-IEA;GO:0006811-IEA;GO:0046933-IEA;GO:0005524-IEA;GO:0015986-IEA;GO:0006754-IEA</t>
  </si>
  <si>
    <t>XP_002156597;XP_002156597;XP_002156597;XP_002156597;XP_002156597;XP_002156597;XP_002156597;XP_002156597;XP_002156597;XP_002156597</t>
  </si>
  <si>
    <t>LOC100209130;LOC100209130;LOC100209130;LOC100209130;LOC100209130;LOC100209130;LOC100209130;LOC100209130;LOC100209130;LOC100209130</t>
  </si>
  <si>
    <t>ref|XP_002156597.2|ATP synthase subunit beta, mitochondrial [Hydra vulgaris]</t>
  </si>
  <si>
    <t>XP_019863838</t>
  </si>
  <si>
    <t>ref|XP_019863838.1|PREDICTED: heme-binding protein 2-like [Amphimedon queenslandica]</t>
  </si>
  <si>
    <t>XP_019644079</t>
  </si>
  <si>
    <t>LOC109485086</t>
  </si>
  <si>
    <t>Branchiostoma belcheri</t>
  </si>
  <si>
    <t>ref|XP_019644079.1|PREDICTED: heme-binding protein 2-like [Branchiostoma belcheri]</t>
  </si>
  <si>
    <t>Malo kingi</t>
  </si>
  <si>
    <t>gb|ACY74447.1|non-muscle actin 6.2 [Malo kingi]</t>
  </si>
  <si>
    <t>Enzyme Name</t>
  </si>
  <si>
    <t>Enzyme Code</t>
  </si>
  <si>
    <t>Annotation GO Category</t>
  </si>
  <si>
    <t>Annotation GO Term</t>
  </si>
  <si>
    <t>Annotation GO ID</t>
  </si>
  <si>
    <t>Annotation GO Count</t>
  </si>
  <si>
    <t>Mapping GO Category</t>
  </si>
  <si>
    <t>Mapping GO Term</t>
  </si>
  <si>
    <t>Mapping GO ID</t>
  </si>
  <si>
    <t>Mapping XRef Database</t>
  </si>
  <si>
    <t>Mapping XRef</t>
  </si>
  <si>
    <t>Mapping Taxa ID</t>
  </si>
  <si>
    <t>Mapping Gene Name</t>
  </si>
  <si>
    <t>Blast Hit Taxonomy Name</t>
  </si>
  <si>
    <t>Blast Hit Description (HSP)</t>
  </si>
  <si>
    <t>Blast Similarity Mean</t>
  </si>
  <si>
    <t>Blast Min E-Value</t>
  </si>
  <si>
    <t>Sequence Length</t>
  </si>
  <si>
    <t>Sequence Description</t>
  </si>
  <si>
    <t>CS pos: 22-23. INA-QD. Pr: 0.9432</t>
  </si>
  <si>
    <t>CS pos: 20-21. CSA-DP. Pr: 0.7786</t>
  </si>
  <si>
    <t>CS pos: 19-20. VIG-GK. Pr: 0.5048</t>
  </si>
  <si>
    <t>CS pos: 20-21. ILG-ET. Pr: 0.6993</t>
  </si>
  <si>
    <t>CS pos: 19-20. LLT-AP. Pr: 0.5681</t>
  </si>
  <si>
    <t>CS pos: 25-26. VQA-DI. Pr: 0.9453</t>
  </si>
  <si>
    <t>CS pos: 27-28. VSC-EG. Pr: 0.4362</t>
  </si>
  <si>
    <t>CS pos: 20-21. VTC-MK. Pr: 0.6996</t>
  </si>
  <si>
    <t>CS pos: 17-18. ISA-LY. Pr: 0.8011</t>
  </si>
  <si>
    <t>CS pos: 20-21. VDS-KE. Pr: 0.8804</t>
  </si>
  <si>
    <t>CS pos: 15-16. TLA-AP. Pr: 0.8865</t>
  </si>
  <si>
    <t>CS pos: 17-18. ING-VD. Pr: 0.7308</t>
  </si>
  <si>
    <t>CS pos: 15-16. CFC-LP. Pr: 0.8059</t>
  </si>
  <si>
    <t>Novel</t>
  </si>
  <si>
    <t>K.LFGQVLGK.C</t>
  </si>
  <si>
    <t>Sequence</t>
  </si>
  <si>
    <t>sequence</t>
  </si>
  <si>
    <t>Table S46: Venom proteins containing the predicted signal peptide.</t>
  </si>
  <si>
    <t>Table S44: Complete venom proteome of Physalia utriculus</t>
  </si>
  <si>
    <t>Table S47: High-confidence secreted venom proteins (signal peptide present, no transmembrane domain</t>
  </si>
  <si>
    <t>Table S45: Peptide-spectrum matches supporting venom protein identifications.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</si>
</sst>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theme="1"/>
      <name val="Aptos Narrow"/>
    </font>
    <font>
      <sz val="12"/>
      <color theme="1"/>
      <name val="Aptos Narrow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0" fillId="0" borderId="0" xfId="0" applyAlignment="1">
      <alignment horizontal="left"/>
    </xf>
    <xf numFmtId="0" fontId="3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wrapText="1"/>
    </xf>
    <xf numFmtId="0" fontId="3" fillId="2" borderId="0" xfId="0" applyFont="1" applyFill="1" applyAlignment="1">
      <alignment horizontal="left"/>
    </xf>
    <xf numFmtId="0" fontId="3" fillId="3" borderId="0" xfId="0" applyFont="1" applyFill="1" applyAlignment="1">
      <alignment horizontal="left"/>
    </xf>
    <xf numFmtId="0" fontId="4" fillId="0" borderId="0" xfId="0" applyFont="1" applyAlignment="1">
      <alignment horizontal="left"/>
    </xf>
    <xf numFmtId="0" fontId="4" fillId="2" borderId="0" xfId="0" applyFont="1" applyFill="1" applyAlignment="1">
      <alignment horizontal="left"/>
    </xf>
    <xf numFmtId="0" fontId="4" fillId="3" borderId="0" xfId="0" applyFont="1" applyFill="1" applyAlignment="1">
      <alignment horizontal="left"/>
    </xf>
    <xf numFmtId="11" fontId="4" fillId="0" borderId="0" xfId="0" applyNumberFormat="1" applyFont="1" applyAlignment="1">
      <alignment horizontal="left"/>
    </xf>
    <xf numFmtId="0" fontId="5" fillId="0" borderId="0" xfId="0" applyFont="1"/>
    <xf numFmtId="0" fontId="6" fillId="0" borderId="0" xfId="0" applyFont="1"/>
    <xf numFmtId="11" fontId="6" fillId="0" borderId="0" xfId="0" applyNumberFormat="1" applyFont="1"/>
    <xf numFmtId="10" fontId="6" fillId="0" borderId="0" xfId="0" applyNumberFormat="1" applyFont="1"/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6" fillId="4" borderId="0" xfId="0" applyFont="1" applyFill="1"/>
    <xf numFmtId="11" fontId="6" fillId="4" borderId="0" xfId="0" applyNumberFormat="1" applyFont="1" applyFill="1"/>
    <xf numFmtId="10" fontId="6" fillId="4" borderId="0" xfId="0" applyNumberFormat="1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E263B8-8F94-4B2F-8E43-D8451AC51A76}">
  <dimension ref="A1:AP261"/>
  <sheetViews>
    <sheetView tabSelected="1" zoomScale="125" zoomScaleNormal="125" workbookViewId="0"/>
  </sheetViews>
  <sheetFormatPr baseColWidth="10" defaultColWidth="9.1640625" defaultRowHeight="15" x14ac:dyDescent="0.2"/>
  <cols>
    <col min="1" max="1" width="15.6640625" customWidth="1"/>
    <col min="2" max="2" width="17.1640625" customWidth="1"/>
    <col min="3" max="3" width="22.83203125" customWidth="1"/>
    <col min="4" max="4" width="9.33203125" bestFit="1" customWidth="1"/>
    <col min="5" max="5" width="15.83203125" customWidth="1"/>
    <col min="6" max="6" width="14.5" customWidth="1"/>
    <col min="7" max="7" width="13.33203125" customWidth="1"/>
    <col min="8" max="8" width="13.1640625" customWidth="1"/>
    <col min="9" max="9" width="15.33203125" customWidth="1"/>
    <col min="10" max="10" width="16.6640625" customWidth="1"/>
    <col min="11" max="11" width="24.5" customWidth="1"/>
    <col min="12" max="12" width="19.33203125" customWidth="1"/>
    <col min="13" max="13" width="54.5" customWidth="1"/>
    <col min="14" max="14" width="16.1640625" customWidth="1"/>
    <col min="15" max="16" width="9.33203125" bestFit="1" customWidth="1"/>
    <col min="17" max="17" width="29.5" customWidth="1"/>
    <col min="18" max="18" width="18.1640625" customWidth="1"/>
    <col min="19" max="19" width="19.1640625" customWidth="1"/>
    <col min="20" max="20" width="9.33203125" bestFit="1" customWidth="1"/>
    <col min="26" max="26" width="10.1640625" bestFit="1" customWidth="1"/>
    <col min="27" max="27" width="9.33203125" bestFit="1" customWidth="1"/>
    <col min="33" max="33" width="9.33203125" bestFit="1" customWidth="1"/>
    <col min="37" max="37" width="18.6640625" customWidth="1"/>
    <col min="38" max="38" width="15.5" customWidth="1"/>
    <col min="39" max="39" width="24.5" customWidth="1"/>
    <col min="40" max="41" width="9.33203125" bestFit="1" customWidth="1"/>
    <col min="43" max="43" width="8.83203125"/>
    <col min="45" max="45" width="10.5" customWidth="1"/>
    <col min="52" max="59" width="8.83203125" customWidth="1"/>
  </cols>
  <sheetData>
    <row r="1" spans="1:42" s="3" customFormat="1" ht="19" x14ac:dyDescent="0.25">
      <c r="A1" s="12" t="s">
        <v>4423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</row>
    <row r="2" spans="1:42" ht="16" x14ac:dyDescent="0.2">
      <c r="A2" s="12" t="s">
        <v>155</v>
      </c>
      <c r="B2" s="12" t="s">
        <v>154</v>
      </c>
      <c r="C2" s="12" t="s">
        <v>153</v>
      </c>
      <c r="D2" s="12" t="s">
        <v>152</v>
      </c>
      <c r="E2" s="12" t="s">
        <v>151</v>
      </c>
      <c r="F2" s="12" t="s">
        <v>149</v>
      </c>
      <c r="G2" s="12" t="s">
        <v>148</v>
      </c>
      <c r="H2" s="12" t="s">
        <v>147</v>
      </c>
      <c r="I2" s="12" t="s">
        <v>146</v>
      </c>
      <c r="J2" s="12" t="s">
        <v>145</v>
      </c>
      <c r="K2" s="12" t="s">
        <v>156</v>
      </c>
      <c r="L2" s="12" t="s">
        <v>4420</v>
      </c>
      <c r="M2" s="12" t="s">
        <v>4404</v>
      </c>
      <c r="N2" s="12" t="s">
        <v>4403</v>
      </c>
      <c r="O2" s="12" t="s">
        <v>4402</v>
      </c>
      <c r="P2" s="12" t="s">
        <v>4401</v>
      </c>
      <c r="Q2" s="12" t="s">
        <v>4400</v>
      </c>
      <c r="R2" s="12" t="s">
        <v>4399</v>
      </c>
      <c r="S2" s="12" t="s">
        <v>4398</v>
      </c>
      <c r="T2" s="12" t="s">
        <v>4397</v>
      </c>
      <c r="U2" s="12" t="s">
        <v>4396</v>
      </c>
      <c r="V2" s="12" t="s">
        <v>4395</v>
      </c>
      <c r="W2" s="12" t="s">
        <v>4394</v>
      </c>
      <c r="X2" s="12" t="s">
        <v>4393</v>
      </c>
      <c r="Y2" s="12" t="s">
        <v>4392</v>
      </c>
      <c r="Z2" s="12" t="s">
        <v>4398</v>
      </c>
      <c r="AA2" s="12" t="s">
        <v>4397</v>
      </c>
      <c r="AB2" s="12" t="s">
        <v>4396</v>
      </c>
      <c r="AC2" s="12" t="s">
        <v>4395</v>
      </c>
      <c r="AD2" s="12" t="s">
        <v>4394</v>
      </c>
      <c r="AE2" s="12" t="s">
        <v>4393</v>
      </c>
      <c r="AF2" s="12" t="s">
        <v>4392</v>
      </c>
      <c r="AG2" s="12" t="s">
        <v>4391</v>
      </c>
      <c r="AH2" s="12" t="s">
        <v>4390</v>
      </c>
      <c r="AI2" s="12" t="s">
        <v>4389</v>
      </c>
      <c r="AJ2" s="12" t="s">
        <v>4388</v>
      </c>
      <c r="AK2" s="12" t="s">
        <v>4387</v>
      </c>
      <c r="AL2" s="12" t="s">
        <v>4386</v>
      </c>
      <c r="AM2" s="12" t="s">
        <v>2808</v>
      </c>
      <c r="AN2" s="12" t="s">
        <v>2809</v>
      </c>
      <c r="AO2" s="12" t="s">
        <v>2810</v>
      </c>
      <c r="AP2" s="12" t="s">
        <v>2811</v>
      </c>
    </row>
    <row r="3" spans="1:42" ht="16" x14ac:dyDescent="0.2">
      <c r="A3" s="13">
        <v>3</v>
      </c>
      <c r="B3" s="13">
        <v>55035</v>
      </c>
      <c r="C3" s="13" t="s">
        <v>144</v>
      </c>
      <c r="D3" s="13">
        <v>324.42</v>
      </c>
      <c r="E3" s="13">
        <v>45</v>
      </c>
      <c r="F3" s="13">
        <v>24</v>
      </c>
      <c r="G3" s="13">
        <v>24</v>
      </c>
      <c r="H3" s="13" t="s">
        <v>651</v>
      </c>
      <c r="I3" s="13">
        <v>41742</v>
      </c>
      <c r="J3" s="13" t="s">
        <v>143</v>
      </c>
      <c r="K3" s="13" t="s">
        <v>3057</v>
      </c>
      <c r="L3" s="13" t="s">
        <v>2674</v>
      </c>
      <c r="M3" s="13" t="s">
        <v>2838</v>
      </c>
      <c r="N3" s="13">
        <v>376</v>
      </c>
      <c r="O3" s="14">
        <v>0</v>
      </c>
      <c r="P3" s="15">
        <v>0.99729999999999996</v>
      </c>
      <c r="Q3" s="13" t="s">
        <v>4385</v>
      </c>
      <c r="R3" s="13" t="s">
        <v>4384</v>
      </c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 t="s">
        <v>2810</v>
      </c>
      <c r="AN3" s="13">
        <v>7.1199999999999996E-4</v>
      </c>
      <c r="AO3" s="13">
        <v>0.99928799999999995</v>
      </c>
      <c r="AP3" s="13"/>
    </row>
    <row r="4" spans="1:42" ht="16" x14ac:dyDescent="0.2">
      <c r="A4" s="13">
        <v>1</v>
      </c>
      <c r="B4" s="13">
        <v>55197</v>
      </c>
      <c r="C4" s="13" t="s">
        <v>129</v>
      </c>
      <c r="D4" s="13">
        <v>298.95</v>
      </c>
      <c r="E4" s="13">
        <v>61</v>
      </c>
      <c r="F4" s="13">
        <v>25</v>
      </c>
      <c r="G4" s="13">
        <v>8</v>
      </c>
      <c r="H4" s="13" t="s">
        <v>652</v>
      </c>
      <c r="I4" s="13">
        <v>22518</v>
      </c>
      <c r="J4" s="13" t="s">
        <v>128</v>
      </c>
      <c r="K4" s="13" t="s">
        <v>3057</v>
      </c>
      <c r="L4" s="13" t="s">
        <v>2681</v>
      </c>
      <c r="M4" s="13" t="s">
        <v>2839</v>
      </c>
      <c r="N4" s="13">
        <v>197</v>
      </c>
      <c r="O4" s="14">
        <v>7.7999999999999999E-19</v>
      </c>
      <c r="P4" s="15">
        <v>0.48020000000000002</v>
      </c>
      <c r="Q4" s="13" t="s">
        <v>4383</v>
      </c>
      <c r="R4" s="13" t="s">
        <v>4382</v>
      </c>
      <c r="S4" s="13" t="s">
        <v>4381</v>
      </c>
      <c r="T4" s="13">
        <v>7741</v>
      </c>
      <c r="U4" s="13" t="s">
        <v>4380</v>
      </c>
      <c r="V4" s="13"/>
      <c r="W4" s="13" t="s">
        <v>3285</v>
      </c>
      <c r="X4" s="13" t="s">
        <v>3284</v>
      </c>
      <c r="Y4" s="13" t="s">
        <v>3283</v>
      </c>
      <c r="Z4" s="13" t="s">
        <v>4381</v>
      </c>
      <c r="AA4" s="13">
        <v>7741</v>
      </c>
      <c r="AB4" s="13" t="s">
        <v>4380</v>
      </c>
      <c r="AC4" s="13"/>
      <c r="AD4" s="13" t="s">
        <v>3285</v>
      </c>
      <c r="AE4" s="13" t="s">
        <v>3284</v>
      </c>
      <c r="AF4" s="13" t="s">
        <v>3283</v>
      </c>
      <c r="AG4" s="13"/>
      <c r="AH4" s="13"/>
      <c r="AI4" s="13"/>
      <c r="AJ4" s="13"/>
      <c r="AK4" s="13"/>
      <c r="AL4" s="13"/>
      <c r="AM4" s="13" t="s">
        <v>2809</v>
      </c>
      <c r="AN4" s="13">
        <v>0.99822999999999995</v>
      </c>
      <c r="AO4" s="13">
        <v>1.7700000000000001E-3</v>
      </c>
      <c r="AP4" s="13" t="s">
        <v>2812</v>
      </c>
    </row>
    <row r="5" spans="1:42" ht="16" x14ac:dyDescent="0.2">
      <c r="A5" s="13">
        <v>2</v>
      </c>
      <c r="B5" s="13">
        <v>55198</v>
      </c>
      <c r="C5" s="13" t="s">
        <v>137</v>
      </c>
      <c r="D5" s="13">
        <v>286.06</v>
      </c>
      <c r="E5" s="13">
        <v>66</v>
      </c>
      <c r="F5" s="13">
        <v>25</v>
      </c>
      <c r="G5" s="13">
        <v>7</v>
      </c>
      <c r="H5" s="13" t="s">
        <v>652</v>
      </c>
      <c r="I5" s="13">
        <v>22346</v>
      </c>
      <c r="J5" s="13" t="s">
        <v>136</v>
      </c>
      <c r="K5" s="13" t="s">
        <v>3057</v>
      </c>
      <c r="L5" s="13" t="s">
        <v>2677</v>
      </c>
      <c r="M5" s="13" t="s">
        <v>2839</v>
      </c>
      <c r="N5" s="13">
        <v>197</v>
      </c>
      <c r="O5" s="14">
        <v>9.8000000000000003E-20</v>
      </c>
      <c r="P5" s="15">
        <v>0.4577</v>
      </c>
      <c r="Q5" s="13" t="s">
        <v>4379</v>
      </c>
      <c r="R5" s="13" t="s">
        <v>4362</v>
      </c>
      <c r="S5" s="13">
        <v>100634221</v>
      </c>
      <c r="T5" s="13">
        <v>400682</v>
      </c>
      <c r="U5" s="13" t="s">
        <v>4378</v>
      </c>
      <c r="V5" s="13"/>
      <c r="W5" s="13" t="s">
        <v>3285</v>
      </c>
      <c r="X5" s="13" t="s">
        <v>3284</v>
      </c>
      <c r="Y5" s="13" t="s">
        <v>3283</v>
      </c>
      <c r="Z5" s="13">
        <v>100634221</v>
      </c>
      <c r="AA5" s="13">
        <v>400682</v>
      </c>
      <c r="AB5" s="13" t="s">
        <v>4378</v>
      </c>
      <c r="AC5" s="13"/>
      <c r="AD5" s="13" t="s">
        <v>3285</v>
      </c>
      <c r="AE5" s="13" t="s">
        <v>3284</v>
      </c>
      <c r="AF5" s="13" t="s">
        <v>3283</v>
      </c>
      <c r="AG5" s="13"/>
      <c r="AH5" s="13"/>
      <c r="AI5" s="13"/>
      <c r="AJ5" s="13"/>
      <c r="AK5" s="13"/>
      <c r="AL5" s="13"/>
      <c r="AM5" s="13" t="s">
        <v>2809</v>
      </c>
      <c r="AN5" s="13">
        <v>0.99669600000000003</v>
      </c>
      <c r="AO5" s="13">
        <v>3.3040000000000001E-3</v>
      </c>
      <c r="AP5" s="13" t="s">
        <v>2813</v>
      </c>
    </row>
    <row r="6" spans="1:42" ht="16" x14ac:dyDescent="0.2">
      <c r="A6" s="13">
        <v>13</v>
      </c>
      <c r="B6" s="13">
        <v>53281</v>
      </c>
      <c r="C6" s="13" t="s">
        <v>106</v>
      </c>
      <c r="D6" s="13">
        <v>275.83</v>
      </c>
      <c r="E6" s="13">
        <v>20</v>
      </c>
      <c r="F6" s="13">
        <v>9</v>
      </c>
      <c r="G6" s="13">
        <v>9</v>
      </c>
      <c r="H6" s="13"/>
      <c r="I6" s="13">
        <v>58070</v>
      </c>
      <c r="J6" s="13" t="s">
        <v>105</v>
      </c>
      <c r="K6" s="13" t="s">
        <v>3057</v>
      </c>
      <c r="L6" s="13" t="s">
        <v>2692</v>
      </c>
      <c r="M6" s="13" t="s">
        <v>2840</v>
      </c>
      <c r="N6" s="13">
        <v>537</v>
      </c>
      <c r="O6" s="14">
        <v>0</v>
      </c>
      <c r="P6" s="15">
        <v>0.91269999999999996</v>
      </c>
      <c r="Q6" s="13" t="s">
        <v>4377</v>
      </c>
      <c r="R6" s="13" t="s">
        <v>3203</v>
      </c>
      <c r="S6" s="13" t="s">
        <v>4376</v>
      </c>
      <c r="T6" s="13" t="s">
        <v>4268</v>
      </c>
      <c r="U6" s="13" t="s">
        <v>4375</v>
      </c>
      <c r="V6" s="13"/>
      <c r="W6" s="13" t="s">
        <v>4374</v>
      </c>
      <c r="X6" s="13" t="s">
        <v>4373</v>
      </c>
      <c r="Y6" s="13" t="s">
        <v>4372</v>
      </c>
      <c r="Z6" s="13" t="s">
        <v>4376</v>
      </c>
      <c r="AA6" s="13" t="s">
        <v>4268</v>
      </c>
      <c r="AB6" s="13" t="s">
        <v>4375</v>
      </c>
      <c r="AC6" s="13"/>
      <c r="AD6" s="13" t="s">
        <v>4374</v>
      </c>
      <c r="AE6" s="13" t="s">
        <v>4373</v>
      </c>
      <c r="AF6" s="13" t="s">
        <v>4372</v>
      </c>
      <c r="AG6" s="13">
        <v>5</v>
      </c>
      <c r="AH6" s="13" t="s">
        <v>4371</v>
      </c>
      <c r="AI6" s="13" t="s">
        <v>4370</v>
      </c>
      <c r="AJ6" s="13" t="s">
        <v>4369</v>
      </c>
      <c r="AK6" s="13" t="s">
        <v>4368</v>
      </c>
      <c r="AL6" s="13" t="s">
        <v>4367</v>
      </c>
      <c r="AM6" s="13" t="s">
        <v>2810</v>
      </c>
      <c r="AN6" s="13">
        <v>9.6100000000000005E-4</v>
      </c>
      <c r="AO6" s="13">
        <v>0.99903900000000001</v>
      </c>
      <c r="AP6" s="13"/>
    </row>
    <row r="7" spans="1:42" ht="16" x14ac:dyDescent="0.2">
      <c r="A7" s="13">
        <v>4</v>
      </c>
      <c r="B7" s="13">
        <v>55199</v>
      </c>
      <c r="C7" s="13" t="s">
        <v>118</v>
      </c>
      <c r="D7" s="13">
        <v>260.07</v>
      </c>
      <c r="E7" s="13">
        <v>60</v>
      </c>
      <c r="F7" s="13">
        <v>16</v>
      </c>
      <c r="G7" s="13">
        <v>16</v>
      </c>
      <c r="H7" s="13" t="s">
        <v>653</v>
      </c>
      <c r="I7" s="13">
        <v>22326</v>
      </c>
      <c r="J7" s="13" t="s">
        <v>117</v>
      </c>
      <c r="K7" s="13" t="s">
        <v>3057</v>
      </c>
      <c r="L7" s="13" t="s">
        <v>2686</v>
      </c>
      <c r="M7" s="13" t="s">
        <v>2841</v>
      </c>
      <c r="N7" s="13">
        <v>195</v>
      </c>
      <c r="O7" s="14">
        <v>1.3999999999999999E-23</v>
      </c>
      <c r="P7" s="15">
        <v>0.48509999999999998</v>
      </c>
      <c r="Q7" s="13" t="s">
        <v>4366</v>
      </c>
      <c r="R7" s="13" t="s">
        <v>4365</v>
      </c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 t="s">
        <v>2809</v>
      </c>
      <c r="AN7" s="13">
        <v>0.99853400000000003</v>
      </c>
      <c r="AO7" s="13">
        <v>1.4660000000000001E-3</v>
      </c>
      <c r="AP7" s="13" t="s">
        <v>2814</v>
      </c>
    </row>
    <row r="8" spans="1:42" ht="16" x14ac:dyDescent="0.2">
      <c r="A8" s="13">
        <v>12</v>
      </c>
      <c r="B8" s="13">
        <v>53329</v>
      </c>
      <c r="C8" s="13" t="s">
        <v>650</v>
      </c>
      <c r="D8" s="13">
        <v>235.38</v>
      </c>
      <c r="E8" s="13">
        <v>22</v>
      </c>
      <c r="F8" s="13">
        <v>8</v>
      </c>
      <c r="G8" s="13">
        <v>8</v>
      </c>
      <c r="H8" s="13" t="s">
        <v>654</v>
      </c>
      <c r="I8" s="13">
        <v>50090</v>
      </c>
      <c r="J8" s="13" t="s">
        <v>676</v>
      </c>
      <c r="K8" s="13" t="s">
        <v>3057</v>
      </c>
      <c r="L8" s="13" t="s">
        <v>2745</v>
      </c>
      <c r="M8" s="13" t="s">
        <v>2842</v>
      </c>
      <c r="N8" s="13">
        <v>451</v>
      </c>
      <c r="O8" s="14">
        <v>9.7E-41</v>
      </c>
      <c r="P8" s="15">
        <v>0.48099999999999998</v>
      </c>
      <c r="Q8" s="13" t="s">
        <v>4364</v>
      </c>
      <c r="R8" s="13" t="s">
        <v>4215</v>
      </c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 t="s">
        <v>2809</v>
      </c>
      <c r="AN8" s="13">
        <v>0.93859700000000001</v>
      </c>
      <c r="AO8" s="13">
        <v>6.1402999999999999E-2</v>
      </c>
      <c r="AP8" s="13" t="s">
        <v>2815</v>
      </c>
    </row>
    <row r="9" spans="1:42" ht="16" x14ac:dyDescent="0.2">
      <c r="A9" s="13">
        <v>11</v>
      </c>
      <c r="B9" s="13">
        <v>55201</v>
      </c>
      <c r="C9" s="13" t="s">
        <v>649</v>
      </c>
      <c r="D9" s="13">
        <v>228.56</v>
      </c>
      <c r="E9" s="13">
        <v>43</v>
      </c>
      <c r="F9" s="13">
        <v>7</v>
      </c>
      <c r="G9" s="13">
        <v>7</v>
      </c>
      <c r="H9" s="13" t="s">
        <v>655</v>
      </c>
      <c r="I9" s="13">
        <v>17188</v>
      </c>
      <c r="J9" s="13" t="s">
        <v>677</v>
      </c>
      <c r="K9" s="13" t="s">
        <v>3057</v>
      </c>
      <c r="L9" s="13" t="s">
        <v>2746</v>
      </c>
      <c r="M9" s="13" t="s">
        <v>2839</v>
      </c>
      <c r="N9" s="13">
        <v>150</v>
      </c>
      <c r="O9" s="14">
        <v>6.4000000000000005E-17</v>
      </c>
      <c r="P9" s="15">
        <v>0.52</v>
      </c>
      <c r="Q9" s="13" t="s">
        <v>4363</v>
      </c>
      <c r="R9" s="13" t="s">
        <v>4362</v>
      </c>
      <c r="S9" s="13">
        <v>105316524</v>
      </c>
      <c r="T9" s="13">
        <v>400682</v>
      </c>
      <c r="U9" s="13" t="s">
        <v>4361</v>
      </c>
      <c r="V9" s="13"/>
      <c r="W9" s="13" t="s">
        <v>3285</v>
      </c>
      <c r="X9" s="13" t="s">
        <v>3284</v>
      </c>
      <c r="Y9" s="13" t="s">
        <v>3283</v>
      </c>
      <c r="Z9" s="13">
        <v>105316524</v>
      </c>
      <c r="AA9" s="13">
        <v>400682</v>
      </c>
      <c r="AB9" s="13" t="s">
        <v>4361</v>
      </c>
      <c r="AC9" s="13"/>
      <c r="AD9" s="13" t="s">
        <v>3285</v>
      </c>
      <c r="AE9" s="13" t="s">
        <v>3284</v>
      </c>
      <c r="AF9" s="13" t="s">
        <v>3283</v>
      </c>
      <c r="AG9" s="13">
        <v>1</v>
      </c>
      <c r="AH9" s="13" t="s">
        <v>3282</v>
      </c>
      <c r="AI9" s="13" t="s">
        <v>3281</v>
      </c>
      <c r="AJ9" s="13" t="s">
        <v>3245</v>
      </c>
      <c r="AK9" s="13"/>
      <c r="AL9" s="13"/>
      <c r="AM9" s="13" t="s">
        <v>2809</v>
      </c>
      <c r="AN9" s="13">
        <v>0.99924100000000005</v>
      </c>
      <c r="AO9" s="13">
        <v>7.5900000000000002E-4</v>
      </c>
      <c r="AP9" s="13" t="s">
        <v>2816</v>
      </c>
    </row>
    <row r="10" spans="1:42" ht="16" x14ac:dyDescent="0.2">
      <c r="A10" s="13">
        <v>10</v>
      </c>
      <c r="B10" s="13">
        <v>54639</v>
      </c>
      <c r="C10" s="13" t="s">
        <v>135</v>
      </c>
      <c r="D10" s="13">
        <v>228.05</v>
      </c>
      <c r="E10" s="13">
        <v>20</v>
      </c>
      <c r="F10" s="13">
        <v>7</v>
      </c>
      <c r="G10" s="13">
        <v>3</v>
      </c>
      <c r="H10" s="13" t="s">
        <v>427</v>
      </c>
      <c r="I10" s="13">
        <v>50156</v>
      </c>
      <c r="J10" s="13" t="s">
        <v>134</v>
      </c>
      <c r="K10" s="13" t="s">
        <v>3057</v>
      </c>
      <c r="L10" s="13" t="s">
        <v>2678</v>
      </c>
      <c r="M10" s="13" t="s">
        <v>2843</v>
      </c>
      <c r="N10" s="13">
        <v>450</v>
      </c>
      <c r="O10" s="14">
        <v>0</v>
      </c>
      <c r="P10" s="15">
        <v>0.99539999999999995</v>
      </c>
      <c r="Q10" s="13" t="s">
        <v>4360</v>
      </c>
      <c r="R10" s="13" t="s">
        <v>4359</v>
      </c>
      <c r="S10" s="13" t="s">
        <v>4358</v>
      </c>
      <c r="T10" s="13" t="s">
        <v>4357</v>
      </c>
      <c r="U10" s="13" t="s">
        <v>4356</v>
      </c>
      <c r="V10" s="13"/>
      <c r="W10" s="13" t="s">
        <v>4355</v>
      </c>
      <c r="X10" s="13" t="s">
        <v>4354</v>
      </c>
      <c r="Y10" s="13" t="s">
        <v>4346</v>
      </c>
      <c r="Z10" s="13" t="s">
        <v>4358</v>
      </c>
      <c r="AA10" s="13" t="s">
        <v>4357</v>
      </c>
      <c r="AB10" s="13" t="s">
        <v>4356</v>
      </c>
      <c r="AC10" s="13"/>
      <c r="AD10" s="13" t="s">
        <v>4355</v>
      </c>
      <c r="AE10" s="13" t="s">
        <v>4354</v>
      </c>
      <c r="AF10" s="13" t="s">
        <v>4346</v>
      </c>
      <c r="AG10" s="13">
        <v>5</v>
      </c>
      <c r="AH10" s="13" t="s">
        <v>4345</v>
      </c>
      <c r="AI10" s="13" t="s">
        <v>4344</v>
      </c>
      <c r="AJ10" s="13" t="s">
        <v>3790</v>
      </c>
      <c r="AK10" s="13"/>
      <c r="AL10" s="13"/>
      <c r="AM10" s="13" t="s">
        <v>2810</v>
      </c>
      <c r="AN10" s="13">
        <v>8.2269999999999999E-3</v>
      </c>
      <c r="AO10" s="13">
        <v>0.99177300000000002</v>
      </c>
      <c r="AP10" s="13"/>
    </row>
    <row r="11" spans="1:42" ht="16" x14ac:dyDescent="0.2">
      <c r="A11" s="13">
        <v>6</v>
      </c>
      <c r="B11" s="13">
        <v>56072</v>
      </c>
      <c r="C11" s="13" t="s">
        <v>648</v>
      </c>
      <c r="D11" s="13">
        <v>216.08</v>
      </c>
      <c r="E11" s="13">
        <v>40</v>
      </c>
      <c r="F11" s="13">
        <v>6</v>
      </c>
      <c r="G11" s="13">
        <v>6</v>
      </c>
      <c r="H11" s="13" t="s">
        <v>656</v>
      </c>
      <c r="I11" s="13">
        <v>24533</v>
      </c>
      <c r="J11" s="13" t="s">
        <v>678</v>
      </c>
      <c r="K11" s="13" t="s">
        <v>3057</v>
      </c>
      <c r="L11" s="13" t="s">
        <v>2747</v>
      </c>
      <c r="M11" s="13" t="s">
        <v>2844</v>
      </c>
      <c r="N11" s="13">
        <v>222</v>
      </c>
      <c r="O11" s="14">
        <v>3.5999999999999999E-43</v>
      </c>
      <c r="P11" s="15">
        <v>0.57769999999999999</v>
      </c>
      <c r="Q11" s="13" t="s">
        <v>4325</v>
      </c>
      <c r="R11" s="13" t="s">
        <v>3871</v>
      </c>
      <c r="S11" s="13" t="s">
        <v>4324</v>
      </c>
      <c r="T11" s="13" t="s">
        <v>3869</v>
      </c>
      <c r="U11" s="13" t="s">
        <v>4323</v>
      </c>
      <c r="V11" s="13"/>
      <c r="W11" s="13" t="s">
        <v>4322</v>
      </c>
      <c r="X11" s="13" t="s">
        <v>4321</v>
      </c>
      <c r="Y11" s="13" t="s">
        <v>3865</v>
      </c>
      <c r="Z11" s="13" t="s">
        <v>4324</v>
      </c>
      <c r="AA11" s="13" t="s">
        <v>3869</v>
      </c>
      <c r="AB11" s="13" t="s">
        <v>4323</v>
      </c>
      <c r="AC11" s="13"/>
      <c r="AD11" s="13" t="s">
        <v>4322</v>
      </c>
      <c r="AE11" s="13" t="s">
        <v>4321</v>
      </c>
      <c r="AF11" s="13" t="s">
        <v>3865</v>
      </c>
      <c r="AG11" s="13">
        <v>2</v>
      </c>
      <c r="AH11" s="13" t="s">
        <v>3864</v>
      </c>
      <c r="AI11" s="13" t="s">
        <v>3863</v>
      </c>
      <c r="AJ11" s="13" t="s">
        <v>3862</v>
      </c>
      <c r="AK11" s="13"/>
      <c r="AL11" s="13"/>
      <c r="AM11" s="13" t="s">
        <v>2810</v>
      </c>
      <c r="AN11" s="13">
        <v>1.261E-3</v>
      </c>
      <c r="AO11" s="13">
        <v>0.99873900000000004</v>
      </c>
      <c r="AP11" s="13"/>
    </row>
    <row r="12" spans="1:42" ht="16" x14ac:dyDescent="0.2">
      <c r="A12" s="13">
        <v>14</v>
      </c>
      <c r="B12" s="13">
        <v>54640</v>
      </c>
      <c r="C12" s="13" t="s">
        <v>647</v>
      </c>
      <c r="D12" s="13">
        <v>200.41</v>
      </c>
      <c r="E12" s="13">
        <v>26</v>
      </c>
      <c r="F12" s="13">
        <v>5</v>
      </c>
      <c r="G12" s="13">
        <v>1</v>
      </c>
      <c r="H12" s="13" t="s">
        <v>427</v>
      </c>
      <c r="I12" s="13">
        <v>27260</v>
      </c>
      <c r="J12" s="13" t="s">
        <v>679</v>
      </c>
      <c r="K12" s="13" t="s">
        <v>3057</v>
      </c>
      <c r="L12" s="13" t="s">
        <v>2748</v>
      </c>
      <c r="M12" s="13" t="s">
        <v>2845</v>
      </c>
      <c r="N12" s="13">
        <v>247</v>
      </c>
      <c r="O12" s="14">
        <v>5.2000000000000003E-170</v>
      </c>
      <c r="P12" s="15">
        <v>0.996</v>
      </c>
      <c r="Q12" s="13" t="s">
        <v>4353</v>
      </c>
      <c r="R12" s="13" t="s">
        <v>4352</v>
      </c>
      <c r="S12" s="13" t="s">
        <v>4351</v>
      </c>
      <c r="T12" s="13" t="s">
        <v>4350</v>
      </c>
      <c r="U12" s="13" t="s">
        <v>4349</v>
      </c>
      <c r="V12" s="13"/>
      <c r="W12" s="13" t="s">
        <v>4348</v>
      </c>
      <c r="X12" s="13" t="s">
        <v>4347</v>
      </c>
      <c r="Y12" s="13" t="s">
        <v>4346</v>
      </c>
      <c r="Z12" s="13" t="s">
        <v>4351</v>
      </c>
      <c r="AA12" s="13" t="s">
        <v>4350</v>
      </c>
      <c r="AB12" s="13" t="s">
        <v>4349</v>
      </c>
      <c r="AC12" s="13"/>
      <c r="AD12" s="13" t="s">
        <v>4348</v>
      </c>
      <c r="AE12" s="13" t="s">
        <v>4347</v>
      </c>
      <c r="AF12" s="13" t="s">
        <v>4346</v>
      </c>
      <c r="AG12" s="13">
        <v>5</v>
      </c>
      <c r="AH12" s="13" t="s">
        <v>4345</v>
      </c>
      <c r="AI12" s="13" t="s">
        <v>4344</v>
      </c>
      <c r="AJ12" s="13" t="s">
        <v>3790</v>
      </c>
      <c r="AK12" s="13"/>
      <c r="AL12" s="13"/>
      <c r="AM12" s="13" t="s">
        <v>2810</v>
      </c>
      <c r="AN12" s="13">
        <v>7.9830000000000005E-3</v>
      </c>
      <c r="AO12" s="13">
        <v>0.99201700000000004</v>
      </c>
      <c r="AP12" s="13"/>
    </row>
    <row r="13" spans="1:42" ht="16" x14ac:dyDescent="0.2">
      <c r="A13" s="13">
        <v>5</v>
      </c>
      <c r="B13" s="13">
        <v>55039</v>
      </c>
      <c r="C13" s="13" t="s">
        <v>123</v>
      </c>
      <c r="D13" s="13">
        <v>196.68</v>
      </c>
      <c r="E13" s="13">
        <v>34</v>
      </c>
      <c r="F13" s="13">
        <v>6</v>
      </c>
      <c r="G13" s="13">
        <v>6</v>
      </c>
      <c r="H13" s="13" t="s">
        <v>657</v>
      </c>
      <c r="I13" s="13">
        <v>16110</v>
      </c>
      <c r="J13" s="13" t="s">
        <v>122</v>
      </c>
      <c r="K13" s="13" t="s">
        <v>3057</v>
      </c>
      <c r="L13" s="13" t="s">
        <v>2684</v>
      </c>
      <c r="M13" s="13" t="s">
        <v>2844</v>
      </c>
      <c r="N13" s="13">
        <v>147</v>
      </c>
      <c r="O13" s="14">
        <v>1.4E-34</v>
      </c>
      <c r="P13" s="15">
        <v>0.62760000000000005</v>
      </c>
      <c r="Q13" s="13" t="s">
        <v>4325</v>
      </c>
      <c r="R13" s="13" t="s">
        <v>3871</v>
      </c>
      <c r="S13" s="13" t="s">
        <v>4324</v>
      </c>
      <c r="T13" s="13" t="s">
        <v>3869</v>
      </c>
      <c r="U13" s="13" t="s">
        <v>4323</v>
      </c>
      <c r="V13" s="13"/>
      <c r="W13" s="13" t="s">
        <v>4322</v>
      </c>
      <c r="X13" s="13" t="s">
        <v>4321</v>
      </c>
      <c r="Y13" s="13" t="s">
        <v>3865</v>
      </c>
      <c r="Z13" s="13" t="s">
        <v>4324</v>
      </c>
      <c r="AA13" s="13" t="s">
        <v>3869</v>
      </c>
      <c r="AB13" s="13" t="s">
        <v>4323</v>
      </c>
      <c r="AC13" s="13"/>
      <c r="AD13" s="13" t="s">
        <v>4322</v>
      </c>
      <c r="AE13" s="13" t="s">
        <v>4321</v>
      </c>
      <c r="AF13" s="13" t="s">
        <v>3865</v>
      </c>
      <c r="AG13" s="13">
        <v>2</v>
      </c>
      <c r="AH13" s="13" t="s">
        <v>3864</v>
      </c>
      <c r="AI13" s="13" t="s">
        <v>3863</v>
      </c>
      <c r="AJ13" s="13" t="s">
        <v>3862</v>
      </c>
      <c r="AK13" s="13"/>
      <c r="AL13" s="13"/>
      <c r="AM13" s="13" t="s">
        <v>2810</v>
      </c>
      <c r="AN13" s="13">
        <v>1.8600000000000001E-3</v>
      </c>
      <c r="AO13" s="13">
        <v>0.99814000000000003</v>
      </c>
      <c r="AP13" s="13"/>
    </row>
    <row r="14" spans="1:42" ht="16" x14ac:dyDescent="0.2">
      <c r="A14" s="13">
        <v>9</v>
      </c>
      <c r="B14" s="13">
        <v>55398</v>
      </c>
      <c r="C14" s="13" t="s">
        <v>44</v>
      </c>
      <c r="D14" s="13">
        <v>172.97</v>
      </c>
      <c r="E14" s="13">
        <v>62</v>
      </c>
      <c r="F14" s="13">
        <v>13</v>
      </c>
      <c r="G14" s="13">
        <v>13</v>
      </c>
      <c r="H14" s="13" t="s">
        <v>658</v>
      </c>
      <c r="I14" s="13">
        <v>11381</v>
      </c>
      <c r="J14" s="13" t="s">
        <v>43</v>
      </c>
      <c r="K14" s="13" t="s">
        <v>3057</v>
      </c>
      <c r="L14" s="13" t="s">
        <v>2721</v>
      </c>
      <c r="M14" s="13" t="s">
        <v>2846</v>
      </c>
      <c r="N14" s="13">
        <v>103</v>
      </c>
      <c r="O14" s="14">
        <v>4.6000000000000004E-50</v>
      </c>
      <c r="P14" s="15">
        <v>1</v>
      </c>
      <c r="Q14" s="13" t="s">
        <v>4343</v>
      </c>
      <c r="R14" s="13" t="s">
        <v>4342</v>
      </c>
      <c r="S14" s="13" t="s">
        <v>4341</v>
      </c>
      <c r="T14" s="13" t="s">
        <v>4340</v>
      </c>
      <c r="U14" s="13" t="s">
        <v>4339</v>
      </c>
      <c r="V14" s="13"/>
      <c r="W14" s="13" t="s">
        <v>4174</v>
      </c>
      <c r="X14" s="13" t="s">
        <v>4173</v>
      </c>
      <c r="Y14" s="13" t="s">
        <v>4172</v>
      </c>
      <c r="Z14" s="13" t="s">
        <v>4341</v>
      </c>
      <c r="AA14" s="13" t="s">
        <v>4340</v>
      </c>
      <c r="AB14" s="13" t="s">
        <v>4339</v>
      </c>
      <c r="AC14" s="13"/>
      <c r="AD14" s="13" t="s">
        <v>4174</v>
      </c>
      <c r="AE14" s="13" t="s">
        <v>4173</v>
      </c>
      <c r="AF14" s="13" t="s">
        <v>4172</v>
      </c>
      <c r="AG14" s="13">
        <v>5</v>
      </c>
      <c r="AH14" s="13" t="s">
        <v>4171</v>
      </c>
      <c r="AI14" s="13" t="s">
        <v>4170</v>
      </c>
      <c r="AJ14" s="13" t="s">
        <v>4169</v>
      </c>
      <c r="AK14" s="13"/>
      <c r="AL14" s="13"/>
      <c r="AM14" s="13" t="s">
        <v>2810</v>
      </c>
      <c r="AN14" s="13">
        <v>5.0799999999999999E-4</v>
      </c>
      <c r="AO14" s="13">
        <v>0.99949200000000005</v>
      </c>
      <c r="AP14" s="13"/>
    </row>
    <row r="15" spans="1:42" ht="16" x14ac:dyDescent="0.2">
      <c r="A15" s="13">
        <v>15</v>
      </c>
      <c r="B15" s="13">
        <v>55037</v>
      </c>
      <c r="C15" s="13" t="s">
        <v>142</v>
      </c>
      <c r="D15" s="13">
        <v>169.96</v>
      </c>
      <c r="E15" s="13">
        <v>20</v>
      </c>
      <c r="F15" s="13">
        <v>5</v>
      </c>
      <c r="G15" s="13">
        <v>5</v>
      </c>
      <c r="H15" s="13" t="s">
        <v>659</v>
      </c>
      <c r="I15" s="13">
        <v>25647</v>
      </c>
      <c r="J15" s="13" t="s">
        <v>141</v>
      </c>
      <c r="K15" s="13" t="s">
        <v>3057</v>
      </c>
      <c r="L15" s="13" t="s">
        <v>2675</v>
      </c>
      <c r="M15" s="13" t="s">
        <v>2847</v>
      </c>
      <c r="N15" s="13">
        <v>230</v>
      </c>
      <c r="O15" s="14">
        <v>1.2E-51</v>
      </c>
      <c r="P15" s="15">
        <v>0.60450000000000004</v>
      </c>
      <c r="Q15" s="13" t="s">
        <v>3872</v>
      </c>
      <c r="R15" s="13" t="s">
        <v>3871</v>
      </c>
      <c r="S15" s="13" t="s">
        <v>3870</v>
      </c>
      <c r="T15" s="13" t="s">
        <v>3869</v>
      </c>
      <c r="U15" s="13" t="s">
        <v>3868</v>
      </c>
      <c r="V15" s="13"/>
      <c r="W15" s="13" t="s">
        <v>3867</v>
      </c>
      <c r="X15" s="13" t="s">
        <v>3866</v>
      </c>
      <c r="Y15" s="13" t="s">
        <v>3865</v>
      </c>
      <c r="Z15" s="13" t="s">
        <v>3870</v>
      </c>
      <c r="AA15" s="13" t="s">
        <v>3869</v>
      </c>
      <c r="AB15" s="13" t="s">
        <v>3868</v>
      </c>
      <c r="AC15" s="13"/>
      <c r="AD15" s="13" t="s">
        <v>3867</v>
      </c>
      <c r="AE15" s="13" t="s">
        <v>3866</v>
      </c>
      <c r="AF15" s="13" t="s">
        <v>3865</v>
      </c>
      <c r="AG15" s="13">
        <v>2</v>
      </c>
      <c r="AH15" s="13" t="s">
        <v>3864</v>
      </c>
      <c r="AI15" s="13" t="s">
        <v>3863</v>
      </c>
      <c r="AJ15" s="13" t="s">
        <v>3862</v>
      </c>
      <c r="AK15" s="13"/>
      <c r="AL15" s="13"/>
      <c r="AM15" s="13" t="s">
        <v>2810</v>
      </c>
      <c r="AN15" s="13">
        <v>2.745E-3</v>
      </c>
      <c r="AO15" s="13">
        <v>0.997255</v>
      </c>
      <c r="AP15" s="13"/>
    </row>
    <row r="16" spans="1:42" ht="16" x14ac:dyDescent="0.2">
      <c r="A16" s="13">
        <v>16</v>
      </c>
      <c r="B16" s="13">
        <v>54642</v>
      </c>
      <c r="C16" s="13" t="s">
        <v>108</v>
      </c>
      <c r="D16" s="13">
        <v>168.25</v>
      </c>
      <c r="E16" s="13">
        <v>14</v>
      </c>
      <c r="F16" s="13">
        <v>4</v>
      </c>
      <c r="G16" s="13">
        <v>4</v>
      </c>
      <c r="H16" s="13" t="s">
        <v>660</v>
      </c>
      <c r="I16" s="13">
        <v>50561</v>
      </c>
      <c r="J16" s="13" t="s">
        <v>107</v>
      </c>
      <c r="K16" s="13" t="s">
        <v>3057</v>
      </c>
      <c r="L16" s="13" t="s">
        <v>2691</v>
      </c>
      <c r="M16" s="13" t="s">
        <v>2848</v>
      </c>
      <c r="N16" s="13">
        <v>451</v>
      </c>
      <c r="O16" s="14">
        <v>0</v>
      </c>
      <c r="P16" s="15">
        <v>0.97909999999999997</v>
      </c>
      <c r="Q16" s="13" t="s">
        <v>4338</v>
      </c>
      <c r="R16" s="13" t="s">
        <v>4337</v>
      </c>
      <c r="S16" s="13" t="s">
        <v>4336</v>
      </c>
      <c r="T16" s="13" t="s">
        <v>4335</v>
      </c>
      <c r="U16" s="13" t="s">
        <v>4334</v>
      </c>
      <c r="V16" s="13"/>
      <c r="W16" s="13" t="s">
        <v>4333</v>
      </c>
      <c r="X16" s="13" t="s">
        <v>4332</v>
      </c>
      <c r="Y16" s="13" t="s">
        <v>4331</v>
      </c>
      <c r="Z16" s="13" t="s">
        <v>4336</v>
      </c>
      <c r="AA16" s="13" t="s">
        <v>4335</v>
      </c>
      <c r="AB16" s="13" t="s">
        <v>4334</v>
      </c>
      <c r="AC16" s="13"/>
      <c r="AD16" s="13" t="s">
        <v>4333</v>
      </c>
      <c r="AE16" s="13" t="s">
        <v>4332</v>
      </c>
      <c r="AF16" s="13" t="s">
        <v>4331</v>
      </c>
      <c r="AG16" s="13">
        <v>6</v>
      </c>
      <c r="AH16" s="13" t="s">
        <v>4330</v>
      </c>
      <c r="AI16" s="13" t="s">
        <v>4329</v>
      </c>
      <c r="AJ16" s="13" t="s">
        <v>4328</v>
      </c>
      <c r="AK16" s="13" t="s">
        <v>3255</v>
      </c>
      <c r="AL16" s="13" t="s">
        <v>3254</v>
      </c>
      <c r="AM16" s="13" t="s">
        <v>2810</v>
      </c>
      <c r="AN16" s="13">
        <v>1.781E-3</v>
      </c>
      <c r="AO16" s="13">
        <v>0.99821899999999997</v>
      </c>
      <c r="AP16" s="13"/>
    </row>
    <row r="17" spans="1:42" ht="16" x14ac:dyDescent="0.2">
      <c r="A17" s="13">
        <v>27</v>
      </c>
      <c r="B17" s="13">
        <v>55881</v>
      </c>
      <c r="C17" s="13" t="s">
        <v>114</v>
      </c>
      <c r="D17" s="13">
        <v>167.86</v>
      </c>
      <c r="E17" s="13">
        <v>17</v>
      </c>
      <c r="F17" s="13">
        <v>5</v>
      </c>
      <c r="G17" s="13">
        <v>5</v>
      </c>
      <c r="H17" s="13" t="s">
        <v>456</v>
      </c>
      <c r="I17" s="13">
        <v>40650</v>
      </c>
      <c r="J17" s="13" t="s">
        <v>113</v>
      </c>
      <c r="K17" s="13" t="s">
        <v>3057</v>
      </c>
      <c r="L17" s="13" t="s">
        <v>2688</v>
      </c>
      <c r="M17" s="13" t="s">
        <v>2849</v>
      </c>
      <c r="N17" s="13">
        <v>359</v>
      </c>
      <c r="O17" s="14">
        <v>0</v>
      </c>
      <c r="P17" s="15">
        <v>0.86939999999999995</v>
      </c>
      <c r="Q17" s="13" t="s">
        <v>4327</v>
      </c>
      <c r="R17" s="13" t="s">
        <v>4326</v>
      </c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 t="s">
        <v>2810</v>
      </c>
      <c r="AN17" s="13">
        <v>8.25E-4</v>
      </c>
      <c r="AO17" s="13">
        <v>0.99917500000000004</v>
      </c>
      <c r="AP17" s="13"/>
    </row>
    <row r="18" spans="1:42" ht="16" x14ac:dyDescent="0.2">
      <c r="A18" s="13">
        <v>21</v>
      </c>
      <c r="B18" s="13">
        <v>55402</v>
      </c>
      <c r="C18" s="13" t="s">
        <v>110</v>
      </c>
      <c r="D18" s="13">
        <v>162.81</v>
      </c>
      <c r="E18" s="13">
        <v>31</v>
      </c>
      <c r="F18" s="13">
        <v>4</v>
      </c>
      <c r="G18" s="13">
        <v>4</v>
      </c>
      <c r="H18" s="13" t="s">
        <v>661</v>
      </c>
      <c r="I18" s="13">
        <v>13453</v>
      </c>
      <c r="J18" s="13" t="s">
        <v>109</v>
      </c>
      <c r="K18" s="13" t="s">
        <v>3057</v>
      </c>
      <c r="L18" s="13" t="s">
        <v>2690</v>
      </c>
      <c r="M18" s="13" t="s">
        <v>2844</v>
      </c>
      <c r="N18" s="13">
        <v>119</v>
      </c>
      <c r="O18" s="14">
        <v>5.3000000000000003E-10</v>
      </c>
      <c r="P18" s="15">
        <v>0.57279999999999998</v>
      </c>
      <c r="Q18" s="13" t="s">
        <v>4325</v>
      </c>
      <c r="R18" s="13" t="s">
        <v>3871</v>
      </c>
      <c r="S18" s="13" t="s">
        <v>4324</v>
      </c>
      <c r="T18" s="13" t="s">
        <v>3869</v>
      </c>
      <c r="U18" s="13" t="s">
        <v>4323</v>
      </c>
      <c r="V18" s="13"/>
      <c r="W18" s="13" t="s">
        <v>4322</v>
      </c>
      <c r="X18" s="13" t="s">
        <v>4321</v>
      </c>
      <c r="Y18" s="13" t="s">
        <v>3865</v>
      </c>
      <c r="Z18" s="13" t="s">
        <v>4324</v>
      </c>
      <c r="AA18" s="13" t="s">
        <v>3869</v>
      </c>
      <c r="AB18" s="13" t="s">
        <v>4323</v>
      </c>
      <c r="AC18" s="13"/>
      <c r="AD18" s="13" t="s">
        <v>4322</v>
      </c>
      <c r="AE18" s="13" t="s">
        <v>4321</v>
      </c>
      <c r="AF18" s="13" t="s">
        <v>3865</v>
      </c>
      <c r="AG18" s="13">
        <v>2</v>
      </c>
      <c r="AH18" s="13" t="s">
        <v>3864</v>
      </c>
      <c r="AI18" s="13" t="s">
        <v>3863</v>
      </c>
      <c r="AJ18" s="13" t="s">
        <v>3862</v>
      </c>
      <c r="AK18" s="13"/>
      <c r="AL18" s="13"/>
      <c r="AM18" s="13" t="s">
        <v>2810</v>
      </c>
      <c r="AN18" s="13">
        <v>1.4890000000000001E-3</v>
      </c>
      <c r="AO18" s="13">
        <v>0.99851100000000004</v>
      </c>
      <c r="AP18" s="13"/>
    </row>
    <row r="19" spans="1:42" ht="16" x14ac:dyDescent="0.2">
      <c r="A19" s="13">
        <v>32</v>
      </c>
      <c r="B19" s="13">
        <v>54827</v>
      </c>
      <c r="C19" s="13" t="s">
        <v>646</v>
      </c>
      <c r="D19" s="13">
        <v>160.1</v>
      </c>
      <c r="E19" s="13">
        <v>11</v>
      </c>
      <c r="F19" s="13">
        <v>3</v>
      </c>
      <c r="G19" s="13">
        <v>3</v>
      </c>
      <c r="H19" s="13" t="s">
        <v>21</v>
      </c>
      <c r="I19" s="13">
        <v>34976</v>
      </c>
      <c r="J19" s="13" t="s">
        <v>680</v>
      </c>
      <c r="K19" s="13" t="s">
        <v>3057</v>
      </c>
      <c r="L19" s="13" t="s">
        <v>2749</v>
      </c>
      <c r="M19" s="13" t="s">
        <v>2851</v>
      </c>
      <c r="N19" s="13">
        <v>321</v>
      </c>
      <c r="O19" s="14">
        <v>4.3999999999999999E-135</v>
      </c>
      <c r="P19" s="15">
        <v>0.84289999999999998</v>
      </c>
      <c r="Q19" s="13" t="s">
        <v>4320</v>
      </c>
      <c r="R19" s="13" t="s">
        <v>4319</v>
      </c>
      <c r="S19" s="13" t="s">
        <v>4318</v>
      </c>
      <c r="T19" s="13" t="s">
        <v>4317</v>
      </c>
      <c r="U19" s="13" t="s">
        <v>4316</v>
      </c>
      <c r="V19" s="13"/>
      <c r="W19" s="13" t="s">
        <v>4315</v>
      </c>
      <c r="X19" s="13" t="s">
        <v>4314</v>
      </c>
      <c r="Y19" s="13" t="s">
        <v>4313</v>
      </c>
      <c r="Z19" s="13" t="s">
        <v>4318</v>
      </c>
      <c r="AA19" s="13" t="s">
        <v>4317</v>
      </c>
      <c r="AB19" s="13" t="s">
        <v>4316</v>
      </c>
      <c r="AC19" s="13"/>
      <c r="AD19" s="13" t="s">
        <v>4315</v>
      </c>
      <c r="AE19" s="13" t="s">
        <v>4314</v>
      </c>
      <c r="AF19" s="13" t="s">
        <v>4313</v>
      </c>
      <c r="AG19" s="13">
        <v>4</v>
      </c>
      <c r="AH19" s="13" t="s">
        <v>4312</v>
      </c>
      <c r="AI19" s="13" t="s">
        <v>4311</v>
      </c>
      <c r="AJ19" s="13" t="s">
        <v>4310</v>
      </c>
      <c r="AK19" s="13"/>
      <c r="AL19" s="13"/>
      <c r="AM19" s="13" t="s">
        <v>2810</v>
      </c>
      <c r="AN19" s="13">
        <v>4.4299999999999998E-4</v>
      </c>
      <c r="AO19" s="13">
        <v>0.99955700000000003</v>
      </c>
      <c r="AP19" s="13"/>
    </row>
    <row r="20" spans="1:42" ht="16" x14ac:dyDescent="0.2">
      <c r="A20" s="13">
        <v>7</v>
      </c>
      <c r="B20" s="13">
        <v>55200</v>
      </c>
      <c r="C20" s="13" t="s">
        <v>645</v>
      </c>
      <c r="D20" s="13">
        <v>157.31</v>
      </c>
      <c r="E20" s="13">
        <v>50</v>
      </c>
      <c r="F20" s="13">
        <v>7</v>
      </c>
      <c r="G20" s="13">
        <v>6</v>
      </c>
      <c r="H20" s="13" t="s">
        <v>662</v>
      </c>
      <c r="I20" s="13">
        <v>11698</v>
      </c>
      <c r="J20" s="13" t="s">
        <v>681</v>
      </c>
      <c r="K20" s="13" t="s">
        <v>3057</v>
      </c>
      <c r="L20" s="13" t="s">
        <v>2743</v>
      </c>
      <c r="M20" s="13" t="s">
        <v>2850</v>
      </c>
      <c r="N20" s="13">
        <v>101</v>
      </c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 t="s">
        <v>2810</v>
      </c>
      <c r="AN20" s="13">
        <v>6.5099999999999999E-4</v>
      </c>
      <c r="AO20" s="13">
        <v>0.99934900000000004</v>
      </c>
      <c r="AP20" s="13"/>
    </row>
    <row r="21" spans="1:42" ht="16" x14ac:dyDescent="0.2">
      <c r="A21" s="13">
        <v>8</v>
      </c>
      <c r="B21" s="13">
        <v>53644</v>
      </c>
      <c r="C21" s="13" t="s">
        <v>644</v>
      </c>
      <c r="D21" s="13">
        <v>157.25</v>
      </c>
      <c r="E21" s="13">
        <v>29</v>
      </c>
      <c r="F21" s="13">
        <v>8</v>
      </c>
      <c r="G21" s="13">
        <v>8</v>
      </c>
      <c r="H21" s="13" t="s">
        <v>663</v>
      </c>
      <c r="I21" s="13">
        <v>25351</v>
      </c>
      <c r="J21" s="13" t="s">
        <v>682</v>
      </c>
      <c r="K21" s="13" t="s">
        <v>3057</v>
      </c>
      <c r="L21" s="13" t="s">
        <v>2750</v>
      </c>
      <c r="M21" s="13" t="s">
        <v>2850</v>
      </c>
      <c r="N21" s="13">
        <v>231</v>
      </c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 t="s">
        <v>2809</v>
      </c>
      <c r="AN21" s="13">
        <v>0.99483200000000005</v>
      </c>
      <c r="AO21" s="13">
        <v>5.1679999999999999E-3</v>
      </c>
      <c r="AP21" s="13" t="s">
        <v>2817</v>
      </c>
    </row>
    <row r="22" spans="1:42" ht="16" x14ac:dyDescent="0.2">
      <c r="A22" s="13">
        <v>19</v>
      </c>
      <c r="B22" s="13">
        <v>55301</v>
      </c>
      <c r="C22" s="13" t="s">
        <v>3</v>
      </c>
      <c r="D22" s="13">
        <v>152.4</v>
      </c>
      <c r="E22" s="13">
        <v>11</v>
      </c>
      <c r="F22" s="13">
        <v>3</v>
      </c>
      <c r="G22" s="13">
        <v>3</v>
      </c>
      <c r="H22" s="13" t="s">
        <v>664</v>
      </c>
      <c r="I22" s="13">
        <v>36193</v>
      </c>
      <c r="J22" s="13" t="s">
        <v>2</v>
      </c>
      <c r="K22" s="13" t="s">
        <v>3057</v>
      </c>
      <c r="L22" s="13" t="s">
        <v>2741</v>
      </c>
      <c r="M22" s="13" t="s">
        <v>2632</v>
      </c>
      <c r="N22" s="13">
        <v>335</v>
      </c>
      <c r="O22" s="14">
        <v>0</v>
      </c>
      <c r="P22" s="15">
        <v>0.91920000000000002</v>
      </c>
      <c r="Q22" s="13" t="s">
        <v>4309</v>
      </c>
      <c r="R22" s="13" t="s">
        <v>4308</v>
      </c>
      <c r="S22" s="13" t="s">
        <v>4307</v>
      </c>
      <c r="T22" s="13" t="s">
        <v>4306</v>
      </c>
      <c r="U22" s="13" t="s">
        <v>4305</v>
      </c>
      <c r="V22" s="13"/>
      <c r="W22" s="13" t="s">
        <v>4304</v>
      </c>
      <c r="X22" s="13" t="s">
        <v>4303</v>
      </c>
      <c r="Y22" s="13" t="s">
        <v>4302</v>
      </c>
      <c r="Z22" s="13" t="s">
        <v>4307</v>
      </c>
      <c r="AA22" s="13" t="s">
        <v>4306</v>
      </c>
      <c r="AB22" s="13" t="s">
        <v>4305</v>
      </c>
      <c r="AC22" s="13"/>
      <c r="AD22" s="13" t="s">
        <v>4304</v>
      </c>
      <c r="AE22" s="13" t="s">
        <v>4303</v>
      </c>
      <c r="AF22" s="13" t="s">
        <v>4302</v>
      </c>
      <c r="AG22" s="13">
        <v>5</v>
      </c>
      <c r="AH22" s="13" t="s">
        <v>4301</v>
      </c>
      <c r="AI22" s="13" t="s">
        <v>4300</v>
      </c>
      <c r="AJ22" s="13" t="s">
        <v>4299</v>
      </c>
      <c r="AK22" s="13" t="s">
        <v>4298</v>
      </c>
      <c r="AL22" s="13" t="s">
        <v>4297</v>
      </c>
      <c r="AM22" s="13" t="s">
        <v>2810</v>
      </c>
      <c r="AN22" s="13">
        <v>2.8900000000000002E-3</v>
      </c>
      <c r="AO22" s="13">
        <v>0.99711000000000005</v>
      </c>
      <c r="AP22" s="13"/>
    </row>
    <row r="23" spans="1:42" ht="16" x14ac:dyDescent="0.2">
      <c r="A23" s="13">
        <v>20</v>
      </c>
      <c r="B23" s="13">
        <v>52640</v>
      </c>
      <c r="C23" s="13" t="s">
        <v>643</v>
      </c>
      <c r="D23" s="13">
        <v>151.21</v>
      </c>
      <c r="E23" s="13">
        <v>11</v>
      </c>
      <c r="F23" s="13">
        <v>7</v>
      </c>
      <c r="G23" s="13">
        <v>7</v>
      </c>
      <c r="H23" s="13"/>
      <c r="I23" s="13">
        <v>63020</v>
      </c>
      <c r="J23" s="13" t="s">
        <v>683</v>
      </c>
      <c r="K23" s="13" t="s">
        <v>3057</v>
      </c>
      <c r="L23" s="13" t="s">
        <v>2751</v>
      </c>
      <c r="M23" s="13" t="s">
        <v>2850</v>
      </c>
      <c r="N23" s="13">
        <v>569</v>
      </c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 t="s">
        <v>2810</v>
      </c>
      <c r="AN23" s="13">
        <v>4.4900000000000002E-4</v>
      </c>
      <c r="AO23" s="13">
        <v>0.99955099999999997</v>
      </c>
      <c r="AP23" s="13"/>
    </row>
    <row r="24" spans="1:42" ht="16" x14ac:dyDescent="0.2">
      <c r="A24" s="13">
        <v>28</v>
      </c>
      <c r="B24" s="13">
        <v>55399</v>
      </c>
      <c r="C24" s="13" t="s">
        <v>1</v>
      </c>
      <c r="D24" s="13">
        <v>149.97999999999999</v>
      </c>
      <c r="E24" s="13">
        <v>69</v>
      </c>
      <c r="F24" s="13">
        <v>5</v>
      </c>
      <c r="G24" s="13">
        <v>5</v>
      </c>
      <c r="H24" s="13" t="s">
        <v>665</v>
      </c>
      <c r="I24" s="13">
        <v>11805</v>
      </c>
      <c r="J24" s="13" t="s">
        <v>0</v>
      </c>
      <c r="K24" s="13" t="s">
        <v>3057</v>
      </c>
      <c r="L24" s="13" t="s">
        <v>2742</v>
      </c>
      <c r="M24" s="13" t="s">
        <v>2852</v>
      </c>
      <c r="N24" s="13">
        <v>108</v>
      </c>
      <c r="O24" s="14">
        <v>4.0000000000000001E-59</v>
      </c>
      <c r="P24" s="15">
        <v>0.88890000000000002</v>
      </c>
      <c r="Q24" s="13" t="s">
        <v>4296</v>
      </c>
      <c r="R24" s="13" t="s">
        <v>4295</v>
      </c>
      <c r="S24" s="13" t="s">
        <v>4294</v>
      </c>
      <c r="T24" s="13" t="s">
        <v>4293</v>
      </c>
      <c r="U24" s="13" t="s">
        <v>4292</v>
      </c>
      <c r="V24" s="13"/>
      <c r="W24" s="13" t="s">
        <v>4291</v>
      </c>
      <c r="X24" s="13" t="s">
        <v>4290</v>
      </c>
      <c r="Y24" s="13" t="s">
        <v>3259</v>
      </c>
      <c r="Z24" s="13" t="s">
        <v>4294</v>
      </c>
      <c r="AA24" s="13" t="s">
        <v>4293</v>
      </c>
      <c r="AB24" s="13" t="s">
        <v>4292</v>
      </c>
      <c r="AC24" s="13"/>
      <c r="AD24" s="13" t="s">
        <v>4291</v>
      </c>
      <c r="AE24" s="13" t="s">
        <v>4290</v>
      </c>
      <c r="AF24" s="13" t="s">
        <v>3259</v>
      </c>
      <c r="AG24" s="13">
        <v>1</v>
      </c>
      <c r="AH24" s="13" t="s">
        <v>2365</v>
      </c>
      <c r="AI24" s="13" t="s">
        <v>2366</v>
      </c>
      <c r="AJ24" s="13" t="s">
        <v>3976</v>
      </c>
      <c r="AK24" s="13" t="s">
        <v>4289</v>
      </c>
      <c r="AL24" s="13" t="s">
        <v>4288</v>
      </c>
      <c r="AM24" s="13" t="s">
        <v>2810</v>
      </c>
      <c r="AN24" s="13">
        <v>1.421E-3</v>
      </c>
      <c r="AO24" s="13">
        <v>0.99857899999999999</v>
      </c>
      <c r="AP24" s="13"/>
    </row>
    <row r="25" spans="1:42" ht="16" x14ac:dyDescent="0.2">
      <c r="A25" s="13">
        <v>24</v>
      </c>
      <c r="B25" s="13">
        <v>55272</v>
      </c>
      <c r="C25" s="13" t="s">
        <v>642</v>
      </c>
      <c r="D25" s="13">
        <v>138.1</v>
      </c>
      <c r="E25" s="13">
        <v>35</v>
      </c>
      <c r="F25" s="13">
        <v>5</v>
      </c>
      <c r="G25" s="13">
        <v>5</v>
      </c>
      <c r="H25" s="13" t="s">
        <v>666</v>
      </c>
      <c r="I25" s="13">
        <v>15416</v>
      </c>
      <c r="J25" s="13" t="s">
        <v>684</v>
      </c>
      <c r="K25" s="13" t="s">
        <v>3057</v>
      </c>
      <c r="L25" s="13" t="s">
        <v>2752</v>
      </c>
      <c r="M25" s="13" t="s">
        <v>2850</v>
      </c>
      <c r="N25" s="13">
        <v>141</v>
      </c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 t="s">
        <v>2810</v>
      </c>
      <c r="AN25" s="13">
        <v>2.33E-4</v>
      </c>
      <c r="AO25" s="13">
        <v>0.99976699999999996</v>
      </c>
      <c r="AP25" s="13"/>
    </row>
    <row r="26" spans="1:42" ht="16" x14ac:dyDescent="0.2">
      <c r="A26" s="13">
        <v>17</v>
      </c>
      <c r="B26" s="13">
        <v>54078</v>
      </c>
      <c r="C26" s="13" t="s">
        <v>81</v>
      </c>
      <c r="D26" s="13">
        <v>135.02000000000001</v>
      </c>
      <c r="E26" s="13">
        <v>9</v>
      </c>
      <c r="F26" s="13">
        <v>4</v>
      </c>
      <c r="G26" s="13">
        <v>4</v>
      </c>
      <c r="H26" s="13"/>
      <c r="I26" s="13">
        <v>35598</v>
      </c>
      <c r="J26" s="13" t="s">
        <v>79</v>
      </c>
      <c r="K26" s="13" t="s">
        <v>3057</v>
      </c>
      <c r="L26" s="13" t="s">
        <v>2704</v>
      </c>
      <c r="M26" s="13" t="s">
        <v>2853</v>
      </c>
      <c r="N26" s="13">
        <v>324</v>
      </c>
      <c r="O26" s="14">
        <v>0</v>
      </c>
      <c r="P26" s="15">
        <v>0.91210000000000002</v>
      </c>
      <c r="Q26" s="13" t="s">
        <v>4287</v>
      </c>
      <c r="R26" s="13" t="s">
        <v>4282</v>
      </c>
      <c r="S26" s="13" t="s">
        <v>4286</v>
      </c>
      <c r="T26" s="13" t="s">
        <v>4285</v>
      </c>
      <c r="U26" s="13" t="s">
        <v>4284</v>
      </c>
      <c r="V26" s="13"/>
      <c r="W26" s="13" t="s">
        <v>4133</v>
      </c>
      <c r="X26" s="13" t="s">
        <v>4132</v>
      </c>
      <c r="Y26" s="13" t="s">
        <v>4131</v>
      </c>
      <c r="Z26" s="13" t="s">
        <v>4286</v>
      </c>
      <c r="AA26" s="13" t="s">
        <v>4285</v>
      </c>
      <c r="AB26" s="13" t="s">
        <v>4284</v>
      </c>
      <c r="AC26" s="13"/>
      <c r="AD26" s="13" t="s">
        <v>4133</v>
      </c>
      <c r="AE26" s="13" t="s">
        <v>4132</v>
      </c>
      <c r="AF26" s="13" t="s">
        <v>4131</v>
      </c>
      <c r="AG26" s="13">
        <v>4</v>
      </c>
      <c r="AH26" s="13" t="s">
        <v>3834</v>
      </c>
      <c r="AI26" s="13" t="s">
        <v>3833</v>
      </c>
      <c r="AJ26" s="13" t="s">
        <v>3832</v>
      </c>
      <c r="AK26" s="13" t="s">
        <v>3255</v>
      </c>
      <c r="AL26" s="13" t="s">
        <v>3254</v>
      </c>
      <c r="AM26" s="13" t="s">
        <v>2810</v>
      </c>
      <c r="AN26" s="13">
        <v>4.5149999999999999E-3</v>
      </c>
      <c r="AO26" s="13">
        <v>0.99548499999999995</v>
      </c>
      <c r="AP26" s="13"/>
    </row>
    <row r="27" spans="1:42" ht="16" x14ac:dyDescent="0.2">
      <c r="A27" s="13">
        <v>33</v>
      </c>
      <c r="B27" s="13">
        <v>56575</v>
      </c>
      <c r="C27" s="13" t="s">
        <v>641</v>
      </c>
      <c r="D27" s="13">
        <v>134.49</v>
      </c>
      <c r="E27" s="13">
        <v>29</v>
      </c>
      <c r="F27" s="13">
        <v>6</v>
      </c>
      <c r="G27" s="13">
        <v>6</v>
      </c>
      <c r="H27" s="13" t="s">
        <v>667</v>
      </c>
      <c r="I27" s="13">
        <v>21809</v>
      </c>
      <c r="J27" s="13" t="s">
        <v>685</v>
      </c>
      <c r="K27" s="13" t="s">
        <v>3057</v>
      </c>
      <c r="L27" s="13" t="s">
        <v>2753</v>
      </c>
      <c r="M27" s="13" t="s">
        <v>2854</v>
      </c>
      <c r="N27" s="13">
        <v>192</v>
      </c>
      <c r="O27" s="14">
        <v>6.9999999999999997E-117</v>
      </c>
      <c r="P27" s="15">
        <v>0.95830000000000004</v>
      </c>
      <c r="Q27" s="13" t="s">
        <v>4283</v>
      </c>
      <c r="R27" s="13" t="s">
        <v>4282</v>
      </c>
      <c r="S27" s="13" t="s">
        <v>4281</v>
      </c>
      <c r="T27" s="13" t="s">
        <v>4280</v>
      </c>
      <c r="U27" s="13" t="s">
        <v>4279</v>
      </c>
      <c r="V27" s="13"/>
      <c r="W27" s="13" t="s">
        <v>4278</v>
      </c>
      <c r="X27" s="13" t="s">
        <v>4277</v>
      </c>
      <c r="Y27" s="13" t="s">
        <v>4276</v>
      </c>
      <c r="Z27" s="13" t="s">
        <v>4281</v>
      </c>
      <c r="AA27" s="13" t="s">
        <v>4280</v>
      </c>
      <c r="AB27" s="13" t="s">
        <v>4279</v>
      </c>
      <c r="AC27" s="13"/>
      <c r="AD27" s="13" t="s">
        <v>4278</v>
      </c>
      <c r="AE27" s="13" t="s">
        <v>4277</v>
      </c>
      <c r="AF27" s="13" t="s">
        <v>4276</v>
      </c>
      <c r="AG27" s="13">
        <v>4</v>
      </c>
      <c r="AH27" s="13" t="s">
        <v>4275</v>
      </c>
      <c r="AI27" s="13" t="s">
        <v>4274</v>
      </c>
      <c r="AJ27" s="13" t="s">
        <v>3194</v>
      </c>
      <c r="AK27" s="13" t="s">
        <v>3255</v>
      </c>
      <c r="AL27" s="13" t="s">
        <v>3254</v>
      </c>
      <c r="AM27" s="13" t="s">
        <v>2810</v>
      </c>
      <c r="AN27" s="13">
        <v>5.7700000000000004E-4</v>
      </c>
      <c r="AO27" s="13">
        <v>0.99942299999999995</v>
      </c>
      <c r="AP27" s="13"/>
    </row>
    <row r="28" spans="1:42" ht="16" x14ac:dyDescent="0.2">
      <c r="A28" s="13">
        <v>36</v>
      </c>
      <c r="B28" s="13">
        <v>56073</v>
      </c>
      <c r="C28" s="13" t="s">
        <v>640</v>
      </c>
      <c r="D28" s="13">
        <v>133.19</v>
      </c>
      <c r="E28" s="13">
        <v>38</v>
      </c>
      <c r="F28" s="13">
        <v>3</v>
      </c>
      <c r="G28" s="13">
        <v>3</v>
      </c>
      <c r="H28" s="13" t="s">
        <v>668</v>
      </c>
      <c r="I28" s="13">
        <v>9564</v>
      </c>
      <c r="J28" s="13" t="s">
        <v>686</v>
      </c>
      <c r="K28" s="13" t="s">
        <v>3057</v>
      </c>
      <c r="L28" s="13" t="s">
        <v>2754</v>
      </c>
      <c r="M28" s="13" t="s">
        <v>2850</v>
      </c>
      <c r="N28" s="13">
        <v>84</v>
      </c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 t="s">
        <v>2810</v>
      </c>
      <c r="AN28" s="13">
        <v>2.0439999999999998E-3</v>
      </c>
      <c r="AO28" s="13">
        <v>0.99795599999999995</v>
      </c>
      <c r="AP28" s="13"/>
    </row>
    <row r="29" spans="1:42" ht="16" x14ac:dyDescent="0.2">
      <c r="A29" s="13">
        <v>22</v>
      </c>
      <c r="B29" s="13">
        <v>55036</v>
      </c>
      <c r="C29" s="13" t="s">
        <v>639</v>
      </c>
      <c r="D29" s="13">
        <v>130.44999999999999</v>
      </c>
      <c r="E29" s="13">
        <v>14</v>
      </c>
      <c r="F29" s="13">
        <v>3</v>
      </c>
      <c r="G29" s="13">
        <v>3</v>
      </c>
      <c r="H29" s="13"/>
      <c r="I29" s="13">
        <v>29537</v>
      </c>
      <c r="J29" s="13" t="s">
        <v>687</v>
      </c>
      <c r="K29" s="13" t="s">
        <v>3057</v>
      </c>
      <c r="L29" s="13" t="s">
        <v>2755</v>
      </c>
      <c r="M29" s="13" t="s">
        <v>2855</v>
      </c>
      <c r="N29" s="13">
        <v>254</v>
      </c>
      <c r="O29" s="14">
        <v>3.2000000000000001E-133</v>
      </c>
      <c r="P29" s="15">
        <v>0.85660000000000003</v>
      </c>
      <c r="Q29" s="13" t="s">
        <v>4273</v>
      </c>
      <c r="R29" s="13" t="s">
        <v>3203</v>
      </c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 t="s">
        <v>2809</v>
      </c>
      <c r="AN29" s="13">
        <v>0.99492700000000001</v>
      </c>
      <c r="AO29" s="13">
        <v>5.0730000000000003E-3</v>
      </c>
      <c r="AP29" s="13" t="s">
        <v>2818</v>
      </c>
    </row>
    <row r="30" spans="1:42" ht="16" x14ac:dyDescent="0.2">
      <c r="A30" s="13">
        <v>31</v>
      </c>
      <c r="B30" s="13">
        <v>55400</v>
      </c>
      <c r="C30" s="13" t="s">
        <v>78</v>
      </c>
      <c r="D30" s="13">
        <v>130.11000000000001</v>
      </c>
      <c r="E30" s="13">
        <v>36</v>
      </c>
      <c r="F30" s="13">
        <v>4</v>
      </c>
      <c r="G30" s="13">
        <v>4</v>
      </c>
      <c r="H30" s="13"/>
      <c r="I30" s="13">
        <v>12353</v>
      </c>
      <c r="J30" s="13" t="s">
        <v>77</v>
      </c>
      <c r="K30" s="13" t="s">
        <v>3057</v>
      </c>
      <c r="L30" s="13" t="s">
        <v>2705</v>
      </c>
      <c r="M30" s="13" t="s">
        <v>2856</v>
      </c>
      <c r="N30" s="13">
        <v>111</v>
      </c>
      <c r="O30" s="14">
        <v>2.7999999999999998E-28</v>
      </c>
      <c r="P30" s="15">
        <v>0.69810000000000005</v>
      </c>
      <c r="Q30" s="13" t="s">
        <v>4272</v>
      </c>
      <c r="R30" s="13" t="s">
        <v>4271</v>
      </c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 t="s">
        <v>2810</v>
      </c>
      <c r="AN30" s="13">
        <v>8.8800000000000001E-4</v>
      </c>
      <c r="AO30" s="13">
        <v>0.999112</v>
      </c>
      <c r="AP30" s="13"/>
    </row>
    <row r="31" spans="1:42" ht="16" x14ac:dyDescent="0.2">
      <c r="A31" s="13">
        <v>35</v>
      </c>
      <c r="B31" s="13">
        <v>57418</v>
      </c>
      <c r="C31" s="13" t="s">
        <v>638</v>
      </c>
      <c r="D31" s="13">
        <v>129.16</v>
      </c>
      <c r="E31" s="13">
        <v>21</v>
      </c>
      <c r="F31" s="13">
        <v>3</v>
      </c>
      <c r="G31" s="13">
        <v>3</v>
      </c>
      <c r="H31" s="13" t="s">
        <v>669</v>
      </c>
      <c r="I31" s="13">
        <v>17171</v>
      </c>
      <c r="J31" s="13" t="s">
        <v>688</v>
      </c>
      <c r="K31" s="13" t="s">
        <v>3057</v>
      </c>
      <c r="L31" s="13" t="s">
        <v>2756</v>
      </c>
      <c r="M31" s="13" t="s">
        <v>2857</v>
      </c>
      <c r="N31" s="13">
        <v>151</v>
      </c>
      <c r="O31" s="14">
        <v>3.5000000000000001E-80</v>
      </c>
      <c r="P31" s="15">
        <v>0.86750000000000005</v>
      </c>
      <c r="Q31" s="13" t="s">
        <v>4270</v>
      </c>
      <c r="R31" s="13" t="s">
        <v>3450</v>
      </c>
      <c r="S31" s="13" t="s">
        <v>4269</v>
      </c>
      <c r="T31" s="13" t="s">
        <v>4268</v>
      </c>
      <c r="U31" s="13" t="s">
        <v>4267</v>
      </c>
      <c r="V31" s="13"/>
      <c r="W31" s="13" t="s">
        <v>4266</v>
      </c>
      <c r="X31" s="13" t="s">
        <v>4265</v>
      </c>
      <c r="Y31" s="13" t="s">
        <v>4264</v>
      </c>
      <c r="Z31" s="13" t="s">
        <v>4269</v>
      </c>
      <c r="AA31" s="13" t="s">
        <v>4268</v>
      </c>
      <c r="AB31" s="13" t="s">
        <v>4267</v>
      </c>
      <c r="AC31" s="13"/>
      <c r="AD31" s="13" t="s">
        <v>4266</v>
      </c>
      <c r="AE31" s="13" t="s">
        <v>4265</v>
      </c>
      <c r="AF31" s="13" t="s">
        <v>4264</v>
      </c>
      <c r="AG31" s="13">
        <v>6</v>
      </c>
      <c r="AH31" s="13" t="s">
        <v>4263</v>
      </c>
      <c r="AI31" s="13" t="s">
        <v>4262</v>
      </c>
      <c r="AJ31" s="13" t="s">
        <v>4261</v>
      </c>
      <c r="AK31" s="13" t="s">
        <v>4260</v>
      </c>
      <c r="AL31" s="13" t="s">
        <v>4259</v>
      </c>
      <c r="AM31" s="13" t="s">
        <v>2810</v>
      </c>
      <c r="AN31" s="13">
        <v>2.0900000000000001E-4</v>
      </c>
      <c r="AO31" s="13">
        <v>0.99979099999999999</v>
      </c>
      <c r="AP31" s="13"/>
    </row>
    <row r="32" spans="1:42" ht="16" x14ac:dyDescent="0.2">
      <c r="A32" s="13">
        <v>34</v>
      </c>
      <c r="B32" s="13">
        <v>54826</v>
      </c>
      <c r="C32" s="13" t="s">
        <v>90</v>
      </c>
      <c r="D32" s="13">
        <v>126.74</v>
      </c>
      <c r="E32" s="13">
        <v>11</v>
      </c>
      <c r="F32" s="13">
        <v>3</v>
      </c>
      <c r="G32" s="13">
        <v>3</v>
      </c>
      <c r="H32" s="13"/>
      <c r="I32" s="13">
        <v>33878</v>
      </c>
      <c r="J32" s="13" t="s">
        <v>89</v>
      </c>
      <c r="K32" s="13" t="s">
        <v>3057</v>
      </c>
      <c r="L32" s="13" t="s">
        <v>2700</v>
      </c>
      <c r="M32" s="13" t="s">
        <v>2858</v>
      </c>
      <c r="N32" s="13">
        <v>298</v>
      </c>
      <c r="O32" s="14">
        <v>1.4000000000000001E-54</v>
      </c>
      <c r="P32" s="15">
        <v>0.77929999999999999</v>
      </c>
      <c r="Q32" s="13" t="s">
        <v>4258</v>
      </c>
      <c r="R32" s="13" t="s">
        <v>3203</v>
      </c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 t="s">
        <v>2810</v>
      </c>
      <c r="AN32" s="13">
        <v>1.3100000000000001E-4</v>
      </c>
      <c r="AO32" s="13">
        <v>0.99986900000000001</v>
      </c>
      <c r="AP32" s="13"/>
    </row>
    <row r="33" spans="1:42" ht="16" x14ac:dyDescent="0.2">
      <c r="A33" s="13">
        <v>39</v>
      </c>
      <c r="B33" s="13">
        <v>57074</v>
      </c>
      <c r="C33" s="13" t="s">
        <v>637</v>
      </c>
      <c r="D33" s="13">
        <v>126.25</v>
      </c>
      <c r="E33" s="13">
        <v>22</v>
      </c>
      <c r="F33" s="13">
        <v>3</v>
      </c>
      <c r="G33" s="13">
        <v>3</v>
      </c>
      <c r="H33" s="13"/>
      <c r="I33" s="13">
        <v>17713</v>
      </c>
      <c r="J33" s="13" t="s">
        <v>689</v>
      </c>
      <c r="K33" s="13" t="s">
        <v>3057</v>
      </c>
      <c r="L33" s="13" t="s">
        <v>2757</v>
      </c>
      <c r="M33" s="13" t="s">
        <v>4257</v>
      </c>
      <c r="N33" s="13">
        <v>165</v>
      </c>
      <c r="O33" s="14">
        <v>9.5999999999999999E-97</v>
      </c>
      <c r="P33" s="15">
        <v>0.92069999999999996</v>
      </c>
      <c r="Q33" s="13" t="s">
        <v>4256</v>
      </c>
      <c r="R33" s="13" t="s">
        <v>3450</v>
      </c>
      <c r="S33" s="13" t="s">
        <v>4255</v>
      </c>
      <c r="T33" s="13" t="s">
        <v>3215</v>
      </c>
      <c r="U33" s="13" t="s">
        <v>4254</v>
      </c>
      <c r="V33" s="13"/>
      <c r="W33" s="13" t="s">
        <v>3213</v>
      </c>
      <c r="X33" s="13" t="s">
        <v>3212</v>
      </c>
      <c r="Y33" s="13" t="s">
        <v>3211</v>
      </c>
      <c r="Z33" s="13" t="s">
        <v>4255</v>
      </c>
      <c r="AA33" s="13" t="s">
        <v>3215</v>
      </c>
      <c r="AB33" s="13" t="s">
        <v>4254</v>
      </c>
      <c r="AC33" s="13"/>
      <c r="AD33" s="13" t="s">
        <v>3213</v>
      </c>
      <c r="AE33" s="13" t="s">
        <v>3212</v>
      </c>
      <c r="AF33" s="13" t="s">
        <v>3211</v>
      </c>
      <c r="AG33" s="13">
        <v>4</v>
      </c>
      <c r="AH33" s="13" t="s">
        <v>3210</v>
      </c>
      <c r="AI33" s="13" t="s">
        <v>3209</v>
      </c>
      <c r="AJ33" s="13" t="s">
        <v>3208</v>
      </c>
      <c r="AK33" s="13"/>
      <c r="AL33" s="13"/>
      <c r="AM33" s="13" t="s">
        <v>2810</v>
      </c>
      <c r="AN33" s="13">
        <v>6.6839999999999998E-3</v>
      </c>
      <c r="AO33" s="13">
        <v>0.99331599999999998</v>
      </c>
      <c r="AP33" s="13"/>
    </row>
    <row r="34" spans="1:42" ht="16" x14ac:dyDescent="0.2">
      <c r="A34" s="13">
        <v>30</v>
      </c>
      <c r="B34" s="13">
        <v>51377</v>
      </c>
      <c r="C34" s="13" t="s">
        <v>94</v>
      </c>
      <c r="D34" s="13">
        <v>116.97</v>
      </c>
      <c r="E34" s="13">
        <v>4</v>
      </c>
      <c r="F34" s="13">
        <v>4</v>
      </c>
      <c r="G34" s="13">
        <v>4</v>
      </c>
      <c r="H34" s="13"/>
      <c r="I34" s="13">
        <v>94661</v>
      </c>
      <c r="J34" s="13" t="s">
        <v>93</v>
      </c>
      <c r="K34" s="13" t="s">
        <v>3057</v>
      </c>
      <c r="L34" s="13" t="s">
        <v>2698</v>
      </c>
      <c r="M34" s="13" t="s">
        <v>2859</v>
      </c>
      <c r="N34" s="13">
        <v>826</v>
      </c>
      <c r="O34" s="14">
        <v>0</v>
      </c>
      <c r="P34" s="15">
        <v>0.88070000000000004</v>
      </c>
      <c r="Q34" s="13" t="s">
        <v>4253</v>
      </c>
      <c r="R34" s="13" t="s">
        <v>3203</v>
      </c>
      <c r="S34" s="13" t="s">
        <v>4252</v>
      </c>
      <c r="T34" s="13" t="s">
        <v>3231</v>
      </c>
      <c r="U34" s="13" t="s">
        <v>4251</v>
      </c>
      <c r="V34" s="13"/>
      <c r="W34" s="13" t="s">
        <v>4250</v>
      </c>
      <c r="X34" s="13" t="s">
        <v>4249</v>
      </c>
      <c r="Y34" s="13" t="s">
        <v>4248</v>
      </c>
      <c r="Z34" s="13" t="s">
        <v>4252</v>
      </c>
      <c r="AA34" s="13" t="s">
        <v>3231</v>
      </c>
      <c r="AB34" s="13" t="s">
        <v>4251</v>
      </c>
      <c r="AC34" s="13"/>
      <c r="AD34" s="13" t="s">
        <v>4250</v>
      </c>
      <c r="AE34" s="13" t="s">
        <v>4249</v>
      </c>
      <c r="AF34" s="13" t="s">
        <v>4248</v>
      </c>
      <c r="AG34" s="13">
        <v>5</v>
      </c>
      <c r="AH34" s="13" t="s">
        <v>4247</v>
      </c>
      <c r="AI34" s="13" t="s">
        <v>4246</v>
      </c>
      <c r="AJ34" s="13" t="s">
        <v>4245</v>
      </c>
      <c r="AK34" s="13" t="s">
        <v>3255</v>
      </c>
      <c r="AL34" s="13" t="s">
        <v>3254</v>
      </c>
      <c r="AM34" s="13" t="s">
        <v>2809</v>
      </c>
      <c r="AN34" s="13">
        <v>0.98861500000000002</v>
      </c>
      <c r="AO34" s="13">
        <v>1.1384999999999999E-2</v>
      </c>
      <c r="AP34" s="13" t="s">
        <v>2819</v>
      </c>
    </row>
    <row r="35" spans="1:42" ht="16" x14ac:dyDescent="0.2">
      <c r="A35" s="13">
        <v>29</v>
      </c>
      <c r="B35" s="13">
        <v>55405</v>
      </c>
      <c r="C35" s="13" t="s">
        <v>28</v>
      </c>
      <c r="D35" s="13">
        <v>113.76</v>
      </c>
      <c r="E35" s="13">
        <v>25</v>
      </c>
      <c r="F35" s="13">
        <v>3</v>
      </c>
      <c r="G35" s="13">
        <v>3</v>
      </c>
      <c r="H35" s="13" t="s">
        <v>669</v>
      </c>
      <c r="I35" s="13">
        <v>15093</v>
      </c>
      <c r="J35" s="13" t="s">
        <v>27</v>
      </c>
      <c r="K35" s="13" t="s">
        <v>3057</v>
      </c>
      <c r="L35" s="13" t="s">
        <v>2729</v>
      </c>
      <c r="M35" s="13" t="s">
        <v>4244</v>
      </c>
      <c r="N35" s="13">
        <v>137</v>
      </c>
      <c r="O35" s="14">
        <v>5.4E-6</v>
      </c>
      <c r="P35" s="15">
        <v>0.4924</v>
      </c>
      <c r="Q35" s="13" t="s">
        <v>4243</v>
      </c>
      <c r="R35" s="13" t="s">
        <v>4242</v>
      </c>
      <c r="S35" s="13" t="s">
        <v>4241</v>
      </c>
      <c r="T35" s="13" t="s">
        <v>4240</v>
      </c>
      <c r="U35" s="13" t="s">
        <v>4239</v>
      </c>
      <c r="V35" s="13"/>
      <c r="W35" s="13" t="s">
        <v>3802</v>
      </c>
      <c r="X35" s="13" t="s">
        <v>3801</v>
      </c>
      <c r="Y35" s="13" t="s">
        <v>3551</v>
      </c>
      <c r="Z35" s="13" t="s">
        <v>4241</v>
      </c>
      <c r="AA35" s="13" t="s">
        <v>4240</v>
      </c>
      <c r="AB35" s="13" t="s">
        <v>4239</v>
      </c>
      <c r="AC35" s="13"/>
      <c r="AD35" s="13" t="s">
        <v>3802</v>
      </c>
      <c r="AE35" s="13" t="s">
        <v>3801</v>
      </c>
      <c r="AF35" s="13" t="s">
        <v>3551</v>
      </c>
      <c r="AG35" s="13"/>
      <c r="AH35" s="13"/>
      <c r="AI35" s="13"/>
      <c r="AJ35" s="13"/>
      <c r="AK35" s="13"/>
      <c r="AL35" s="13"/>
      <c r="AM35" s="13" t="s">
        <v>2810</v>
      </c>
      <c r="AN35" s="13">
        <v>1.2979999999999999E-3</v>
      </c>
      <c r="AO35" s="13">
        <v>0.99870199999999998</v>
      </c>
      <c r="AP35" s="13"/>
    </row>
    <row r="36" spans="1:42" ht="16" x14ac:dyDescent="0.2">
      <c r="A36" s="13">
        <v>37</v>
      </c>
      <c r="B36" s="13">
        <v>56576</v>
      </c>
      <c r="C36" s="13" t="s">
        <v>636</v>
      </c>
      <c r="D36" s="13">
        <v>112.02</v>
      </c>
      <c r="E36" s="13">
        <v>18</v>
      </c>
      <c r="F36" s="13">
        <v>4</v>
      </c>
      <c r="G36" s="13">
        <v>4</v>
      </c>
      <c r="H36" s="13" t="s">
        <v>670</v>
      </c>
      <c r="I36" s="13">
        <v>22062</v>
      </c>
      <c r="J36" s="13" t="s">
        <v>690</v>
      </c>
      <c r="K36" s="13" t="s">
        <v>3057</v>
      </c>
      <c r="L36" s="13" t="s">
        <v>2758</v>
      </c>
      <c r="M36" s="13" t="s">
        <v>2860</v>
      </c>
      <c r="N36" s="13">
        <v>197</v>
      </c>
      <c r="O36" s="14">
        <v>4.1E-61</v>
      </c>
      <c r="P36" s="15">
        <v>0.69410000000000005</v>
      </c>
      <c r="Q36" s="13" t="s">
        <v>4238</v>
      </c>
      <c r="R36" s="13" t="s">
        <v>3596</v>
      </c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 t="s">
        <v>2809</v>
      </c>
      <c r="AN36" s="13">
        <v>0.89122500000000004</v>
      </c>
      <c r="AO36" s="13">
        <v>0.108775</v>
      </c>
      <c r="AP36" s="13" t="s">
        <v>2820</v>
      </c>
    </row>
    <row r="37" spans="1:42" ht="16" x14ac:dyDescent="0.2">
      <c r="A37" s="13">
        <v>46</v>
      </c>
      <c r="B37" s="13">
        <v>56578</v>
      </c>
      <c r="C37" s="13" t="s">
        <v>635</v>
      </c>
      <c r="D37" s="13">
        <v>111.2</v>
      </c>
      <c r="E37" s="13">
        <v>10</v>
      </c>
      <c r="F37" s="13">
        <v>2</v>
      </c>
      <c r="G37" s="13">
        <v>2</v>
      </c>
      <c r="H37" s="13"/>
      <c r="I37" s="13">
        <v>21199</v>
      </c>
      <c r="J37" s="13" t="s">
        <v>691</v>
      </c>
      <c r="K37" s="13" t="s">
        <v>3057</v>
      </c>
      <c r="L37" s="13" t="s">
        <v>2759</v>
      </c>
      <c r="M37" s="13" t="s">
        <v>2861</v>
      </c>
      <c r="N37" s="13">
        <v>183</v>
      </c>
      <c r="O37" s="14">
        <v>2.1999999999999999E-103</v>
      </c>
      <c r="P37" s="15">
        <v>0.94299999999999995</v>
      </c>
      <c r="Q37" s="13" t="s">
        <v>4237</v>
      </c>
      <c r="R37" s="13" t="s">
        <v>3450</v>
      </c>
      <c r="S37" s="13" t="s">
        <v>4236</v>
      </c>
      <c r="T37" s="13" t="s">
        <v>3476</v>
      </c>
      <c r="U37" s="13" t="s">
        <v>4235</v>
      </c>
      <c r="V37" s="13"/>
      <c r="W37" s="13" t="s">
        <v>4234</v>
      </c>
      <c r="X37" s="13" t="s">
        <v>4233</v>
      </c>
      <c r="Y37" s="13" t="s">
        <v>4232</v>
      </c>
      <c r="Z37" s="13" t="s">
        <v>4236</v>
      </c>
      <c r="AA37" s="13" t="s">
        <v>3476</v>
      </c>
      <c r="AB37" s="13" t="s">
        <v>4235</v>
      </c>
      <c r="AC37" s="13"/>
      <c r="AD37" s="13" t="s">
        <v>4234</v>
      </c>
      <c r="AE37" s="13" t="s">
        <v>4233</v>
      </c>
      <c r="AF37" s="13" t="s">
        <v>4232</v>
      </c>
      <c r="AG37" s="13">
        <v>3</v>
      </c>
      <c r="AH37" s="13" t="s">
        <v>4231</v>
      </c>
      <c r="AI37" s="13" t="s">
        <v>4230</v>
      </c>
      <c r="AJ37" s="13" t="s">
        <v>3501</v>
      </c>
      <c r="AK37" s="13"/>
      <c r="AL37" s="13"/>
      <c r="AM37" s="13" t="s">
        <v>2810</v>
      </c>
      <c r="AN37" s="13">
        <v>4.2099999999999999E-4</v>
      </c>
      <c r="AO37" s="13">
        <v>0.999579</v>
      </c>
      <c r="AP37" s="13"/>
    </row>
    <row r="38" spans="1:42" ht="16" x14ac:dyDescent="0.2">
      <c r="A38" s="13">
        <v>25</v>
      </c>
      <c r="B38" s="13">
        <v>55404</v>
      </c>
      <c r="C38" s="13" t="s">
        <v>634</v>
      </c>
      <c r="D38" s="13">
        <v>104.95</v>
      </c>
      <c r="E38" s="13">
        <v>28</v>
      </c>
      <c r="F38" s="13">
        <v>3</v>
      </c>
      <c r="G38" s="13">
        <v>3</v>
      </c>
      <c r="H38" s="13" t="s">
        <v>671</v>
      </c>
      <c r="I38" s="13">
        <v>14570</v>
      </c>
      <c r="J38" s="13" t="s">
        <v>692</v>
      </c>
      <c r="K38" s="13" t="s">
        <v>3057</v>
      </c>
      <c r="L38" s="13" t="s">
        <v>2760</v>
      </c>
      <c r="M38" s="13" t="s">
        <v>2345</v>
      </c>
      <c r="N38" s="13">
        <v>134</v>
      </c>
      <c r="O38" s="14">
        <v>5.4999999999999999E-65</v>
      </c>
      <c r="P38" s="15">
        <v>0.92979999999999996</v>
      </c>
      <c r="Q38" s="13" t="s">
        <v>4229</v>
      </c>
      <c r="R38" s="13" t="s">
        <v>3203</v>
      </c>
      <c r="S38" s="13" t="s">
        <v>4228</v>
      </c>
      <c r="T38" s="13" t="s">
        <v>3231</v>
      </c>
      <c r="U38" s="13" t="s">
        <v>4227</v>
      </c>
      <c r="V38" s="13"/>
      <c r="W38" s="13" t="s">
        <v>4174</v>
      </c>
      <c r="X38" s="13" t="s">
        <v>4173</v>
      </c>
      <c r="Y38" s="13" t="s">
        <v>4172</v>
      </c>
      <c r="Z38" s="13" t="s">
        <v>4228</v>
      </c>
      <c r="AA38" s="13" t="s">
        <v>3231</v>
      </c>
      <c r="AB38" s="13" t="s">
        <v>4227</v>
      </c>
      <c r="AC38" s="13"/>
      <c r="AD38" s="13" t="s">
        <v>4174</v>
      </c>
      <c r="AE38" s="13" t="s">
        <v>4173</v>
      </c>
      <c r="AF38" s="13" t="s">
        <v>4172</v>
      </c>
      <c r="AG38" s="13">
        <v>5</v>
      </c>
      <c r="AH38" s="13" t="s">
        <v>4171</v>
      </c>
      <c r="AI38" s="13" t="s">
        <v>4170</v>
      </c>
      <c r="AJ38" s="13" t="s">
        <v>4169</v>
      </c>
      <c r="AK38" s="13"/>
      <c r="AL38" s="13"/>
      <c r="AM38" s="13" t="s">
        <v>2810</v>
      </c>
      <c r="AN38" s="13">
        <v>6.7000000000000002E-4</v>
      </c>
      <c r="AO38" s="13">
        <v>0.99933000000000005</v>
      </c>
      <c r="AP38" s="13"/>
    </row>
    <row r="39" spans="1:42" ht="16" x14ac:dyDescent="0.2">
      <c r="A39" s="13">
        <v>48</v>
      </c>
      <c r="B39" s="13">
        <v>55883</v>
      </c>
      <c r="C39" s="13" t="s">
        <v>633</v>
      </c>
      <c r="D39" s="13">
        <v>104.59</v>
      </c>
      <c r="E39" s="13">
        <v>5</v>
      </c>
      <c r="F39" s="13">
        <v>2</v>
      </c>
      <c r="G39" s="13">
        <v>2</v>
      </c>
      <c r="H39" s="13"/>
      <c r="I39" s="13">
        <v>44731</v>
      </c>
      <c r="J39" s="13" t="s">
        <v>693</v>
      </c>
      <c r="K39" s="13" t="s">
        <v>3057</v>
      </c>
      <c r="L39" s="13" t="s">
        <v>2761</v>
      </c>
      <c r="M39" s="13" t="s">
        <v>2635</v>
      </c>
      <c r="N39" s="13">
        <v>397</v>
      </c>
      <c r="O39" s="14">
        <v>0</v>
      </c>
      <c r="P39" s="15">
        <v>0.85540000000000005</v>
      </c>
      <c r="Q39" s="13" t="s">
        <v>4226</v>
      </c>
      <c r="R39" s="13" t="s">
        <v>3203</v>
      </c>
      <c r="S39" s="13" t="s">
        <v>4225</v>
      </c>
      <c r="T39" s="13" t="s">
        <v>3581</v>
      </c>
      <c r="U39" s="13" t="s">
        <v>4224</v>
      </c>
      <c r="V39" s="13"/>
      <c r="W39" s="13" t="s">
        <v>4223</v>
      </c>
      <c r="X39" s="13" t="s">
        <v>4222</v>
      </c>
      <c r="Y39" s="13" t="s">
        <v>4221</v>
      </c>
      <c r="Z39" s="13" t="s">
        <v>4225</v>
      </c>
      <c r="AA39" s="13" t="s">
        <v>3581</v>
      </c>
      <c r="AB39" s="13" t="s">
        <v>4224</v>
      </c>
      <c r="AC39" s="13"/>
      <c r="AD39" s="13" t="s">
        <v>4223</v>
      </c>
      <c r="AE39" s="13" t="s">
        <v>4222</v>
      </c>
      <c r="AF39" s="13" t="s">
        <v>4221</v>
      </c>
      <c r="AG39" s="13">
        <v>5</v>
      </c>
      <c r="AH39" s="13" t="s">
        <v>4220</v>
      </c>
      <c r="AI39" s="13" t="s">
        <v>4219</v>
      </c>
      <c r="AJ39" s="13" t="s">
        <v>4218</v>
      </c>
      <c r="AK39" s="13" t="s">
        <v>3255</v>
      </c>
      <c r="AL39" s="13" t="s">
        <v>3254</v>
      </c>
      <c r="AM39" s="13" t="s">
        <v>2810</v>
      </c>
      <c r="AN39" s="13">
        <v>1.2819999999999999E-3</v>
      </c>
      <c r="AO39" s="13">
        <v>0.99871799999999999</v>
      </c>
      <c r="AP39" s="13"/>
    </row>
    <row r="40" spans="1:42" ht="16" x14ac:dyDescent="0.2">
      <c r="A40" s="13">
        <v>40</v>
      </c>
      <c r="B40" s="13">
        <v>52340</v>
      </c>
      <c r="C40" s="13" t="s">
        <v>92</v>
      </c>
      <c r="D40" s="13">
        <v>100.7</v>
      </c>
      <c r="E40" s="13">
        <v>4</v>
      </c>
      <c r="F40" s="13">
        <v>2</v>
      </c>
      <c r="G40" s="13">
        <v>2</v>
      </c>
      <c r="H40" s="13" t="s">
        <v>67</v>
      </c>
      <c r="I40" s="13">
        <v>56313</v>
      </c>
      <c r="J40" s="13" t="s">
        <v>91</v>
      </c>
      <c r="K40" s="13" t="s">
        <v>3057</v>
      </c>
      <c r="L40" s="13" t="s">
        <v>2699</v>
      </c>
      <c r="M40" s="13" t="s">
        <v>2862</v>
      </c>
      <c r="N40" s="13">
        <v>493</v>
      </c>
      <c r="O40" s="14">
        <v>0</v>
      </c>
      <c r="P40" s="15">
        <v>0.87790000000000001</v>
      </c>
      <c r="Q40" s="13" t="s">
        <v>4217</v>
      </c>
      <c r="R40" s="13" t="s">
        <v>3450</v>
      </c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 t="s">
        <v>2810</v>
      </c>
      <c r="AN40" s="13">
        <v>5.6899999999999995E-4</v>
      </c>
      <c r="AO40" s="13">
        <v>0.99943099999999996</v>
      </c>
      <c r="AP40" s="13"/>
    </row>
    <row r="41" spans="1:42" ht="16" x14ac:dyDescent="0.2">
      <c r="A41" s="13">
        <v>23</v>
      </c>
      <c r="B41" s="13">
        <v>56081</v>
      </c>
      <c r="C41" s="13" t="s">
        <v>96</v>
      </c>
      <c r="D41" s="13">
        <v>100.41</v>
      </c>
      <c r="E41" s="13">
        <v>20</v>
      </c>
      <c r="F41" s="13">
        <v>2</v>
      </c>
      <c r="G41" s="13">
        <v>2</v>
      </c>
      <c r="H41" s="13"/>
      <c r="I41" s="13">
        <v>14786</v>
      </c>
      <c r="J41" s="13" t="s">
        <v>95</v>
      </c>
      <c r="K41" s="13" t="s">
        <v>3057</v>
      </c>
      <c r="L41" s="13" t="s">
        <v>2697</v>
      </c>
      <c r="M41" s="13" t="s">
        <v>2863</v>
      </c>
      <c r="N41" s="13">
        <v>128</v>
      </c>
      <c r="O41" s="14">
        <v>1.9E-86</v>
      </c>
      <c r="P41" s="15">
        <v>0.98440000000000005</v>
      </c>
      <c r="Q41" s="13" t="s">
        <v>4216</v>
      </c>
      <c r="R41" s="13" t="s">
        <v>4215</v>
      </c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 t="s">
        <v>2810</v>
      </c>
      <c r="AN41" s="13">
        <v>2.1450000000000002E-3</v>
      </c>
      <c r="AO41" s="13">
        <v>0.99785500000000005</v>
      </c>
      <c r="AP41" s="13"/>
    </row>
    <row r="42" spans="1:42" ht="16" x14ac:dyDescent="0.2">
      <c r="A42" s="13">
        <v>51</v>
      </c>
      <c r="B42" s="13">
        <v>55401</v>
      </c>
      <c r="C42" s="13" t="s">
        <v>121</v>
      </c>
      <c r="D42" s="13">
        <v>98.38</v>
      </c>
      <c r="E42" s="13">
        <v>18</v>
      </c>
      <c r="F42" s="13">
        <v>3</v>
      </c>
      <c r="G42" s="13">
        <v>3</v>
      </c>
      <c r="H42" s="13"/>
      <c r="I42" s="13">
        <v>15712</v>
      </c>
      <c r="J42" s="13" t="s">
        <v>119</v>
      </c>
      <c r="K42" s="13" t="s">
        <v>3057</v>
      </c>
      <c r="L42" s="13" t="s">
        <v>2685</v>
      </c>
      <c r="M42" s="13" t="s">
        <v>4214</v>
      </c>
      <c r="N42" s="13">
        <v>146</v>
      </c>
      <c r="O42" s="14">
        <v>8.6999999999999998E-27</v>
      </c>
      <c r="P42" s="15">
        <v>0.63160000000000005</v>
      </c>
      <c r="Q42" s="13" t="s">
        <v>4213</v>
      </c>
      <c r="R42" s="13" t="s">
        <v>4212</v>
      </c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 t="s">
        <v>2810</v>
      </c>
      <c r="AN42" s="13">
        <v>4.4799999999999999E-4</v>
      </c>
      <c r="AO42" s="13">
        <v>0.999552</v>
      </c>
      <c r="AP42" s="13"/>
    </row>
    <row r="43" spans="1:42" ht="16" x14ac:dyDescent="0.2">
      <c r="A43" s="13">
        <v>44</v>
      </c>
      <c r="B43" s="13">
        <v>56577</v>
      </c>
      <c r="C43" s="13" t="s">
        <v>632</v>
      </c>
      <c r="D43" s="13">
        <v>95.99</v>
      </c>
      <c r="E43" s="13">
        <v>11</v>
      </c>
      <c r="F43" s="13">
        <v>2</v>
      </c>
      <c r="G43" s="13">
        <v>2</v>
      </c>
      <c r="H43" s="13"/>
      <c r="I43" s="13">
        <v>21953</v>
      </c>
      <c r="J43" s="13" t="s">
        <v>694</v>
      </c>
      <c r="K43" s="13" t="s">
        <v>3057</v>
      </c>
      <c r="L43" s="13" t="s">
        <v>2762</v>
      </c>
      <c r="M43" s="13" t="s">
        <v>2865</v>
      </c>
      <c r="N43" s="13">
        <v>196</v>
      </c>
      <c r="O43" s="14">
        <v>1.3E-115</v>
      </c>
      <c r="P43" s="15">
        <v>0.89800000000000002</v>
      </c>
      <c r="Q43" s="13" t="s">
        <v>3849</v>
      </c>
      <c r="R43" s="13" t="s">
        <v>3848</v>
      </c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 t="s">
        <v>2810</v>
      </c>
      <c r="AN43" s="13">
        <v>6.1700000000000004E-4</v>
      </c>
      <c r="AO43" s="13">
        <v>0.99938300000000002</v>
      </c>
      <c r="AP43" s="13"/>
    </row>
    <row r="44" spans="1:42" ht="16" x14ac:dyDescent="0.2">
      <c r="A44" s="13">
        <v>53</v>
      </c>
      <c r="B44" s="13">
        <v>51423</v>
      </c>
      <c r="C44" s="13" t="s">
        <v>631</v>
      </c>
      <c r="D44" s="13">
        <v>93.17</v>
      </c>
      <c r="E44" s="13">
        <v>6</v>
      </c>
      <c r="F44" s="13">
        <v>4</v>
      </c>
      <c r="G44" s="13">
        <v>4</v>
      </c>
      <c r="H44" s="13" t="s">
        <v>672</v>
      </c>
      <c r="I44" s="13">
        <v>66234</v>
      </c>
      <c r="J44" s="13" t="s">
        <v>695</v>
      </c>
      <c r="K44" s="13" t="s">
        <v>3057</v>
      </c>
      <c r="L44" s="13" t="s">
        <v>2763</v>
      </c>
      <c r="M44" s="13" t="s">
        <v>2866</v>
      </c>
      <c r="N44" s="13">
        <v>599</v>
      </c>
      <c r="O44" s="14">
        <v>0</v>
      </c>
      <c r="P44" s="15">
        <v>0.78459999999999996</v>
      </c>
      <c r="Q44" s="13" t="s">
        <v>4211</v>
      </c>
      <c r="R44" s="13" t="s">
        <v>3203</v>
      </c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 t="s">
        <v>2809</v>
      </c>
      <c r="AN44" s="13">
        <v>0.93772299999999997</v>
      </c>
      <c r="AO44" s="13">
        <v>6.2276999999999999E-2</v>
      </c>
      <c r="AP44" s="13" t="s">
        <v>2821</v>
      </c>
    </row>
    <row r="45" spans="1:42" ht="16" x14ac:dyDescent="0.2">
      <c r="A45" s="13">
        <v>43</v>
      </c>
      <c r="B45" s="13">
        <v>53498</v>
      </c>
      <c r="C45" s="13" t="s">
        <v>630</v>
      </c>
      <c r="D45" s="13">
        <v>86.58</v>
      </c>
      <c r="E45" s="13">
        <v>9</v>
      </c>
      <c r="F45" s="13">
        <v>2</v>
      </c>
      <c r="G45" s="13">
        <v>2</v>
      </c>
      <c r="H45" s="13"/>
      <c r="I45" s="13">
        <v>23484</v>
      </c>
      <c r="J45" s="13" t="s">
        <v>696</v>
      </c>
      <c r="K45" s="13" t="s">
        <v>3057</v>
      </c>
      <c r="L45" s="13" t="s">
        <v>2764</v>
      </c>
      <c r="M45" s="13" t="s">
        <v>2867</v>
      </c>
      <c r="N45" s="13">
        <v>201</v>
      </c>
      <c r="O45" s="14">
        <v>8.1000000000000003E-90</v>
      </c>
      <c r="P45" s="15">
        <v>0.93030000000000002</v>
      </c>
      <c r="Q45" s="13" t="s">
        <v>4210</v>
      </c>
      <c r="R45" s="13" t="s">
        <v>3203</v>
      </c>
      <c r="S45" s="13" t="s">
        <v>4209</v>
      </c>
      <c r="T45" s="13" t="s">
        <v>3231</v>
      </c>
      <c r="U45" s="13" t="s">
        <v>4208</v>
      </c>
      <c r="V45" s="13"/>
      <c r="W45" s="13" t="s">
        <v>4207</v>
      </c>
      <c r="X45" s="13" t="s">
        <v>4206</v>
      </c>
      <c r="Y45" s="13" t="s">
        <v>4205</v>
      </c>
      <c r="Z45" s="13" t="s">
        <v>4209</v>
      </c>
      <c r="AA45" s="13" t="s">
        <v>3231</v>
      </c>
      <c r="AB45" s="13" t="s">
        <v>4208</v>
      </c>
      <c r="AC45" s="13"/>
      <c r="AD45" s="13" t="s">
        <v>4207</v>
      </c>
      <c r="AE45" s="13" t="s">
        <v>4206</v>
      </c>
      <c r="AF45" s="13" t="s">
        <v>4205</v>
      </c>
      <c r="AG45" s="13">
        <v>4</v>
      </c>
      <c r="AH45" s="13" t="s">
        <v>4204</v>
      </c>
      <c r="AI45" s="13" t="s">
        <v>4203</v>
      </c>
      <c r="AJ45" s="13" t="s">
        <v>3194</v>
      </c>
      <c r="AK45" s="13"/>
      <c r="AL45" s="13"/>
      <c r="AM45" s="13" t="s">
        <v>2810</v>
      </c>
      <c r="AN45" s="13">
        <v>3.7800000000000003E-4</v>
      </c>
      <c r="AO45" s="13">
        <v>0.99962200000000001</v>
      </c>
      <c r="AP45" s="13"/>
    </row>
    <row r="46" spans="1:42" ht="16" x14ac:dyDescent="0.2">
      <c r="A46" s="13">
        <v>50</v>
      </c>
      <c r="B46" s="13">
        <v>55408</v>
      </c>
      <c r="C46" s="13" t="s">
        <v>629</v>
      </c>
      <c r="D46" s="13">
        <v>84.11</v>
      </c>
      <c r="E46" s="13">
        <v>35</v>
      </c>
      <c r="F46" s="13">
        <v>3</v>
      </c>
      <c r="G46" s="13">
        <v>3</v>
      </c>
      <c r="H46" s="13"/>
      <c r="I46" s="13">
        <v>11106</v>
      </c>
      <c r="J46" s="13" t="s">
        <v>697</v>
      </c>
      <c r="K46" s="13" t="s">
        <v>3057</v>
      </c>
      <c r="L46" s="13" t="s">
        <v>2765</v>
      </c>
      <c r="M46" s="13" t="s">
        <v>2850</v>
      </c>
      <c r="N46" s="13">
        <v>95</v>
      </c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 t="s">
        <v>2810</v>
      </c>
      <c r="AN46" s="13">
        <v>6.3599999999999996E-4</v>
      </c>
      <c r="AO46" s="13">
        <v>0.99936400000000003</v>
      </c>
      <c r="AP46" s="13"/>
    </row>
    <row r="47" spans="1:42" ht="16" x14ac:dyDescent="0.2">
      <c r="A47" s="13">
        <v>26</v>
      </c>
      <c r="B47" s="13">
        <v>55884</v>
      </c>
      <c r="C47" s="13" t="s">
        <v>125</v>
      </c>
      <c r="D47" s="13">
        <v>84.07</v>
      </c>
      <c r="E47" s="13">
        <v>3</v>
      </c>
      <c r="F47" s="13">
        <v>1</v>
      </c>
      <c r="G47" s="13">
        <v>1</v>
      </c>
      <c r="H47" s="13"/>
      <c r="I47" s="13">
        <v>48524</v>
      </c>
      <c r="J47" s="13" t="s">
        <v>124</v>
      </c>
      <c r="K47" s="13" t="s">
        <v>3057</v>
      </c>
      <c r="L47" s="13" t="s">
        <v>2683</v>
      </c>
      <c r="M47" s="13" t="s">
        <v>2868</v>
      </c>
      <c r="N47" s="13">
        <v>439</v>
      </c>
      <c r="O47" s="14">
        <v>0</v>
      </c>
      <c r="P47" s="15">
        <v>0.91339999999999999</v>
      </c>
      <c r="Q47" s="13" t="s">
        <v>4202</v>
      </c>
      <c r="R47" s="13" t="s">
        <v>3203</v>
      </c>
      <c r="S47" s="13" t="s">
        <v>4201</v>
      </c>
      <c r="T47" s="13" t="s">
        <v>3414</v>
      </c>
      <c r="U47" s="13" t="s">
        <v>4200</v>
      </c>
      <c r="V47" s="13"/>
      <c r="W47" s="13" t="s">
        <v>4199</v>
      </c>
      <c r="X47" s="13" t="s">
        <v>4198</v>
      </c>
      <c r="Y47" s="13" t="s">
        <v>4197</v>
      </c>
      <c r="Z47" s="13" t="s">
        <v>4201</v>
      </c>
      <c r="AA47" s="13" t="s">
        <v>3414</v>
      </c>
      <c r="AB47" s="13" t="s">
        <v>4200</v>
      </c>
      <c r="AC47" s="13"/>
      <c r="AD47" s="13" t="s">
        <v>4199</v>
      </c>
      <c r="AE47" s="13" t="s">
        <v>4198</v>
      </c>
      <c r="AF47" s="13" t="s">
        <v>4197</v>
      </c>
      <c r="AG47" s="13">
        <v>2</v>
      </c>
      <c r="AH47" s="13" t="s">
        <v>4196</v>
      </c>
      <c r="AI47" s="13" t="s">
        <v>4195</v>
      </c>
      <c r="AJ47" s="13" t="s">
        <v>3331</v>
      </c>
      <c r="AK47" s="13" t="s">
        <v>4194</v>
      </c>
      <c r="AL47" s="13" t="s">
        <v>4193</v>
      </c>
      <c r="AM47" s="13" t="s">
        <v>2810</v>
      </c>
      <c r="AN47" s="13">
        <v>1.335E-3</v>
      </c>
      <c r="AO47" s="13">
        <v>0.99866500000000002</v>
      </c>
      <c r="AP47" s="13"/>
    </row>
    <row r="48" spans="1:42" ht="16" x14ac:dyDescent="0.2">
      <c r="A48" s="13">
        <v>59</v>
      </c>
      <c r="B48" s="13">
        <v>52332</v>
      </c>
      <c r="C48" s="13" t="s">
        <v>628</v>
      </c>
      <c r="D48" s="13">
        <v>81.02</v>
      </c>
      <c r="E48" s="13">
        <v>4</v>
      </c>
      <c r="F48" s="13">
        <v>1</v>
      </c>
      <c r="G48" s="13">
        <v>1</v>
      </c>
      <c r="H48" s="13"/>
      <c r="I48" s="13">
        <v>35227</v>
      </c>
      <c r="J48" s="13" t="s">
        <v>698</v>
      </c>
      <c r="K48" s="13" t="s">
        <v>3057</v>
      </c>
      <c r="L48" s="13" t="s">
        <v>2766</v>
      </c>
      <c r="M48" s="13" t="s">
        <v>2850</v>
      </c>
      <c r="N48" s="13">
        <v>308</v>
      </c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 t="s">
        <v>2810</v>
      </c>
      <c r="AN48" s="13">
        <v>1.8600000000000001E-3</v>
      </c>
      <c r="AO48" s="13">
        <v>0.99814000000000003</v>
      </c>
      <c r="AP48" s="13"/>
    </row>
    <row r="49" spans="1:42" ht="16" x14ac:dyDescent="0.2">
      <c r="A49" s="13">
        <v>45</v>
      </c>
      <c r="B49" s="13">
        <v>53045</v>
      </c>
      <c r="C49" s="13" t="s">
        <v>627</v>
      </c>
      <c r="D49" s="13">
        <v>78.58</v>
      </c>
      <c r="E49" s="13">
        <v>4</v>
      </c>
      <c r="F49" s="13">
        <v>1</v>
      </c>
      <c r="G49" s="13">
        <v>1</v>
      </c>
      <c r="H49" s="13"/>
      <c r="I49" s="13">
        <v>42664</v>
      </c>
      <c r="J49" s="13" t="s">
        <v>699</v>
      </c>
      <c r="K49" s="13" t="s">
        <v>3057</v>
      </c>
      <c r="L49" s="13" t="s">
        <v>2767</v>
      </c>
      <c r="M49" s="13" t="s">
        <v>2850</v>
      </c>
      <c r="N49" s="13">
        <v>387</v>
      </c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 t="s">
        <v>2810</v>
      </c>
      <c r="AN49" s="13">
        <v>7.85E-4</v>
      </c>
      <c r="AO49" s="13">
        <v>0.99921499999999996</v>
      </c>
      <c r="AP49" s="13"/>
    </row>
    <row r="50" spans="1:42" ht="16" x14ac:dyDescent="0.2">
      <c r="A50" s="13">
        <v>42</v>
      </c>
      <c r="B50" s="13">
        <v>52729</v>
      </c>
      <c r="C50" s="13" t="s">
        <v>46</v>
      </c>
      <c r="D50" s="13">
        <v>73.989999999999995</v>
      </c>
      <c r="E50" s="13">
        <v>3</v>
      </c>
      <c r="F50" s="13">
        <v>2</v>
      </c>
      <c r="G50" s="13">
        <v>2</v>
      </c>
      <c r="H50" s="13"/>
      <c r="I50" s="13">
        <v>72285</v>
      </c>
      <c r="J50" s="13" t="s">
        <v>45</v>
      </c>
      <c r="K50" s="13" t="s">
        <v>3057</v>
      </c>
      <c r="L50" s="13" t="s">
        <v>2720</v>
      </c>
      <c r="M50" s="13" t="s">
        <v>2850</v>
      </c>
      <c r="N50" s="13">
        <v>667</v>
      </c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 t="s">
        <v>2810</v>
      </c>
      <c r="AN50" s="13">
        <v>1.75E-3</v>
      </c>
      <c r="AO50" s="13">
        <v>0.99824999999999997</v>
      </c>
      <c r="AP50" s="13"/>
    </row>
    <row r="51" spans="1:42" ht="16" x14ac:dyDescent="0.2">
      <c r="A51" s="13">
        <v>66</v>
      </c>
      <c r="B51" s="13">
        <v>53495</v>
      </c>
      <c r="C51" s="13" t="s">
        <v>626</v>
      </c>
      <c r="D51" s="13">
        <v>72.84</v>
      </c>
      <c r="E51" s="13">
        <v>3</v>
      </c>
      <c r="F51" s="13">
        <v>1</v>
      </c>
      <c r="G51" s="13">
        <v>1</v>
      </c>
      <c r="H51" s="13"/>
      <c r="I51" s="13">
        <v>41559</v>
      </c>
      <c r="J51" s="13" t="s">
        <v>700</v>
      </c>
      <c r="K51" s="13" t="s">
        <v>3057</v>
      </c>
      <c r="L51" s="13" t="s">
        <v>2768</v>
      </c>
      <c r="M51" s="13" t="s">
        <v>2869</v>
      </c>
      <c r="N51" s="13">
        <v>377</v>
      </c>
      <c r="O51" s="14">
        <v>6.1999999999999998E-174</v>
      </c>
      <c r="P51" s="15">
        <v>0.84930000000000005</v>
      </c>
      <c r="Q51" s="13" t="s">
        <v>4192</v>
      </c>
      <c r="R51" s="13" t="s">
        <v>3203</v>
      </c>
      <c r="S51" s="13" t="s">
        <v>4191</v>
      </c>
      <c r="T51" s="13">
        <v>6087</v>
      </c>
      <c r="U51" s="13" t="s">
        <v>4190</v>
      </c>
      <c r="V51" s="13"/>
      <c r="W51" s="13" t="s">
        <v>3447</v>
      </c>
      <c r="X51" s="13" t="s">
        <v>3446</v>
      </c>
      <c r="Y51" s="13" t="s">
        <v>3283</v>
      </c>
      <c r="Z51" s="13" t="s">
        <v>4191</v>
      </c>
      <c r="AA51" s="13">
        <v>6087</v>
      </c>
      <c r="AB51" s="13" t="s">
        <v>4190</v>
      </c>
      <c r="AC51" s="13"/>
      <c r="AD51" s="13" t="s">
        <v>3447</v>
      </c>
      <c r="AE51" s="13" t="s">
        <v>3446</v>
      </c>
      <c r="AF51" s="13" t="s">
        <v>3283</v>
      </c>
      <c r="AG51" s="13">
        <v>1</v>
      </c>
      <c r="AH51" s="13" t="s">
        <v>2256</v>
      </c>
      <c r="AI51" s="13" t="s">
        <v>2257</v>
      </c>
      <c r="AJ51" s="13" t="s">
        <v>3245</v>
      </c>
      <c r="AK51" s="13"/>
      <c r="AL51" s="13"/>
      <c r="AM51" s="13" t="s">
        <v>2810</v>
      </c>
      <c r="AN51" s="13">
        <v>6.0300000000000002E-4</v>
      </c>
      <c r="AO51" s="13">
        <v>0.99939699999999998</v>
      </c>
      <c r="AP51" s="13"/>
    </row>
    <row r="52" spans="1:42" ht="16" x14ac:dyDescent="0.2">
      <c r="A52" s="13">
        <v>49</v>
      </c>
      <c r="B52" s="13">
        <v>55038</v>
      </c>
      <c r="C52" s="13" t="s">
        <v>625</v>
      </c>
      <c r="D52" s="13">
        <v>71.69</v>
      </c>
      <c r="E52" s="13">
        <v>11</v>
      </c>
      <c r="F52" s="13">
        <v>2</v>
      </c>
      <c r="G52" s="13">
        <v>2</v>
      </c>
      <c r="H52" s="13"/>
      <c r="I52" s="13">
        <v>15827</v>
      </c>
      <c r="J52" s="13" t="s">
        <v>701</v>
      </c>
      <c r="K52" s="13" t="s">
        <v>3057</v>
      </c>
      <c r="L52" s="13" t="s">
        <v>2769</v>
      </c>
      <c r="M52" s="13" t="s">
        <v>2850</v>
      </c>
      <c r="N52" s="13">
        <v>145</v>
      </c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 t="s">
        <v>2810</v>
      </c>
      <c r="AN52" s="13">
        <v>5.4799999999999998E-4</v>
      </c>
      <c r="AO52" s="13">
        <v>0.99945200000000001</v>
      </c>
      <c r="AP52" s="13"/>
    </row>
    <row r="53" spans="1:42" ht="16" x14ac:dyDescent="0.2">
      <c r="A53" s="13">
        <v>47</v>
      </c>
      <c r="B53" s="13">
        <v>56077</v>
      </c>
      <c r="C53" s="13" t="s">
        <v>624</v>
      </c>
      <c r="D53" s="13">
        <v>70.64</v>
      </c>
      <c r="E53" s="13">
        <v>5</v>
      </c>
      <c r="F53" s="13">
        <v>1</v>
      </c>
      <c r="G53" s="13">
        <v>1</v>
      </c>
      <c r="H53" s="13"/>
      <c r="I53" s="13">
        <v>26000</v>
      </c>
      <c r="J53" s="13" t="s">
        <v>702</v>
      </c>
      <c r="K53" s="13" t="s">
        <v>3057</v>
      </c>
      <c r="L53" s="13" t="s">
        <v>2770</v>
      </c>
      <c r="M53" s="13" t="s">
        <v>2870</v>
      </c>
      <c r="N53" s="13">
        <v>235</v>
      </c>
      <c r="O53" s="14">
        <v>1.0999999999999999E-87</v>
      </c>
      <c r="P53" s="15">
        <v>0.72019999999999995</v>
      </c>
      <c r="Q53" s="13" t="s">
        <v>4189</v>
      </c>
      <c r="R53" s="13" t="s">
        <v>3203</v>
      </c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 t="s">
        <v>2810</v>
      </c>
      <c r="AN53" s="13">
        <v>0.14083300000000001</v>
      </c>
      <c r="AO53" s="13">
        <v>0.85916700000000001</v>
      </c>
      <c r="AP53" s="13"/>
    </row>
    <row r="54" spans="1:42" ht="16" x14ac:dyDescent="0.2">
      <c r="A54" s="13">
        <v>60</v>
      </c>
      <c r="B54" s="13">
        <v>52467</v>
      </c>
      <c r="C54" s="13" t="s">
        <v>623</v>
      </c>
      <c r="D54" s="13">
        <v>69.06</v>
      </c>
      <c r="E54" s="13">
        <v>8</v>
      </c>
      <c r="F54" s="13">
        <v>1</v>
      </c>
      <c r="G54" s="13">
        <v>1</v>
      </c>
      <c r="H54" s="13"/>
      <c r="I54" s="13">
        <v>15106</v>
      </c>
      <c r="J54" s="13" t="s">
        <v>703</v>
      </c>
      <c r="K54" s="13" t="s">
        <v>3057</v>
      </c>
      <c r="L54" s="13" t="s">
        <v>2771</v>
      </c>
      <c r="M54" s="13" t="s">
        <v>2593</v>
      </c>
      <c r="N54" s="13">
        <v>135</v>
      </c>
      <c r="O54" s="14">
        <v>2.2000000000000001E-44</v>
      </c>
      <c r="P54" s="15">
        <v>0.7661</v>
      </c>
      <c r="Q54" s="13" t="s">
        <v>4188</v>
      </c>
      <c r="R54" s="13" t="s">
        <v>4187</v>
      </c>
      <c r="S54" s="13" t="s">
        <v>4186</v>
      </c>
      <c r="T54" s="13" t="s">
        <v>4185</v>
      </c>
      <c r="U54" s="13" t="s">
        <v>4184</v>
      </c>
      <c r="V54" s="13"/>
      <c r="W54" s="13" t="s">
        <v>4183</v>
      </c>
      <c r="X54" s="13" t="s">
        <v>4182</v>
      </c>
      <c r="Y54" s="13" t="s">
        <v>4181</v>
      </c>
      <c r="Z54" s="13" t="s">
        <v>4186</v>
      </c>
      <c r="AA54" s="13" t="s">
        <v>4185</v>
      </c>
      <c r="AB54" s="13" t="s">
        <v>4184</v>
      </c>
      <c r="AC54" s="13"/>
      <c r="AD54" s="13" t="s">
        <v>4183</v>
      </c>
      <c r="AE54" s="13" t="s">
        <v>4182</v>
      </c>
      <c r="AF54" s="13" t="s">
        <v>4181</v>
      </c>
      <c r="AG54" s="13">
        <v>3</v>
      </c>
      <c r="AH54" s="13" t="s">
        <v>4180</v>
      </c>
      <c r="AI54" s="13" t="s">
        <v>4179</v>
      </c>
      <c r="AJ54" s="13" t="s">
        <v>3501</v>
      </c>
      <c r="AK54" s="13"/>
      <c r="AL54" s="13"/>
      <c r="AM54" s="13" t="s">
        <v>2810</v>
      </c>
      <c r="AN54" s="13">
        <v>1.15E-3</v>
      </c>
      <c r="AO54" s="13">
        <v>0.99885000000000002</v>
      </c>
      <c r="AP54" s="13"/>
    </row>
    <row r="55" spans="1:42" ht="16" x14ac:dyDescent="0.2">
      <c r="A55" s="13">
        <v>38</v>
      </c>
      <c r="B55" s="13">
        <v>55406</v>
      </c>
      <c r="C55" s="13" t="s">
        <v>622</v>
      </c>
      <c r="D55" s="13">
        <v>68.77</v>
      </c>
      <c r="E55" s="13">
        <v>6</v>
      </c>
      <c r="F55" s="13">
        <v>1</v>
      </c>
      <c r="G55" s="13">
        <v>1</v>
      </c>
      <c r="H55" s="13"/>
      <c r="I55" s="13">
        <v>14125</v>
      </c>
      <c r="J55" s="13" t="s">
        <v>704</v>
      </c>
      <c r="K55" s="13" t="s">
        <v>3057</v>
      </c>
      <c r="L55" s="13" t="s">
        <v>2772</v>
      </c>
      <c r="M55" s="13" t="s">
        <v>2871</v>
      </c>
      <c r="N55" s="13">
        <v>126</v>
      </c>
      <c r="O55" s="14">
        <v>9.0000000000000002E-38</v>
      </c>
      <c r="P55" s="15">
        <v>0.84619999999999995</v>
      </c>
      <c r="Q55" s="13" t="s">
        <v>4178</v>
      </c>
      <c r="R55" s="13" t="s">
        <v>3949</v>
      </c>
      <c r="S55" s="13" t="s">
        <v>4177</v>
      </c>
      <c r="T55" s="13" t="s">
        <v>4176</v>
      </c>
      <c r="U55" s="13" t="s">
        <v>4175</v>
      </c>
      <c r="V55" s="13"/>
      <c r="W55" s="13" t="s">
        <v>4174</v>
      </c>
      <c r="X55" s="13" t="s">
        <v>4173</v>
      </c>
      <c r="Y55" s="13" t="s">
        <v>4172</v>
      </c>
      <c r="Z55" s="13" t="s">
        <v>4177</v>
      </c>
      <c r="AA55" s="13" t="s">
        <v>4176</v>
      </c>
      <c r="AB55" s="13" t="s">
        <v>4175</v>
      </c>
      <c r="AC55" s="13"/>
      <c r="AD55" s="13" t="s">
        <v>4174</v>
      </c>
      <c r="AE55" s="13" t="s">
        <v>4173</v>
      </c>
      <c r="AF55" s="13" t="s">
        <v>4172</v>
      </c>
      <c r="AG55" s="13">
        <v>5</v>
      </c>
      <c r="AH55" s="13" t="s">
        <v>4171</v>
      </c>
      <c r="AI55" s="13" t="s">
        <v>4170</v>
      </c>
      <c r="AJ55" s="13" t="s">
        <v>4169</v>
      </c>
      <c r="AK55" s="13"/>
      <c r="AL55" s="13"/>
      <c r="AM55" s="13" t="s">
        <v>2810</v>
      </c>
      <c r="AN55" s="13">
        <v>9.9700000000000006E-4</v>
      </c>
      <c r="AO55" s="13">
        <v>0.99900299999999997</v>
      </c>
      <c r="AP55" s="13"/>
    </row>
    <row r="56" spans="1:42" ht="16" x14ac:dyDescent="0.2">
      <c r="A56" s="13">
        <v>62</v>
      </c>
      <c r="B56" s="13">
        <v>55403</v>
      </c>
      <c r="C56" s="13" t="s">
        <v>621</v>
      </c>
      <c r="D56" s="13">
        <v>66.33</v>
      </c>
      <c r="E56" s="13">
        <v>12</v>
      </c>
      <c r="F56" s="13">
        <v>1</v>
      </c>
      <c r="G56" s="13">
        <v>1</v>
      </c>
      <c r="H56" s="13"/>
      <c r="I56" s="13">
        <v>14772</v>
      </c>
      <c r="J56" s="13" t="s">
        <v>705</v>
      </c>
      <c r="K56" s="13" t="s">
        <v>3057</v>
      </c>
      <c r="L56" s="13" t="s">
        <v>2773</v>
      </c>
      <c r="M56" s="13" t="s">
        <v>2872</v>
      </c>
      <c r="N56" s="13">
        <v>130</v>
      </c>
      <c r="O56" s="14">
        <v>4.2000000000000001E-82</v>
      </c>
      <c r="P56" s="15">
        <v>0.96150000000000002</v>
      </c>
      <c r="Q56" s="13" t="s">
        <v>4168</v>
      </c>
      <c r="R56" s="13" t="s">
        <v>3524</v>
      </c>
      <c r="S56" s="13" t="s">
        <v>4167</v>
      </c>
      <c r="T56" s="13" t="s">
        <v>3215</v>
      </c>
      <c r="U56" s="13" t="s">
        <v>4166</v>
      </c>
      <c r="V56" s="13"/>
      <c r="W56" s="13" t="s">
        <v>3213</v>
      </c>
      <c r="X56" s="13" t="s">
        <v>3212</v>
      </c>
      <c r="Y56" s="13" t="s">
        <v>3211</v>
      </c>
      <c r="Z56" s="13" t="s">
        <v>4167</v>
      </c>
      <c r="AA56" s="13" t="s">
        <v>3215</v>
      </c>
      <c r="AB56" s="13" t="s">
        <v>4166</v>
      </c>
      <c r="AC56" s="13"/>
      <c r="AD56" s="13" t="s">
        <v>3213</v>
      </c>
      <c r="AE56" s="13" t="s">
        <v>3212</v>
      </c>
      <c r="AF56" s="13" t="s">
        <v>3211</v>
      </c>
      <c r="AG56" s="13">
        <v>4</v>
      </c>
      <c r="AH56" s="13" t="s">
        <v>3210</v>
      </c>
      <c r="AI56" s="13" t="s">
        <v>3209</v>
      </c>
      <c r="AJ56" s="13" t="s">
        <v>3208</v>
      </c>
      <c r="AK56" s="13"/>
      <c r="AL56" s="13"/>
      <c r="AM56" s="13" t="s">
        <v>2810</v>
      </c>
      <c r="AN56" s="13">
        <v>6.5899999999999997E-4</v>
      </c>
      <c r="AO56" s="13">
        <v>0.99934100000000003</v>
      </c>
      <c r="AP56" s="13"/>
    </row>
    <row r="57" spans="1:42" ht="16" x14ac:dyDescent="0.2">
      <c r="A57" s="13">
        <v>69</v>
      </c>
      <c r="B57" s="13">
        <v>57075</v>
      </c>
      <c r="C57" s="13" t="s">
        <v>620</v>
      </c>
      <c r="D57" s="13">
        <v>65.48</v>
      </c>
      <c r="E57" s="13">
        <v>5</v>
      </c>
      <c r="F57" s="13">
        <v>1</v>
      </c>
      <c r="G57" s="13">
        <v>1</v>
      </c>
      <c r="H57" s="13"/>
      <c r="I57" s="13">
        <v>26602</v>
      </c>
      <c r="J57" s="13" t="s">
        <v>706</v>
      </c>
      <c r="K57" s="13" t="s">
        <v>3057</v>
      </c>
      <c r="L57" s="13" t="s">
        <v>2774</v>
      </c>
      <c r="M57" s="13" t="s">
        <v>2850</v>
      </c>
      <c r="N57" s="13">
        <v>241</v>
      </c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 t="s">
        <v>2810</v>
      </c>
      <c r="AN57" s="13">
        <v>6.2799999999999998E-4</v>
      </c>
      <c r="AO57" s="13">
        <v>0.99937200000000004</v>
      </c>
      <c r="AP57" s="13"/>
    </row>
    <row r="58" spans="1:42" ht="16" x14ac:dyDescent="0.2">
      <c r="A58" s="13">
        <v>76</v>
      </c>
      <c r="B58" s="13">
        <v>56078</v>
      </c>
      <c r="C58" s="13" t="s">
        <v>619</v>
      </c>
      <c r="D58" s="13">
        <v>64.56</v>
      </c>
      <c r="E58" s="13">
        <v>4</v>
      </c>
      <c r="F58" s="13">
        <v>1</v>
      </c>
      <c r="G58" s="13">
        <v>1</v>
      </c>
      <c r="H58" s="13"/>
      <c r="I58" s="13">
        <v>25846</v>
      </c>
      <c r="J58" s="13" t="s">
        <v>707</v>
      </c>
      <c r="K58" s="13" t="s">
        <v>3057</v>
      </c>
      <c r="L58" s="13" t="s">
        <v>2775</v>
      </c>
      <c r="M58" s="13" t="s">
        <v>2873</v>
      </c>
      <c r="N58" s="13">
        <v>220</v>
      </c>
      <c r="O58" s="14">
        <v>2.7E-92</v>
      </c>
      <c r="P58" s="15">
        <v>0.76039999999999996</v>
      </c>
      <c r="Q58" s="13" t="s">
        <v>4165</v>
      </c>
      <c r="R58" s="13" t="s">
        <v>4164</v>
      </c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 t="s">
        <v>2810</v>
      </c>
      <c r="AN58" s="13">
        <v>2.4759999999999999E-3</v>
      </c>
      <c r="AO58" s="13">
        <v>0.99752399999999997</v>
      </c>
      <c r="AP58" s="13"/>
    </row>
    <row r="59" spans="1:42" ht="16" x14ac:dyDescent="0.2">
      <c r="A59" s="13">
        <v>41</v>
      </c>
      <c r="B59" s="13">
        <v>56079</v>
      </c>
      <c r="C59" s="13" t="s">
        <v>618</v>
      </c>
      <c r="D59" s="13">
        <v>64.06</v>
      </c>
      <c r="E59" s="13">
        <v>47</v>
      </c>
      <c r="F59" s="13">
        <v>1</v>
      </c>
      <c r="G59" s="13">
        <v>1</v>
      </c>
      <c r="H59" s="13" t="s">
        <v>673</v>
      </c>
      <c r="I59" s="13">
        <v>3926</v>
      </c>
      <c r="J59" s="13" t="s">
        <v>708</v>
      </c>
      <c r="K59" s="13" t="s">
        <v>3057</v>
      </c>
      <c r="L59" s="13" t="s">
        <v>2776</v>
      </c>
      <c r="M59" s="13" t="s">
        <v>2850</v>
      </c>
      <c r="N59" s="13">
        <v>34</v>
      </c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 t="s">
        <v>2810</v>
      </c>
      <c r="AN59" s="13">
        <v>7.5459999999999998E-3</v>
      </c>
      <c r="AO59" s="13">
        <v>0.99245399999999995</v>
      </c>
      <c r="AP59" s="13"/>
    </row>
    <row r="60" spans="1:42" ht="16" x14ac:dyDescent="0.2">
      <c r="A60" s="13">
        <v>71</v>
      </c>
      <c r="B60" s="13">
        <v>56083</v>
      </c>
      <c r="C60" s="13" t="s">
        <v>19</v>
      </c>
      <c r="D60" s="13">
        <v>63.86</v>
      </c>
      <c r="E60" s="13">
        <v>6</v>
      </c>
      <c r="F60" s="13">
        <v>2</v>
      </c>
      <c r="G60" s="13">
        <v>2</v>
      </c>
      <c r="H60" s="13"/>
      <c r="I60" s="13">
        <v>25459</v>
      </c>
      <c r="J60" s="13" t="s">
        <v>18</v>
      </c>
      <c r="K60" s="13" t="s">
        <v>3057</v>
      </c>
      <c r="L60" s="13" t="s">
        <v>2733</v>
      </c>
      <c r="M60" s="13" t="s">
        <v>2874</v>
      </c>
      <c r="N60" s="13">
        <v>233</v>
      </c>
      <c r="O60" s="14">
        <v>1.5999999999999999E-74</v>
      </c>
      <c r="P60" s="15">
        <v>0.72770000000000001</v>
      </c>
      <c r="Q60" s="13" t="s">
        <v>4163</v>
      </c>
      <c r="R60" s="13" t="s">
        <v>3203</v>
      </c>
      <c r="S60" s="13" t="s">
        <v>4162</v>
      </c>
      <c r="T60" s="13" t="s">
        <v>3250</v>
      </c>
      <c r="U60" s="13" t="s">
        <v>4161</v>
      </c>
      <c r="V60" s="13"/>
      <c r="W60" s="13" t="s">
        <v>3248</v>
      </c>
      <c r="X60" s="13" t="s">
        <v>3247</v>
      </c>
      <c r="Y60" s="13" t="s">
        <v>3246</v>
      </c>
      <c r="Z60" s="13" t="s">
        <v>4162</v>
      </c>
      <c r="AA60" s="13" t="s">
        <v>3250</v>
      </c>
      <c r="AB60" s="13" t="s">
        <v>4161</v>
      </c>
      <c r="AC60" s="13"/>
      <c r="AD60" s="13" t="s">
        <v>3248</v>
      </c>
      <c r="AE60" s="13" t="s">
        <v>3247</v>
      </c>
      <c r="AF60" s="13" t="s">
        <v>3246</v>
      </c>
      <c r="AG60" s="13">
        <v>1</v>
      </c>
      <c r="AH60" s="13" t="s">
        <v>2256</v>
      </c>
      <c r="AI60" s="13" t="s">
        <v>2257</v>
      </c>
      <c r="AJ60" s="13" t="s">
        <v>3245</v>
      </c>
      <c r="AK60" s="13"/>
      <c r="AL60" s="13"/>
      <c r="AM60" s="13" t="s">
        <v>2810</v>
      </c>
      <c r="AN60" s="13">
        <v>4.2170000000000003E-3</v>
      </c>
      <c r="AO60" s="13">
        <v>0.99578299999999997</v>
      </c>
      <c r="AP60" s="13"/>
    </row>
    <row r="61" spans="1:42" ht="16" x14ac:dyDescent="0.2">
      <c r="A61" s="13">
        <v>54</v>
      </c>
      <c r="B61" s="13">
        <v>52209</v>
      </c>
      <c r="C61" s="13" t="s">
        <v>617</v>
      </c>
      <c r="D61" s="13">
        <v>62.23</v>
      </c>
      <c r="E61" s="13">
        <v>3</v>
      </c>
      <c r="F61" s="13">
        <v>2</v>
      </c>
      <c r="G61" s="13">
        <v>2</v>
      </c>
      <c r="H61" s="13" t="s">
        <v>674</v>
      </c>
      <c r="I61" s="13">
        <v>138716</v>
      </c>
      <c r="J61" s="13" t="s">
        <v>709</v>
      </c>
      <c r="K61" s="13" t="s">
        <v>3057</v>
      </c>
      <c r="L61" s="13" t="s">
        <v>2777</v>
      </c>
      <c r="M61" s="13"/>
      <c r="N61" s="13">
        <v>1418</v>
      </c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 t="s">
        <v>2809</v>
      </c>
      <c r="AN61" s="13">
        <v>0.99682199999999999</v>
      </c>
      <c r="AO61" s="13">
        <v>3.1779999999999998E-3</v>
      </c>
      <c r="AP61" s="13" t="s">
        <v>2822</v>
      </c>
    </row>
    <row r="62" spans="1:42" ht="16" x14ac:dyDescent="0.2">
      <c r="A62" s="13">
        <v>52</v>
      </c>
      <c r="B62" s="13">
        <v>57671</v>
      </c>
      <c r="C62" s="13" t="s">
        <v>616</v>
      </c>
      <c r="D62" s="13">
        <v>60.81</v>
      </c>
      <c r="E62" s="13">
        <v>5</v>
      </c>
      <c r="F62" s="13">
        <v>1</v>
      </c>
      <c r="G62" s="13">
        <v>1</v>
      </c>
      <c r="H62" s="13"/>
      <c r="I62" s="13">
        <v>17692</v>
      </c>
      <c r="J62" s="13" t="s">
        <v>710</v>
      </c>
      <c r="K62" s="13" t="s">
        <v>3057</v>
      </c>
      <c r="L62" s="13" t="s">
        <v>2744</v>
      </c>
      <c r="M62" s="13" t="s">
        <v>2850</v>
      </c>
      <c r="N62" s="13">
        <v>154</v>
      </c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 t="s">
        <v>2809</v>
      </c>
      <c r="AN62" s="13">
        <v>0.99373400000000001</v>
      </c>
      <c r="AO62" s="13">
        <v>6.2659999999999999E-3</v>
      </c>
      <c r="AP62" s="13" t="s">
        <v>2823</v>
      </c>
    </row>
    <row r="63" spans="1:42" ht="16" x14ac:dyDescent="0.2">
      <c r="A63" s="13">
        <v>64</v>
      </c>
      <c r="B63" s="13">
        <v>61200</v>
      </c>
      <c r="C63" s="13" t="s">
        <v>615</v>
      </c>
      <c r="D63" s="13">
        <v>60.64</v>
      </c>
      <c r="E63" s="13">
        <v>14</v>
      </c>
      <c r="F63" s="13">
        <v>1</v>
      </c>
      <c r="G63" s="13">
        <v>1</v>
      </c>
      <c r="H63" s="13"/>
      <c r="I63" s="13">
        <v>8689</v>
      </c>
      <c r="J63" s="13" t="s">
        <v>711</v>
      </c>
      <c r="K63" s="13" t="s">
        <v>3057</v>
      </c>
      <c r="L63" s="13" t="s">
        <v>2778</v>
      </c>
      <c r="M63" s="13" t="s">
        <v>2432</v>
      </c>
      <c r="N63" s="13">
        <v>74</v>
      </c>
      <c r="O63" s="14">
        <v>3.2000000000000003E-29</v>
      </c>
      <c r="P63" s="15">
        <v>0.88570000000000004</v>
      </c>
      <c r="Q63" s="13" t="s">
        <v>4160</v>
      </c>
      <c r="R63" s="13" t="s">
        <v>4159</v>
      </c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 t="s">
        <v>2810</v>
      </c>
      <c r="AN63" s="13">
        <v>3.4699999999999998E-4</v>
      </c>
      <c r="AO63" s="13">
        <v>0.99965300000000001</v>
      </c>
      <c r="AP63" s="13"/>
    </row>
    <row r="64" spans="1:42" ht="16" x14ac:dyDescent="0.2">
      <c r="A64" s="13">
        <v>57</v>
      </c>
      <c r="B64" s="13">
        <v>57419</v>
      </c>
      <c r="C64" s="13" t="s">
        <v>614</v>
      </c>
      <c r="D64" s="13">
        <v>60.24</v>
      </c>
      <c r="E64" s="13">
        <v>7</v>
      </c>
      <c r="F64" s="13">
        <v>1</v>
      </c>
      <c r="G64" s="13">
        <v>1</v>
      </c>
      <c r="H64" s="13"/>
      <c r="I64" s="13">
        <v>17307</v>
      </c>
      <c r="J64" s="13" t="s">
        <v>712</v>
      </c>
      <c r="K64" s="13" t="s">
        <v>3057</v>
      </c>
      <c r="L64" s="13" t="s">
        <v>2779</v>
      </c>
      <c r="M64" s="13" t="s">
        <v>2875</v>
      </c>
      <c r="N64" s="13">
        <v>153</v>
      </c>
      <c r="O64" s="14">
        <v>8.7000000000000004E-32</v>
      </c>
      <c r="P64" s="15">
        <v>0.69230000000000003</v>
      </c>
      <c r="Q64" s="13" t="s">
        <v>4158</v>
      </c>
      <c r="R64" s="13" t="s">
        <v>3203</v>
      </c>
      <c r="S64" s="13" t="s">
        <v>4157</v>
      </c>
      <c r="T64" s="13" t="s">
        <v>3476</v>
      </c>
      <c r="U64" s="13" t="s">
        <v>4156</v>
      </c>
      <c r="V64" s="13"/>
      <c r="W64" s="13" t="s">
        <v>4155</v>
      </c>
      <c r="X64" s="13" t="s">
        <v>4154</v>
      </c>
      <c r="Y64" s="13" t="s">
        <v>4153</v>
      </c>
      <c r="Z64" s="13" t="s">
        <v>4157</v>
      </c>
      <c r="AA64" s="13" t="s">
        <v>3476</v>
      </c>
      <c r="AB64" s="13" t="s">
        <v>4156</v>
      </c>
      <c r="AC64" s="13"/>
      <c r="AD64" s="13" t="s">
        <v>4155</v>
      </c>
      <c r="AE64" s="13" t="s">
        <v>4154</v>
      </c>
      <c r="AF64" s="13" t="s">
        <v>4153</v>
      </c>
      <c r="AG64" s="13">
        <v>2</v>
      </c>
      <c r="AH64" s="13" t="s">
        <v>4152</v>
      </c>
      <c r="AI64" s="13" t="s">
        <v>4151</v>
      </c>
      <c r="AJ64" s="13" t="s">
        <v>4150</v>
      </c>
      <c r="AK64" s="13"/>
      <c r="AL64" s="13"/>
      <c r="AM64" s="13" t="s">
        <v>2810</v>
      </c>
      <c r="AN64" s="13">
        <v>6.1600000000000001E-4</v>
      </c>
      <c r="AO64" s="13">
        <v>0.99938400000000005</v>
      </c>
      <c r="AP64" s="13"/>
    </row>
    <row r="65" spans="1:42" ht="16" x14ac:dyDescent="0.2">
      <c r="A65" s="13">
        <v>70</v>
      </c>
      <c r="B65" s="13">
        <v>55886</v>
      </c>
      <c r="C65" s="13" t="s">
        <v>613</v>
      </c>
      <c r="D65" s="13">
        <v>59.5</v>
      </c>
      <c r="E65" s="13">
        <v>5</v>
      </c>
      <c r="F65" s="13">
        <v>2</v>
      </c>
      <c r="G65" s="13">
        <v>2</v>
      </c>
      <c r="H65" s="13" t="s">
        <v>80</v>
      </c>
      <c r="I65" s="13">
        <v>49353</v>
      </c>
      <c r="J65" s="13" t="s">
        <v>713</v>
      </c>
      <c r="K65" s="13" t="s">
        <v>3057</v>
      </c>
      <c r="L65" s="13" t="s">
        <v>2780</v>
      </c>
      <c r="M65" s="13" t="s">
        <v>2876</v>
      </c>
      <c r="N65" s="13">
        <v>432</v>
      </c>
      <c r="O65" s="14">
        <v>0</v>
      </c>
      <c r="P65" s="15">
        <v>0.88319999999999999</v>
      </c>
      <c r="Q65" s="13" t="s">
        <v>4149</v>
      </c>
      <c r="R65" s="13" t="s">
        <v>3203</v>
      </c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 t="s">
        <v>2810</v>
      </c>
      <c r="AN65" s="13">
        <v>4.8799999999999999E-4</v>
      </c>
      <c r="AO65" s="13">
        <v>0.99951199999999996</v>
      </c>
      <c r="AP65" s="13"/>
    </row>
    <row r="66" spans="1:42" ht="16" x14ac:dyDescent="0.2">
      <c r="A66" s="13">
        <v>72</v>
      </c>
      <c r="B66" s="13">
        <v>56075</v>
      </c>
      <c r="C66" s="13" t="s">
        <v>612</v>
      </c>
      <c r="D66" s="13">
        <v>55.4</v>
      </c>
      <c r="E66" s="13">
        <v>4</v>
      </c>
      <c r="F66" s="13">
        <v>1</v>
      </c>
      <c r="G66" s="13">
        <v>1</v>
      </c>
      <c r="H66" s="13"/>
      <c r="I66" s="13">
        <v>23107</v>
      </c>
      <c r="J66" s="13" t="s">
        <v>714</v>
      </c>
      <c r="K66" s="13" t="s">
        <v>3057</v>
      </c>
      <c r="L66" s="13" t="s">
        <v>2781</v>
      </c>
      <c r="M66" s="13" t="s">
        <v>2877</v>
      </c>
      <c r="N66" s="13">
        <v>196</v>
      </c>
      <c r="O66" s="14">
        <v>1.4E-35</v>
      </c>
      <c r="P66" s="15">
        <v>0.55559999999999998</v>
      </c>
      <c r="Q66" s="13" t="s">
        <v>4148</v>
      </c>
      <c r="R66" s="13" t="s">
        <v>4147</v>
      </c>
      <c r="S66" s="13" t="s">
        <v>2841</v>
      </c>
      <c r="T66" s="13">
        <v>8010</v>
      </c>
      <c r="U66" s="13" t="s">
        <v>4146</v>
      </c>
      <c r="V66" s="13"/>
      <c r="W66" s="13" t="s">
        <v>3285</v>
      </c>
      <c r="X66" s="13" t="s">
        <v>3284</v>
      </c>
      <c r="Y66" s="13" t="s">
        <v>3283</v>
      </c>
      <c r="Z66" s="13" t="s">
        <v>2841</v>
      </c>
      <c r="AA66" s="13">
        <v>8010</v>
      </c>
      <c r="AB66" s="13" t="s">
        <v>4146</v>
      </c>
      <c r="AC66" s="13"/>
      <c r="AD66" s="13" t="s">
        <v>3285</v>
      </c>
      <c r="AE66" s="13" t="s">
        <v>3284</v>
      </c>
      <c r="AF66" s="13" t="s">
        <v>3283</v>
      </c>
      <c r="AG66" s="13">
        <v>1</v>
      </c>
      <c r="AH66" s="13" t="s">
        <v>3282</v>
      </c>
      <c r="AI66" s="13" t="s">
        <v>3281</v>
      </c>
      <c r="AJ66" s="13" t="s">
        <v>3245</v>
      </c>
      <c r="AK66" s="13"/>
      <c r="AL66" s="13"/>
      <c r="AM66" s="13" t="s">
        <v>2809</v>
      </c>
      <c r="AN66" s="13">
        <v>0.99162799999999995</v>
      </c>
      <c r="AO66" s="13">
        <v>8.3719999999999992E-3</v>
      </c>
      <c r="AP66" s="13" t="s">
        <v>2824</v>
      </c>
    </row>
    <row r="67" spans="1:42" ht="16" x14ac:dyDescent="0.2">
      <c r="A67" s="13">
        <v>63</v>
      </c>
      <c r="B67" s="13">
        <v>54465</v>
      </c>
      <c r="C67" s="13" t="s">
        <v>611</v>
      </c>
      <c r="D67" s="13">
        <v>54.79</v>
      </c>
      <c r="E67" s="13">
        <v>2</v>
      </c>
      <c r="F67" s="13">
        <v>1</v>
      </c>
      <c r="G67" s="13">
        <v>1</v>
      </c>
      <c r="H67" s="13"/>
      <c r="I67" s="13">
        <v>61563</v>
      </c>
      <c r="J67" s="13" t="s">
        <v>715</v>
      </c>
      <c r="K67" s="13" t="s">
        <v>3057</v>
      </c>
      <c r="L67" s="13" t="s">
        <v>2782</v>
      </c>
      <c r="M67" s="13" t="s">
        <v>2878</v>
      </c>
      <c r="N67" s="13">
        <v>542</v>
      </c>
      <c r="O67" s="14">
        <v>0</v>
      </c>
      <c r="P67" s="15">
        <v>0.90539999999999998</v>
      </c>
      <c r="Q67" s="13" t="s">
        <v>4145</v>
      </c>
      <c r="R67" s="13" t="s">
        <v>3203</v>
      </c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 t="s">
        <v>2810</v>
      </c>
      <c r="AN67" s="13">
        <v>6.5200000000000002E-4</v>
      </c>
      <c r="AO67" s="13">
        <v>0.99934800000000001</v>
      </c>
      <c r="AP67" s="13"/>
    </row>
    <row r="68" spans="1:42" ht="16" x14ac:dyDescent="0.2">
      <c r="A68" s="13">
        <v>61</v>
      </c>
      <c r="B68" s="13">
        <v>56074</v>
      </c>
      <c r="C68" s="13" t="s">
        <v>104</v>
      </c>
      <c r="D68" s="13">
        <v>54.07</v>
      </c>
      <c r="E68" s="13">
        <v>7</v>
      </c>
      <c r="F68" s="13">
        <v>2</v>
      </c>
      <c r="G68" s="13">
        <v>2</v>
      </c>
      <c r="H68" s="13"/>
      <c r="I68" s="13">
        <v>27439</v>
      </c>
      <c r="J68" s="13" t="s">
        <v>103</v>
      </c>
      <c r="K68" s="13" t="s">
        <v>3057</v>
      </c>
      <c r="L68" s="13" t="s">
        <v>2693</v>
      </c>
      <c r="M68" s="13" t="s">
        <v>2879</v>
      </c>
      <c r="N68" s="13">
        <v>241</v>
      </c>
      <c r="O68" s="14">
        <v>1.2999999999999999E-117</v>
      </c>
      <c r="P68" s="15">
        <v>0.83899999999999997</v>
      </c>
      <c r="Q68" s="13" t="s">
        <v>4144</v>
      </c>
      <c r="R68" s="13" t="s">
        <v>3450</v>
      </c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 t="s">
        <v>2810</v>
      </c>
      <c r="AN68" s="13">
        <v>3.0299999999999999E-4</v>
      </c>
      <c r="AO68" s="13">
        <v>0.99969699999999995</v>
      </c>
      <c r="AP68" s="13"/>
    </row>
    <row r="69" spans="1:42" ht="16" x14ac:dyDescent="0.2">
      <c r="A69" s="13">
        <v>68</v>
      </c>
      <c r="B69" s="13">
        <v>54466</v>
      </c>
      <c r="C69" s="13" t="s">
        <v>610</v>
      </c>
      <c r="D69" s="13">
        <v>53.66</v>
      </c>
      <c r="E69" s="13">
        <v>2</v>
      </c>
      <c r="F69" s="13">
        <v>1</v>
      </c>
      <c r="G69" s="13">
        <v>1</v>
      </c>
      <c r="H69" s="13"/>
      <c r="I69" s="13">
        <v>64079</v>
      </c>
      <c r="J69" s="13" t="s">
        <v>716</v>
      </c>
      <c r="K69" s="13" t="s">
        <v>3057</v>
      </c>
      <c r="L69" s="13" t="s">
        <v>2783</v>
      </c>
      <c r="M69" s="13" t="s">
        <v>2880</v>
      </c>
      <c r="N69" s="13">
        <v>560</v>
      </c>
      <c r="O69" s="14">
        <v>6.1000000000000006E-163</v>
      </c>
      <c r="P69" s="15">
        <v>0.72260000000000002</v>
      </c>
      <c r="Q69" s="13" t="s">
        <v>4143</v>
      </c>
      <c r="R69" s="13" t="s">
        <v>3203</v>
      </c>
      <c r="S69" s="13" t="s">
        <v>4142</v>
      </c>
      <c r="T69" s="13">
        <v>6087</v>
      </c>
      <c r="U69" s="13" t="s">
        <v>4141</v>
      </c>
      <c r="V69" s="13"/>
      <c r="W69" s="13" t="s">
        <v>4140</v>
      </c>
      <c r="X69" s="13" t="s">
        <v>4139</v>
      </c>
      <c r="Y69" s="13" t="s">
        <v>3283</v>
      </c>
      <c r="Z69" s="13" t="s">
        <v>4142</v>
      </c>
      <c r="AA69" s="13">
        <v>6087</v>
      </c>
      <c r="AB69" s="13" t="s">
        <v>4141</v>
      </c>
      <c r="AC69" s="13"/>
      <c r="AD69" s="13" t="s">
        <v>4140</v>
      </c>
      <c r="AE69" s="13" t="s">
        <v>4139</v>
      </c>
      <c r="AF69" s="13" t="s">
        <v>3283</v>
      </c>
      <c r="AG69" s="13">
        <v>1</v>
      </c>
      <c r="AH69" s="13" t="s">
        <v>4138</v>
      </c>
      <c r="AI69" s="13" t="s">
        <v>4137</v>
      </c>
      <c r="AJ69" s="13" t="s">
        <v>3245</v>
      </c>
      <c r="AK69" s="13"/>
      <c r="AL69" s="13"/>
      <c r="AM69" s="13" t="s">
        <v>2810</v>
      </c>
      <c r="AN69" s="13">
        <v>2.9300000000000002E-4</v>
      </c>
      <c r="AO69" s="13">
        <v>0.99970700000000001</v>
      </c>
      <c r="AP69" s="13"/>
    </row>
    <row r="70" spans="1:42" ht="16" x14ac:dyDescent="0.2">
      <c r="A70" s="13">
        <v>55</v>
      </c>
      <c r="B70" s="13">
        <v>54403</v>
      </c>
      <c r="C70" s="13" t="s">
        <v>62</v>
      </c>
      <c r="D70" s="13">
        <v>53.27</v>
      </c>
      <c r="E70" s="13">
        <v>3</v>
      </c>
      <c r="F70" s="13">
        <v>2</v>
      </c>
      <c r="G70" s="13">
        <v>2</v>
      </c>
      <c r="H70" s="13" t="s">
        <v>675</v>
      </c>
      <c r="I70" s="13">
        <v>94241</v>
      </c>
      <c r="J70" s="13" t="s">
        <v>61</v>
      </c>
      <c r="K70" s="13" t="s">
        <v>3057</v>
      </c>
      <c r="L70" s="13" t="s">
        <v>2712</v>
      </c>
      <c r="M70" s="13" t="s">
        <v>2881</v>
      </c>
      <c r="N70" s="13">
        <v>842</v>
      </c>
      <c r="O70" s="14">
        <v>0</v>
      </c>
      <c r="P70" s="15">
        <v>0.92059999999999997</v>
      </c>
      <c r="Q70" s="13" t="s">
        <v>4136</v>
      </c>
      <c r="R70" s="13" t="s">
        <v>3203</v>
      </c>
      <c r="S70" s="13" t="s">
        <v>4135</v>
      </c>
      <c r="T70" s="13" t="s">
        <v>3231</v>
      </c>
      <c r="U70" s="13" t="s">
        <v>4134</v>
      </c>
      <c r="V70" s="13"/>
      <c r="W70" s="13" t="s">
        <v>4133</v>
      </c>
      <c r="X70" s="13" t="s">
        <v>4132</v>
      </c>
      <c r="Y70" s="13" t="s">
        <v>4131</v>
      </c>
      <c r="Z70" s="13" t="s">
        <v>4135</v>
      </c>
      <c r="AA70" s="13" t="s">
        <v>3231</v>
      </c>
      <c r="AB70" s="13" t="s">
        <v>4134</v>
      </c>
      <c r="AC70" s="13"/>
      <c r="AD70" s="13" t="s">
        <v>4133</v>
      </c>
      <c r="AE70" s="13" t="s">
        <v>4132</v>
      </c>
      <c r="AF70" s="13" t="s">
        <v>4131</v>
      </c>
      <c r="AG70" s="13">
        <v>4</v>
      </c>
      <c r="AH70" s="13" t="s">
        <v>3834</v>
      </c>
      <c r="AI70" s="13" t="s">
        <v>3833</v>
      </c>
      <c r="AJ70" s="13" t="s">
        <v>3832</v>
      </c>
      <c r="AK70" s="13" t="s">
        <v>3255</v>
      </c>
      <c r="AL70" s="13" t="s">
        <v>3254</v>
      </c>
      <c r="AM70" s="13" t="s">
        <v>2810</v>
      </c>
      <c r="AN70" s="13">
        <v>7.7800000000000005E-4</v>
      </c>
      <c r="AO70" s="13">
        <v>0.99922200000000005</v>
      </c>
      <c r="AP70" s="13"/>
    </row>
    <row r="71" spans="1:42" ht="16" x14ac:dyDescent="0.2">
      <c r="A71" s="13">
        <v>74</v>
      </c>
      <c r="B71" s="13">
        <v>54001</v>
      </c>
      <c r="C71" s="13" t="s">
        <v>609</v>
      </c>
      <c r="D71" s="13">
        <v>49.02</v>
      </c>
      <c r="E71" s="13">
        <v>1</v>
      </c>
      <c r="F71" s="13">
        <v>1</v>
      </c>
      <c r="G71" s="13">
        <v>1</v>
      </c>
      <c r="H71" s="13"/>
      <c r="I71" s="13">
        <v>74785</v>
      </c>
      <c r="J71" s="13" t="s">
        <v>717</v>
      </c>
      <c r="K71" s="13" t="s">
        <v>3057</v>
      </c>
      <c r="L71" s="13" t="s">
        <v>2784</v>
      </c>
      <c r="M71" s="13" t="s">
        <v>2882</v>
      </c>
      <c r="N71" s="13">
        <v>665</v>
      </c>
      <c r="O71" s="14">
        <v>0</v>
      </c>
      <c r="P71" s="15">
        <v>0.65100000000000002</v>
      </c>
      <c r="Q71" s="13" t="s">
        <v>4130</v>
      </c>
      <c r="R71" s="13" t="s">
        <v>3203</v>
      </c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 t="s">
        <v>2809</v>
      </c>
      <c r="AN71" s="13">
        <v>0.99775000000000003</v>
      </c>
      <c r="AO71" s="13">
        <v>2.2499999999999998E-3</v>
      </c>
      <c r="AP71" s="13" t="s">
        <v>2825</v>
      </c>
    </row>
    <row r="72" spans="1:42" ht="16" x14ac:dyDescent="0.2">
      <c r="A72" s="13">
        <v>77</v>
      </c>
      <c r="B72" s="13">
        <v>61199</v>
      </c>
      <c r="C72" s="13" t="s">
        <v>608</v>
      </c>
      <c r="D72" s="13">
        <v>48.76</v>
      </c>
      <c r="E72" s="13">
        <v>15</v>
      </c>
      <c r="F72" s="13">
        <v>1</v>
      </c>
      <c r="G72" s="13">
        <v>1</v>
      </c>
      <c r="H72" s="13"/>
      <c r="I72" s="13">
        <v>10502</v>
      </c>
      <c r="J72" s="13" t="s">
        <v>718</v>
      </c>
      <c r="K72" s="13" t="s">
        <v>3057</v>
      </c>
      <c r="L72" s="13" t="s">
        <v>2785</v>
      </c>
      <c r="M72" s="13" t="s">
        <v>2883</v>
      </c>
      <c r="N72" s="13">
        <v>95</v>
      </c>
      <c r="O72" s="14">
        <v>1.7000000000000001E-36</v>
      </c>
      <c r="P72" s="15">
        <v>0.95650000000000002</v>
      </c>
      <c r="Q72" s="13" t="s">
        <v>4129</v>
      </c>
      <c r="R72" s="13" t="s">
        <v>3524</v>
      </c>
      <c r="S72" s="13" t="s">
        <v>4128</v>
      </c>
      <c r="T72" s="13" t="s">
        <v>3215</v>
      </c>
      <c r="U72" s="13" t="s">
        <v>4127</v>
      </c>
      <c r="V72" s="13"/>
      <c r="W72" s="13" t="s">
        <v>4126</v>
      </c>
      <c r="X72" s="13" t="s">
        <v>4125</v>
      </c>
      <c r="Y72" s="13" t="s">
        <v>4124</v>
      </c>
      <c r="Z72" s="13" t="s">
        <v>4128</v>
      </c>
      <c r="AA72" s="13" t="s">
        <v>3215</v>
      </c>
      <c r="AB72" s="13" t="s">
        <v>4127</v>
      </c>
      <c r="AC72" s="13"/>
      <c r="AD72" s="13" t="s">
        <v>4126</v>
      </c>
      <c r="AE72" s="13" t="s">
        <v>4125</v>
      </c>
      <c r="AF72" s="13" t="s">
        <v>4124</v>
      </c>
      <c r="AG72" s="13">
        <v>3</v>
      </c>
      <c r="AH72" s="13" t="s">
        <v>4123</v>
      </c>
      <c r="AI72" s="13" t="s">
        <v>4122</v>
      </c>
      <c r="AJ72" s="13" t="s">
        <v>4121</v>
      </c>
      <c r="AK72" s="13"/>
      <c r="AL72" s="13"/>
      <c r="AM72" s="13" t="s">
        <v>2810</v>
      </c>
      <c r="AN72" s="13">
        <v>1.348E-3</v>
      </c>
      <c r="AO72" s="13">
        <v>0.99865199999999998</v>
      </c>
      <c r="AP72" s="13"/>
    </row>
    <row r="73" spans="1:42" ht="16" x14ac:dyDescent="0.2">
      <c r="A73" s="13">
        <v>75</v>
      </c>
      <c r="B73" s="13">
        <v>55409</v>
      </c>
      <c r="C73" s="13" t="s">
        <v>607</v>
      </c>
      <c r="D73" s="13">
        <v>46.98</v>
      </c>
      <c r="E73" s="13">
        <v>6</v>
      </c>
      <c r="F73" s="13">
        <v>1</v>
      </c>
      <c r="G73" s="13">
        <v>1</v>
      </c>
      <c r="H73" s="13"/>
      <c r="I73" s="13">
        <v>22334</v>
      </c>
      <c r="J73" s="13" t="s">
        <v>719</v>
      </c>
      <c r="K73" s="13" t="s">
        <v>3057</v>
      </c>
      <c r="L73" s="13" t="s">
        <v>2786</v>
      </c>
      <c r="M73" s="13" t="s">
        <v>2884</v>
      </c>
      <c r="N73" s="13">
        <v>197</v>
      </c>
      <c r="O73" s="14">
        <v>3.0000000000000001E-93</v>
      </c>
      <c r="P73" s="15">
        <v>0.81820000000000004</v>
      </c>
      <c r="Q73" s="13" t="s">
        <v>4120</v>
      </c>
      <c r="R73" s="13" t="s">
        <v>4119</v>
      </c>
      <c r="S73" s="13" t="s">
        <v>4118</v>
      </c>
      <c r="T73" s="13" t="s">
        <v>4117</v>
      </c>
      <c r="U73" s="13" t="s">
        <v>4116</v>
      </c>
      <c r="V73" s="13"/>
      <c r="W73" s="13" t="s">
        <v>4115</v>
      </c>
      <c r="X73" s="13" t="s">
        <v>4114</v>
      </c>
      <c r="Y73" s="13" t="s">
        <v>4113</v>
      </c>
      <c r="Z73" s="13" t="s">
        <v>4118</v>
      </c>
      <c r="AA73" s="13" t="s">
        <v>4117</v>
      </c>
      <c r="AB73" s="13" t="s">
        <v>4116</v>
      </c>
      <c r="AC73" s="13"/>
      <c r="AD73" s="13" t="s">
        <v>4115</v>
      </c>
      <c r="AE73" s="13" t="s">
        <v>4114</v>
      </c>
      <c r="AF73" s="13" t="s">
        <v>4113</v>
      </c>
      <c r="AG73" s="13">
        <v>5</v>
      </c>
      <c r="AH73" s="13" t="s">
        <v>4112</v>
      </c>
      <c r="AI73" s="13" t="s">
        <v>4111</v>
      </c>
      <c r="AJ73" s="13" t="s">
        <v>4110</v>
      </c>
      <c r="AK73" s="13"/>
      <c r="AL73" s="13"/>
      <c r="AM73" s="13" t="s">
        <v>2810</v>
      </c>
      <c r="AN73" s="13">
        <v>2.6400000000000002E-4</v>
      </c>
      <c r="AO73" s="13">
        <v>0.99973599999999996</v>
      </c>
      <c r="AP73" s="13"/>
    </row>
    <row r="74" spans="1:42" ht="16" x14ac:dyDescent="0.2">
      <c r="A74" s="13">
        <v>67</v>
      </c>
      <c r="B74" s="13">
        <v>55880</v>
      </c>
      <c r="C74" s="13" t="s">
        <v>606</v>
      </c>
      <c r="D74" s="13">
        <v>45.54</v>
      </c>
      <c r="E74" s="13">
        <v>10</v>
      </c>
      <c r="F74" s="13">
        <v>5</v>
      </c>
      <c r="G74" s="13">
        <v>5</v>
      </c>
      <c r="H74" s="13"/>
      <c r="I74" s="13">
        <v>48258</v>
      </c>
      <c r="J74" s="13" t="s">
        <v>720</v>
      </c>
      <c r="K74" s="13" t="s">
        <v>3057</v>
      </c>
      <c r="L74" s="13" t="s">
        <v>2787</v>
      </c>
      <c r="M74" s="13" t="s">
        <v>2885</v>
      </c>
      <c r="N74" s="13">
        <v>440</v>
      </c>
      <c r="O74" s="14">
        <v>0</v>
      </c>
      <c r="P74" s="15">
        <v>0.84499999999999997</v>
      </c>
      <c r="Q74" s="13" t="s">
        <v>4109</v>
      </c>
      <c r="R74" s="13" t="s">
        <v>3299</v>
      </c>
      <c r="S74" s="13" t="s">
        <v>4108</v>
      </c>
      <c r="T74" s="13" t="s">
        <v>4107</v>
      </c>
      <c r="U74" s="13" t="s">
        <v>4106</v>
      </c>
      <c r="V74" s="13"/>
      <c r="W74" s="13" t="s">
        <v>4105</v>
      </c>
      <c r="X74" s="13" t="s">
        <v>4104</v>
      </c>
      <c r="Y74" s="13" t="s">
        <v>4013</v>
      </c>
      <c r="Z74" s="13" t="s">
        <v>4108</v>
      </c>
      <c r="AA74" s="13" t="s">
        <v>4107</v>
      </c>
      <c r="AB74" s="13" t="s">
        <v>4106</v>
      </c>
      <c r="AC74" s="13"/>
      <c r="AD74" s="13" t="s">
        <v>4105</v>
      </c>
      <c r="AE74" s="13" t="s">
        <v>4104</v>
      </c>
      <c r="AF74" s="13" t="s">
        <v>4013</v>
      </c>
      <c r="AG74" s="13">
        <v>3</v>
      </c>
      <c r="AH74" s="13" t="s">
        <v>4103</v>
      </c>
      <c r="AI74" s="13" t="s">
        <v>4102</v>
      </c>
      <c r="AJ74" s="13" t="s">
        <v>3909</v>
      </c>
      <c r="AK74" s="13" t="s">
        <v>4101</v>
      </c>
      <c r="AL74" s="13" t="s">
        <v>4100</v>
      </c>
      <c r="AM74" s="13" t="s">
        <v>2810</v>
      </c>
      <c r="AN74" s="13">
        <v>2.529E-3</v>
      </c>
      <c r="AO74" s="13">
        <v>0.997471</v>
      </c>
      <c r="AP74" s="13"/>
    </row>
    <row r="75" spans="1:42" ht="16" x14ac:dyDescent="0.2">
      <c r="A75" s="13">
        <v>65</v>
      </c>
      <c r="B75" s="13">
        <v>51376</v>
      </c>
      <c r="C75" s="13" t="s">
        <v>116</v>
      </c>
      <c r="D75" s="13">
        <v>45.51</v>
      </c>
      <c r="E75" s="13">
        <v>2</v>
      </c>
      <c r="F75" s="13">
        <v>1</v>
      </c>
      <c r="G75" s="13">
        <v>1</v>
      </c>
      <c r="H75" s="13"/>
      <c r="I75" s="13">
        <v>82633</v>
      </c>
      <c r="J75" s="13" t="s">
        <v>115</v>
      </c>
      <c r="K75" s="13" t="s">
        <v>3057</v>
      </c>
      <c r="L75" s="13" t="s">
        <v>2687</v>
      </c>
      <c r="M75" s="13" t="s">
        <v>2886</v>
      </c>
      <c r="N75" s="13">
        <v>719</v>
      </c>
      <c r="O75" s="14">
        <v>0</v>
      </c>
      <c r="P75" s="15">
        <v>0.96740000000000004</v>
      </c>
      <c r="Q75" s="13" t="s">
        <v>4099</v>
      </c>
      <c r="R75" s="13" t="s">
        <v>3203</v>
      </c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 t="s">
        <v>2810</v>
      </c>
      <c r="AN75" s="13">
        <v>2.0900000000000001E-4</v>
      </c>
      <c r="AO75" s="13">
        <v>0.99979099999999999</v>
      </c>
      <c r="AP75" s="13"/>
    </row>
    <row r="76" spans="1:42" ht="16" x14ac:dyDescent="0.2">
      <c r="A76" s="13">
        <v>73</v>
      </c>
      <c r="B76" s="13">
        <v>57079</v>
      </c>
      <c r="C76" s="13" t="s">
        <v>605</v>
      </c>
      <c r="D76" s="13">
        <v>44.91</v>
      </c>
      <c r="E76" s="13">
        <v>5</v>
      </c>
      <c r="F76" s="13">
        <v>1</v>
      </c>
      <c r="G76" s="13">
        <v>1</v>
      </c>
      <c r="H76" s="13"/>
      <c r="I76" s="13">
        <v>21077</v>
      </c>
      <c r="J76" s="13" t="s">
        <v>721</v>
      </c>
      <c r="K76" s="13" t="s">
        <v>3057</v>
      </c>
      <c r="L76" s="13" t="s">
        <v>2788</v>
      </c>
      <c r="M76" s="13" t="s">
        <v>2887</v>
      </c>
      <c r="N76" s="13">
        <v>187</v>
      </c>
      <c r="O76" s="14">
        <v>6.3999999999999999E-94</v>
      </c>
      <c r="P76" s="15">
        <v>0.89380000000000004</v>
      </c>
      <c r="Q76" s="13" t="s">
        <v>4098</v>
      </c>
      <c r="R76" s="13" t="s">
        <v>4097</v>
      </c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 t="s">
        <v>2810</v>
      </c>
      <c r="AN76" s="13">
        <v>2.4229999999999998E-3</v>
      </c>
      <c r="AO76" s="13">
        <v>0.99757700000000005</v>
      </c>
      <c r="AP76" s="13"/>
    </row>
    <row r="77" spans="1:42" ht="16" x14ac:dyDescent="0.2">
      <c r="A77" s="13">
        <v>24</v>
      </c>
      <c r="B77" s="13">
        <v>43240</v>
      </c>
      <c r="C77" s="13" t="s">
        <v>133</v>
      </c>
      <c r="D77" s="13">
        <v>128.85</v>
      </c>
      <c r="E77" s="13">
        <v>2</v>
      </c>
      <c r="F77" s="13">
        <v>4</v>
      </c>
      <c r="G77" s="13">
        <v>4</v>
      </c>
      <c r="H77" s="13" t="s">
        <v>1635</v>
      </c>
      <c r="I77" s="13">
        <v>250777</v>
      </c>
      <c r="J77" s="13" t="s">
        <v>132</v>
      </c>
      <c r="K77" s="13" t="s">
        <v>3058</v>
      </c>
      <c r="L77" s="13" t="s">
        <v>2679</v>
      </c>
      <c r="M77" s="13"/>
      <c r="N77" s="13">
        <v>2335</v>
      </c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 t="s">
        <v>2810</v>
      </c>
      <c r="AN77" s="13">
        <v>4.7100000000000001E-4</v>
      </c>
      <c r="AO77" s="13">
        <v>0.999529</v>
      </c>
      <c r="AP77" s="13"/>
    </row>
    <row r="78" spans="1:42" ht="16" x14ac:dyDescent="0.2">
      <c r="A78" s="13">
        <v>11</v>
      </c>
      <c r="B78" s="13">
        <v>47242</v>
      </c>
      <c r="C78" s="13" t="s">
        <v>1596</v>
      </c>
      <c r="D78" s="13">
        <v>121.75</v>
      </c>
      <c r="E78" s="13">
        <v>14</v>
      </c>
      <c r="F78" s="13">
        <v>4</v>
      </c>
      <c r="G78" s="13">
        <v>1</v>
      </c>
      <c r="H78" s="13" t="s">
        <v>1634</v>
      </c>
      <c r="I78" s="13">
        <v>22927</v>
      </c>
      <c r="J78" s="13" t="s">
        <v>1633</v>
      </c>
      <c r="K78" s="13" t="s">
        <v>3058</v>
      </c>
      <c r="L78" s="13" t="s">
        <v>2789</v>
      </c>
      <c r="M78" s="13" t="s">
        <v>2888</v>
      </c>
      <c r="N78" s="13">
        <v>197</v>
      </c>
      <c r="O78" s="14">
        <v>1.7E-18</v>
      </c>
      <c r="P78" s="15">
        <v>0.49469999999999997</v>
      </c>
      <c r="Q78" s="13" t="s">
        <v>4096</v>
      </c>
      <c r="R78" s="13" t="s">
        <v>4095</v>
      </c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 t="s">
        <v>2809</v>
      </c>
      <c r="AN78" s="13">
        <v>0.99478</v>
      </c>
      <c r="AO78" s="13">
        <v>5.2199999999999998E-3</v>
      </c>
      <c r="AP78" s="13" t="s">
        <v>2826</v>
      </c>
    </row>
    <row r="79" spans="1:42" ht="16" x14ac:dyDescent="0.2">
      <c r="A79" s="13">
        <v>44</v>
      </c>
      <c r="B79" s="13">
        <v>47993</v>
      </c>
      <c r="C79" s="13" t="s">
        <v>1597</v>
      </c>
      <c r="D79" s="13">
        <v>106.41</v>
      </c>
      <c r="E79" s="13">
        <v>24</v>
      </c>
      <c r="F79" s="13">
        <v>2</v>
      </c>
      <c r="G79" s="13">
        <v>2</v>
      </c>
      <c r="H79" s="13"/>
      <c r="I79" s="13">
        <v>9336</v>
      </c>
      <c r="J79" s="13" t="s">
        <v>1632</v>
      </c>
      <c r="K79" s="13" t="s">
        <v>3058</v>
      </c>
      <c r="L79" s="13" t="s">
        <v>2790</v>
      </c>
      <c r="M79" s="13" t="s">
        <v>2889</v>
      </c>
      <c r="N79" s="13">
        <v>83</v>
      </c>
      <c r="O79" s="14">
        <v>5.9000000000000001E-14</v>
      </c>
      <c r="P79" s="15">
        <v>0.75319999999999998</v>
      </c>
      <c r="Q79" s="13" t="s">
        <v>4094</v>
      </c>
      <c r="R79" s="13" t="s">
        <v>3843</v>
      </c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 t="s">
        <v>2810</v>
      </c>
      <c r="AN79" s="13">
        <v>1.6670000000000001E-3</v>
      </c>
      <c r="AO79" s="13">
        <v>0.99833300000000003</v>
      </c>
      <c r="AP79" s="13"/>
    </row>
    <row r="80" spans="1:42" ht="16" x14ac:dyDescent="0.2">
      <c r="A80" s="13">
        <v>38</v>
      </c>
      <c r="B80" s="13">
        <v>43238</v>
      </c>
      <c r="C80" s="13" t="s">
        <v>1598</v>
      </c>
      <c r="D80" s="13">
        <v>105.56</v>
      </c>
      <c r="E80" s="13">
        <v>2</v>
      </c>
      <c r="F80" s="13">
        <v>2</v>
      </c>
      <c r="G80" s="13">
        <v>2</v>
      </c>
      <c r="H80" s="13" t="s">
        <v>350</v>
      </c>
      <c r="I80" s="13">
        <v>100341</v>
      </c>
      <c r="J80" s="13" t="s">
        <v>1631</v>
      </c>
      <c r="K80" s="13" t="s">
        <v>3058</v>
      </c>
      <c r="L80" s="13" t="s">
        <v>2791</v>
      </c>
      <c r="M80" s="13" t="s">
        <v>2541</v>
      </c>
      <c r="N80" s="13">
        <v>893</v>
      </c>
      <c r="O80" s="14">
        <v>0</v>
      </c>
      <c r="P80" s="15">
        <v>0.87460000000000004</v>
      </c>
      <c r="Q80" s="13" t="s">
        <v>4093</v>
      </c>
      <c r="R80" s="13" t="s">
        <v>3203</v>
      </c>
      <c r="S80" s="13" t="s">
        <v>4092</v>
      </c>
      <c r="T80" s="13" t="s">
        <v>3361</v>
      </c>
      <c r="U80" s="13" t="s">
        <v>4091</v>
      </c>
      <c r="V80" s="13"/>
      <c r="W80" s="13" t="s">
        <v>4090</v>
      </c>
      <c r="X80" s="13" t="s">
        <v>4089</v>
      </c>
      <c r="Y80" s="13" t="s">
        <v>4088</v>
      </c>
      <c r="Z80" s="13" t="s">
        <v>4092</v>
      </c>
      <c r="AA80" s="13" t="s">
        <v>3361</v>
      </c>
      <c r="AB80" s="13" t="s">
        <v>4091</v>
      </c>
      <c r="AC80" s="13"/>
      <c r="AD80" s="13" t="s">
        <v>4090</v>
      </c>
      <c r="AE80" s="13" t="s">
        <v>4089</v>
      </c>
      <c r="AF80" s="13" t="s">
        <v>4088</v>
      </c>
      <c r="AG80" s="13">
        <v>5</v>
      </c>
      <c r="AH80" s="13" t="s">
        <v>4087</v>
      </c>
      <c r="AI80" s="13" t="s">
        <v>4086</v>
      </c>
      <c r="AJ80" s="13" t="s">
        <v>4085</v>
      </c>
      <c r="AK80" s="13" t="s">
        <v>4084</v>
      </c>
      <c r="AL80" s="13" t="s">
        <v>4083</v>
      </c>
      <c r="AM80" s="13" t="s">
        <v>2810</v>
      </c>
      <c r="AN80" s="13">
        <v>3.5199999999999999E-4</v>
      </c>
      <c r="AO80" s="13">
        <v>0.99964799999999998</v>
      </c>
      <c r="AP80" s="13"/>
    </row>
    <row r="81" spans="1:42" ht="16" x14ac:dyDescent="0.2">
      <c r="A81" s="13">
        <v>32</v>
      </c>
      <c r="B81" s="13">
        <v>43688</v>
      </c>
      <c r="C81" s="13" t="s">
        <v>127</v>
      </c>
      <c r="D81" s="13">
        <v>98.75</v>
      </c>
      <c r="E81" s="13">
        <v>1</v>
      </c>
      <c r="F81" s="13">
        <v>2</v>
      </c>
      <c r="G81" s="13">
        <v>2</v>
      </c>
      <c r="H81" s="13"/>
      <c r="I81" s="13">
        <v>193584</v>
      </c>
      <c r="J81" s="13" t="s">
        <v>126</v>
      </c>
      <c r="K81" s="13" t="s">
        <v>3058</v>
      </c>
      <c r="L81" s="13" t="s">
        <v>2682</v>
      </c>
      <c r="M81" s="13" t="s">
        <v>3207</v>
      </c>
      <c r="N81" s="13">
        <v>1681</v>
      </c>
      <c r="O81" s="14">
        <v>2.8000000000000002E-140</v>
      </c>
      <c r="P81" s="15">
        <v>0.7056</v>
      </c>
      <c r="Q81" s="13" t="s">
        <v>3206</v>
      </c>
      <c r="R81" s="13" t="s">
        <v>3203</v>
      </c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 t="s">
        <v>2810</v>
      </c>
      <c r="AN81" s="13">
        <v>5.3200000000000003E-4</v>
      </c>
      <c r="AO81" s="13">
        <v>0.99946800000000002</v>
      </c>
      <c r="AP81" s="13"/>
    </row>
    <row r="82" spans="1:42" ht="16" x14ac:dyDescent="0.2">
      <c r="A82" s="13">
        <v>41</v>
      </c>
      <c r="B82" s="13">
        <v>48182</v>
      </c>
      <c r="C82" s="13" t="s">
        <v>1599</v>
      </c>
      <c r="D82" s="13">
        <v>93.35</v>
      </c>
      <c r="E82" s="13">
        <v>8</v>
      </c>
      <c r="F82" s="13">
        <v>2</v>
      </c>
      <c r="G82" s="13">
        <v>2</v>
      </c>
      <c r="H82" s="13"/>
      <c r="I82" s="13">
        <v>26928</v>
      </c>
      <c r="J82" s="13" t="s">
        <v>1630</v>
      </c>
      <c r="K82" s="13" t="s">
        <v>3058</v>
      </c>
      <c r="L82" s="13" t="s">
        <v>2792</v>
      </c>
      <c r="M82" s="13" t="s">
        <v>2890</v>
      </c>
      <c r="N82" s="13">
        <v>255</v>
      </c>
      <c r="O82" s="14">
        <v>1.6E-120</v>
      </c>
      <c r="P82" s="15">
        <v>0.80389999999999995</v>
      </c>
      <c r="Q82" s="13" t="s">
        <v>4082</v>
      </c>
      <c r="R82" s="13" t="s">
        <v>4081</v>
      </c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 t="s">
        <v>2810</v>
      </c>
      <c r="AN82" s="13">
        <v>5.9620000000000003E-3</v>
      </c>
      <c r="AO82" s="13">
        <v>0.99403799999999998</v>
      </c>
      <c r="AP82" s="13"/>
    </row>
    <row r="83" spans="1:42" ht="16" x14ac:dyDescent="0.2">
      <c r="A83" s="13">
        <v>25</v>
      </c>
      <c r="B83" s="13">
        <v>45105</v>
      </c>
      <c r="C83" s="13" t="s">
        <v>1600</v>
      </c>
      <c r="D83" s="13">
        <v>89.13</v>
      </c>
      <c r="E83" s="13">
        <v>9</v>
      </c>
      <c r="F83" s="13">
        <v>2</v>
      </c>
      <c r="G83" s="13">
        <v>2</v>
      </c>
      <c r="H83" s="13" t="s">
        <v>427</v>
      </c>
      <c r="I83" s="13">
        <v>22753</v>
      </c>
      <c r="J83" s="13" t="s">
        <v>1629</v>
      </c>
      <c r="K83" s="13" t="s">
        <v>3058</v>
      </c>
      <c r="L83" s="13" t="s">
        <v>2793</v>
      </c>
      <c r="M83" s="13" t="s">
        <v>2891</v>
      </c>
      <c r="N83" s="13">
        <v>201</v>
      </c>
      <c r="O83" s="14">
        <v>1.3999999999999999E-98</v>
      </c>
      <c r="P83" s="15">
        <v>0.93410000000000004</v>
      </c>
      <c r="Q83" s="13" t="s">
        <v>4080</v>
      </c>
      <c r="R83" s="13" t="s">
        <v>3203</v>
      </c>
      <c r="S83" s="13" t="s">
        <v>4079</v>
      </c>
      <c r="T83" s="13" t="s">
        <v>3476</v>
      </c>
      <c r="U83" s="13" t="s">
        <v>4078</v>
      </c>
      <c r="V83" s="13"/>
      <c r="W83" s="13" t="s">
        <v>4077</v>
      </c>
      <c r="X83" s="13" t="s">
        <v>4076</v>
      </c>
      <c r="Y83" s="13" t="s">
        <v>4075</v>
      </c>
      <c r="Z83" s="13" t="s">
        <v>4079</v>
      </c>
      <c r="AA83" s="13" t="s">
        <v>3476</v>
      </c>
      <c r="AB83" s="13" t="s">
        <v>4078</v>
      </c>
      <c r="AC83" s="13"/>
      <c r="AD83" s="13" t="s">
        <v>4077</v>
      </c>
      <c r="AE83" s="13" t="s">
        <v>4076</v>
      </c>
      <c r="AF83" s="13" t="s">
        <v>4075</v>
      </c>
      <c r="AG83" s="13">
        <v>3</v>
      </c>
      <c r="AH83" s="13" t="s">
        <v>4074</v>
      </c>
      <c r="AI83" s="13" t="s">
        <v>4073</v>
      </c>
      <c r="AJ83" s="13" t="s">
        <v>3395</v>
      </c>
      <c r="AK83" s="13"/>
      <c r="AL83" s="13"/>
      <c r="AM83" s="13" t="s">
        <v>2810</v>
      </c>
      <c r="AN83" s="13">
        <v>3.68E-4</v>
      </c>
      <c r="AO83" s="13">
        <v>0.99963199999999997</v>
      </c>
      <c r="AP83" s="13"/>
    </row>
    <row r="84" spans="1:42" ht="16" x14ac:dyDescent="0.2">
      <c r="A84" s="13">
        <v>40</v>
      </c>
      <c r="B84" s="13">
        <v>47483</v>
      </c>
      <c r="C84" s="13" t="s">
        <v>1601</v>
      </c>
      <c r="D84" s="13">
        <v>80.459999999999994</v>
      </c>
      <c r="E84" s="13">
        <v>7</v>
      </c>
      <c r="F84" s="13">
        <v>2</v>
      </c>
      <c r="G84" s="13">
        <v>2</v>
      </c>
      <c r="H84" s="13"/>
      <c r="I84" s="13">
        <v>37297</v>
      </c>
      <c r="J84" s="13" t="s">
        <v>1628</v>
      </c>
      <c r="K84" s="13" t="s">
        <v>3058</v>
      </c>
      <c r="L84" s="13" t="s">
        <v>2794</v>
      </c>
      <c r="M84" s="13" t="s">
        <v>2892</v>
      </c>
      <c r="N84" s="13">
        <v>348</v>
      </c>
      <c r="O84" s="14">
        <v>1.2000000000000001E-155</v>
      </c>
      <c r="P84" s="15">
        <v>0.86050000000000004</v>
      </c>
      <c r="Q84" s="13" t="s">
        <v>4072</v>
      </c>
      <c r="R84" s="13" t="s">
        <v>3203</v>
      </c>
      <c r="S84" s="13" t="s">
        <v>4071</v>
      </c>
      <c r="T84" s="13" t="s">
        <v>3361</v>
      </c>
      <c r="U84" s="13" t="s">
        <v>4070</v>
      </c>
      <c r="V84" s="13"/>
      <c r="W84" s="13" t="s">
        <v>4069</v>
      </c>
      <c r="X84" s="13" t="s">
        <v>4068</v>
      </c>
      <c r="Y84" s="13" t="s">
        <v>4067</v>
      </c>
      <c r="Z84" s="13" t="s">
        <v>4071</v>
      </c>
      <c r="AA84" s="13" t="s">
        <v>3361</v>
      </c>
      <c r="AB84" s="13" t="s">
        <v>4070</v>
      </c>
      <c r="AC84" s="13"/>
      <c r="AD84" s="13" t="s">
        <v>4069</v>
      </c>
      <c r="AE84" s="13" t="s">
        <v>4068</v>
      </c>
      <c r="AF84" s="13" t="s">
        <v>4067</v>
      </c>
      <c r="AG84" s="13">
        <v>4</v>
      </c>
      <c r="AH84" s="13" t="s">
        <v>4066</v>
      </c>
      <c r="AI84" s="13" t="s">
        <v>4065</v>
      </c>
      <c r="AJ84" s="13" t="s">
        <v>4064</v>
      </c>
      <c r="AK84" s="13" t="s">
        <v>4063</v>
      </c>
      <c r="AL84" s="13" t="s">
        <v>4062</v>
      </c>
      <c r="AM84" s="13" t="s">
        <v>2810</v>
      </c>
      <c r="AN84" s="13">
        <v>1.658E-3</v>
      </c>
      <c r="AO84" s="13">
        <v>0.99834199999999995</v>
      </c>
      <c r="AP84" s="13"/>
    </row>
    <row r="85" spans="1:42" ht="16" x14ac:dyDescent="0.2">
      <c r="A85" s="13">
        <v>52</v>
      </c>
      <c r="B85" s="13">
        <v>51245</v>
      </c>
      <c r="C85" s="13" t="s">
        <v>1602</v>
      </c>
      <c r="D85" s="13">
        <v>68.42</v>
      </c>
      <c r="E85" s="13">
        <v>6</v>
      </c>
      <c r="F85" s="13">
        <v>1</v>
      </c>
      <c r="G85" s="13">
        <v>1</v>
      </c>
      <c r="H85" s="13"/>
      <c r="I85" s="13">
        <v>22429</v>
      </c>
      <c r="J85" s="13" t="s">
        <v>1627</v>
      </c>
      <c r="K85" s="13" t="s">
        <v>3058</v>
      </c>
      <c r="L85" s="13" t="s">
        <v>2795</v>
      </c>
      <c r="M85" s="13" t="s">
        <v>2893</v>
      </c>
      <c r="N85" s="13">
        <v>199</v>
      </c>
      <c r="O85" s="14">
        <v>2.4999999999999999E-29</v>
      </c>
      <c r="P85" s="15">
        <v>0.57140000000000002</v>
      </c>
      <c r="Q85" s="13" t="s">
        <v>4061</v>
      </c>
      <c r="R85" s="13" t="s">
        <v>4060</v>
      </c>
      <c r="S85" s="13" t="s">
        <v>4059</v>
      </c>
      <c r="T85" s="13">
        <v>1825957</v>
      </c>
      <c r="U85" s="13" t="s">
        <v>4058</v>
      </c>
      <c r="V85" s="13"/>
      <c r="W85" s="13" t="s">
        <v>3285</v>
      </c>
      <c r="X85" s="13" t="s">
        <v>3284</v>
      </c>
      <c r="Y85" s="13" t="s">
        <v>3283</v>
      </c>
      <c r="Z85" s="13" t="s">
        <v>4059</v>
      </c>
      <c r="AA85" s="13">
        <v>1825957</v>
      </c>
      <c r="AB85" s="13" t="s">
        <v>4058</v>
      </c>
      <c r="AC85" s="13"/>
      <c r="AD85" s="13" t="s">
        <v>3285</v>
      </c>
      <c r="AE85" s="13" t="s">
        <v>3284</v>
      </c>
      <c r="AF85" s="13" t="s">
        <v>3283</v>
      </c>
      <c r="AG85" s="13">
        <v>1</v>
      </c>
      <c r="AH85" s="13" t="s">
        <v>3282</v>
      </c>
      <c r="AI85" s="13" t="s">
        <v>3281</v>
      </c>
      <c r="AJ85" s="13" t="s">
        <v>3245</v>
      </c>
      <c r="AK85" s="13"/>
      <c r="AL85" s="13"/>
      <c r="AM85" s="13" t="s">
        <v>2809</v>
      </c>
      <c r="AN85" s="13">
        <v>0.99101300000000003</v>
      </c>
      <c r="AO85" s="13">
        <v>8.9870000000000002E-3</v>
      </c>
      <c r="AP85" s="13" t="s">
        <v>2827</v>
      </c>
    </row>
    <row r="86" spans="1:42" ht="16" x14ac:dyDescent="0.2">
      <c r="A86" s="13">
        <v>43</v>
      </c>
      <c r="B86" s="13">
        <v>47246</v>
      </c>
      <c r="C86" s="13" t="s">
        <v>24</v>
      </c>
      <c r="D86" s="13">
        <v>67.150000000000006</v>
      </c>
      <c r="E86" s="13">
        <v>6</v>
      </c>
      <c r="F86" s="13">
        <v>1</v>
      </c>
      <c r="G86" s="13">
        <v>1</v>
      </c>
      <c r="H86" s="13"/>
      <c r="I86" s="13">
        <v>15536</v>
      </c>
      <c r="J86" s="13" t="s">
        <v>23</v>
      </c>
      <c r="K86" s="13" t="s">
        <v>3058</v>
      </c>
      <c r="L86" s="13" t="s">
        <v>2731</v>
      </c>
      <c r="M86" s="13" t="s">
        <v>2894</v>
      </c>
      <c r="N86" s="13">
        <v>154</v>
      </c>
      <c r="O86" s="14">
        <v>1.4E-71</v>
      </c>
      <c r="P86" s="15">
        <v>0.83889999999999998</v>
      </c>
      <c r="Q86" s="13" t="s">
        <v>4057</v>
      </c>
      <c r="R86" s="13" t="s">
        <v>4056</v>
      </c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 t="s">
        <v>2810</v>
      </c>
      <c r="AN86" s="13">
        <v>5.3119999999999999E-3</v>
      </c>
      <c r="AO86" s="13">
        <v>0.99468800000000002</v>
      </c>
      <c r="AP86" s="13"/>
    </row>
    <row r="87" spans="1:42" ht="16" x14ac:dyDescent="0.2">
      <c r="A87" s="13">
        <v>56</v>
      </c>
      <c r="B87" s="13">
        <v>50758</v>
      </c>
      <c r="C87" s="13" t="s">
        <v>1603</v>
      </c>
      <c r="D87" s="13">
        <v>66.13</v>
      </c>
      <c r="E87" s="13">
        <v>6</v>
      </c>
      <c r="F87" s="13">
        <v>1</v>
      </c>
      <c r="G87" s="13">
        <v>1</v>
      </c>
      <c r="H87" s="13"/>
      <c r="I87" s="13">
        <v>20472</v>
      </c>
      <c r="J87" s="13" t="s">
        <v>1626</v>
      </c>
      <c r="K87" s="13" t="s">
        <v>3058</v>
      </c>
      <c r="L87" s="13" t="s">
        <v>2796</v>
      </c>
      <c r="M87" s="13" t="s">
        <v>2895</v>
      </c>
      <c r="N87" s="13">
        <v>181</v>
      </c>
      <c r="O87" s="14">
        <v>2.3000000000000001E-124</v>
      </c>
      <c r="P87" s="15">
        <v>0.97789999999999999</v>
      </c>
      <c r="Q87" s="13" t="s">
        <v>3798</v>
      </c>
      <c r="R87" s="13" t="s">
        <v>3203</v>
      </c>
      <c r="S87" s="13" t="s">
        <v>3797</v>
      </c>
      <c r="T87" s="13" t="s">
        <v>3231</v>
      </c>
      <c r="U87" s="13" t="s">
        <v>3796</v>
      </c>
      <c r="V87" s="13"/>
      <c r="W87" s="13" t="s">
        <v>3795</v>
      </c>
      <c r="X87" s="13" t="s">
        <v>3794</v>
      </c>
      <c r="Y87" s="13" t="s">
        <v>3793</v>
      </c>
      <c r="Z87" s="13" t="s">
        <v>3797</v>
      </c>
      <c r="AA87" s="13" t="s">
        <v>3231</v>
      </c>
      <c r="AB87" s="13" t="s">
        <v>3796</v>
      </c>
      <c r="AC87" s="13"/>
      <c r="AD87" s="13" t="s">
        <v>3795</v>
      </c>
      <c r="AE87" s="13" t="s">
        <v>3794</v>
      </c>
      <c r="AF87" s="13" t="s">
        <v>3793</v>
      </c>
      <c r="AG87" s="13">
        <v>5</v>
      </c>
      <c r="AH87" s="13" t="s">
        <v>3792</v>
      </c>
      <c r="AI87" s="13" t="s">
        <v>3791</v>
      </c>
      <c r="AJ87" s="13" t="s">
        <v>3790</v>
      </c>
      <c r="AK87" s="13" t="s">
        <v>3255</v>
      </c>
      <c r="AL87" s="13" t="s">
        <v>3254</v>
      </c>
      <c r="AM87" s="13" t="s">
        <v>2810</v>
      </c>
      <c r="AN87" s="13">
        <v>2.5019999999999999E-3</v>
      </c>
      <c r="AO87" s="13">
        <v>0.997498</v>
      </c>
      <c r="AP87" s="13"/>
    </row>
    <row r="88" spans="1:42" ht="16" x14ac:dyDescent="0.2">
      <c r="A88" s="13">
        <v>54</v>
      </c>
      <c r="B88" s="13">
        <v>48727</v>
      </c>
      <c r="C88" s="13" t="s">
        <v>64</v>
      </c>
      <c r="D88" s="13">
        <v>65.790000000000006</v>
      </c>
      <c r="E88" s="13">
        <v>21</v>
      </c>
      <c r="F88" s="13">
        <v>1</v>
      </c>
      <c r="G88" s="13">
        <v>1</v>
      </c>
      <c r="H88" s="13"/>
      <c r="I88" s="13">
        <v>5329</v>
      </c>
      <c r="J88" s="13" t="s">
        <v>63</v>
      </c>
      <c r="K88" s="13" t="s">
        <v>3058</v>
      </c>
      <c r="L88" s="13" t="s">
        <v>157</v>
      </c>
      <c r="M88" s="13" t="s">
        <v>2850</v>
      </c>
      <c r="N88" s="13">
        <v>47</v>
      </c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 t="s">
        <v>2810</v>
      </c>
      <c r="AN88" s="13">
        <v>1.441E-3</v>
      </c>
      <c r="AO88" s="13">
        <v>0.99855899999999997</v>
      </c>
      <c r="AP88" s="13"/>
    </row>
    <row r="89" spans="1:42" ht="16" x14ac:dyDescent="0.2">
      <c r="A89" s="13">
        <v>27</v>
      </c>
      <c r="B89" s="13">
        <v>46518</v>
      </c>
      <c r="C89" s="13" t="s">
        <v>1604</v>
      </c>
      <c r="D89" s="13">
        <v>60.96</v>
      </c>
      <c r="E89" s="13">
        <v>3</v>
      </c>
      <c r="F89" s="13">
        <v>1</v>
      </c>
      <c r="G89" s="13">
        <v>1</v>
      </c>
      <c r="H89" s="13"/>
      <c r="I89" s="13">
        <v>51589</v>
      </c>
      <c r="J89" s="13" t="s">
        <v>1625</v>
      </c>
      <c r="K89" s="13" t="s">
        <v>3058</v>
      </c>
      <c r="L89" s="13" t="s">
        <v>2797</v>
      </c>
      <c r="M89" s="13" t="s">
        <v>4055</v>
      </c>
      <c r="N89" s="13">
        <v>465</v>
      </c>
      <c r="O89" s="14">
        <v>0</v>
      </c>
      <c r="P89" s="15">
        <v>0.92549999999999999</v>
      </c>
      <c r="Q89" s="13" t="s">
        <v>4054</v>
      </c>
      <c r="R89" s="13" t="s">
        <v>3203</v>
      </c>
      <c r="S89" s="13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 t="s">
        <v>2810</v>
      </c>
      <c r="AN89" s="13">
        <v>6.6299999999999996E-4</v>
      </c>
      <c r="AO89" s="13">
        <v>0.99933700000000003</v>
      </c>
      <c r="AP89" s="13"/>
    </row>
    <row r="90" spans="1:42" ht="16" x14ac:dyDescent="0.2">
      <c r="A90" s="13">
        <v>65</v>
      </c>
      <c r="B90" s="13">
        <v>45060</v>
      </c>
      <c r="C90" s="13" t="s">
        <v>1605</v>
      </c>
      <c r="D90" s="13">
        <v>58.9</v>
      </c>
      <c r="E90" s="13">
        <v>10</v>
      </c>
      <c r="F90" s="13">
        <v>1</v>
      </c>
      <c r="G90" s="13">
        <v>1</v>
      </c>
      <c r="H90" s="13"/>
      <c r="I90" s="13">
        <v>10010</v>
      </c>
      <c r="J90" s="13" t="s">
        <v>1624</v>
      </c>
      <c r="K90" s="13" t="s">
        <v>3058</v>
      </c>
      <c r="L90" s="13" t="s">
        <v>2798</v>
      </c>
      <c r="M90" s="13" t="s">
        <v>2896</v>
      </c>
      <c r="N90" s="13">
        <v>91</v>
      </c>
      <c r="O90" s="14">
        <v>8.3000000000000004E-25</v>
      </c>
      <c r="P90" s="15">
        <v>0.71760000000000002</v>
      </c>
      <c r="Q90" s="13" t="s">
        <v>4053</v>
      </c>
      <c r="R90" s="13" t="s">
        <v>4052</v>
      </c>
      <c r="S90" s="13" t="s">
        <v>4051</v>
      </c>
      <c r="T90" s="13" t="s">
        <v>4050</v>
      </c>
      <c r="U90" s="13" t="s">
        <v>4049</v>
      </c>
      <c r="V90" s="13"/>
      <c r="W90" s="13" t="s">
        <v>3867</v>
      </c>
      <c r="X90" s="13" t="s">
        <v>3866</v>
      </c>
      <c r="Y90" s="13" t="s">
        <v>3865</v>
      </c>
      <c r="Z90" s="13" t="s">
        <v>4051</v>
      </c>
      <c r="AA90" s="13" t="s">
        <v>4050</v>
      </c>
      <c r="AB90" s="13" t="s">
        <v>4049</v>
      </c>
      <c r="AC90" s="13"/>
      <c r="AD90" s="13" t="s">
        <v>3867</v>
      </c>
      <c r="AE90" s="13" t="s">
        <v>3866</v>
      </c>
      <c r="AF90" s="13" t="s">
        <v>3865</v>
      </c>
      <c r="AG90" s="13">
        <v>2</v>
      </c>
      <c r="AH90" s="13" t="s">
        <v>3864</v>
      </c>
      <c r="AI90" s="13" t="s">
        <v>3863</v>
      </c>
      <c r="AJ90" s="13" t="s">
        <v>3862</v>
      </c>
      <c r="AK90" s="13"/>
      <c r="AL90" s="13"/>
      <c r="AM90" s="13" t="s">
        <v>2810</v>
      </c>
      <c r="AN90" s="13">
        <v>1.603E-3</v>
      </c>
      <c r="AO90" s="13">
        <v>0.99839699999999998</v>
      </c>
      <c r="AP90" s="13"/>
    </row>
    <row r="91" spans="1:42" ht="16" x14ac:dyDescent="0.2">
      <c r="A91" s="13">
        <v>57</v>
      </c>
      <c r="B91" s="13">
        <v>46774</v>
      </c>
      <c r="C91" s="13" t="s">
        <v>1606</v>
      </c>
      <c r="D91" s="13">
        <v>55.52</v>
      </c>
      <c r="E91" s="13">
        <v>12</v>
      </c>
      <c r="F91" s="13">
        <v>1</v>
      </c>
      <c r="G91" s="13">
        <v>1</v>
      </c>
      <c r="H91" s="13"/>
      <c r="I91" s="13">
        <v>8034</v>
      </c>
      <c r="J91" s="13" t="s">
        <v>1623</v>
      </c>
      <c r="K91" s="13" t="s">
        <v>3058</v>
      </c>
      <c r="L91" s="13" t="s">
        <v>2799</v>
      </c>
      <c r="M91" s="13" t="s">
        <v>2434</v>
      </c>
      <c r="N91" s="13">
        <v>74</v>
      </c>
      <c r="O91" s="14">
        <v>1.0999999999999999E-19</v>
      </c>
      <c r="P91" s="15">
        <v>0.92310000000000003</v>
      </c>
      <c r="Q91" s="13" t="s">
        <v>4048</v>
      </c>
      <c r="R91" s="13" t="s">
        <v>3203</v>
      </c>
      <c r="S91" s="13" t="s">
        <v>4047</v>
      </c>
      <c r="T91" s="13" t="s">
        <v>3581</v>
      </c>
      <c r="U91" s="13" t="s">
        <v>4046</v>
      </c>
      <c r="V91" s="13"/>
      <c r="W91" s="13" t="s">
        <v>4045</v>
      </c>
      <c r="X91" s="13" t="s">
        <v>4044</v>
      </c>
      <c r="Y91" s="13" t="s">
        <v>4043</v>
      </c>
      <c r="Z91" s="13" t="s">
        <v>4047</v>
      </c>
      <c r="AA91" s="13" t="s">
        <v>3581</v>
      </c>
      <c r="AB91" s="13" t="s">
        <v>4046</v>
      </c>
      <c r="AC91" s="13"/>
      <c r="AD91" s="13" t="s">
        <v>4045</v>
      </c>
      <c r="AE91" s="13" t="s">
        <v>4044</v>
      </c>
      <c r="AF91" s="13" t="s">
        <v>4043</v>
      </c>
      <c r="AG91" s="13">
        <v>6</v>
      </c>
      <c r="AH91" s="13" t="s">
        <v>4042</v>
      </c>
      <c r="AI91" s="13" t="s">
        <v>4041</v>
      </c>
      <c r="AJ91" s="13" t="s">
        <v>4040</v>
      </c>
      <c r="AK91" s="13" t="s">
        <v>4039</v>
      </c>
      <c r="AL91" s="13" t="s">
        <v>4038</v>
      </c>
      <c r="AM91" s="13" t="s">
        <v>2810</v>
      </c>
      <c r="AN91" s="13">
        <v>5.5319999999999996E-3</v>
      </c>
      <c r="AO91" s="13">
        <v>0.99446800000000002</v>
      </c>
      <c r="AP91" s="13"/>
    </row>
    <row r="92" spans="1:42" ht="16" x14ac:dyDescent="0.2">
      <c r="A92" s="13">
        <v>60</v>
      </c>
      <c r="B92" s="13">
        <v>47248</v>
      </c>
      <c r="C92" s="13" t="s">
        <v>1607</v>
      </c>
      <c r="D92" s="13">
        <v>51.42</v>
      </c>
      <c r="E92" s="13">
        <v>9</v>
      </c>
      <c r="F92" s="13">
        <v>1</v>
      </c>
      <c r="G92" s="13">
        <v>1</v>
      </c>
      <c r="H92" s="13"/>
      <c r="I92" s="13">
        <v>12242</v>
      </c>
      <c r="J92" s="13" t="s">
        <v>1622</v>
      </c>
      <c r="K92" s="13" t="s">
        <v>3058</v>
      </c>
      <c r="L92" s="13" t="s">
        <v>2800</v>
      </c>
      <c r="M92" s="13" t="s">
        <v>2897</v>
      </c>
      <c r="N92" s="13">
        <v>105</v>
      </c>
      <c r="O92" s="14">
        <v>9.4000000000000001E-43</v>
      </c>
      <c r="P92" s="15">
        <v>1</v>
      </c>
      <c r="Q92" s="13" t="s">
        <v>4037</v>
      </c>
      <c r="R92" s="13" t="s">
        <v>4036</v>
      </c>
      <c r="S92" s="13" t="s">
        <v>4035</v>
      </c>
      <c r="T92" s="13" t="s">
        <v>4034</v>
      </c>
      <c r="U92" s="13" t="s">
        <v>4033</v>
      </c>
      <c r="V92" s="13"/>
      <c r="W92" s="13" t="s">
        <v>4032</v>
      </c>
      <c r="X92" s="13" t="s">
        <v>4031</v>
      </c>
      <c r="Y92" s="13" t="s">
        <v>3997</v>
      </c>
      <c r="Z92" s="13" t="s">
        <v>4035</v>
      </c>
      <c r="AA92" s="13" t="s">
        <v>4034</v>
      </c>
      <c r="AB92" s="13" t="s">
        <v>4033</v>
      </c>
      <c r="AC92" s="13"/>
      <c r="AD92" s="13" t="s">
        <v>4032</v>
      </c>
      <c r="AE92" s="13" t="s">
        <v>4031</v>
      </c>
      <c r="AF92" s="13" t="s">
        <v>3997</v>
      </c>
      <c r="AG92" s="13">
        <v>5</v>
      </c>
      <c r="AH92" s="13" t="s">
        <v>4030</v>
      </c>
      <c r="AI92" s="13" t="s">
        <v>4029</v>
      </c>
      <c r="AJ92" s="13" t="s">
        <v>4028</v>
      </c>
      <c r="AK92" s="13"/>
      <c r="AL92" s="13"/>
      <c r="AM92" s="13" t="s">
        <v>2810</v>
      </c>
      <c r="AN92" s="13">
        <v>2.9500000000000001E-4</v>
      </c>
      <c r="AO92" s="13">
        <v>0.99970499999999995</v>
      </c>
      <c r="AP92" s="13"/>
    </row>
    <row r="93" spans="1:42" ht="16" x14ac:dyDescent="0.2">
      <c r="A93" s="13">
        <v>49</v>
      </c>
      <c r="B93" s="13">
        <v>43039</v>
      </c>
      <c r="C93" s="13" t="s">
        <v>1608</v>
      </c>
      <c r="D93" s="13">
        <v>50.8</v>
      </c>
      <c r="E93" s="13">
        <v>4</v>
      </c>
      <c r="F93" s="13">
        <v>1</v>
      </c>
      <c r="G93" s="13">
        <v>1</v>
      </c>
      <c r="H93" s="13"/>
      <c r="I93" s="13">
        <v>25942</v>
      </c>
      <c r="J93" s="13" t="s">
        <v>1621</v>
      </c>
      <c r="K93" s="13" t="s">
        <v>3058</v>
      </c>
      <c r="L93" s="13" t="s">
        <v>2801</v>
      </c>
      <c r="M93" s="13" t="s">
        <v>2346</v>
      </c>
      <c r="N93" s="13">
        <v>227</v>
      </c>
      <c r="O93" s="14">
        <v>3.9000000000000002E-131</v>
      </c>
      <c r="P93" s="15">
        <v>0.95330000000000004</v>
      </c>
      <c r="Q93" s="13" t="s">
        <v>4027</v>
      </c>
      <c r="R93" s="13" t="s">
        <v>3203</v>
      </c>
      <c r="S93" s="13" t="s">
        <v>4026</v>
      </c>
      <c r="T93" s="13" t="s">
        <v>3231</v>
      </c>
      <c r="U93" s="13" t="s">
        <v>4025</v>
      </c>
      <c r="V93" s="13"/>
      <c r="W93" s="13" t="s">
        <v>4024</v>
      </c>
      <c r="X93" s="13" t="s">
        <v>4023</v>
      </c>
      <c r="Y93" s="13" t="s">
        <v>4022</v>
      </c>
      <c r="Z93" s="13" t="s">
        <v>4026</v>
      </c>
      <c r="AA93" s="13" t="s">
        <v>3231</v>
      </c>
      <c r="AB93" s="13" t="s">
        <v>4025</v>
      </c>
      <c r="AC93" s="13"/>
      <c r="AD93" s="13" t="s">
        <v>4024</v>
      </c>
      <c r="AE93" s="13" t="s">
        <v>4023</v>
      </c>
      <c r="AF93" s="13" t="s">
        <v>4022</v>
      </c>
      <c r="AG93" s="13">
        <v>5</v>
      </c>
      <c r="AH93" s="13" t="s">
        <v>4021</v>
      </c>
      <c r="AI93" s="13" t="s">
        <v>4020</v>
      </c>
      <c r="AJ93" s="13" t="s">
        <v>3790</v>
      </c>
      <c r="AK93" s="13" t="s">
        <v>3255</v>
      </c>
      <c r="AL93" s="13" t="s">
        <v>3254</v>
      </c>
      <c r="AM93" s="13" t="s">
        <v>2810</v>
      </c>
      <c r="AN93" s="13">
        <v>1.673E-3</v>
      </c>
      <c r="AO93" s="13">
        <v>0.99832699999999996</v>
      </c>
      <c r="AP93" s="13"/>
    </row>
    <row r="94" spans="1:42" ht="16" x14ac:dyDescent="0.2">
      <c r="A94" s="13">
        <v>45</v>
      </c>
      <c r="B94" s="13">
        <v>47245</v>
      </c>
      <c r="C94" s="13" t="s">
        <v>1609</v>
      </c>
      <c r="D94" s="13">
        <v>45.06</v>
      </c>
      <c r="E94" s="13">
        <v>1</v>
      </c>
      <c r="F94" s="13">
        <v>1</v>
      </c>
      <c r="G94" s="13">
        <v>1</v>
      </c>
      <c r="H94" s="13"/>
      <c r="I94" s="13">
        <v>124028</v>
      </c>
      <c r="J94" s="13" t="s">
        <v>1620</v>
      </c>
      <c r="K94" s="13" t="s">
        <v>3058</v>
      </c>
      <c r="L94" s="13" t="s">
        <v>2802</v>
      </c>
      <c r="M94" s="13" t="s">
        <v>2898</v>
      </c>
      <c r="N94" s="13">
        <v>1062</v>
      </c>
      <c r="O94" s="14">
        <v>0</v>
      </c>
      <c r="P94" s="15">
        <v>0.79210000000000003</v>
      </c>
      <c r="Q94" s="13" t="s">
        <v>4019</v>
      </c>
      <c r="R94" s="13" t="s">
        <v>3203</v>
      </c>
      <c r="S94" s="13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 t="s">
        <v>2810</v>
      </c>
      <c r="AN94" s="13">
        <v>4.4700000000000002E-4</v>
      </c>
      <c r="AO94" s="13">
        <v>0.99955300000000002</v>
      </c>
      <c r="AP94" s="13"/>
    </row>
    <row r="95" spans="1:42" ht="16" x14ac:dyDescent="0.2">
      <c r="A95" s="13">
        <v>68</v>
      </c>
      <c r="B95" s="13">
        <v>47484</v>
      </c>
      <c r="C95" s="13" t="s">
        <v>1610</v>
      </c>
      <c r="D95" s="13">
        <v>44.79</v>
      </c>
      <c r="E95" s="13">
        <v>2</v>
      </c>
      <c r="F95" s="13">
        <v>1</v>
      </c>
      <c r="G95" s="13">
        <v>1</v>
      </c>
      <c r="H95" s="13"/>
      <c r="I95" s="13">
        <v>41610</v>
      </c>
      <c r="J95" s="13" t="s">
        <v>1619</v>
      </c>
      <c r="K95" s="13" t="s">
        <v>3058</v>
      </c>
      <c r="L95" s="13" t="s">
        <v>2803</v>
      </c>
      <c r="M95" s="13" t="s">
        <v>2899</v>
      </c>
      <c r="N95" s="13">
        <v>384</v>
      </c>
      <c r="O95" s="14">
        <v>2.8999999999999999E-160</v>
      </c>
      <c r="P95" s="15">
        <v>0.77200000000000002</v>
      </c>
      <c r="Q95" s="13" t="s">
        <v>4018</v>
      </c>
      <c r="R95" s="13" t="s">
        <v>3203</v>
      </c>
      <c r="S95" s="13" t="s">
        <v>4017</v>
      </c>
      <c r="T95" s="13" t="s">
        <v>3215</v>
      </c>
      <c r="U95" s="13" t="s">
        <v>4016</v>
      </c>
      <c r="V95" s="13"/>
      <c r="W95" s="13" t="s">
        <v>4015</v>
      </c>
      <c r="X95" s="13" t="s">
        <v>4014</v>
      </c>
      <c r="Y95" s="13" t="s">
        <v>4013</v>
      </c>
      <c r="Z95" s="13" t="s">
        <v>4017</v>
      </c>
      <c r="AA95" s="13" t="s">
        <v>3215</v>
      </c>
      <c r="AB95" s="13" t="s">
        <v>4016</v>
      </c>
      <c r="AC95" s="13"/>
      <c r="AD95" s="13" t="s">
        <v>4015</v>
      </c>
      <c r="AE95" s="13" t="s">
        <v>4014</v>
      </c>
      <c r="AF95" s="13" t="s">
        <v>4013</v>
      </c>
      <c r="AG95" s="13">
        <v>2</v>
      </c>
      <c r="AH95" s="13" t="s">
        <v>4012</v>
      </c>
      <c r="AI95" s="13" t="s">
        <v>4011</v>
      </c>
      <c r="AJ95" s="13" t="s">
        <v>3331</v>
      </c>
      <c r="AK95" s="13" t="s">
        <v>4010</v>
      </c>
      <c r="AL95" s="13" t="s">
        <v>3468</v>
      </c>
      <c r="AM95" s="13" t="s">
        <v>2809</v>
      </c>
      <c r="AN95" s="13">
        <v>0.91176699999999999</v>
      </c>
      <c r="AO95" s="13">
        <v>8.8233000000000006E-2</v>
      </c>
      <c r="AP95" s="13" t="s">
        <v>2828</v>
      </c>
    </row>
    <row r="96" spans="1:42" ht="16" x14ac:dyDescent="0.2">
      <c r="A96" s="13">
        <v>67</v>
      </c>
      <c r="B96" s="13">
        <v>47485</v>
      </c>
      <c r="C96" s="13" t="s">
        <v>1611</v>
      </c>
      <c r="D96" s="13">
        <v>42.72</v>
      </c>
      <c r="E96" s="13">
        <v>3</v>
      </c>
      <c r="F96" s="13">
        <v>1</v>
      </c>
      <c r="G96" s="13">
        <v>1</v>
      </c>
      <c r="H96" s="13"/>
      <c r="I96" s="13">
        <v>27135</v>
      </c>
      <c r="J96" s="13" t="s">
        <v>1618</v>
      </c>
      <c r="K96" s="13" t="s">
        <v>3058</v>
      </c>
      <c r="L96" s="13" t="s">
        <v>2804</v>
      </c>
      <c r="M96" s="13" t="s">
        <v>2900</v>
      </c>
      <c r="N96" s="13">
        <v>233</v>
      </c>
      <c r="O96" s="14">
        <v>3.0000000000000001E-84</v>
      </c>
      <c r="P96" s="15">
        <v>0.86860000000000004</v>
      </c>
      <c r="Q96" s="13" t="s">
        <v>4009</v>
      </c>
      <c r="R96" s="13" t="s">
        <v>3203</v>
      </c>
      <c r="S96" s="13" t="s">
        <v>4008</v>
      </c>
      <c r="T96" s="13" t="s">
        <v>3250</v>
      </c>
      <c r="U96" s="13" t="s">
        <v>4007</v>
      </c>
      <c r="V96" s="13"/>
      <c r="W96" s="13" t="s">
        <v>4006</v>
      </c>
      <c r="X96" s="13" t="s">
        <v>4005</v>
      </c>
      <c r="Y96" s="13" t="s">
        <v>3259</v>
      </c>
      <c r="Z96" s="13" t="s">
        <v>4008</v>
      </c>
      <c r="AA96" s="13" t="s">
        <v>3250</v>
      </c>
      <c r="AB96" s="13" t="s">
        <v>4007</v>
      </c>
      <c r="AC96" s="13"/>
      <c r="AD96" s="13" t="s">
        <v>4006</v>
      </c>
      <c r="AE96" s="13" t="s">
        <v>4005</v>
      </c>
      <c r="AF96" s="13" t="s">
        <v>3259</v>
      </c>
      <c r="AG96" s="13">
        <v>2</v>
      </c>
      <c r="AH96" s="13" t="s">
        <v>4004</v>
      </c>
      <c r="AI96" s="13" t="s">
        <v>4003</v>
      </c>
      <c r="AJ96" s="13" t="s">
        <v>3256</v>
      </c>
      <c r="AK96" s="13"/>
      <c r="AL96" s="13"/>
      <c r="AM96" s="13" t="s">
        <v>2810</v>
      </c>
      <c r="AN96" s="13">
        <v>1.8240000000000001E-3</v>
      </c>
      <c r="AO96" s="13">
        <v>0.99817599999999995</v>
      </c>
      <c r="AP96" s="13"/>
    </row>
    <row r="97" spans="1:42" ht="16" x14ac:dyDescent="0.2">
      <c r="A97" s="13">
        <v>61</v>
      </c>
      <c r="B97" s="13">
        <v>49877</v>
      </c>
      <c r="C97" s="13" t="s">
        <v>1612</v>
      </c>
      <c r="D97" s="13">
        <v>42.11</v>
      </c>
      <c r="E97" s="13">
        <v>5</v>
      </c>
      <c r="F97" s="13">
        <v>1</v>
      </c>
      <c r="G97" s="13">
        <v>1</v>
      </c>
      <c r="H97" s="13"/>
      <c r="I97" s="13">
        <v>15368</v>
      </c>
      <c r="J97" s="13" t="s">
        <v>1617</v>
      </c>
      <c r="K97" s="13" t="s">
        <v>3058</v>
      </c>
      <c r="L97" s="13" t="s">
        <v>2805</v>
      </c>
      <c r="M97" s="13" t="s">
        <v>2359</v>
      </c>
      <c r="N97" s="13">
        <v>133</v>
      </c>
      <c r="O97" s="14">
        <v>6.5000000000000003E-51</v>
      </c>
      <c r="P97" s="15">
        <v>0.7863</v>
      </c>
      <c r="Q97" s="13" t="s">
        <v>4002</v>
      </c>
      <c r="R97" s="13" t="s">
        <v>3203</v>
      </c>
      <c r="S97" s="13" t="s">
        <v>4001</v>
      </c>
      <c r="T97" s="13" t="s">
        <v>3476</v>
      </c>
      <c r="U97" s="13" t="s">
        <v>4000</v>
      </c>
      <c r="V97" s="13"/>
      <c r="W97" s="13" t="s">
        <v>3999</v>
      </c>
      <c r="X97" s="13" t="s">
        <v>3998</v>
      </c>
      <c r="Y97" s="13" t="s">
        <v>3997</v>
      </c>
      <c r="Z97" s="13" t="s">
        <v>4001</v>
      </c>
      <c r="AA97" s="13" t="s">
        <v>3476</v>
      </c>
      <c r="AB97" s="13" t="s">
        <v>4000</v>
      </c>
      <c r="AC97" s="13"/>
      <c r="AD97" s="13" t="s">
        <v>3999</v>
      </c>
      <c r="AE97" s="13" t="s">
        <v>3998</v>
      </c>
      <c r="AF97" s="13" t="s">
        <v>3997</v>
      </c>
      <c r="AG97" s="13">
        <v>5</v>
      </c>
      <c r="AH97" s="13" t="s">
        <v>3996</v>
      </c>
      <c r="AI97" s="13" t="s">
        <v>3995</v>
      </c>
      <c r="AJ97" s="13" t="s">
        <v>3994</v>
      </c>
      <c r="AK97" s="13"/>
      <c r="AL97" s="13"/>
      <c r="AM97" s="13" t="s">
        <v>2810</v>
      </c>
      <c r="AN97" s="13">
        <v>1.6559999999999999E-3</v>
      </c>
      <c r="AO97" s="13">
        <v>0.99834400000000001</v>
      </c>
      <c r="AP97" s="13"/>
    </row>
    <row r="98" spans="1:42" ht="16" x14ac:dyDescent="0.2">
      <c r="A98" s="13">
        <v>62</v>
      </c>
      <c r="B98" s="13">
        <v>47253</v>
      </c>
      <c r="C98" s="13" t="s">
        <v>1613</v>
      </c>
      <c r="D98" s="13">
        <v>40.729999999999997</v>
      </c>
      <c r="E98" s="13">
        <v>4</v>
      </c>
      <c r="F98" s="13">
        <v>1</v>
      </c>
      <c r="G98" s="13">
        <v>1</v>
      </c>
      <c r="H98" s="13"/>
      <c r="I98" s="13">
        <v>24695</v>
      </c>
      <c r="J98" s="13" t="s">
        <v>1616</v>
      </c>
      <c r="K98" s="13" t="s">
        <v>3058</v>
      </c>
      <c r="L98" s="13" t="s">
        <v>2806</v>
      </c>
      <c r="M98" s="13" t="s">
        <v>2901</v>
      </c>
      <c r="N98" s="13">
        <v>215</v>
      </c>
      <c r="O98" s="14">
        <v>4E-95</v>
      </c>
      <c r="P98" s="15">
        <v>0.90369999999999995</v>
      </c>
      <c r="Q98" s="13" t="s">
        <v>3993</v>
      </c>
      <c r="R98" s="13" t="s">
        <v>3992</v>
      </c>
      <c r="S98" s="13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 t="s">
        <v>2810</v>
      </c>
      <c r="AN98" s="13">
        <v>1.4159999999999999E-3</v>
      </c>
      <c r="AO98" s="13">
        <v>0.99858400000000003</v>
      </c>
      <c r="AP98" s="13"/>
    </row>
    <row r="99" spans="1:42" ht="16" x14ac:dyDescent="0.2">
      <c r="A99" s="13">
        <v>69</v>
      </c>
      <c r="B99" s="13">
        <v>47251</v>
      </c>
      <c r="C99" s="13" t="s">
        <v>1614</v>
      </c>
      <c r="D99" s="13">
        <v>40</v>
      </c>
      <c r="E99" s="13">
        <v>4</v>
      </c>
      <c r="F99" s="13">
        <v>1</v>
      </c>
      <c r="G99" s="13">
        <v>1</v>
      </c>
      <c r="H99" s="13"/>
      <c r="I99" s="13">
        <v>22166</v>
      </c>
      <c r="J99" s="13" t="s">
        <v>1615</v>
      </c>
      <c r="K99" s="13" t="s">
        <v>3058</v>
      </c>
      <c r="L99" s="13" t="s">
        <v>2807</v>
      </c>
      <c r="M99" s="13" t="s">
        <v>2902</v>
      </c>
      <c r="N99" s="13">
        <v>194</v>
      </c>
      <c r="O99" s="14">
        <v>2.7E-96</v>
      </c>
      <c r="P99" s="15">
        <v>0.83069999999999999</v>
      </c>
      <c r="Q99" s="13" t="s">
        <v>3991</v>
      </c>
      <c r="R99" s="13" t="s">
        <v>3203</v>
      </c>
      <c r="S99" s="13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 t="s">
        <v>2810</v>
      </c>
      <c r="AN99" s="13">
        <v>2.7799999999999998E-4</v>
      </c>
      <c r="AO99" s="13">
        <v>0.999722</v>
      </c>
      <c r="AP99" s="13"/>
    </row>
    <row r="100" spans="1:42" ht="16" x14ac:dyDescent="0.2">
      <c r="A100" s="13">
        <v>2</v>
      </c>
      <c r="B100" s="13">
        <v>9286</v>
      </c>
      <c r="C100" s="13" t="s">
        <v>140</v>
      </c>
      <c r="D100" s="13">
        <v>227</v>
      </c>
      <c r="E100" s="13">
        <v>74</v>
      </c>
      <c r="F100" s="13">
        <v>15</v>
      </c>
      <c r="G100" s="13">
        <v>3</v>
      </c>
      <c r="H100" s="13" t="s">
        <v>139</v>
      </c>
      <c r="I100" s="13">
        <v>11959</v>
      </c>
      <c r="J100" s="13" t="s">
        <v>138</v>
      </c>
      <c r="K100" s="13" t="s">
        <v>3059</v>
      </c>
      <c r="L100" s="13" t="s">
        <v>2676</v>
      </c>
      <c r="M100" s="13" t="s">
        <v>2903</v>
      </c>
      <c r="N100" s="13">
        <v>107</v>
      </c>
      <c r="O100" s="14">
        <v>4.9999999999999998E-73</v>
      </c>
      <c r="P100" s="15">
        <v>1</v>
      </c>
      <c r="Q100" s="13" t="s">
        <v>3990</v>
      </c>
      <c r="R100" s="13" t="s">
        <v>3989</v>
      </c>
      <c r="S100" s="13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 t="s">
        <v>2810</v>
      </c>
      <c r="AN100" s="13">
        <v>6.96E-4</v>
      </c>
      <c r="AO100" s="13">
        <v>0.99930399999999997</v>
      </c>
      <c r="AP100" s="13"/>
    </row>
    <row r="101" spans="1:42" ht="16" x14ac:dyDescent="0.2">
      <c r="A101" s="13">
        <v>9</v>
      </c>
      <c r="B101" s="13">
        <v>9289</v>
      </c>
      <c r="C101" s="13" t="s">
        <v>131</v>
      </c>
      <c r="D101" s="13">
        <v>171.85</v>
      </c>
      <c r="E101" s="13">
        <v>61</v>
      </c>
      <c r="F101" s="13">
        <v>12</v>
      </c>
      <c r="G101" s="13">
        <v>12</v>
      </c>
      <c r="H101" s="13"/>
      <c r="I101" s="13">
        <v>11935</v>
      </c>
      <c r="J101" s="13" t="s">
        <v>130</v>
      </c>
      <c r="K101" s="13" t="s">
        <v>3059</v>
      </c>
      <c r="L101" s="13" t="s">
        <v>2680</v>
      </c>
      <c r="M101" s="13" t="s">
        <v>2850</v>
      </c>
      <c r="N101" s="13">
        <v>106</v>
      </c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 t="s">
        <v>2810</v>
      </c>
      <c r="AN101" s="13">
        <v>2.0900000000000001E-4</v>
      </c>
      <c r="AO101" s="13">
        <v>0.99979099999999999</v>
      </c>
      <c r="AP101" s="13"/>
    </row>
    <row r="102" spans="1:42" ht="16" x14ac:dyDescent="0.2">
      <c r="A102" s="13">
        <v>29</v>
      </c>
      <c r="B102" s="13">
        <v>9299</v>
      </c>
      <c r="C102" s="13" t="s">
        <v>112</v>
      </c>
      <c r="D102" s="13">
        <v>137.19999999999999</v>
      </c>
      <c r="E102" s="13">
        <v>13</v>
      </c>
      <c r="F102" s="13">
        <v>4</v>
      </c>
      <c r="G102" s="13">
        <v>4</v>
      </c>
      <c r="H102" s="13"/>
      <c r="I102" s="13">
        <v>41178</v>
      </c>
      <c r="J102" s="13" t="s">
        <v>111</v>
      </c>
      <c r="K102" s="13" t="s">
        <v>3059</v>
      </c>
      <c r="L102" s="13" t="s">
        <v>2689</v>
      </c>
      <c r="M102" s="13" t="s">
        <v>2904</v>
      </c>
      <c r="N102" s="13">
        <v>362</v>
      </c>
      <c r="O102" s="14">
        <v>0</v>
      </c>
      <c r="P102" s="15">
        <v>0.80779999999999996</v>
      </c>
      <c r="Q102" s="13" t="s">
        <v>3988</v>
      </c>
      <c r="R102" s="13" t="s">
        <v>3203</v>
      </c>
      <c r="S102" s="13" t="s">
        <v>3987</v>
      </c>
      <c r="T102" s="13">
        <v>6087</v>
      </c>
      <c r="U102" s="13" t="s">
        <v>3986</v>
      </c>
      <c r="V102" s="13"/>
      <c r="W102" s="13" t="s">
        <v>3985</v>
      </c>
      <c r="X102" s="13" t="s">
        <v>3984</v>
      </c>
      <c r="Y102" s="13" t="s">
        <v>3977</v>
      </c>
      <c r="Z102" s="13" t="s">
        <v>3987</v>
      </c>
      <c r="AA102" s="13">
        <v>6087</v>
      </c>
      <c r="AB102" s="13" t="s">
        <v>3986</v>
      </c>
      <c r="AC102" s="13"/>
      <c r="AD102" s="13" t="s">
        <v>3985</v>
      </c>
      <c r="AE102" s="13" t="s">
        <v>3984</v>
      </c>
      <c r="AF102" s="13" t="s">
        <v>3977</v>
      </c>
      <c r="AG102" s="13">
        <v>1</v>
      </c>
      <c r="AH102" s="13" t="s">
        <v>2412</v>
      </c>
      <c r="AI102" s="13" t="s">
        <v>2413</v>
      </c>
      <c r="AJ102" s="13" t="s">
        <v>3976</v>
      </c>
      <c r="AK102" s="13"/>
      <c r="AL102" s="13"/>
      <c r="AM102" s="13" t="s">
        <v>2810</v>
      </c>
      <c r="AN102" s="13">
        <v>7.5199999999999996E-4</v>
      </c>
      <c r="AO102" s="13">
        <v>0.99924800000000003</v>
      </c>
      <c r="AP102" s="13"/>
    </row>
    <row r="103" spans="1:42" ht="16" x14ac:dyDescent="0.2">
      <c r="A103" s="13">
        <v>14</v>
      </c>
      <c r="B103" s="13">
        <v>9305</v>
      </c>
      <c r="C103" s="13" t="s">
        <v>102</v>
      </c>
      <c r="D103" s="13">
        <v>125.68</v>
      </c>
      <c r="E103" s="13">
        <v>13</v>
      </c>
      <c r="F103" s="13">
        <v>5</v>
      </c>
      <c r="G103" s="13">
        <v>5</v>
      </c>
      <c r="H103" s="13" t="s">
        <v>21</v>
      </c>
      <c r="I103" s="13">
        <v>27857</v>
      </c>
      <c r="J103" s="13" t="s">
        <v>101</v>
      </c>
      <c r="K103" s="13" t="s">
        <v>3059</v>
      </c>
      <c r="L103" s="13" t="s">
        <v>2694</v>
      </c>
      <c r="M103" s="13" t="s">
        <v>2850</v>
      </c>
      <c r="N103" s="13">
        <v>273</v>
      </c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 t="s">
        <v>2810</v>
      </c>
      <c r="AN103" s="13">
        <v>1.1069999999999999E-3</v>
      </c>
      <c r="AO103" s="13">
        <v>0.99889300000000003</v>
      </c>
      <c r="AP103" s="13"/>
    </row>
    <row r="104" spans="1:42" ht="16" x14ac:dyDescent="0.2">
      <c r="A104" s="13">
        <v>30</v>
      </c>
      <c r="B104" s="13">
        <v>9307</v>
      </c>
      <c r="C104" s="13" t="s">
        <v>100</v>
      </c>
      <c r="D104" s="13">
        <v>122.18</v>
      </c>
      <c r="E104" s="13">
        <v>37</v>
      </c>
      <c r="F104" s="13">
        <v>4</v>
      </c>
      <c r="G104" s="13">
        <v>4</v>
      </c>
      <c r="H104" s="13"/>
      <c r="I104" s="13">
        <v>12330</v>
      </c>
      <c r="J104" s="13" t="s">
        <v>99</v>
      </c>
      <c r="K104" s="13" t="s">
        <v>3059</v>
      </c>
      <c r="L104" s="13" t="s">
        <v>2695</v>
      </c>
      <c r="M104" s="13" t="s">
        <v>2864</v>
      </c>
      <c r="N104" s="13">
        <v>110</v>
      </c>
      <c r="O104" s="14">
        <v>3.0999999999999999E-15</v>
      </c>
      <c r="P104" s="15">
        <v>0.59260000000000002</v>
      </c>
      <c r="Q104" s="13" t="s">
        <v>3983</v>
      </c>
      <c r="R104" s="13" t="s">
        <v>3982</v>
      </c>
      <c r="S104" s="13" t="s">
        <v>3981</v>
      </c>
      <c r="T104" s="13">
        <v>586526</v>
      </c>
      <c r="U104" s="13" t="s">
        <v>3980</v>
      </c>
      <c r="V104" s="13"/>
      <c r="W104" s="13" t="s">
        <v>3979</v>
      </c>
      <c r="X104" s="13" t="s">
        <v>3978</v>
      </c>
      <c r="Y104" s="13" t="s">
        <v>3977</v>
      </c>
      <c r="Z104" s="13" t="s">
        <v>3981</v>
      </c>
      <c r="AA104" s="13">
        <v>586526</v>
      </c>
      <c r="AB104" s="13" t="s">
        <v>3980</v>
      </c>
      <c r="AC104" s="13"/>
      <c r="AD104" s="13" t="s">
        <v>3979</v>
      </c>
      <c r="AE104" s="13" t="s">
        <v>3978</v>
      </c>
      <c r="AF104" s="13" t="s">
        <v>3977</v>
      </c>
      <c r="AG104" s="13">
        <v>1</v>
      </c>
      <c r="AH104" s="13" t="s">
        <v>2281</v>
      </c>
      <c r="AI104" s="13" t="s">
        <v>2282</v>
      </c>
      <c r="AJ104" s="13" t="s">
        <v>3976</v>
      </c>
      <c r="AK104" s="13"/>
      <c r="AL104" s="13"/>
      <c r="AM104" s="13" t="s">
        <v>2810</v>
      </c>
      <c r="AN104" s="13">
        <v>4.9299999999999995E-4</v>
      </c>
      <c r="AO104" s="13">
        <v>0.99950700000000003</v>
      </c>
      <c r="AP104" s="13"/>
    </row>
    <row r="105" spans="1:42" ht="16" x14ac:dyDescent="0.2">
      <c r="A105" s="13">
        <v>20</v>
      </c>
      <c r="B105" s="13">
        <v>9297</v>
      </c>
      <c r="C105" s="13" t="s">
        <v>98</v>
      </c>
      <c r="D105" s="13">
        <v>120.41</v>
      </c>
      <c r="E105" s="13">
        <v>5</v>
      </c>
      <c r="F105" s="13">
        <v>5</v>
      </c>
      <c r="G105" s="13">
        <v>5</v>
      </c>
      <c r="H105" s="13"/>
      <c r="I105" s="13">
        <v>115988</v>
      </c>
      <c r="J105" s="13" t="s">
        <v>97</v>
      </c>
      <c r="K105" s="13" t="s">
        <v>3059</v>
      </c>
      <c r="L105" s="13" t="s">
        <v>2696</v>
      </c>
      <c r="M105" s="13" t="s">
        <v>2905</v>
      </c>
      <c r="N105" s="13">
        <v>1040</v>
      </c>
      <c r="O105" s="14">
        <v>7.0000000000000003E-177</v>
      </c>
      <c r="P105" s="15">
        <v>0.67259999999999998</v>
      </c>
      <c r="Q105" s="13" t="s">
        <v>3975</v>
      </c>
      <c r="R105" s="13" t="s">
        <v>3203</v>
      </c>
      <c r="S105" s="13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 t="s">
        <v>2809</v>
      </c>
      <c r="AN105" s="13">
        <v>0.98114400000000002</v>
      </c>
      <c r="AO105" s="13">
        <v>1.8856000000000001E-2</v>
      </c>
      <c r="AP105" s="13" t="s">
        <v>2829</v>
      </c>
    </row>
    <row r="106" spans="1:42" ht="16" x14ac:dyDescent="0.2">
      <c r="A106" s="13">
        <v>28</v>
      </c>
      <c r="B106" s="13">
        <v>9304</v>
      </c>
      <c r="C106" s="13" t="s">
        <v>88</v>
      </c>
      <c r="D106" s="13">
        <v>100.72</v>
      </c>
      <c r="E106" s="13">
        <v>7</v>
      </c>
      <c r="F106" s="13">
        <v>4</v>
      </c>
      <c r="G106" s="13">
        <v>4</v>
      </c>
      <c r="H106" s="13"/>
      <c r="I106" s="13">
        <v>68390</v>
      </c>
      <c r="J106" s="13" t="s">
        <v>87</v>
      </c>
      <c r="K106" s="13" t="s">
        <v>3059</v>
      </c>
      <c r="L106" s="13" t="s">
        <v>2701</v>
      </c>
      <c r="M106" s="13" t="s">
        <v>2906</v>
      </c>
      <c r="N106" s="13">
        <v>631</v>
      </c>
      <c r="O106" s="14">
        <v>0</v>
      </c>
      <c r="P106" s="15">
        <v>0.86329999999999996</v>
      </c>
      <c r="Q106" s="13" t="s">
        <v>3974</v>
      </c>
      <c r="R106" s="13" t="s">
        <v>3203</v>
      </c>
      <c r="S106" s="13" t="s">
        <v>3973</v>
      </c>
      <c r="T106" s="13" t="s">
        <v>3414</v>
      </c>
      <c r="U106" s="13" t="s">
        <v>3972</v>
      </c>
      <c r="V106" s="13"/>
      <c r="W106" s="13" t="s">
        <v>3971</v>
      </c>
      <c r="X106" s="13" t="s">
        <v>3970</v>
      </c>
      <c r="Y106" s="13" t="s">
        <v>3714</v>
      </c>
      <c r="Z106" s="13" t="s">
        <v>3973</v>
      </c>
      <c r="AA106" s="13" t="s">
        <v>3414</v>
      </c>
      <c r="AB106" s="13" t="s">
        <v>3972</v>
      </c>
      <c r="AC106" s="13"/>
      <c r="AD106" s="13" t="s">
        <v>3971</v>
      </c>
      <c r="AE106" s="13" t="s">
        <v>3970</v>
      </c>
      <c r="AF106" s="13" t="s">
        <v>3714</v>
      </c>
      <c r="AG106" s="13">
        <v>2</v>
      </c>
      <c r="AH106" s="13" t="s">
        <v>3969</v>
      </c>
      <c r="AI106" s="13" t="s">
        <v>3968</v>
      </c>
      <c r="AJ106" s="13" t="s">
        <v>3256</v>
      </c>
      <c r="AK106" s="13" t="s">
        <v>2907</v>
      </c>
      <c r="AL106" s="13" t="s">
        <v>2908</v>
      </c>
      <c r="AM106" s="13" t="s">
        <v>2810</v>
      </c>
      <c r="AN106" s="13">
        <v>7.1100000000000004E-4</v>
      </c>
      <c r="AO106" s="13">
        <v>0.99928899999999998</v>
      </c>
      <c r="AP106" s="13"/>
    </row>
    <row r="107" spans="1:42" ht="16" x14ac:dyDescent="0.2">
      <c r="A107" s="13">
        <v>27</v>
      </c>
      <c r="B107" s="13">
        <v>9309</v>
      </c>
      <c r="C107" s="13" t="s">
        <v>86</v>
      </c>
      <c r="D107" s="13">
        <v>100.34</v>
      </c>
      <c r="E107" s="13">
        <v>10</v>
      </c>
      <c r="F107" s="13">
        <v>4</v>
      </c>
      <c r="G107" s="13">
        <v>4</v>
      </c>
      <c r="H107" s="13"/>
      <c r="I107" s="13">
        <v>53615</v>
      </c>
      <c r="J107" s="13" t="s">
        <v>85</v>
      </c>
      <c r="K107" s="13" t="s">
        <v>3059</v>
      </c>
      <c r="L107" s="13" t="s">
        <v>2702</v>
      </c>
      <c r="M107" s="13" t="s">
        <v>2909</v>
      </c>
      <c r="N107" s="13">
        <v>510</v>
      </c>
      <c r="O107" s="14">
        <v>0</v>
      </c>
      <c r="P107" s="15">
        <v>0.76629999999999998</v>
      </c>
      <c r="Q107" s="13" t="s">
        <v>3967</v>
      </c>
      <c r="R107" s="13" t="s">
        <v>3203</v>
      </c>
      <c r="S107" s="13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  <c r="AK107" s="13"/>
      <c r="AL107" s="13"/>
      <c r="AM107" s="13" t="s">
        <v>2810</v>
      </c>
      <c r="AN107" s="13">
        <v>6.2500000000000001E-4</v>
      </c>
      <c r="AO107" s="13">
        <v>0.99937500000000001</v>
      </c>
      <c r="AP107" s="13"/>
    </row>
    <row r="108" spans="1:42" ht="16" x14ac:dyDescent="0.2">
      <c r="A108" s="13">
        <v>18</v>
      </c>
      <c r="B108" s="13">
        <v>9302</v>
      </c>
      <c r="C108" s="13" t="s">
        <v>84</v>
      </c>
      <c r="D108" s="13">
        <v>100.27</v>
      </c>
      <c r="E108" s="13">
        <v>40</v>
      </c>
      <c r="F108" s="13">
        <v>7</v>
      </c>
      <c r="G108" s="13">
        <v>7</v>
      </c>
      <c r="H108" s="13" t="s">
        <v>83</v>
      </c>
      <c r="I108" s="13">
        <v>16856</v>
      </c>
      <c r="J108" s="13" t="s">
        <v>82</v>
      </c>
      <c r="K108" s="13" t="s">
        <v>3059</v>
      </c>
      <c r="L108" s="13" t="s">
        <v>2703</v>
      </c>
      <c r="M108" s="13" t="s">
        <v>2910</v>
      </c>
      <c r="N108" s="13">
        <v>149</v>
      </c>
      <c r="O108" s="14">
        <v>7.3999999999999995E-102</v>
      </c>
      <c r="P108" s="15">
        <v>1</v>
      </c>
      <c r="Q108" s="13" t="s">
        <v>3966</v>
      </c>
      <c r="R108" s="13" t="s">
        <v>3965</v>
      </c>
      <c r="S108" s="13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 t="s">
        <v>2810</v>
      </c>
      <c r="AN108" s="13">
        <v>3.8299999999999999E-4</v>
      </c>
      <c r="AO108" s="13">
        <v>0.99961699999999998</v>
      </c>
      <c r="AP108" s="13"/>
    </row>
    <row r="109" spans="1:42" ht="16" x14ac:dyDescent="0.2">
      <c r="A109" s="13">
        <v>36</v>
      </c>
      <c r="B109" s="13">
        <v>9312</v>
      </c>
      <c r="C109" s="13" t="s">
        <v>76</v>
      </c>
      <c r="D109" s="13">
        <v>93.77</v>
      </c>
      <c r="E109" s="13">
        <v>3</v>
      </c>
      <c r="F109" s="13">
        <v>2</v>
      </c>
      <c r="G109" s="13">
        <v>2</v>
      </c>
      <c r="H109" s="13"/>
      <c r="I109" s="13">
        <v>80120</v>
      </c>
      <c r="J109" s="13" t="s">
        <v>75</v>
      </c>
      <c r="K109" s="13" t="s">
        <v>3059</v>
      </c>
      <c r="L109" s="13" t="s">
        <v>2706</v>
      </c>
      <c r="M109" s="13" t="s">
        <v>2911</v>
      </c>
      <c r="N109" s="13">
        <v>706</v>
      </c>
      <c r="O109" s="14">
        <v>0</v>
      </c>
      <c r="P109" s="15">
        <v>0.86519999999999997</v>
      </c>
      <c r="Q109" s="13" t="s">
        <v>3964</v>
      </c>
      <c r="R109" s="13" t="s">
        <v>3203</v>
      </c>
      <c r="S109" s="13" t="s">
        <v>3963</v>
      </c>
      <c r="T109" s="13" t="s">
        <v>3361</v>
      </c>
      <c r="U109" s="13" t="s">
        <v>3962</v>
      </c>
      <c r="V109" s="13"/>
      <c r="W109" s="13" t="s">
        <v>3961</v>
      </c>
      <c r="X109" s="13" t="s">
        <v>3960</v>
      </c>
      <c r="Y109" s="13" t="s">
        <v>3959</v>
      </c>
      <c r="Z109" s="13" t="s">
        <v>3963</v>
      </c>
      <c r="AA109" s="13" t="s">
        <v>3361</v>
      </c>
      <c r="AB109" s="13" t="s">
        <v>3962</v>
      </c>
      <c r="AC109" s="13"/>
      <c r="AD109" s="13" t="s">
        <v>3961</v>
      </c>
      <c r="AE109" s="13" t="s">
        <v>3960</v>
      </c>
      <c r="AF109" s="13" t="s">
        <v>3959</v>
      </c>
      <c r="AG109" s="13">
        <v>4</v>
      </c>
      <c r="AH109" s="13" t="s">
        <v>3958</v>
      </c>
      <c r="AI109" s="13" t="s">
        <v>3957</v>
      </c>
      <c r="AJ109" s="13" t="s">
        <v>3956</v>
      </c>
      <c r="AK109" s="13" t="s">
        <v>3543</v>
      </c>
      <c r="AL109" s="13" t="s">
        <v>3468</v>
      </c>
      <c r="AM109" s="13" t="s">
        <v>2810</v>
      </c>
      <c r="AN109" s="13">
        <v>9.3599999999999998E-4</v>
      </c>
      <c r="AO109" s="13">
        <v>0.99906399999999995</v>
      </c>
      <c r="AP109" s="13"/>
    </row>
    <row r="110" spans="1:42" ht="16" x14ac:dyDescent="0.2">
      <c r="A110" s="13">
        <v>56</v>
      </c>
      <c r="B110" s="13">
        <v>9326</v>
      </c>
      <c r="C110" s="13" t="s">
        <v>74</v>
      </c>
      <c r="D110" s="13">
        <v>90.06</v>
      </c>
      <c r="E110" s="13">
        <v>7</v>
      </c>
      <c r="F110" s="13">
        <v>1</v>
      </c>
      <c r="G110" s="13">
        <v>1</v>
      </c>
      <c r="H110" s="13"/>
      <c r="I110" s="13">
        <v>22436</v>
      </c>
      <c r="J110" s="13" t="s">
        <v>73</v>
      </c>
      <c r="K110" s="13" t="s">
        <v>3059</v>
      </c>
      <c r="L110" s="13" t="s">
        <v>2707</v>
      </c>
      <c r="M110" s="13" t="s">
        <v>2850</v>
      </c>
      <c r="N110" s="13">
        <v>209</v>
      </c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 t="s">
        <v>2810</v>
      </c>
      <c r="AN110" s="13">
        <v>1.235E-3</v>
      </c>
      <c r="AO110" s="13">
        <v>0.99876500000000001</v>
      </c>
      <c r="AP110" s="13"/>
    </row>
    <row r="111" spans="1:42" ht="16" x14ac:dyDescent="0.2">
      <c r="A111" s="13">
        <v>42</v>
      </c>
      <c r="B111" s="13">
        <v>9339</v>
      </c>
      <c r="C111" s="13" t="s">
        <v>72</v>
      </c>
      <c r="D111" s="13">
        <v>88.18</v>
      </c>
      <c r="E111" s="13">
        <v>7</v>
      </c>
      <c r="F111" s="13">
        <v>2</v>
      </c>
      <c r="G111" s="13">
        <v>2</v>
      </c>
      <c r="H111" s="13"/>
      <c r="I111" s="13">
        <v>16023</v>
      </c>
      <c r="J111" s="13" t="s">
        <v>71</v>
      </c>
      <c r="K111" s="13" t="s">
        <v>3059</v>
      </c>
      <c r="L111" s="13" t="s">
        <v>2708</v>
      </c>
      <c r="M111" s="13" t="s">
        <v>2912</v>
      </c>
      <c r="N111" s="13">
        <v>147</v>
      </c>
      <c r="O111" s="14">
        <v>1.6E-18</v>
      </c>
      <c r="P111" s="15">
        <v>0.55479999999999996</v>
      </c>
      <c r="Q111" s="13" t="s">
        <v>3955</v>
      </c>
      <c r="R111" s="13" t="s">
        <v>3954</v>
      </c>
      <c r="S111" s="13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 t="s">
        <v>2809</v>
      </c>
      <c r="AN111" s="13">
        <v>0.99981600000000004</v>
      </c>
      <c r="AO111" s="13">
        <v>1.84E-4</v>
      </c>
      <c r="AP111" s="13" t="s">
        <v>2830</v>
      </c>
    </row>
    <row r="112" spans="1:42" ht="16" x14ac:dyDescent="0.2">
      <c r="A112" s="13">
        <v>32</v>
      </c>
      <c r="B112" s="13">
        <v>9319</v>
      </c>
      <c r="C112" s="13" t="s">
        <v>70</v>
      </c>
      <c r="D112" s="13">
        <v>85.32</v>
      </c>
      <c r="E112" s="13">
        <v>3</v>
      </c>
      <c r="F112" s="13">
        <v>3</v>
      </c>
      <c r="G112" s="13">
        <v>3</v>
      </c>
      <c r="H112" s="13"/>
      <c r="I112" s="13">
        <v>100739</v>
      </c>
      <c r="J112" s="13" t="s">
        <v>69</v>
      </c>
      <c r="K112" s="13" t="s">
        <v>3059</v>
      </c>
      <c r="L112" s="13" t="s">
        <v>2709</v>
      </c>
      <c r="M112" s="13" t="s">
        <v>2913</v>
      </c>
      <c r="N112" s="13">
        <v>881</v>
      </c>
      <c r="O112" s="14">
        <v>1.0999999999999999E-90</v>
      </c>
      <c r="P112" s="15">
        <v>0.55910000000000004</v>
      </c>
      <c r="Q112" s="13" t="s">
        <v>3953</v>
      </c>
      <c r="R112" s="13" t="s">
        <v>3203</v>
      </c>
      <c r="S112" s="13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 t="s">
        <v>2810</v>
      </c>
      <c r="AN112" s="13">
        <v>1.8990000000000001E-3</v>
      </c>
      <c r="AO112" s="13">
        <v>0.99810100000000002</v>
      </c>
      <c r="AP112" s="13"/>
    </row>
    <row r="113" spans="1:42" ht="16" x14ac:dyDescent="0.2">
      <c r="A113" s="13">
        <v>41</v>
      </c>
      <c r="B113" s="13">
        <v>9318</v>
      </c>
      <c r="C113" s="13" t="s">
        <v>68</v>
      </c>
      <c r="D113" s="13">
        <v>76.989999999999995</v>
      </c>
      <c r="E113" s="13">
        <v>11</v>
      </c>
      <c r="F113" s="13">
        <v>2</v>
      </c>
      <c r="G113" s="13">
        <v>2</v>
      </c>
      <c r="H113" s="13" t="s">
        <v>67</v>
      </c>
      <c r="I113" s="13">
        <v>16438</v>
      </c>
      <c r="J113" s="13" t="s">
        <v>25</v>
      </c>
      <c r="K113" s="13" t="s">
        <v>3059</v>
      </c>
      <c r="L113" s="13" t="s">
        <v>2710</v>
      </c>
      <c r="M113" s="13" t="s">
        <v>2850</v>
      </c>
      <c r="N113" s="13">
        <v>146</v>
      </c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 t="s">
        <v>2810</v>
      </c>
      <c r="AN113" s="13">
        <v>2.9100000000000003E-4</v>
      </c>
      <c r="AO113" s="13">
        <v>0.99970899999999996</v>
      </c>
      <c r="AP113" s="13"/>
    </row>
    <row r="114" spans="1:42" ht="16" x14ac:dyDescent="0.2">
      <c r="A114" s="13">
        <v>49</v>
      </c>
      <c r="B114" s="13">
        <v>9332</v>
      </c>
      <c r="C114" s="13" t="s">
        <v>66</v>
      </c>
      <c r="D114" s="13">
        <v>72.41</v>
      </c>
      <c r="E114" s="13">
        <v>3</v>
      </c>
      <c r="F114" s="13">
        <v>1</v>
      </c>
      <c r="G114" s="13">
        <v>1</v>
      </c>
      <c r="H114" s="13"/>
      <c r="I114" s="13">
        <v>46603</v>
      </c>
      <c r="J114" s="13" t="s">
        <v>65</v>
      </c>
      <c r="K114" s="13" t="s">
        <v>3059</v>
      </c>
      <c r="L114" s="13" t="s">
        <v>2711</v>
      </c>
      <c r="M114" s="13" t="s">
        <v>2914</v>
      </c>
      <c r="N114" s="13">
        <v>413</v>
      </c>
      <c r="O114" s="14">
        <v>0</v>
      </c>
      <c r="P114" s="15">
        <v>0.88260000000000005</v>
      </c>
      <c r="Q114" s="13" t="s">
        <v>3952</v>
      </c>
      <c r="R114" s="13" t="s">
        <v>3951</v>
      </c>
      <c r="S114" s="13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 t="s">
        <v>2810</v>
      </c>
      <c r="AN114" s="13">
        <v>4.7100000000000001E-4</v>
      </c>
      <c r="AO114" s="13">
        <v>0.999529</v>
      </c>
      <c r="AP114" s="13"/>
    </row>
    <row r="115" spans="1:42" ht="16" x14ac:dyDescent="0.2">
      <c r="A115" s="13">
        <v>37</v>
      </c>
      <c r="B115" s="13">
        <v>9317</v>
      </c>
      <c r="C115" s="13" t="s">
        <v>60</v>
      </c>
      <c r="D115" s="13">
        <v>68.95</v>
      </c>
      <c r="E115" s="13">
        <v>3</v>
      </c>
      <c r="F115" s="13">
        <v>2</v>
      </c>
      <c r="G115" s="13">
        <v>2</v>
      </c>
      <c r="H115" s="13"/>
      <c r="I115" s="13">
        <v>76618</v>
      </c>
      <c r="J115" s="13" t="s">
        <v>59</v>
      </c>
      <c r="K115" s="13" t="s">
        <v>3059</v>
      </c>
      <c r="L115" s="13" t="s">
        <v>2713</v>
      </c>
      <c r="M115" s="13" t="s">
        <v>2915</v>
      </c>
      <c r="N115" s="13">
        <v>691</v>
      </c>
      <c r="O115" s="14">
        <v>1.9000000000000001E-56</v>
      </c>
      <c r="P115" s="15">
        <v>0.53680000000000005</v>
      </c>
      <c r="Q115" s="13" t="s">
        <v>3950</v>
      </c>
      <c r="R115" s="13" t="s">
        <v>3949</v>
      </c>
      <c r="S115" s="13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 t="s">
        <v>2810</v>
      </c>
      <c r="AN115" s="13">
        <v>3.3300000000000002E-4</v>
      </c>
      <c r="AO115" s="13">
        <v>0.99966699999999997</v>
      </c>
      <c r="AP115" s="13"/>
    </row>
    <row r="116" spans="1:42" ht="16" x14ac:dyDescent="0.2">
      <c r="A116" s="13">
        <v>34</v>
      </c>
      <c r="B116" s="13">
        <v>9314</v>
      </c>
      <c r="C116" s="13" t="s">
        <v>58</v>
      </c>
      <c r="D116" s="13">
        <v>65.61</v>
      </c>
      <c r="E116" s="13">
        <v>2</v>
      </c>
      <c r="F116" s="13">
        <v>2</v>
      </c>
      <c r="G116" s="13">
        <v>2</v>
      </c>
      <c r="H116" s="13"/>
      <c r="I116" s="13">
        <v>103246</v>
      </c>
      <c r="J116" s="13" t="s">
        <v>57</v>
      </c>
      <c r="K116" s="13" t="s">
        <v>3059</v>
      </c>
      <c r="L116" s="13" t="s">
        <v>2714</v>
      </c>
      <c r="M116" s="13" t="s">
        <v>2916</v>
      </c>
      <c r="N116" s="13">
        <v>897</v>
      </c>
      <c r="O116" s="14">
        <v>0</v>
      </c>
      <c r="P116" s="15">
        <v>0.74570000000000003</v>
      </c>
      <c r="Q116" s="13" t="s">
        <v>3948</v>
      </c>
      <c r="R116" s="13" t="s">
        <v>3203</v>
      </c>
      <c r="S116" s="13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 t="s">
        <v>2809</v>
      </c>
      <c r="AN116" s="13">
        <v>0.99072099999999996</v>
      </c>
      <c r="AO116" s="13">
        <v>9.2790000000000008E-3</v>
      </c>
      <c r="AP116" s="13" t="s">
        <v>2831</v>
      </c>
    </row>
    <row r="117" spans="1:42" ht="16" x14ac:dyDescent="0.2">
      <c r="A117" s="13">
        <v>38</v>
      </c>
      <c r="B117" s="13">
        <v>9321</v>
      </c>
      <c r="C117" s="13" t="s">
        <v>56</v>
      </c>
      <c r="D117" s="13">
        <v>64.09</v>
      </c>
      <c r="E117" s="13">
        <v>5</v>
      </c>
      <c r="F117" s="13">
        <v>2</v>
      </c>
      <c r="G117" s="13">
        <v>2</v>
      </c>
      <c r="H117" s="13"/>
      <c r="I117" s="13">
        <v>55445</v>
      </c>
      <c r="J117" s="13" t="s">
        <v>55</v>
      </c>
      <c r="K117" s="13" t="s">
        <v>3059</v>
      </c>
      <c r="L117" s="13" t="s">
        <v>2715</v>
      </c>
      <c r="M117" s="13" t="s">
        <v>2917</v>
      </c>
      <c r="N117" s="13">
        <v>506</v>
      </c>
      <c r="O117" s="14">
        <v>1.1E-26</v>
      </c>
      <c r="P117" s="15">
        <v>0.76919999999999999</v>
      </c>
      <c r="Q117" s="13" t="s">
        <v>3947</v>
      </c>
      <c r="R117" s="13" t="s">
        <v>3203</v>
      </c>
      <c r="S117" s="13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 t="s">
        <v>2809</v>
      </c>
      <c r="AN117" s="13">
        <v>0.99889799999999995</v>
      </c>
      <c r="AO117" s="13">
        <v>1.1019999999999999E-3</v>
      </c>
      <c r="AP117" s="13" t="s">
        <v>2832</v>
      </c>
    </row>
    <row r="118" spans="1:42" ht="16" x14ac:dyDescent="0.2">
      <c r="A118" s="13">
        <v>39</v>
      </c>
      <c r="B118" s="13">
        <v>9323</v>
      </c>
      <c r="C118" s="13" t="s">
        <v>54</v>
      </c>
      <c r="D118" s="13">
        <v>61.35</v>
      </c>
      <c r="E118" s="13">
        <v>4</v>
      </c>
      <c r="F118" s="13">
        <v>2</v>
      </c>
      <c r="G118" s="13">
        <v>2</v>
      </c>
      <c r="H118" s="13"/>
      <c r="I118" s="13">
        <v>58388</v>
      </c>
      <c r="J118" s="13" t="s">
        <v>53</v>
      </c>
      <c r="K118" s="13" t="s">
        <v>3059</v>
      </c>
      <c r="L118" s="13" t="s">
        <v>2716</v>
      </c>
      <c r="M118" s="13" t="s">
        <v>2918</v>
      </c>
      <c r="N118" s="13">
        <v>536</v>
      </c>
      <c r="O118" s="14">
        <v>3.1000000000000002E-131</v>
      </c>
      <c r="P118" s="15">
        <v>0.60150000000000003</v>
      </c>
      <c r="Q118" s="13" t="s">
        <v>3946</v>
      </c>
      <c r="R118" s="13" t="s">
        <v>3203</v>
      </c>
      <c r="S118" s="13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 t="s">
        <v>2809</v>
      </c>
      <c r="AN118" s="13">
        <v>0.978271</v>
      </c>
      <c r="AO118" s="13">
        <v>2.1728999999999998E-2</v>
      </c>
      <c r="AP118" s="13" t="s">
        <v>2833</v>
      </c>
    </row>
    <row r="119" spans="1:42" ht="16" x14ac:dyDescent="0.2">
      <c r="A119" s="13">
        <v>57</v>
      </c>
      <c r="B119" s="13">
        <v>9333</v>
      </c>
      <c r="C119" s="13" t="s">
        <v>52</v>
      </c>
      <c r="D119" s="13">
        <v>60.55</v>
      </c>
      <c r="E119" s="13">
        <v>7</v>
      </c>
      <c r="F119" s="13">
        <v>1</v>
      </c>
      <c r="G119" s="13">
        <v>1</v>
      </c>
      <c r="H119" s="13"/>
      <c r="I119" s="13">
        <v>21867</v>
      </c>
      <c r="J119" s="13" t="s">
        <v>51</v>
      </c>
      <c r="K119" s="13" t="s">
        <v>3059</v>
      </c>
      <c r="L119" s="13" t="s">
        <v>2717</v>
      </c>
      <c r="M119" s="13" t="s">
        <v>2919</v>
      </c>
      <c r="N119" s="13">
        <v>192</v>
      </c>
      <c r="O119" s="14">
        <v>6.4000000000000002E-126</v>
      </c>
      <c r="P119" s="15">
        <v>0.96350000000000002</v>
      </c>
      <c r="Q119" s="13" t="s">
        <v>3945</v>
      </c>
      <c r="R119" s="13" t="s">
        <v>3203</v>
      </c>
      <c r="S119" s="13" t="s">
        <v>3944</v>
      </c>
      <c r="T119" s="13" t="s">
        <v>3414</v>
      </c>
      <c r="U119" s="13" t="s">
        <v>3943</v>
      </c>
      <c r="V119" s="13"/>
      <c r="W119" s="13" t="s">
        <v>3942</v>
      </c>
      <c r="X119" s="13" t="s">
        <v>3941</v>
      </c>
      <c r="Y119" s="13" t="s">
        <v>3940</v>
      </c>
      <c r="Z119" s="13" t="s">
        <v>3944</v>
      </c>
      <c r="AA119" s="13" t="s">
        <v>3414</v>
      </c>
      <c r="AB119" s="13" t="s">
        <v>3943</v>
      </c>
      <c r="AC119" s="13"/>
      <c r="AD119" s="13" t="s">
        <v>3942</v>
      </c>
      <c r="AE119" s="13" t="s">
        <v>3941</v>
      </c>
      <c r="AF119" s="13" t="s">
        <v>3940</v>
      </c>
      <c r="AG119" s="13">
        <v>3</v>
      </c>
      <c r="AH119" s="13" t="s">
        <v>3939</v>
      </c>
      <c r="AI119" s="13" t="s">
        <v>3938</v>
      </c>
      <c r="AJ119" s="13" t="s">
        <v>3574</v>
      </c>
      <c r="AK119" s="13" t="s">
        <v>3255</v>
      </c>
      <c r="AL119" s="13" t="s">
        <v>3254</v>
      </c>
      <c r="AM119" s="13" t="s">
        <v>2810</v>
      </c>
      <c r="AN119" s="13">
        <v>2.0690000000000001E-3</v>
      </c>
      <c r="AO119" s="13">
        <v>0.99793100000000001</v>
      </c>
      <c r="AP119" s="13"/>
    </row>
    <row r="120" spans="1:42" ht="16" x14ac:dyDescent="0.2">
      <c r="A120" s="13">
        <v>69</v>
      </c>
      <c r="B120" s="13">
        <v>9342</v>
      </c>
      <c r="C120" s="13" t="s">
        <v>50</v>
      </c>
      <c r="D120" s="13">
        <v>58.72</v>
      </c>
      <c r="E120" s="13">
        <v>6</v>
      </c>
      <c r="F120" s="13">
        <v>1</v>
      </c>
      <c r="G120" s="13">
        <v>1</v>
      </c>
      <c r="H120" s="13"/>
      <c r="I120" s="13">
        <v>16314</v>
      </c>
      <c r="J120" s="13" t="s">
        <v>49</v>
      </c>
      <c r="K120" s="13" t="s">
        <v>3059</v>
      </c>
      <c r="L120" s="13" t="s">
        <v>2718</v>
      </c>
      <c r="M120" s="13" t="s">
        <v>2920</v>
      </c>
      <c r="N120" s="13">
        <v>149</v>
      </c>
      <c r="O120" s="14">
        <v>1.7E-66</v>
      </c>
      <c r="P120" s="15">
        <v>0.83330000000000004</v>
      </c>
      <c r="Q120" s="13" t="s">
        <v>3937</v>
      </c>
      <c r="R120" s="13" t="s">
        <v>3203</v>
      </c>
      <c r="S120" s="13" t="s">
        <v>3936</v>
      </c>
      <c r="T120" s="13" t="s">
        <v>3414</v>
      </c>
      <c r="U120" s="13" t="s">
        <v>3935</v>
      </c>
      <c r="V120" s="13"/>
      <c r="W120" s="13" t="s">
        <v>3934</v>
      </c>
      <c r="X120" s="13" t="s">
        <v>3933</v>
      </c>
      <c r="Y120" s="13" t="s">
        <v>3772</v>
      </c>
      <c r="Z120" s="13" t="s">
        <v>3936</v>
      </c>
      <c r="AA120" s="13" t="s">
        <v>3414</v>
      </c>
      <c r="AB120" s="13" t="s">
        <v>3935</v>
      </c>
      <c r="AC120" s="13"/>
      <c r="AD120" s="13" t="s">
        <v>3934</v>
      </c>
      <c r="AE120" s="13" t="s">
        <v>3933</v>
      </c>
      <c r="AF120" s="13" t="s">
        <v>3772</v>
      </c>
      <c r="AG120" s="13">
        <v>3</v>
      </c>
      <c r="AH120" s="13" t="s">
        <v>3932</v>
      </c>
      <c r="AI120" s="13" t="s">
        <v>3931</v>
      </c>
      <c r="AJ120" s="13" t="s">
        <v>3930</v>
      </c>
      <c r="AK120" s="13" t="s">
        <v>2921</v>
      </c>
      <c r="AL120" s="13" t="s">
        <v>2922</v>
      </c>
      <c r="AM120" s="13" t="s">
        <v>2810</v>
      </c>
      <c r="AN120" s="13">
        <v>2.8149E-2</v>
      </c>
      <c r="AO120" s="13">
        <v>0.97185100000000002</v>
      </c>
      <c r="AP120" s="13"/>
    </row>
    <row r="121" spans="1:42" ht="16" x14ac:dyDescent="0.2">
      <c r="A121" s="13">
        <v>35</v>
      </c>
      <c r="B121" s="13">
        <v>9328</v>
      </c>
      <c r="C121" s="13" t="s">
        <v>48</v>
      </c>
      <c r="D121" s="13">
        <v>55.34</v>
      </c>
      <c r="E121" s="13">
        <v>3</v>
      </c>
      <c r="F121" s="13">
        <v>2</v>
      </c>
      <c r="G121" s="13">
        <v>2</v>
      </c>
      <c r="H121" s="13"/>
      <c r="I121" s="13">
        <v>59602</v>
      </c>
      <c r="J121" s="13" t="s">
        <v>47</v>
      </c>
      <c r="K121" s="13" t="s">
        <v>3059</v>
      </c>
      <c r="L121" s="13" t="s">
        <v>2719</v>
      </c>
      <c r="M121" s="13" t="s">
        <v>2572</v>
      </c>
      <c r="N121" s="13">
        <v>541</v>
      </c>
      <c r="O121" s="14">
        <v>0</v>
      </c>
      <c r="P121" s="15">
        <v>0.93169999999999997</v>
      </c>
      <c r="Q121" s="13" t="s">
        <v>3929</v>
      </c>
      <c r="R121" s="13" t="s">
        <v>3203</v>
      </c>
      <c r="S121" s="13" t="s">
        <v>3928</v>
      </c>
      <c r="T121" s="13" t="s">
        <v>3581</v>
      </c>
      <c r="U121" s="13" t="s">
        <v>3927</v>
      </c>
      <c r="V121" s="13"/>
      <c r="W121" s="13" t="s">
        <v>3926</v>
      </c>
      <c r="X121" s="13" t="s">
        <v>3925</v>
      </c>
      <c r="Y121" s="13" t="s">
        <v>3924</v>
      </c>
      <c r="Z121" s="13" t="s">
        <v>3928</v>
      </c>
      <c r="AA121" s="13" t="s">
        <v>3581</v>
      </c>
      <c r="AB121" s="13" t="s">
        <v>3927</v>
      </c>
      <c r="AC121" s="13"/>
      <c r="AD121" s="13" t="s">
        <v>3926</v>
      </c>
      <c r="AE121" s="13" t="s">
        <v>3925</v>
      </c>
      <c r="AF121" s="13" t="s">
        <v>3924</v>
      </c>
      <c r="AG121" s="13">
        <v>6</v>
      </c>
      <c r="AH121" s="13" t="s">
        <v>3923</v>
      </c>
      <c r="AI121" s="13" t="s">
        <v>3922</v>
      </c>
      <c r="AJ121" s="13" t="s">
        <v>3354</v>
      </c>
      <c r="AK121" s="13" t="s">
        <v>3255</v>
      </c>
      <c r="AL121" s="13" t="s">
        <v>3254</v>
      </c>
      <c r="AM121" s="13" t="s">
        <v>2810</v>
      </c>
      <c r="AN121" s="13">
        <v>1.3500000000000001E-3</v>
      </c>
      <c r="AO121" s="13">
        <v>0.99865000000000004</v>
      </c>
      <c r="AP121" s="13"/>
    </row>
    <row r="122" spans="1:42" ht="16" x14ac:dyDescent="0.2">
      <c r="A122" s="13">
        <v>44</v>
      </c>
      <c r="B122" s="13">
        <v>9330</v>
      </c>
      <c r="C122" s="13" t="s">
        <v>42</v>
      </c>
      <c r="D122" s="13">
        <v>52.46</v>
      </c>
      <c r="E122" s="13">
        <v>20</v>
      </c>
      <c r="F122" s="13">
        <v>2</v>
      </c>
      <c r="G122" s="13">
        <v>2</v>
      </c>
      <c r="H122" s="13"/>
      <c r="I122" s="13">
        <v>10258</v>
      </c>
      <c r="J122" s="13" t="s">
        <v>41</v>
      </c>
      <c r="K122" s="13" t="s">
        <v>3059</v>
      </c>
      <c r="L122" s="13" t="s">
        <v>2722</v>
      </c>
      <c r="M122" s="13" t="s">
        <v>2923</v>
      </c>
      <c r="N122" s="13">
        <v>91</v>
      </c>
      <c r="O122" s="14">
        <v>2.4000000000000002E-43</v>
      </c>
      <c r="P122" s="15">
        <v>0.94440000000000002</v>
      </c>
      <c r="Q122" s="13" t="s">
        <v>3921</v>
      </c>
      <c r="R122" s="13" t="s">
        <v>3203</v>
      </c>
      <c r="S122" s="13" t="s">
        <v>3920</v>
      </c>
      <c r="T122" s="13">
        <v>6087</v>
      </c>
      <c r="U122" s="13" t="s">
        <v>3919</v>
      </c>
      <c r="V122" s="13"/>
      <c r="W122" s="13" t="s">
        <v>3918</v>
      </c>
      <c r="X122" s="13" t="s">
        <v>3917</v>
      </c>
      <c r="Y122" s="13" t="s">
        <v>3283</v>
      </c>
      <c r="Z122" s="13" t="s">
        <v>3920</v>
      </c>
      <c r="AA122" s="13">
        <v>6087</v>
      </c>
      <c r="AB122" s="13" t="s">
        <v>3919</v>
      </c>
      <c r="AC122" s="13"/>
      <c r="AD122" s="13" t="s">
        <v>3918</v>
      </c>
      <c r="AE122" s="13" t="s">
        <v>3917</v>
      </c>
      <c r="AF122" s="13" t="s">
        <v>3283</v>
      </c>
      <c r="AG122" s="13">
        <v>1</v>
      </c>
      <c r="AH122" s="13" t="s">
        <v>2265</v>
      </c>
      <c r="AI122" s="13" t="s">
        <v>2266</v>
      </c>
      <c r="AJ122" s="13" t="s">
        <v>3245</v>
      </c>
      <c r="AK122" s="13"/>
      <c r="AL122" s="13"/>
      <c r="AM122" s="13" t="s">
        <v>2810</v>
      </c>
      <c r="AN122" s="13">
        <v>4.1100000000000002E-4</v>
      </c>
      <c r="AO122" s="13">
        <v>0.99958899999999995</v>
      </c>
      <c r="AP122" s="13"/>
    </row>
    <row r="123" spans="1:42" ht="16" x14ac:dyDescent="0.2">
      <c r="A123" s="13">
        <v>45</v>
      </c>
      <c r="B123" s="13">
        <v>9432</v>
      </c>
      <c r="C123" s="13" t="s">
        <v>40</v>
      </c>
      <c r="D123" s="13">
        <v>48.51</v>
      </c>
      <c r="E123" s="13">
        <v>13</v>
      </c>
      <c r="F123" s="13">
        <v>2</v>
      </c>
      <c r="G123" s="13">
        <v>2</v>
      </c>
      <c r="H123" s="13"/>
      <c r="I123" s="13">
        <v>10777</v>
      </c>
      <c r="J123" s="13" t="s">
        <v>39</v>
      </c>
      <c r="K123" s="13" t="s">
        <v>3059</v>
      </c>
      <c r="L123" s="13" t="s">
        <v>2723</v>
      </c>
      <c r="M123" s="13" t="s">
        <v>2924</v>
      </c>
      <c r="N123" s="13">
        <v>100</v>
      </c>
      <c r="O123" s="14">
        <v>9.1E-49</v>
      </c>
      <c r="P123" s="15">
        <v>0.9</v>
      </c>
      <c r="Q123" s="13" t="s">
        <v>3916</v>
      </c>
      <c r="R123" s="13" t="s">
        <v>3203</v>
      </c>
      <c r="S123" s="13" t="s">
        <v>3915</v>
      </c>
      <c r="T123" s="13" t="s">
        <v>3414</v>
      </c>
      <c r="U123" s="13" t="s">
        <v>3914</v>
      </c>
      <c r="V123" s="13"/>
      <c r="W123" s="13" t="s">
        <v>3913</v>
      </c>
      <c r="X123" s="13" t="s">
        <v>3912</v>
      </c>
      <c r="Y123" s="13" t="s">
        <v>3772</v>
      </c>
      <c r="Z123" s="13" t="s">
        <v>3915</v>
      </c>
      <c r="AA123" s="13" t="s">
        <v>3414</v>
      </c>
      <c r="AB123" s="13" t="s">
        <v>3914</v>
      </c>
      <c r="AC123" s="13"/>
      <c r="AD123" s="13" t="s">
        <v>3913</v>
      </c>
      <c r="AE123" s="13" t="s">
        <v>3912</v>
      </c>
      <c r="AF123" s="13" t="s">
        <v>3772</v>
      </c>
      <c r="AG123" s="13">
        <v>3</v>
      </c>
      <c r="AH123" s="13" t="s">
        <v>3911</v>
      </c>
      <c r="AI123" s="13" t="s">
        <v>3910</v>
      </c>
      <c r="AJ123" s="13" t="s">
        <v>3909</v>
      </c>
      <c r="AK123" s="13"/>
      <c r="AL123" s="13"/>
      <c r="AM123" s="13" t="s">
        <v>2810</v>
      </c>
      <c r="AN123" s="13">
        <v>2.4650000000000002E-3</v>
      </c>
      <c r="AO123" s="13">
        <v>0.99753499999999995</v>
      </c>
      <c r="AP123" s="13"/>
    </row>
    <row r="124" spans="1:42" ht="16" x14ac:dyDescent="0.2">
      <c r="A124" s="13">
        <v>71</v>
      </c>
      <c r="B124" s="13">
        <v>9336</v>
      </c>
      <c r="C124" s="13" t="s">
        <v>38</v>
      </c>
      <c r="D124" s="13">
        <v>44.64</v>
      </c>
      <c r="E124" s="13">
        <v>5</v>
      </c>
      <c r="F124" s="13">
        <v>1</v>
      </c>
      <c r="G124" s="13">
        <v>1</v>
      </c>
      <c r="H124" s="13"/>
      <c r="I124" s="13">
        <v>18790</v>
      </c>
      <c r="J124" s="13" t="s">
        <v>37</v>
      </c>
      <c r="K124" s="13" t="s">
        <v>3059</v>
      </c>
      <c r="L124" s="13" t="s">
        <v>2724</v>
      </c>
      <c r="M124" s="13" t="s">
        <v>2850</v>
      </c>
      <c r="N124" s="13">
        <v>194</v>
      </c>
      <c r="O124" s="13"/>
      <c r="P124" s="13"/>
      <c r="Q124" s="13"/>
      <c r="R124" s="13"/>
      <c r="S124" s="13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 t="s">
        <v>2809</v>
      </c>
      <c r="AN124" s="13">
        <v>0.99850499999999998</v>
      </c>
      <c r="AO124" s="13">
        <v>1.495E-3</v>
      </c>
      <c r="AP124" s="13" t="s">
        <v>2834</v>
      </c>
    </row>
    <row r="125" spans="1:42" ht="16" x14ac:dyDescent="0.2">
      <c r="A125" s="13">
        <v>70</v>
      </c>
      <c r="B125" s="13">
        <v>9344</v>
      </c>
      <c r="C125" s="13" t="s">
        <v>36</v>
      </c>
      <c r="D125" s="13">
        <v>43.89</v>
      </c>
      <c r="E125" s="13">
        <v>10</v>
      </c>
      <c r="F125" s="13">
        <v>1</v>
      </c>
      <c r="G125" s="13">
        <v>1</v>
      </c>
      <c r="H125" s="13"/>
      <c r="I125" s="13">
        <v>12931</v>
      </c>
      <c r="J125" s="13" t="s">
        <v>35</v>
      </c>
      <c r="K125" s="13" t="s">
        <v>3059</v>
      </c>
      <c r="L125" s="13" t="s">
        <v>2725</v>
      </c>
      <c r="M125" s="13" t="s">
        <v>2925</v>
      </c>
      <c r="N125" s="13">
        <v>115</v>
      </c>
      <c r="O125" s="14">
        <v>3.7000000000000001E-25</v>
      </c>
      <c r="P125" s="15">
        <v>0.61460000000000004</v>
      </c>
      <c r="Q125" s="13" t="s">
        <v>3908</v>
      </c>
      <c r="R125" s="13" t="s">
        <v>3907</v>
      </c>
      <c r="S125" s="13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 t="s">
        <v>2810</v>
      </c>
      <c r="AN125" s="13">
        <v>7.3399999999999995E-4</v>
      </c>
      <c r="AO125" s="13">
        <v>0.99926599999999999</v>
      </c>
      <c r="AP125" s="13"/>
    </row>
    <row r="126" spans="1:42" ht="16" x14ac:dyDescent="0.2">
      <c r="A126" s="13">
        <v>50</v>
      </c>
      <c r="B126" s="13">
        <v>9352</v>
      </c>
      <c r="C126" s="13" t="s">
        <v>34</v>
      </c>
      <c r="D126" s="13">
        <v>43.84</v>
      </c>
      <c r="E126" s="13">
        <v>4</v>
      </c>
      <c r="F126" s="13">
        <v>1</v>
      </c>
      <c r="G126" s="13">
        <v>1</v>
      </c>
      <c r="H126" s="13"/>
      <c r="I126" s="13">
        <v>31432</v>
      </c>
      <c r="J126" s="13" t="s">
        <v>33</v>
      </c>
      <c r="K126" s="13" t="s">
        <v>3059</v>
      </c>
      <c r="L126" s="13" t="s">
        <v>2726</v>
      </c>
      <c r="M126" s="13" t="s">
        <v>2926</v>
      </c>
      <c r="N126" s="13">
        <v>286</v>
      </c>
      <c r="O126" s="14">
        <v>9.1000000000000006E-73</v>
      </c>
      <c r="P126" s="15">
        <v>0.64339999999999997</v>
      </c>
      <c r="Q126" s="13" t="s">
        <v>3906</v>
      </c>
      <c r="R126" s="13" t="s">
        <v>3203</v>
      </c>
      <c r="S126" s="13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 t="s">
        <v>2810</v>
      </c>
      <c r="AN126" s="13">
        <v>5.9000000000000003E-4</v>
      </c>
      <c r="AO126" s="13">
        <v>0.99941000000000002</v>
      </c>
      <c r="AP126" s="13"/>
    </row>
    <row r="127" spans="1:42" ht="16" x14ac:dyDescent="0.2">
      <c r="A127" s="13">
        <v>54</v>
      </c>
      <c r="B127" s="13">
        <v>9338</v>
      </c>
      <c r="C127" s="13" t="s">
        <v>32</v>
      </c>
      <c r="D127" s="13">
        <v>43.69</v>
      </c>
      <c r="E127" s="13">
        <v>4</v>
      </c>
      <c r="F127" s="13">
        <v>1</v>
      </c>
      <c r="G127" s="13">
        <v>1</v>
      </c>
      <c r="H127" s="13"/>
      <c r="I127" s="13">
        <v>30115</v>
      </c>
      <c r="J127" s="13" t="s">
        <v>31</v>
      </c>
      <c r="K127" s="13" t="s">
        <v>3059</v>
      </c>
      <c r="L127" s="13" t="s">
        <v>2727</v>
      </c>
      <c r="M127" s="13" t="s">
        <v>2927</v>
      </c>
      <c r="N127" s="13">
        <v>262</v>
      </c>
      <c r="O127" s="14">
        <v>9.9000000000000007E-38</v>
      </c>
      <c r="P127" s="15">
        <v>0.61270000000000002</v>
      </c>
      <c r="Q127" s="13" t="s">
        <v>3905</v>
      </c>
      <c r="R127" s="13" t="s">
        <v>3429</v>
      </c>
      <c r="S127" s="13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 t="s">
        <v>2810</v>
      </c>
      <c r="AN127" s="13">
        <v>7.7099999999999998E-4</v>
      </c>
      <c r="AO127" s="13">
        <v>0.99922900000000003</v>
      </c>
      <c r="AP127" s="13"/>
    </row>
    <row r="128" spans="1:42" ht="16" x14ac:dyDescent="0.2">
      <c r="A128" s="13">
        <v>73</v>
      </c>
      <c r="B128" s="13">
        <v>9356</v>
      </c>
      <c r="C128" s="13" t="s">
        <v>30</v>
      </c>
      <c r="D128" s="13">
        <v>42.85</v>
      </c>
      <c r="E128" s="13">
        <v>2</v>
      </c>
      <c r="F128" s="13">
        <v>1</v>
      </c>
      <c r="G128" s="13">
        <v>1</v>
      </c>
      <c r="H128" s="13"/>
      <c r="I128" s="13">
        <v>50552</v>
      </c>
      <c r="J128" s="13" t="s">
        <v>29</v>
      </c>
      <c r="K128" s="13" t="s">
        <v>3059</v>
      </c>
      <c r="L128" s="13" t="s">
        <v>2728</v>
      </c>
      <c r="M128" s="13" t="s">
        <v>2928</v>
      </c>
      <c r="N128" s="13">
        <v>448</v>
      </c>
      <c r="O128" s="14">
        <v>0</v>
      </c>
      <c r="P128" s="15">
        <v>0.87919999999999998</v>
      </c>
      <c r="Q128" s="13" t="s">
        <v>3904</v>
      </c>
      <c r="R128" s="13" t="s">
        <v>3203</v>
      </c>
      <c r="S128" s="13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 t="s">
        <v>2810</v>
      </c>
      <c r="AN128" s="13">
        <v>2.2959999999999999E-3</v>
      </c>
      <c r="AO128" s="13">
        <v>0.99770400000000004</v>
      </c>
      <c r="AP128" s="13"/>
    </row>
    <row r="129" spans="1:42" ht="16" x14ac:dyDescent="0.2">
      <c r="A129" s="13">
        <v>72</v>
      </c>
      <c r="B129" s="13">
        <v>12926</v>
      </c>
      <c r="C129" s="13" t="s">
        <v>26</v>
      </c>
      <c r="D129" s="13">
        <v>41.87</v>
      </c>
      <c r="E129" s="13">
        <v>8</v>
      </c>
      <c r="F129" s="13">
        <v>1</v>
      </c>
      <c r="G129" s="13">
        <v>1</v>
      </c>
      <c r="H129" s="13"/>
      <c r="I129" s="13">
        <v>15226</v>
      </c>
      <c r="J129" s="13" t="s">
        <v>25</v>
      </c>
      <c r="K129" s="13" t="s">
        <v>3059</v>
      </c>
      <c r="L129" s="13" t="s">
        <v>2730</v>
      </c>
      <c r="M129" s="13" t="s">
        <v>2850</v>
      </c>
      <c r="N129" s="13">
        <v>146</v>
      </c>
      <c r="O129" s="13"/>
      <c r="P129" s="13"/>
      <c r="Q129" s="13"/>
      <c r="R129" s="13"/>
      <c r="S129" s="13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 t="s">
        <v>2810</v>
      </c>
      <c r="AN129" s="13">
        <v>1.776E-3</v>
      </c>
      <c r="AO129" s="13">
        <v>0.998224</v>
      </c>
      <c r="AP129" s="13"/>
    </row>
    <row r="130" spans="1:42" ht="16" x14ac:dyDescent="0.2">
      <c r="A130" s="13">
        <v>61</v>
      </c>
      <c r="B130" s="13">
        <v>9335</v>
      </c>
      <c r="C130" s="13" t="s">
        <v>22</v>
      </c>
      <c r="D130" s="13">
        <v>39.32</v>
      </c>
      <c r="E130" s="13">
        <v>2</v>
      </c>
      <c r="F130" s="13">
        <v>1</v>
      </c>
      <c r="G130" s="13">
        <v>1</v>
      </c>
      <c r="H130" s="13" t="s">
        <v>21</v>
      </c>
      <c r="I130" s="13">
        <v>59578</v>
      </c>
      <c r="J130" s="13" t="s">
        <v>20</v>
      </c>
      <c r="K130" s="13" t="s">
        <v>3059</v>
      </c>
      <c r="L130" s="13" t="s">
        <v>2732</v>
      </c>
      <c r="M130" s="13" t="s">
        <v>2448</v>
      </c>
      <c r="N130" s="13">
        <v>552</v>
      </c>
      <c r="O130" s="14">
        <v>0</v>
      </c>
      <c r="P130" s="15">
        <v>0.94020000000000004</v>
      </c>
      <c r="Q130" s="13" t="s">
        <v>3903</v>
      </c>
      <c r="R130" s="13" t="s">
        <v>3203</v>
      </c>
      <c r="S130" s="13"/>
      <c r="T130" s="13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 t="s">
        <v>2810</v>
      </c>
      <c r="AN130" s="13">
        <v>1.712E-3</v>
      </c>
      <c r="AO130" s="13">
        <v>0.99828799999999995</v>
      </c>
      <c r="AP130" s="13"/>
    </row>
    <row r="131" spans="1:42" ht="16" x14ac:dyDescent="0.2">
      <c r="A131" s="13">
        <v>66</v>
      </c>
      <c r="B131" s="13">
        <v>9388</v>
      </c>
      <c r="C131" s="13" t="s">
        <v>17</v>
      </c>
      <c r="D131" s="13">
        <v>34.909999999999997</v>
      </c>
      <c r="E131" s="13">
        <v>3</v>
      </c>
      <c r="F131" s="13">
        <v>1</v>
      </c>
      <c r="G131" s="13">
        <v>1</v>
      </c>
      <c r="H131" s="13"/>
      <c r="I131" s="13">
        <v>52388</v>
      </c>
      <c r="J131" s="13" t="s">
        <v>16</v>
      </c>
      <c r="K131" s="13" t="s">
        <v>3059</v>
      </c>
      <c r="L131" s="13" t="s">
        <v>2734</v>
      </c>
      <c r="M131" s="13" t="s">
        <v>2929</v>
      </c>
      <c r="N131" s="13">
        <v>461</v>
      </c>
      <c r="O131" s="14">
        <v>0</v>
      </c>
      <c r="P131" s="15">
        <v>0.92120000000000002</v>
      </c>
      <c r="Q131" s="13" t="s">
        <v>3902</v>
      </c>
      <c r="R131" s="13" t="s">
        <v>3203</v>
      </c>
      <c r="S131" s="13" t="s">
        <v>3901</v>
      </c>
      <c r="T131" s="13" t="s">
        <v>3201</v>
      </c>
      <c r="U131" s="13" t="s">
        <v>3900</v>
      </c>
      <c r="V131" s="13"/>
      <c r="W131" s="13" t="s">
        <v>3899</v>
      </c>
      <c r="X131" s="13" t="s">
        <v>3898</v>
      </c>
      <c r="Y131" s="13" t="s">
        <v>3897</v>
      </c>
      <c r="Z131" s="13" t="s">
        <v>3901</v>
      </c>
      <c r="AA131" s="13" t="s">
        <v>3201</v>
      </c>
      <c r="AB131" s="13" t="s">
        <v>3900</v>
      </c>
      <c r="AC131" s="13"/>
      <c r="AD131" s="13" t="s">
        <v>3899</v>
      </c>
      <c r="AE131" s="13" t="s">
        <v>3898</v>
      </c>
      <c r="AF131" s="13" t="s">
        <v>3897</v>
      </c>
      <c r="AG131" s="13">
        <v>6</v>
      </c>
      <c r="AH131" s="13" t="s">
        <v>3896</v>
      </c>
      <c r="AI131" s="13" t="s">
        <v>3895</v>
      </c>
      <c r="AJ131" s="13" t="s">
        <v>3894</v>
      </c>
      <c r="AK131" s="13" t="s">
        <v>3893</v>
      </c>
      <c r="AL131" s="13" t="s">
        <v>3892</v>
      </c>
      <c r="AM131" s="13" t="s">
        <v>2810</v>
      </c>
      <c r="AN131" s="13">
        <v>1.9900000000000001E-4</v>
      </c>
      <c r="AO131" s="13">
        <v>0.99980100000000005</v>
      </c>
      <c r="AP131" s="13"/>
    </row>
    <row r="132" spans="1:42" ht="16" x14ac:dyDescent="0.2">
      <c r="A132" s="13">
        <v>51</v>
      </c>
      <c r="B132" s="13">
        <v>9427</v>
      </c>
      <c r="C132" s="13" t="s">
        <v>15</v>
      </c>
      <c r="D132" s="13">
        <v>32.17</v>
      </c>
      <c r="E132" s="13">
        <v>1</v>
      </c>
      <c r="F132" s="13">
        <v>1</v>
      </c>
      <c r="G132" s="13">
        <v>1</v>
      </c>
      <c r="H132" s="13"/>
      <c r="I132" s="13">
        <v>121197</v>
      </c>
      <c r="J132" s="13" t="s">
        <v>14</v>
      </c>
      <c r="K132" s="13" t="s">
        <v>3059</v>
      </c>
      <c r="L132" s="13" t="s">
        <v>2735</v>
      </c>
      <c r="M132" s="13" t="s">
        <v>2930</v>
      </c>
      <c r="N132" s="13">
        <v>1208</v>
      </c>
      <c r="O132" s="14">
        <v>9.2000000000000001E-133</v>
      </c>
      <c r="P132" s="15">
        <v>0.61660000000000004</v>
      </c>
      <c r="Q132" s="13" t="s">
        <v>3891</v>
      </c>
      <c r="R132" s="13" t="s">
        <v>3203</v>
      </c>
      <c r="S132" s="13"/>
      <c r="T132" s="13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 t="s">
        <v>2810</v>
      </c>
      <c r="AN132" s="13">
        <v>5.489E-3</v>
      </c>
      <c r="AO132" s="13">
        <v>0.99451100000000003</v>
      </c>
      <c r="AP132" s="13"/>
    </row>
    <row r="133" spans="1:42" ht="16" x14ac:dyDescent="0.2">
      <c r="A133" s="13">
        <v>65</v>
      </c>
      <c r="B133" s="13">
        <v>9362</v>
      </c>
      <c r="C133" s="13" t="s">
        <v>13</v>
      </c>
      <c r="D133" s="13">
        <v>32.04</v>
      </c>
      <c r="E133" s="13">
        <v>5</v>
      </c>
      <c r="F133" s="13">
        <v>1</v>
      </c>
      <c r="G133" s="13">
        <v>1</v>
      </c>
      <c r="H133" s="13"/>
      <c r="I133" s="13">
        <v>18174</v>
      </c>
      <c r="J133" s="13" t="s">
        <v>12</v>
      </c>
      <c r="K133" s="13" t="s">
        <v>3059</v>
      </c>
      <c r="L133" s="13" t="s">
        <v>2736</v>
      </c>
      <c r="M133" s="13" t="s">
        <v>3890</v>
      </c>
      <c r="N133" s="13">
        <v>153</v>
      </c>
      <c r="O133" s="14">
        <v>3.0000000000000001E-61</v>
      </c>
      <c r="P133" s="15">
        <v>0.79310000000000003</v>
      </c>
      <c r="Q133" s="13" t="s">
        <v>3889</v>
      </c>
      <c r="R133" s="13" t="s">
        <v>3203</v>
      </c>
      <c r="S133" s="13"/>
      <c r="T133" s="13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 t="s">
        <v>2810</v>
      </c>
      <c r="AN133" s="13">
        <v>3.6600000000000001E-4</v>
      </c>
      <c r="AO133" s="13">
        <v>0.99963400000000002</v>
      </c>
      <c r="AP133" s="13"/>
    </row>
    <row r="134" spans="1:42" ht="16" x14ac:dyDescent="0.2">
      <c r="A134" s="13">
        <v>77</v>
      </c>
      <c r="B134" s="13">
        <v>9477</v>
      </c>
      <c r="C134" s="13" t="s">
        <v>11</v>
      </c>
      <c r="D134" s="13">
        <v>31.84</v>
      </c>
      <c r="E134" s="13">
        <v>11</v>
      </c>
      <c r="F134" s="13">
        <v>1</v>
      </c>
      <c r="G134" s="13">
        <v>1</v>
      </c>
      <c r="H134" s="13"/>
      <c r="I134" s="13">
        <v>7091</v>
      </c>
      <c r="J134" s="13" t="s">
        <v>10</v>
      </c>
      <c r="K134" s="13" t="s">
        <v>3059</v>
      </c>
      <c r="L134" s="13" t="s">
        <v>2737</v>
      </c>
      <c r="M134" s="13" t="s">
        <v>2850</v>
      </c>
      <c r="N134" s="13">
        <v>65</v>
      </c>
      <c r="O134" s="13"/>
      <c r="P134" s="13"/>
      <c r="Q134" s="13"/>
      <c r="R134" s="13"/>
      <c r="S134" s="13"/>
      <c r="T134" s="13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 t="s">
        <v>2810</v>
      </c>
      <c r="AN134" s="13">
        <v>6.8499999999999995E-4</v>
      </c>
      <c r="AO134" s="13">
        <v>0.99931499999999995</v>
      </c>
      <c r="AP134" s="13"/>
    </row>
    <row r="135" spans="1:42" ht="16" x14ac:dyDescent="0.2">
      <c r="A135" s="13">
        <v>78</v>
      </c>
      <c r="B135" s="13">
        <v>9353</v>
      </c>
      <c r="C135" s="13" t="s">
        <v>9</v>
      </c>
      <c r="D135" s="13">
        <v>31.47</v>
      </c>
      <c r="E135" s="13">
        <v>3</v>
      </c>
      <c r="F135" s="13">
        <v>1</v>
      </c>
      <c r="G135" s="13">
        <v>1</v>
      </c>
      <c r="H135" s="13"/>
      <c r="I135" s="13">
        <v>23859</v>
      </c>
      <c r="J135" s="13" t="s">
        <v>8</v>
      </c>
      <c r="K135" s="13" t="s">
        <v>3059</v>
      </c>
      <c r="L135" s="13" t="s">
        <v>2738</v>
      </c>
      <c r="M135" s="13" t="s">
        <v>2931</v>
      </c>
      <c r="N135" s="13">
        <v>209</v>
      </c>
      <c r="O135" s="14">
        <v>3E-122</v>
      </c>
      <c r="P135" s="15">
        <v>0.91790000000000005</v>
      </c>
      <c r="Q135" s="13" t="s">
        <v>3888</v>
      </c>
      <c r="R135" s="13" t="s">
        <v>3668</v>
      </c>
      <c r="S135" s="13"/>
      <c r="T135" s="13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 t="s">
        <v>2810</v>
      </c>
      <c r="AN135" s="13">
        <v>3.8299999999999999E-4</v>
      </c>
      <c r="AO135" s="13">
        <v>0.99961699999999998</v>
      </c>
      <c r="AP135" s="13"/>
    </row>
    <row r="136" spans="1:42" ht="16" x14ac:dyDescent="0.2">
      <c r="A136" s="13">
        <v>58</v>
      </c>
      <c r="B136" s="13">
        <v>9358</v>
      </c>
      <c r="C136" s="13" t="s">
        <v>7</v>
      </c>
      <c r="D136" s="13">
        <v>31.46</v>
      </c>
      <c r="E136" s="13">
        <v>1</v>
      </c>
      <c r="F136" s="13">
        <v>1</v>
      </c>
      <c r="G136" s="13">
        <v>1</v>
      </c>
      <c r="H136" s="13"/>
      <c r="I136" s="13">
        <v>111348</v>
      </c>
      <c r="J136" s="13" t="s">
        <v>6</v>
      </c>
      <c r="K136" s="13" t="s">
        <v>3059</v>
      </c>
      <c r="L136" s="13" t="s">
        <v>2739</v>
      </c>
      <c r="M136" s="13" t="s">
        <v>2932</v>
      </c>
      <c r="N136" s="13">
        <v>990</v>
      </c>
      <c r="O136" s="14">
        <v>0</v>
      </c>
      <c r="P136" s="15">
        <v>0.79879999999999995</v>
      </c>
      <c r="Q136" s="13" t="s">
        <v>3887</v>
      </c>
      <c r="R136" s="13" t="s">
        <v>3203</v>
      </c>
      <c r="S136" s="13"/>
      <c r="T136" s="13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 t="s">
        <v>2810</v>
      </c>
      <c r="AN136" s="13">
        <v>7.0039999999999998E-3</v>
      </c>
      <c r="AO136" s="13">
        <v>0.99299599999999999</v>
      </c>
      <c r="AP136" s="13"/>
    </row>
    <row r="137" spans="1:42" ht="16" x14ac:dyDescent="0.2">
      <c r="A137" s="13">
        <v>79</v>
      </c>
      <c r="B137" s="13">
        <v>9407</v>
      </c>
      <c r="C137" s="13" t="s">
        <v>5</v>
      </c>
      <c r="D137" s="13">
        <v>31.12</v>
      </c>
      <c r="E137" s="13">
        <v>7</v>
      </c>
      <c r="F137" s="13">
        <v>1</v>
      </c>
      <c r="G137" s="13">
        <v>1</v>
      </c>
      <c r="H137" s="13"/>
      <c r="I137" s="13">
        <v>15762</v>
      </c>
      <c r="J137" s="13" t="s">
        <v>4</v>
      </c>
      <c r="K137" s="13" t="s">
        <v>3059</v>
      </c>
      <c r="L137" s="13" t="s">
        <v>2740</v>
      </c>
      <c r="M137" s="13" t="s">
        <v>2850</v>
      </c>
      <c r="N137" s="13">
        <v>143</v>
      </c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 t="s">
        <v>2810</v>
      </c>
      <c r="AN137" s="13">
        <v>2.2209999999999999E-3</v>
      </c>
      <c r="AO137" s="13">
        <v>0.99777899999999997</v>
      </c>
      <c r="AP137" s="13"/>
    </row>
    <row r="138" spans="1:42" ht="16" x14ac:dyDescent="0.2">
      <c r="A138" s="13">
        <v>7</v>
      </c>
      <c r="B138" s="13">
        <v>14</v>
      </c>
      <c r="C138" s="13" t="s">
        <v>2497</v>
      </c>
      <c r="D138" s="13">
        <v>145.84</v>
      </c>
      <c r="E138" s="13">
        <v>5</v>
      </c>
      <c r="F138" s="13">
        <v>7</v>
      </c>
      <c r="G138" s="13">
        <v>7</v>
      </c>
      <c r="H138" s="13" t="s">
        <v>67</v>
      </c>
      <c r="I138" s="13">
        <v>139380</v>
      </c>
      <c r="J138" s="13" t="s">
        <v>3140</v>
      </c>
      <c r="K138" s="13" t="s">
        <v>3060</v>
      </c>
      <c r="L138" s="13" t="s">
        <v>2933</v>
      </c>
      <c r="M138" s="13" t="s">
        <v>3886</v>
      </c>
      <c r="N138" s="13">
        <v>1426</v>
      </c>
      <c r="O138" s="14">
        <v>5.3999999999999995E-91</v>
      </c>
      <c r="P138" s="15">
        <v>0.68930000000000002</v>
      </c>
      <c r="Q138" s="13" t="s">
        <v>3885</v>
      </c>
      <c r="R138" s="13" t="s">
        <v>3203</v>
      </c>
      <c r="S138" s="13" t="s">
        <v>3884</v>
      </c>
      <c r="T138" s="13" t="s">
        <v>3250</v>
      </c>
      <c r="U138" s="13" t="s">
        <v>3883</v>
      </c>
      <c r="V138" s="13"/>
      <c r="W138" s="13" t="s">
        <v>3882</v>
      </c>
      <c r="X138" s="13" t="s">
        <v>3881</v>
      </c>
      <c r="Y138" s="13" t="s">
        <v>3880</v>
      </c>
      <c r="Z138" s="13" t="s">
        <v>3884</v>
      </c>
      <c r="AA138" s="13" t="s">
        <v>3250</v>
      </c>
      <c r="AB138" s="13" t="s">
        <v>3883</v>
      </c>
      <c r="AC138" s="13"/>
      <c r="AD138" s="13" t="s">
        <v>3882</v>
      </c>
      <c r="AE138" s="13" t="s">
        <v>3881</v>
      </c>
      <c r="AF138" s="13" t="s">
        <v>3880</v>
      </c>
      <c r="AG138" s="13">
        <v>2</v>
      </c>
      <c r="AH138" s="13" t="s">
        <v>3879</v>
      </c>
      <c r="AI138" s="13" t="s">
        <v>3878</v>
      </c>
      <c r="AJ138" s="13" t="s">
        <v>3407</v>
      </c>
      <c r="AK138" s="13"/>
      <c r="AL138" s="13"/>
      <c r="AM138" s="13" t="s">
        <v>2809</v>
      </c>
      <c r="AN138" s="13">
        <v>0.99812699999999999</v>
      </c>
      <c r="AO138" s="13">
        <v>1.8730000000000001E-3</v>
      </c>
      <c r="AP138" s="13" t="s">
        <v>4405</v>
      </c>
    </row>
    <row r="139" spans="1:42" ht="16" x14ac:dyDescent="0.2">
      <c r="A139" s="13">
        <v>24</v>
      </c>
      <c r="B139" s="13">
        <v>16</v>
      </c>
      <c r="C139" s="13" t="s">
        <v>2583</v>
      </c>
      <c r="D139" s="13">
        <v>136.96</v>
      </c>
      <c r="E139" s="13">
        <v>30</v>
      </c>
      <c r="F139" s="13">
        <v>8</v>
      </c>
      <c r="G139" s="13">
        <v>0</v>
      </c>
      <c r="H139" s="13" t="s">
        <v>3137</v>
      </c>
      <c r="I139" s="13">
        <v>23987</v>
      </c>
      <c r="J139" s="13" t="s">
        <v>3139</v>
      </c>
      <c r="K139" s="13" t="s">
        <v>3060</v>
      </c>
      <c r="L139" s="13" t="s">
        <v>2934</v>
      </c>
      <c r="M139" s="13" t="s">
        <v>3877</v>
      </c>
      <c r="N139" s="13">
        <v>214</v>
      </c>
      <c r="O139" s="14">
        <v>4.3E-159</v>
      </c>
      <c r="P139" s="15">
        <v>1</v>
      </c>
      <c r="Q139" s="13" t="s">
        <v>3876</v>
      </c>
      <c r="R139" s="13" t="s">
        <v>3875</v>
      </c>
      <c r="S139" s="13"/>
      <c r="T139" s="13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 t="s">
        <v>2810</v>
      </c>
      <c r="AN139" s="13">
        <v>3.6089999999999998E-3</v>
      </c>
      <c r="AO139" s="13">
        <v>0.99639100000000003</v>
      </c>
      <c r="AP139" s="13"/>
    </row>
    <row r="140" spans="1:42" ht="16" x14ac:dyDescent="0.2">
      <c r="A140" s="13">
        <v>45</v>
      </c>
      <c r="B140" s="13">
        <v>33</v>
      </c>
      <c r="C140" s="13" t="s">
        <v>2400</v>
      </c>
      <c r="D140" s="13">
        <v>100.51</v>
      </c>
      <c r="E140" s="13">
        <v>13</v>
      </c>
      <c r="F140" s="13">
        <v>3</v>
      </c>
      <c r="G140" s="13">
        <v>3</v>
      </c>
      <c r="H140" s="13" t="s">
        <v>3137</v>
      </c>
      <c r="I140" s="13">
        <v>30172</v>
      </c>
      <c r="J140" s="13" t="s">
        <v>3136</v>
      </c>
      <c r="K140" s="13" t="s">
        <v>3060</v>
      </c>
      <c r="L140" s="13" t="s">
        <v>2935</v>
      </c>
      <c r="M140" s="13" t="s">
        <v>3874</v>
      </c>
      <c r="N140" s="13">
        <v>285</v>
      </c>
      <c r="O140" s="14">
        <v>2.9000000000000001E-78</v>
      </c>
      <c r="P140" s="15">
        <v>0.75660000000000005</v>
      </c>
      <c r="Q140" s="13" t="s">
        <v>3873</v>
      </c>
      <c r="R140" s="13" t="s">
        <v>3203</v>
      </c>
      <c r="S140" s="13"/>
      <c r="T140" s="13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F140" s="13"/>
      <c r="AG140" s="13"/>
      <c r="AH140" s="13"/>
      <c r="AI140" s="13"/>
      <c r="AJ140" s="13"/>
      <c r="AK140" s="13"/>
      <c r="AL140" s="13"/>
      <c r="AM140" s="13" t="s">
        <v>2810</v>
      </c>
      <c r="AN140" s="13">
        <v>1.292E-3</v>
      </c>
      <c r="AO140" s="13">
        <v>0.99870800000000004</v>
      </c>
      <c r="AP140" s="13"/>
    </row>
    <row r="141" spans="1:42" ht="16" x14ac:dyDescent="0.2">
      <c r="A141" s="13">
        <v>56</v>
      </c>
      <c r="B141" s="13">
        <v>44</v>
      </c>
      <c r="C141" s="13" t="s">
        <v>2655</v>
      </c>
      <c r="D141" s="13">
        <v>90.72</v>
      </c>
      <c r="E141" s="13">
        <v>12</v>
      </c>
      <c r="F141" s="13">
        <v>3</v>
      </c>
      <c r="G141" s="13">
        <v>3</v>
      </c>
      <c r="H141" s="13"/>
      <c r="I141" s="13">
        <v>25797</v>
      </c>
      <c r="J141" s="13" t="s">
        <v>3135</v>
      </c>
      <c r="K141" s="13" t="s">
        <v>3060</v>
      </c>
      <c r="L141" s="13" t="s">
        <v>2936</v>
      </c>
      <c r="M141" s="13" t="s">
        <v>2847</v>
      </c>
      <c r="N141" s="13">
        <v>230</v>
      </c>
      <c r="O141" s="14">
        <v>1.1E-52</v>
      </c>
      <c r="P141" s="15">
        <v>0.6</v>
      </c>
      <c r="Q141" s="13" t="s">
        <v>3872</v>
      </c>
      <c r="R141" s="13" t="s">
        <v>3871</v>
      </c>
      <c r="S141" s="13" t="s">
        <v>3870</v>
      </c>
      <c r="T141" s="13" t="s">
        <v>3869</v>
      </c>
      <c r="U141" s="13" t="s">
        <v>3868</v>
      </c>
      <c r="V141" s="13"/>
      <c r="W141" s="13" t="s">
        <v>3867</v>
      </c>
      <c r="X141" s="13" t="s">
        <v>3866</v>
      </c>
      <c r="Y141" s="13" t="s">
        <v>3865</v>
      </c>
      <c r="Z141" s="13" t="s">
        <v>3870</v>
      </c>
      <c r="AA141" s="13" t="s">
        <v>3869</v>
      </c>
      <c r="AB141" s="13" t="s">
        <v>3868</v>
      </c>
      <c r="AC141" s="13"/>
      <c r="AD141" s="13" t="s">
        <v>3867</v>
      </c>
      <c r="AE141" s="13" t="s">
        <v>3866</v>
      </c>
      <c r="AF141" s="13" t="s">
        <v>3865</v>
      </c>
      <c r="AG141" s="13">
        <v>2</v>
      </c>
      <c r="AH141" s="13" t="s">
        <v>3864</v>
      </c>
      <c r="AI141" s="13" t="s">
        <v>3863</v>
      </c>
      <c r="AJ141" s="13" t="s">
        <v>3862</v>
      </c>
      <c r="AK141" s="13"/>
      <c r="AL141" s="13"/>
      <c r="AM141" s="13" t="s">
        <v>2810</v>
      </c>
      <c r="AN141" s="13">
        <v>1.936E-3</v>
      </c>
      <c r="AO141" s="13">
        <v>0.99806399999999995</v>
      </c>
      <c r="AP141" s="13"/>
    </row>
    <row r="142" spans="1:42" ht="16" x14ac:dyDescent="0.2">
      <c r="A142" s="13">
        <v>48</v>
      </c>
      <c r="B142" s="13">
        <v>29</v>
      </c>
      <c r="C142" s="13" t="s">
        <v>2456</v>
      </c>
      <c r="D142" s="13">
        <v>88.87</v>
      </c>
      <c r="E142" s="13">
        <v>15</v>
      </c>
      <c r="F142" s="13">
        <v>4</v>
      </c>
      <c r="G142" s="13">
        <v>3</v>
      </c>
      <c r="H142" s="13"/>
      <c r="I142" s="13">
        <v>24341</v>
      </c>
      <c r="J142" s="13" t="s">
        <v>3134</v>
      </c>
      <c r="K142" s="13" t="s">
        <v>3060</v>
      </c>
      <c r="L142" s="13" t="s">
        <v>2937</v>
      </c>
      <c r="M142" s="13" t="s">
        <v>2850</v>
      </c>
      <c r="N142" s="13">
        <v>217</v>
      </c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F142" s="13"/>
      <c r="AG142" s="13"/>
      <c r="AH142" s="13"/>
      <c r="AI142" s="13"/>
      <c r="AJ142" s="13"/>
      <c r="AK142" s="13"/>
      <c r="AL142" s="13"/>
      <c r="AM142" s="13" t="s">
        <v>2809</v>
      </c>
      <c r="AN142" s="13">
        <v>0.98488900000000001</v>
      </c>
      <c r="AO142" s="13">
        <v>1.5110999999999999E-2</v>
      </c>
      <c r="AP142" s="13" t="s">
        <v>4406</v>
      </c>
    </row>
    <row r="143" spans="1:42" ht="16" x14ac:dyDescent="0.2">
      <c r="A143" s="13">
        <v>67</v>
      </c>
      <c r="B143" s="13">
        <v>40</v>
      </c>
      <c r="C143" s="13" t="s">
        <v>2562</v>
      </c>
      <c r="D143" s="13">
        <v>88.2</v>
      </c>
      <c r="E143" s="13">
        <v>15</v>
      </c>
      <c r="F143" s="13">
        <v>3</v>
      </c>
      <c r="G143" s="13">
        <v>3</v>
      </c>
      <c r="H143" s="13"/>
      <c r="I143" s="13">
        <v>22535</v>
      </c>
      <c r="J143" s="13" t="s">
        <v>3133</v>
      </c>
      <c r="K143" s="13" t="s">
        <v>3060</v>
      </c>
      <c r="L143" s="13" t="s">
        <v>2938</v>
      </c>
      <c r="M143" s="13" t="s">
        <v>3861</v>
      </c>
      <c r="N143" s="13">
        <v>196</v>
      </c>
      <c r="O143" s="14">
        <v>5.9999999999999999E-88</v>
      </c>
      <c r="P143" s="15">
        <v>0.7641</v>
      </c>
      <c r="Q143" s="13" t="s">
        <v>3860</v>
      </c>
      <c r="R143" s="13" t="s">
        <v>3450</v>
      </c>
      <c r="S143" s="13" t="s">
        <v>3859</v>
      </c>
      <c r="T143" s="13" t="s">
        <v>3476</v>
      </c>
      <c r="U143" s="13" t="s">
        <v>3858</v>
      </c>
      <c r="V143" s="13"/>
      <c r="W143" s="13" t="s">
        <v>3857</v>
      </c>
      <c r="X143" s="13" t="s">
        <v>3856</v>
      </c>
      <c r="Y143" s="13" t="s">
        <v>3855</v>
      </c>
      <c r="Z143" s="13" t="s">
        <v>3859</v>
      </c>
      <c r="AA143" s="13" t="s">
        <v>3476</v>
      </c>
      <c r="AB143" s="13" t="s">
        <v>3858</v>
      </c>
      <c r="AC143" s="13"/>
      <c r="AD143" s="13" t="s">
        <v>3857</v>
      </c>
      <c r="AE143" s="13" t="s">
        <v>3856</v>
      </c>
      <c r="AF143" s="13" t="s">
        <v>3855</v>
      </c>
      <c r="AG143" s="13">
        <v>3</v>
      </c>
      <c r="AH143" s="13" t="s">
        <v>3854</v>
      </c>
      <c r="AI143" s="13" t="s">
        <v>3853</v>
      </c>
      <c r="AJ143" s="13" t="s">
        <v>3852</v>
      </c>
      <c r="AK143" s="13" t="s">
        <v>3851</v>
      </c>
      <c r="AL143" s="13" t="s">
        <v>3850</v>
      </c>
      <c r="AM143" s="13" t="s">
        <v>2810</v>
      </c>
      <c r="AN143" s="13">
        <v>1.6850000000000001E-3</v>
      </c>
      <c r="AO143" s="13">
        <v>0.99831499999999995</v>
      </c>
      <c r="AP143" s="13"/>
    </row>
    <row r="144" spans="1:42" ht="16" x14ac:dyDescent="0.2">
      <c r="A144" s="13">
        <v>54</v>
      </c>
      <c r="B144" s="13">
        <v>38</v>
      </c>
      <c r="C144" s="13" t="s">
        <v>2405</v>
      </c>
      <c r="D144" s="13">
        <v>86.87</v>
      </c>
      <c r="E144" s="13">
        <v>18</v>
      </c>
      <c r="F144" s="13">
        <v>4</v>
      </c>
      <c r="G144" s="13">
        <v>2</v>
      </c>
      <c r="H144" s="13" t="s">
        <v>3132</v>
      </c>
      <c r="I144" s="13">
        <v>26644</v>
      </c>
      <c r="J144" s="13" t="s">
        <v>3131</v>
      </c>
      <c r="K144" s="13" t="s">
        <v>3060</v>
      </c>
      <c r="L144" s="13" t="s">
        <v>2939</v>
      </c>
      <c r="M144" s="13" t="s">
        <v>2865</v>
      </c>
      <c r="N144" s="13">
        <v>242</v>
      </c>
      <c r="O144" s="14">
        <v>1E-117</v>
      </c>
      <c r="P144" s="15">
        <v>0.80079999999999996</v>
      </c>
      <c r="Q144" s="13" t="s">
        <v>3849</v>
      </c>
      <c r="R144" s="13" t="s">
        <v>3848</v>
      </c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 t="s">
        <v>2810</v>
      </c>
      <c r="AN144" s="13">
        <v>6.69E-4</v>
      </c>
      <c r="AO144" s="13">
        <v>0.99933099999999997</v>
      </c>
      <c r="AP144" s="13"/>
    </row>
    <row r="145" spans="1:42" ht="16" x14ac:dyDescent="0.2">
      <c r="A145" s="13">
        <v>66</v>
      </c>
      <c r="B145" s="13">
        <v>35</v>
      </c>
      <c r="C145" s="13" t="s">
        <v>2667</v>
      </c>
      <c r="D145" s="13">
        <v>79.56</v>
      </c>
      <c r="E145" s="13">
        <v>17</v>
      </c>
      <c r="F145" s="13">
        <v>3</v>
      </c>
      <c r="G145" s="13">
        <v>3</v>
      </c>
      <c r="H145" s="13"/>
      <c r="I145" s="13">
        <v>18909</v>
      </c>
      <c r="J145" s="13" t="s">
        <v>3130</v>
      </c>
      <c r="K145" s="13" t="s">
        <v>3060</v>
      </c>
      <c r="L145" s="13" t="s">
        <v>2940</v>
      </c>
      <c r="M145" s="13" t="s">
        <v>3847</v>
      </c>
      <c r="N145" s="13">
        <v>169</v>
      </c>
      <c r="O145" s="14">
        <v>2.1000000000000002E-27</v>
      </c>
      <c r="P145" s="15">
        <v>0.51880000000000004</v>
      </c>
      <c r="Q145" s="13" t="s">
        <v>3846</v>
      </c>
      <c r="R145" s="13" t="s">
        <v>3299</v>
      </c>
      <c r="S145" s="13"/>
      <c r="T145" s="13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F145" s="13"/>
      <c r="AG145" s="13"/>
      <c r="AH145" s="13"/>
      <c r="AI145" s="13"/>
      <c r="AJ145" s="13"/>
      <c r="AK145" s="13"/>
      <c r="AL145" s="13"/>
      <c r="AM145" s="13" t="s">
        <v>2809</v>
      </c>
      <c r="AN145" s="13">
        <v>0.91761400000000004</v>
      </c>
      <c r="AO145" s="13">
        <v>8.2386000000000001E-2</v>
      </c>
      <c r="AP145" s="13" t="s">
        <v>4407</v>
      </c>
    </row>
    <row r="146" spans="1:42" ht="16" x14ac:dyDescent="0.2">
      <c r="A146" s="13">
        <v>50</v>
      </c>
      <c r="B146" s="13">
        <v>36</v>
      </c>
      <c r="C146" s="13" t="s">
        <v>2450</v>
      </c>
      <c r="D146" s="13">
        <v>73.84</v>
      </c>
      <c r="E146" s="13">
        <v>5</v>
      </c>
      <c r="F146" s="13">
        <v>3</v>
      </c>
      <c r="G146" s="13">
        <v>3</v>
      </c>
      <c r="H146" s="13"/>
      <c r="I146" s="13">
        <v>58360</v>
      </c>
      <c r="J146" s="13" t="s">
        <v>3129</v>
      </c>
      <c r="K146" s="13" t="s">
        <v>3060</v>
      </c>
      <c r="L146" s="13" t="s">
        <v>2941</v>
      </c>
      <c r="M146" s="13" t="s">
        <v>3845</v>
      </c>
      <c r="N146" s="13">
        <v>538</v>
      </c>
      <c r="O146" s="14">
        <v>0</v>
      </c>
      <c r="P146" s="15">
        <v>0.91049999999999998</v>
      </c>
      <c r="Q146" s="13" t="s">
        <v>3844</v>
      </c>
      <c r="R146" s="13" t="s">
        <v>3843</v>
      </c>
      <c r="S146" s="13"/>
      <c r="T146" s="13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F146" s="13"/>
      <c r="AG146" s="13"/>
      <c r="AH146" s="13"/>
      <c r="AI146" s="13"/>
      <c r="AJ146" s="13"/>
      <c r="AK146" s="13"/>
      <c r="AL146" s="13"/>
      <c r="AM146" s="13" t="s">
        <v>2810</v>
      </c>
      <c r="AN146" s="13">
        <v>1.4675000000000001E-2</v>
      </c>
      <c r="AO146" s="13">
        <v>0.98532500000000001</v>
      </c>
      <c r="AP146" s="13"/>
    </row>
    <row r="147" spans="1:42" ht="16" x14ac:dyDescent="0.2">
      <c r="A147" s="13">
        <v>63</v>
      </c>
      <c r="B147" s="13">
        <v>92</v>
      </c>
      <c r="C147" s="13" t="s">
        <v>2305</v>
      </c>
      <c r="D147" s="13">
        <v>72.819999999999993</v>
      </c>
      <c r="E147" s="13">
        <v>11</v>
      </c>
      <c r="F147" s="13">
        <v>1</v>
      </c>
      <c r="G147" s="13">
        <v>0</v>
      </c>
      <c r="H147" s="13"/>
      <c r="I147" s="13">
        <v>11795</v>
      </c>
      <c r="J147" s="13" t="s">
        <v>3128</v>
      </c>
      <c r="K147" s="13" t="s">
        <v>3060</v>
      </c>
      <c r="L147" s="13" t="s">
        <v>2942</v>
      </c>
      <c r="M147" s="13" t="s">
        <v>2853</v>
      </c>
      <c r="N147" s="13">
        <v>107</v>
      </c>
      <c r="O147" s="14">
        <v>3.3999999999999998E-72</v>
      </c>
      <c r="P147" s="15">
        <v>1</v>
      </c>
      <c r="Q147" s="13" t="s">
        <v>3842</v>
      </c>
      <c r="R147" s="13" t="s">
        <v>3841</v>
      </c>
      <c r="S147" s="13" t="s">
        <v>3840</v>
      </c>
      <c r="T147" s="13" t="s">
        <v>3839</v>
      </c>
      <c r="U147" s="13" t="s">
        <v>3838</v>
      </c>
      <c r="V147" s="13"/>
      <c r="W147" s="13" t="s">
        <v>3837</v>
      </c>
      <c r="X147" s="13" t="s">
        <v>3836</v>
      </c>
      <c r="Y147" s="13" t="s">
        <v>3835</v>
      </c>
      <c r="Z147" s="13" t="s">
        <v>3840</v>
      </c>
      <c r="AA147" s="13" t="s">
        <v>3839</v>
      </c>
      <c r="AB147" s="13" t="s">
        <v>3838</v>
      </c>
      <c r="AC147" s="13"/>
      <c r="AD147" s="13" t="s">
        <v>3837</v>
      </c>
      <c r="AE147" s="13" t="s">
        <v>3836</v>
      </c>
      <c r="AF147" s="13" t="s">
        <v>3835</v>
      </c>
      <c r="AG147" s="13">
        <v>4</v>
      </c>
      <c r="AH147" s="13" t="s">
        <v>3834</v>
      </c>
      <c r="AI147" s="13" t="s">
        <v>3833</v>
      </c>
      <c r="AJ147" s="13" t="s">
        <v>3832</v>
      </c>
      <c r="AK147" s="13" t="s">
        <v>3255</v>
      </c>
      <c r="AL147" s="13" t="s">
        <v>3254</v>
      </c>
      <c r="AM147" s="13" t="s">
        <v>2810</v>
      </c>
      <c r="AN147" s="13">
        <v>3.1410000000000001E-3</v>
      </c>
      <c r="AO147" s="13">
        <v>0.99685900000000005</v>
      </c>
      <c r="AP147" s="13"/>
    </row>
    <row r="148" spans="1:42" ht="16" x14ac:dyDescent="0.2">
      <c r="A148" s="13">
        <v>58</v>
      </c>
      <c r="B148" s="13">
        <v>42</v>
      </c>
      <c r="C148" s="13" t="s">
        <v>2517</v>
      </c>
      <c r="D148" s="13">
        <v>71.12</v>
      </c>
      <c r="E148" s="13">
        <v>6</v>
      </c>
      <c r="F148" s="13">
        <v>3</v>
      </c>
      <c r="G148" s="13">
        <v>3</v>
      </c>
      <c r="H148" s="13"/>
      <c r="I148" s="13">
        <v>52459</v>
      </c>
      <c r="J148" s="13" t="s">
        <v>3127</v>
      </c>
      <c r="K148" s="13" t="s">
        <v>3060</v>
      </c>
      <c r="L148" s="13" t="s">
        <v>2943</v>
      </c>
      <c r="M148" s="13" t="s">
        <v>3831</v>
      </c>
      <c r="N148" s="13">
        <v>467</v>
      </c>
      <c r="O148" s="14">
        <v>0</v>
      </c>
      <c r="P148" s="15">
        <v>0.8639</v>
      </c>
      <c r="Q148" s="13" t="s">
        <v>3830</v>
      </c>
      <c r="R148" s="13" t="s">
        <v>3203</v>
      </c>
      <c r="S148" s="13"/>
      <c r="T148" s="13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F148" s="13"/>
      <c r="AG148" s="13"/>
      <c r="AH148" s="13"/>
      <c r="AI148" s="13"/>
      <c r="AJ148" s="13"/>
      <c r="AK148" s="13"/>
      <c r="AL148" s="13"/>
      <c r="AM148" s="13" t="s">
        <v>2810</v>
      </c>
      <c r="AN148" s="13">
        <v>6.2399999999999999E-4</v>
      </c>
      <c r="AO148" s="13">
        <v>0.99937600000000004</v>
      </c>
      <c r="AP148" s="13"/>
    </row>
    <row r="149" spans="1:42" ht="16" x14ac:dyDescent="0.2">
      <c r="A149" s="13">
        <v>68</v>
      </c>
      <c r="B149" s="13">
        <v>53</v>
      </c>
      <c r="C149" s="13" t="s">
        <v>2656</v>
      </c>
      <c r="D149" s="13">
        <v>69.2</v>
      </c>
      <c r="E149" s="13">
        <v>8</v>
      </c>
      <c r="F149" s="13">
        <v>2</v>
      </c>
      <c r="G149" s="13">
        <v>2</v>
      </c>
      <c r="H149" s="13"/>
      <c r="I149" s="13">
        <v>31190</v>
      </c>
      <c r="J149" s="13" t="s">
        <v>3126</v>
      </c>
      <c r="K149" s="13" t="s">
        <v>3060</v>
      </c>
      <c r="L149" s="13" t="s">
        <v>2944</v>
      </c>
      <c r="M149" s="13" t="s">
        <v>3829</v>
      </c>
      <c r="N149" s="13">
        <v>286</v>
      </c>
      <c r="O149" s="14">
        <v>3.7999999999999999E-146</v>
      </c>
      <c r="P149" s="15">
        <v>0.83989999999999998</v>
      </c>
      <c r="Q149" s="13" t="s">
        <v>3828</v>
      </c>
      <c r="R149" s="13" t="s">
        <v>3203</v>
      </c>
      <c r="S149" s="13"/>
      <c r="T149" s="13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F149" s="13"/>
      <c r="AG149" s="13"/>
      <c r="AH149" s="13"/>
      <c r="AI149" s="13"/>
      <c r="AJ149" s="13"/>
      <c r="AK149" s="13"/>
      <c r="AL149" s="13"/>
      <c r="AM149" s="13" t="s">
        <v>2810</v>
      </c>
      <c r="AN149" s="13">
        <v>1.524E-3</v>
      </c>
      <c r="AO149" s="13">
        <v>0.99847600000000003</v>
      </c>
      <c r="AP149" s="13"/>
    </row>
    <row r="150" spans="1:42" ht="16" x14ac:dyDescent="0.2">
      <c r="A150" s="13">
        <v>89</v>
      </c>
      <c r="B150" s="13">
        <v>61</v>
      </c>
      <c r="C150" s="13" t="s">
        <v>2411</v>
      </c>
      <c r="D150" s="13">
        <v>69.150000000000006</v>
      </c>
      <c r="E150" s="13">
        <v>11</v>
      </c>
      <c r="F150" s="13">
        <v>2</v>
      </c>
      <c r="G150" s="13">
        <v>2</v>
      </c>
      <c r="H150" s="13"/>
      <c r="I150" s="13">
        <v>17381</v>
      </c>
      <c r="J150" s="13" t="s">
        <v>3125</v>
      </c>
      <c r="K150" s="13" t="s">
        <v>3060</v>
      </c>
      <c r="L150" s="13" t="s">
        <v>2945</v>
      </c>
      <c r="M150" s="13" t="s">
        <v>3827</v>
      </c>
      <c r="N150" s="13">
        <v>158</v>
      </c>
      <c r="O150" s="14">
        <v>5.6999999999999999E-31</v>
      </c>
      <c r="P150" s="15">
        <v>0.62880000000000003</v>
      </c>
      <c r="Q150" s="13" t="s">
        <v>3826</v>
      </c>
      <c r="R150" s="13" t="s">
        <v>3825</v>
      </c>
      <c r="S150" s="13" t="s">
        <v>3824</v>
      </c>
      <c r="T150" s="13" t="s">
        <v>3823</v>
      </c>
      <c r="U150" s="13" t="s">
        <v>3822</v>
      </c>
      <c r="V150" s="13"/>
      <c r="W150" s="13" t="s">
        <v>3821</v>
      </c>
      <c r="X150" s="13" t="s">
        <v>3820</v>
      </c>
      <c r="Y150" s="13" t="s">
        <v>3472</v>
      </c>
      <c r="Z150" s="13" t="s">
        <v>3824</v>
      </c>
      <c r="AA150" s="13" t="s">
        <v>3823</v>
      </c>
      <c r="AB150" s="13" t="s">
        <v>3822</v>
      </c>
      <c r="AC150" s="13"/>
      <c r="AD150" s="13" t="s">
        <v>3821</v>
      </c>
      <c r="AE150" s="13" t="s">
        <v>3820</v>
      </c>
      <c r="AF150" s="13" t="s">
        <v>3472</v>
      </c>
      <c r="AG150" s="13">
        <v>2</v>
      </c>
      <c r="AH150" s="13" t="s">
        <v>3471</v>
      </c>
      <c r="AI150" s="13" t="s">
        <v>3470</v>
      </c>
      <c r="AJ150" s="13" t="s">
        <v>3331</v>
      </c>
      <c r="AK150" s="13" t="s">
        <v>3469</v>
      </c>
      <c r="AL150" s="13" t="s">
        <v>3468</v>
      </c>
      <c r="AM150" s="13" t="s">
        <v>2810</v>
      </c>
      <c r="AN150" s="13">
        <v>6.3899999999999998E-3</v>
      </c>
      <c r="AO150" s="13">
        <v>0.99360999999999999</v>
      </c>
      <c r="AP150" s="13"/>
    </row>
    <row r="151" spans="1:42" ht="16" x14ac:dyDescent="0.2">
      <c r="A151" s="13">
        <v>11</v>
      </c>
      <c r="B151" s="13">
        <v>47</v>
      </c>
      <c r="C151" s="13" t="s">
        <v>2638</v>
      </c>
      <c r="D151" s="13">
        <v>68.63</v>
      </c>
      <c r="E151" s="13">
        <v>5</v>
      </c>
      <c r="F151" s="13">
        <v>5</v>
      </c>
      <c r="G151" s="13">
        <v>5</v>
      </c>
      <c r="H151" s="13" t="s">
        <v>3124</v>
      </c>
      <c r="I151" s="13">
        <v>112792</v>
      </c>
      <c r="J151" s="13" t="s">
        <v>3123</v>
      </c>
      <c r="K151" s="13" t="s">
        <v>3060</v>
      </c>
      <c r="L151" s="13" t="s">
        <v>2946</v>
      </c>
      <c r="M151" s="13" t="s">
        <v>3340</v>
      </c>
      <c r="N151" s="13">
        <v>1001</v>
      </c>
      <c r="O151" s="14">
        <v>1.2000000000000001E-103</v>
      </c>
      <c r="P151" s="15">
        <v>0.49220000000000003</v>
      </c>
      <c r="Q151" s="13" t="s">
        <v>3339</v>
      </c>
      <c r="R151" s="13" t="s">
        <v>3203</v>
      </c>
      <c r="S151" s="13" t="s">
        <v>3338</v>
      </c>
      <c r="T151" s="13" t="s">
        <v>3250</v>
      </c>
      <c r="U151" s="13" t="s">
        <v>3337</v>
      </c>
      <c r="V151" s="13"/>
      <c r="W151" s="13" t="s">
        <v>3336</v>
      </c>
      <c r="X151" s="13" t="s">
        <v>3335</v>
      </c>
      <c r="Y151" s="13" t="s">
        <v>3334</v>
      </c>
      <c r="Z151" s="13" t="s">
        <v>3338</v>
      </c>
      <c r="AA151" s="13" t="s">
        <v>3250</v>
      </c>
      <c r="AB151" s="13" t="s">
        <v>3337</v>
      </c>
      <c r="AC151" s="13"/>
      <c r="AD151" s="13" t="s">
        <v>3336</v>
      </c>
      <c r="AE151" s="13" t="s">
        <v>3335</v>
      </c>
      <c r="AF151" s="13" t="s">
        <v>3334</v>
      </c>
      <c r="AG151" s="13"/>
      <c r="AH151" s="13"/>
      <c r="AI151" s="13"/>
      <c r="AJ151" s="13"/>
      <c r="AK151" s="13"/>
      <c r="AL151" s="13"/>
      <c r="AM151" s="13" t="s">
        <v>2810</v>
      </c>
      <c r="AN151" s="13">
        <v>3.5750000000000001E-3</v>
      </c>
      <c r="AO151" s="13">
        <v>0.99642500000000001</v>
      </c>
      <c r="AP151" s="13"/>
    </row>
    <row r="152" spans="1:42" ht="16" x14ac:dyDescent="0.2">
      <c r="A152" s="13">
        <v>32</v>
      </c>
      <c r="B152" s="13">
        <v>56</v>
      </c>
      <c r="C152" s="13" t="s">
        <v>2537</v>
      </c>
      <c r="D152" s="13">
        <v>64.8</v>
      </c>
      <c r="E152" s="13">
        <v>4</v>
      </c>
      <c r="F152" s="13">
        <v>2</v>
      </c>
      <c r="G152" s="13">
        <v>2</v>
      </c>
      <c r="H152" s="13"/>
      <c r="I152" s="13">
        <v>36919</v>
      </c>
      <c r="J152" s="13" t="s">
        <v>3122</v>
      </c>
      <c r="K152" s="13" t="s">
        <v>3060</v>
      </c>
      <c r="L152" s="13" t="s">
        <v>2947</v>
      </c>
      <c r="M152" s="13" t="s">
        <v>3819</v>
      </c>
      <c r="N152" s="13">
        <v>335</v>
      </c>
      <c r="O152" s="14">
        <v>0</v>
      </c>
      <c r="P152" s="15">
        <v>0.87350000000000005</v>
      </c>
      <c r="Q152" s="13" t="s">
        <v>3818</v>
      </c>
      <c r="R152" s="13" t="s">
        <v>3203</v>
      </c>
      <c r="S152" s="13" t="s">
        <v>3817</v>
      </c>
      <c r="T152" s="13" t="s">
        <v>3581</v>
      </c>
      <c r="U152" s="13" t="s">
        <v>3816</v>
      </c>
      <c r="V152" s="13"/>
      <c r="W152" s="13" t="s">
        <v>3815</v>
      </c>
      <c r="X152" s="13" t="s">
        <v>3814</v>
      </c>
      <c r="Y152" s="13" t="s">
        <v>3813</v>
      </c>
      <c r="Z152" s="13" t="s">
        <v>3817</v>
      </c>
      <c r="AA152" s="13" t="s">
        <v>3581</v>
      </c>
      <c r="AB152" s="13" t="s">
        <v>3816</v>
      </c>
      <c r="AC152" s="13"/>
      <c r="AD152" s="13" t="s">
        <v>3815</v>
      </c>
      <c r="AE152" s="13" t="s">
        <v>3814</v>
      </c>
      <c r="AF152" s="13" t="s">
        <v>3813</v>
      </c>
      <c r="AG152" s="13">
        <v>3</v>
      </c>
      <c r="AH152" s="13" t="s">
        <v>3812</v>
      </c>
      <c r="AI152" s="13" t="s">
        <v>3811</v>
      </c>
      <c r="AJ152" s="13" t="s">
        <v>3810</v>
      </c>
      <c r="AK152" s="13" t="s">
        <v>3809</v>
      </c>
      <c r="AL152" s="13" t="s">
        <v>3808</v>
      </c>
      <c r="AM152" s="13" t="s">
        <v>2810</v>
      </c>
      <c r="AN152" s="13">
        <v>6.0670000000000003E-3</v>
      </c>
      <c r="AO152" s="13">
        <v>0.99393299999999996</v>
      </c>
      <c r="AP152" s="13"/>
    </row>
    <row r="153" spans="1:42" ht="16" x14ac:dyDescent="0.2">
      <c r="A153" s="13">
        <v>57</v>
      </c>
      <c r="B153" s="13">
        <v>87</v>
      </c>
      <c r="C153" s="13" t="s">
        <v>2447</v>
      </c>
      <c r="D153" s="13">
        <v>60.37</v>
      </c>
      <c r="E153" s="13">
        <v>5</v>
      </c>
      <c r="F153" s="13">
        <v>1</v>
      </c>
      <c r="G153" s="13">
        <v>1</v>
      </c>
      <c r="H153" s="13"/>
      <c r="I153" s="13">
        <v>26420</v>
      </c>
      <c r="J153" s="13" t="s">
        <v>3121</v>
      </c>
      <c r="K153" s="13" t="s">
        <v>3060</v>
      </c>
      <c r="L153" s="13" t="s">
        <v>2948</v>
      </c>
      <c r="M153" s="13" t="s">
        <v>2850</v>
      </c>
      <c r="N153" s="13">
        <v>245</v>
      </c>
      <c r="O153" s="13"/>
      <c r="P153" s="13"/>
      <c r="Q153" s="13"/>
      <c r="R153" s="13"/>
      <c r="S153" s="13"/>
      <c r="T153" s="13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F153" s="13"/>
      <c r="AG153" s="13"/>
      <c r="AH153" s="13"/>
      <c r="AI153" s="13"/>
      <c r="AJ153" s="13"/>
      <c r="AK153" s="13"/>
      <c r="AL153" s="13"/>
      <c r="AM153" s="13" t="s">
        <v>2810</v>
      </c>
      <c r="AN153" s="13">
        <v>1.3760000000000001E-3</v>
      </c>
      <c r="AO153" s="13">
        <v>0.99862399999999996</v>
      </c>
      <c r="AP153" s="13"/>
    </row>
    <row r="154" spans="1:42" ht="16" x14ac:dyDescent="0.2">
      <c r="A154" s="13">
        <v>62</v>
      </c>
      <c r="B154" s="13">
        <v>54</v>
      </c>
      <c r="C154" s="13" t="s">
        <v>2633</v>
      </c>
      <c r="D154" s="13">
        <v>55.56</v>
      </c>
      <c r="E154" s="13">
        <v>4</v>
      </c>
      <c r="F154" s="13">
        <v>2</v>
      </c>
      <c r="G154" s="13">
        <v>2</v>
      </c>
      <c r="H154" s="13"/>
      <c r="I154" s="13">
        <v>43249</v>
      </c>
      <c r="J154" s="13" t="s">
        <v>3120</v>
      </c>
      <c r="K154" s="13" t="s">
        <v>3060</v>
      </c>
      <c r="L154" s="13" t="s">
        <v>2949</v>
      </c>
      <c r="M154" s="13" t="s">
        <v>3807</v>
      </c>
      <c r="N154" s="13">
        <v>392</v>
      </c>
      <c r="O154" s="14">
        <v>0</v>
      </c>
      <c r="P154" s="15">
        <v>0.85980000000000001</v>
      </c>
      <c r="Q154" s="13" t="s">
        <v>3806</v>
      </c>
      <c r="R154" s="13" t="s">
        <v>3203</v>
      </c>
      <c r="S154" s="13"/>
      <c r="T154" s="13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F154" s="13"/>
      <c r="AG154" s="13"/>
      <c r="AH154" s="13"/>
      <c r="AI154" s="13"/>
      <c r="AJ154" s="13"/>
      <c r="AK154" s="13"/>
      <c r="AL154" s="13"/>
      <c r="AM154" s="13" t="s">
        <v>2810</v>
      </c>
      <c r="AN154" s="13">
        <v>1.23E-3</v>
      </c>
      <c r="AO154" s="13">
        <v>0.99877000000000005</v>
      </c>
      <c r="AP154" s="13"/>
    </row>
    <row r="155" spans="1:42" ht="16" x14ac:dyDescent="0.2">
      <c r="A155" s="13">
        <v>81</v>
      </c>
      <c r="B155" s="13">
        <v>75</v>
      </c>
      <c r="C155" s="13" t="s">
        <v>2407</v>
      </c>
      <c r="D155" s="13">
        <v>55.06</v>
      </c>
      <c r="E155" s="13">
        <v>10</v>
      </c>
      <c r="F155" s="13">
        <v>2</v>
      </c>
      <c r="G155" s="13">
        <v>2</v>
      </c>
      <c r="H155" s="13" t="s">
        <v>477</v>
      </c>
      <c r="I155" s="13">
        <v>18002</v>
      </c>
      <c r="J155" s="13" t="s">
        <v>3119</v>
      </c>
      <c r="K155" s="13" t="s">
        <v>3060</v>
      </c>
      <c r="L155" s="13" t="s">
        <v>2950</v>
      </c>
      <c r="M155" s="13" t="s">
        <v>2408</v>
      </c>
      <c r="N155" s="13">
        <v>161</v>
      </c>
      <c r="O155" s="14">
        <v>9.1999999999999996E-29</v>
      </c>
      <c r="P155" s="15">
        <v>0.56330000000000002</v>
      </c>
      <c r="Q155" s="13" t="s">
        <v>3805</v>
      </c>
      <c r="R155" s="13" t="s">
        <v>3450</v>
      </c>
      <c r="S155" s="13" t="s">
        <v>3804</v>
      </c>
      <c r="T155" s="13" t="s">
        <v>3414</v>
      </c>
      <c r="U155" s="13" t="s">
        <v>3803</v>
      </c>
      <c r="V155" s="13"/>
      <c r="W155" s="13" t="s">
        <v>3802</v>
      </c>
      <c r="X155" s="13" t="s">
        <v>3801</v>
      </c>
      <c r="Y155" s="13" t="s">
        <v>3551</v>
      </c>
      <c r="Z155" s="13" t="s">
        <v>3804</v>
      </c>
      <c r="AA155" s="13" t="s">
        <v>3414</v>
      </c>
      <c r="AB155" s="13" t="s">
        <v>3803</v>
      </c>
      <c r="AC155" s="13"/>
      <c r="AD155" s="13" t="s">
        <v>3802</v>
      </c>
      <c r="AE155" s="13" t="s">
        <v>3801</v>
      </c>
      <c r="AF155" s="13" t="s">
        <v>3551</v>
      </c>
      <c r="AG155" s="13">
        <v>3</v>
      </c>
      <c r="AH155" s="13" t="s">
        <v>3800</v>
      </c>
      <c r="AI155" s="13" t="s">
        <v>3799</v>
      </c>
      <c r="AJ155" s="13" t="s">
        <v>3395</v>
      </c>
      <c r="AK155" s="13"/>
      <c r="AL155" s="13"/>
      <c r="AM155" s="13" t="s">
        <v>2810</v>
      </c>
      <c r="AN155" s="13">
        <v>8.2100000000000001E-4</v>
      </c>
      <c r="AO155" s="13">
        <v>0.99917900000000004</v>
      </c>
      <c r="AP155" s="13"/>
    </row>
    <row r="156" spans="1:42" ht="16" x14ac:dyDescent="0.2">
      <c r="A156" s="13">
        <v>17</v>
      </c>
      <c r="B156" s="13">
        <v>45</v>
      </c>
      <c r="C156" s="13" t="s">
        <v>2589</v>
      </c>
      <c r="D156" s="13">
        <v>53.33</v>
      </c>
      <c r="E156" s="13">
        <v>2</v>
      </c>
      <c r="F156" s="13">
        <v>4</v>
      </c>
      <c r="G156" s="13">
        <v>4</v>
      </c>
      <c r="H156" s="13"/>
      <c r="I156" s="13">
        <v>209460</v>
      </c>
      <c r="J156" s="13" t="s">
        <v>3118</v>
      </c>
      <c r="K156" s="13" t="s">
        <v>3060</v>
      </c>
      <c r="L156" s="13" t="s">
        <v>2951</v>
      </c>
      <c r="M156" s="13"/>
      <c r="N156" s="13">
        <v>1994</v>
      </c>
      <c r="O156" s="13"/>
      <c r="P156" s="13"/>
      <c r="Q156" s="13"/>
      <c r="R156" s="13"/>
      <c r="S156" s="13"/>
      <c r="T156" s="13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F156" s="13"/>
      <c r="AG156" s="13"/>
      <c r="AH156" s="13"/>
      <c r="AI156" s="13"/>
      <c r="AJ156" s="13"/>
      <c r="AK156" s="13"/>
      <c r="AL156" s="13"/>
      <c r="AM156" s="13" t="s">
        <v>2810</v>
      </c>
      <c r="AN156" s="13">
        <v>3.1289999999999998E-3</v>
      </c>
      <c r="AO156" s="13">
        <v>0.99687099999999995</v>
      </c>
      <c r="AP156" s="13"/>
    </row>
    <row r="157" spans="1:42" ht="16" x14ac:dyDescent="0.2">
      <c r="A157" s="13">
        <v>74</v>
      </c>
      <c r="B157" s="13">
        <v>78</v>
      </c>
      <c r="C157" s="13" t="s">
        <v>2423</v>
      </c>
      <c r="D157" s="13">
        <v>51.73</v>
      </c>
      <c r="E157" s="13">
        <v>4</v>
      </c>
      <c r="F157" s="13">
        <v>1</v>
      </c>
      <c r="G157" s="13">
        <v>0</v>
      </c>
      <c r="H157" s="13"/>
      <c r="I157" s="13">
        <v>27989</v>
      </c>
      <c r="J157" s="13" t="s">
        <v>3117</v>
      </c>
      <c r="K157" s="13" t="s">
        <v>3060</v>
      </c>
      <c r="L157" s="13" t="s">
        <v>2952</v>
      </c>
      <c r="M157" s="13" t="s">
        <v>2850</v>
      </c>
      <c r="N157" s="13">
        <v>244</v>
      </c>
      <c r="O157" s="13"/>
      <c r="P157" s="13"/>
      <c r="Q157" s="13"/>
      <c r="R157" s="13"/>
      <c r="S157" s="13"/>
      <c r="T157" s="13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F157" s="13"/>
      <c r="AG157" s="13"/>
      <c r="AH157" s="13"/>
      <c r="AI157" s="13"/>
      <c r="AJ157" s="13"/>
      <c r="AK157" s="13"/>
      <c r="AL157" s="13"/>
      <c r="AM157" s="13" t="s">
        <v>2810</v>
      </c>
      <c r="AN157" s="13">
        <v>3.9100000000000002E-4</v>
      </c>
      <c r="AO157" s="13">
        <v>0.99960899999999997</v>
      </c>
      <c r="AP157" s="13"/>
    </row>
    <row r="158" spans="1:42" ht="16" x14ac:dyDescent="0.2">
      <c r="A158" s="13">
        <v>71</v>
      </c>
      <c r="B158" s="13">
        <v>55</v>
      </c>
      <c r="C158" s="13" t="s">
        <v>2360</v>
      </c>
      <c r="D158" s="13">
        <v>50.58</v>
      </c>
      <c r="E158" s="13">
        <v>9</v>
      </c>
      <c r="F158" s="13">
        <v>2</v>
      </c>
      <c r="G158" s="13">
        <v>0</v>
      </c>
      <c r="H158" s="13"/>
      <c r="I158" s="13">
        <v>20638</v>
      </c>
      <c r="J158" s="13" t="s">
        <v>3116</v>
      </c>
      <c r="K158" s="13" t="s">
        <v>3060</v>
      </c>
      <c r="L158" s="13" t="s">
        <v>2953</v>
      </c>
      <c r="M158" s="13" t="s">
        <v>2895</v>
      </c>
      <c r="N158" s="13">
        <v>181</v>
      </c>
      <c r="O158" s="14">
        <v>5.0999999999999998E-121</v>
      </c>
      <c r="P158" s="15">
        <v>0.96689999999999998</v>
      </c>
      <c r="Q158" s="13" t="s">
        <v>3798</v>
      </c>
      <c r="R158" s="13" t="s">
        <v>3203</v>
      </c>
      <c r="S158" s="13" t="s">
        <v>3797</v>
      </c>
      <c r="T158" s="13" t="s">
        <v>3231</v>
      </c>
      <c r="U158" s="13" t="s">
        <v>3796</v>
      </c>
      <c r="V158" s="13"/>
      <c r="W158" s="13" t="s">
        <v>3795</v>
      </c>
      <c r="X158" s="13" t="s">
        <v>3794</v>
      </c>
      <c r="Y158" s="13" t="s">
        <v>3793</v>
      </c>
      <c r="Z158" s="13" t="s">
        <v>3797</v>
      </c>
      <c r="AA158" s="13" t="s">
        <v>3231</v>
      </c>
      <c r="AB158" s="13" t="s">
        <v>3796</v>
      </c>
      <c r="AC158" s="13"/>
      <c r="AD158" s="13" t="s">
        <v>3795</v>
      </c>
      <c r="AE158" s="13" t="s">
        <v>3794</v>
      </c>
      <c r="AF158" s="13" t="s">
        <v>3793</v>
      </c>
      <c r="AG158" s="13">
        <v>5</v>
      </c>
      <c r="AH158" s="13" t="s">
        <v>3792</v>
      </c>
      <c r="AI158" s="13" t="s">
        <v>3791</v>
      </c>
      <c r="AJ158" s="13" t="s">
        <v>3790</v>
      </c>
      <c r="AK158" s="13" t="s">
        <v>3255</v>
      </c>
      <c r="AL158" s="13" t="s">
        <v>3254</v>
      </c>
      <c r="AM158" s="13" t="s">
        <v>2810</v>
      </c>
      <c r="AN158" s="13">
        <v>2.0010000000000002E-3</v>
      </c>
      <c r="AO158" s="13">
        <v>0.99799899999999997</v>
      </c>
      <c r="AP158" s="13"/>
    </row>
    <row r="159" spans="1:42" ht="16" x14ac:dyDescent="0.2">
      <c r="A159" s="13">
        <v>76</v>
      </c>
      <c r="B159" s="13">
        <v>43</v>
      </c>
      <c r="C159" s="13" t="s">
        <v>2320</v>
      </c>
      <c r="D159" s="13">
        <v>49.83</v>
      </c>
      <c r="E159" s="13">
        <v>10</v>
      </c>
      <c r="F159" s="13">
        <v>3</v>
      </c>
      <c r="G159" s="13">
        <v>1</v>
      </c>
      <c r="H159" s="13"/>
      <c r="I159" s="13">
        <v>28199</v>
      </c>
      <c r="J159" s="13" t="s">
        <v>3115</v>
      </c>
      <c r="K159" s="13" t="s">
        <v>3060</v>
      </c>
      <c r="L159" s="13" t="s">
        <v>2954</v>
      </c>
      <c r="M159" s="13" t="s">
        <v>3789</v>
      </c>
      <c r="N159" s="13">
        <v>251</v>
      </c>
      <c r="O159" s="14">
        <v>3.6000000000000003E-151</v>
      </c>
      <c r="P159" s="15">
        <v>0.95520000000000005</v>
      </c>
      <c r="Q159" s="13" t="s">
        <v>3788</v>
      </c>
      <c r="R159" s="13" t="s">
        <v>3203</v>
      </c>
      <c r="S159" s="13"/>
      <c r="T159" s="13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F159" s="13"/>
      <c r="AG159" s="13"/>
      <c r="AH159" s="13"/>
      <c r="AI159" s="13"/>
      <c r="AJ159" s="13"/>
      <c r="AK159" s="13"/>
      <c r="AL159" s="13"/>
      <c r="AM159" s="13" t="s">
        <v>2809</v>
      </c>
      <c r="AN159" s="13">
        <v>0.90745699999999996</v>
      </c>
      <c r="AO159" s="13">
        <v>9.2543E-2</v>
      </c>
      <c r="AP159" s="13" t="s">
        <v>4408</v>
      </c>
    </row>
    <row r="160" spans="1:42" ht="16" x14ac:dyDescent="0.2">
      <c r="A160" s="13">
        <v>92</v>
      </c>
      <c r="B160" s="13">
        <v>68</v>
      </c>
      <c r="C160" s="13" t="s">
        <v>2661</v>
      </c>
      <c r="D160" s="13">
        <v>49.13</v>
      </c>
      <c r="E160" s="13">
        <v>6</v>
      </c>
      <c r="F160" s="13">
        <v>2</v>
      </c>
      <c r="G160" s="13">
        <v>2</v>
      </c>
      <c r="H160" s="13"/>
      <c r="I160" s="13">
        <v>29549</v>
      </c>
      <c r="J160" s="13" t="s">
        <v>3114</v>
      </c>
      <c r="K160" s="13" t="s">
        <v>3060</v>
      </c>
      <c r="L160" s="13" t="s">
        <v>2955</v>
      </c>
      <c r="M160" s="13" t="s">
        <v>3787</v>
      </c>
      <c r="N160" s="13">
        <v>264</v>
      </c>
      <c r="O160" s="14">
        <v>5.5999999999999997E-133</v>
      </c>
      <c r="P160" s="15">
        <v>0.86939999999999995</v>
      </c>
      <c r="Q160" s="13" t="s">
        <v>3786</v>
      </c>
      <c r="R160" s="13" t="s">
        <v>3203</v>
      </c>
      <c r="S160" s="13" t="s">
        <v>3785</v>
      </c>
      <c r="T160" s="13" t="s">
        <v>3231</v>
      </c>
      <c r="U160" s="13" t="s">
        <v>3784</v>
      </c>
      <c r="V160" s="13"/>
      <c r="W160" s="13" t="s">
        <v>3783</v>
      </c>
      <c r="X160" s="13" t="s">
        <v>3782</v>
      </c>
      <c r="Y160" s="13" t="s">
        <v>3781</v>
      </c>
      <c r="Z160" s="13" t="s">
        <v>3785</v>
      </c>
      <c r="AA160" s="13" t="s">
        <v>3231</v>
      </c>
      <c r="AB160" s="13" t="s">
        <v>3784</v>
      </c>
      <c r="AC160" s="13"/>
      <c r="AD160" s="13" t="s">
        <v>3783</v>
      </c>
      <c r="AE160" s="13" t="s">
        <v>3782</v>
      </c>
      <c r="AF160" s="13" t="s">
        <v>3781</v>
      </c>
      <c r="AG160" s="13">
        <v>3</v>
      </c>
      <c r="AH160" s="13" t="s">
        <v>3780</v>
      </c>
      <c r="AI160" s="13" t="s">
        <v>3779</v>
      </c>
      <c r="AJ160" s="13" t="s">
        <v>3501</v>
      </c>
      <c r="AK160" s="13"/>
      <c r="AL160" s="13"/>
      <c r="AM160" s="13" t="s">
        <v>2810</v>
      </c>
      <c r="AN160" s="13">
        <v>8.6600000000000002E-4</v>
      </c>
      <c r="AO160" s="13">
        <v>0.99913399999999997</v>
      </c>
      <c r="AP160" s="13"/>
    </row>
    <row r="161" spans="1:42" ht="16" x14ac:dyDescent="0.2">
      <c r="A161" s="13">
        <v>143</v>
      </c>
      <c r="B161" s="13">
        <v>103</v>
      </c>
      <c r="C161" s="13" t="s">
        <v>2570</v>
      </c>
      <c r="D161" s="13">
        <v>46.92</v>
      </c>
      <c r="E161" s="13">
        <v>6</v>
      </c>
      <c r="F161" s="13">
        <v>1</v>
      </c>
      <c r="G161" s="13">
        <v>1</v>
      </c>
      <c r="H161" s="13"/>
      <c r="I161" s="13">
        <v>22365</v>
      </c>
      <c r="J161" s="13" t="s">
        <v>3113</v>
      </c>
      <c r="K161" s="13" t="s">
        <v>3060</v>
      </c>
      <c r="L161" s="13" t="s">
        <v>2956</v>
      </c>
      <c r="M161" s="13" t="s">
        <v>3778</v>
      </c>
      <c r="N161" s="13">
        <v>193</v>
      </c>
      <c r="O161" s="14">
        <v>2.3999999999999999E-80</v>
      </c>
      <c r="P161" s="15">
        <v>0.88890000000000002</v>
      </c>
      <c r="Q161" s="13" t="s">
        <v>3777</v>
      </c>
      <c r="R161" s="13" t="s">
        <v>3203</v>
      </c>
      <c r="S161" s="13" t="s">
        <v>3776</v>
      </c>
      <c r="T161" s="13" t="s">
        <v>3414</v>
      </c>
      <c r="U161" s="13" t="s">
        <v>3775</v>
      </c>
      <c r="V161" s="13"/>
      <c r="W161" s="13" t="s">
        <v>3774</v>
      </c>
      <c r="X161" s="13" t="s">
        <v>3773</v>
      </c>
      <c r="Y161" s="13" t="s">
        <v>3772</v>
      </c>
      <c r="Z161" s="13" t="s">
        <v>3776</v>
      </c>
      <c r="AA161" s="13" t="s">
        <v>3414</v>
      </c>
      <c r="AB161" s="13" t="s">
        <v>3775</v>
      </c>
      <c r="AC161" s="13"/>
      <c r="AD161" s="13" t="s">
        <v>3774</v>
      </c>
      <c r="AE161" s="13" t="s">
        <v>3773</v>
      </c>
      <c r="AF161" s="13" t="s">
        <v>3772</v>
      </c>
      <c r="AG161" s="13">
        <v>2</v>
      </c>
      <c r="AH161" s="13" t="s">
        <v>3722</v>
      </c>
      <c r="AI161" s="13" t="s">
        <v>3721</v>
      </c>
      <c r="AJ161" s="13" t="s">
        <v>3331</v>
      </c>
      <c r="AK161" s="13"/>
      <c r="AL161" s="13"/>
      <c r="AM161" s="13" t="s">
        <v>2810</v>
      </c>
      <c r="AN161" s="13">
        <v>5.0199999999999995E-4</v>
      </c>
      <c r="AO161" s="13">
        <v>0.999498</v>
      </c>
      <c r="AP161" s="13"/>
    </row>
    <row r="162" spans="1:42" ht="16" x14ac:dyDescent="0.2">
      <c r="A162" s="13">
        <v>98</v>
      </c>
      <c r="B162" s="13">
        <v>81</v>
      </c>
      <c r="C162" s="13" t="s">
        <v>2498</v>
      </c>
      <c r="D162" s="13">
        <v>45</v>
      </c>
      <c r="E162" s="13">
        <v>3</v>
      </c>
      <c r="F162" s="13">
        <v>2</v>
      </c>
      <c r="G162" s="13">
        <v>2</v>
      </c>
      <c r="H162" s="13"/>
      <c r="I162" s="13">
        <v>71876</v>
      </c>
      <c r="J162" s="13" t="s">
        <v>3112</v>
      </c>
      <c r="K162" s="13" t="s">
        <v>3060</v>
      </c>
      <c r="L162" s="13" t="s">
        <v>2957</v>
      </c>
      <c r="M162" s="13" t="s">
        <v>2499</v>
      </c>
      <c r="N162" s="13">
        <v>614</v>
      </c>
      <c r="O162" s="14">
        <v>0</v>
      </c>
      <c r="P162" s="15">
        <v>0.80159999999999998</v>
      </c>
      <c r="Q162" s="13" t="s">
        <v>3771</v>
      </c>
      <c r="R162" s="13" t="s">
        <v>3524</v>
      </c>
      <c r="S162" s="13" t="s">
        <v>3770</v>
      </c>
      <c r="T162" s="13" t="s">
        <v>3361</v>
      </c>
      <c r="U162" s="13" t="s">
        <v>3769</v>
      </c>
      <c r="V162" s="13"/>
      <c r="W162" s="13" t="s">
        <v>3768</v>
      </c>
      <c r="X162" s="13" t="s">
        <v>3767</v>
      </c>
      <c r="Y162" s="13" t="s">
        <v>3766</v>
      </c>
      <c r="Z162" s="13" t="s">
        <v>3770</v>
      </c>
      <c r="AA162" s="13" t="s">
        <v>3361</v>
      </c>
      <c r="AB162" s="13" t="s">
        <v>3769</v>
      </c>
      <c r="AC162" s="13"/>
      <c r="AD162" s="13" t="s">
        <v>3768</v>
      </c>
      <c r="AE162" s="13" t="s">
        <v>3767</v>
      </c>
      <c r="AF162" s="13" t="s">
        <v>3766</v>
      </c>
      <c r="AG162" s="13">
        <v>4</v>
      </c>
      <c r="AH162" s="13" t="s">
        <v>3765</v>
      </c>
      <c r="AI162" s="13" t="s">
        <v>3764</v>
      </c>
      <c r="AJ162" s="13" t="s">
        <v>3763</v>
      </c>
      <c r="AK162" s="13"/>
      <c r="AL162" s="13"/>
      <c r="AM162" s="13" t="s">
        <v>2810</v>
      </c>
      <c r="AN162" s="13">
        <v>5.9000000000000003E-4</v>
      </c>
      <c r="AO162" s="13">
        <v>0.99941000000000002</v>
      </c>
      <c r="AP162" s="13"/>
    </row>
    <row r="163" spans="1:42" ht="16" x14ac:dyDescent="0.2">
      <c r="A163" s="13">
        <v>77</v>
      </c>
      <c r="B163" s="13">
        <v>46</v>
      </c>
      <c r="C163" s="13" t="s">
        <v>2452</v>
      </c>
      <c r="D163" s="13">
        <v>44.45</v>
      </c>
      <c r="E163" s="13">
        <v>21</v>
      </c>
      <c r="F163" s="13">
        <v>3</v>
      </c>
      <c r="G163" s="13">
        <v>3</v>
      </c>
      <c r="H163" s="13"/>
      <c r="I163" s="13">
        <v>16221</v>
      </c>
      <c r="J163" s="13" t="s">
        <v>3111</v>
      </c>
      <c r="K163" s="13" t="s">
        <v>3060</v>
      </c>
      <c r="L163" s="13" t="s">
        <v>2958</v>
      </c>
      <c r="M163" s="13" t="s">
        <v>3762</v>
      </c>
      <c r="N163" s="13">
        <v>145</v>
      </c>
      <c r="O163" s="14">
        <v>2.3000000000000001E-87</v>
      </c>
      <c r="P163" s="15">
        <v>0.98560000000000003</v>
      </c>
      <c r="Q163" s="13" t="s">
        <v>3761</v>
      </c>
      <c r="R163" s="13" t="s">
        <v>3203</v>
      </c>
      <c r="S163" s="13" t="s">
        <v>3760</v>
      </c>
      <c r="T163" s="13" t="s">
        <v>3215</v>
      </c>
      <c r="U163" s="13" t="s">
        <v>3759</v>
      </c>
      <c r="V163" s="13"/>
      <c r="W163" s="13" t="s">
        <v>3213</v>
      </c>
      <c r="X163" s="13" t="s">
        <v>3212</v>
      </c>
      <c r="Y163" s="13" t="s">
        <v>3211</v>
      </c>
      <c r="Z163" s="13" t="s">
        <v>3760</v>
      </c>
      <c r="AA163" s="13" t="s">
        <v>3215</v>
      </c>
      <c r="AB163" s="13" t="s">
        <v>3759</v>
      </c>
      <c r="AC163" s="13"/>
      <c r="AD163" s="13" t="s">
        <v>3213</v>
      </c>
      <c r="AE163" s="13" t="s">
        <v>3212</v>
      </c>
      <c r="AF163" s="13" t="s">
        <v>3211</v>
      </c>
      <c r="AG163" s="13">
        <v>4</v>
      </c>
      <c r="AH163" s="13" t="s">
        <v>3210</v>
      </c>
      <c r="AI163" s="13" t="s">
        <v>3209</v>
      </c>
      <c r="AJ163" s="13" t="s">
        <v>3208</v>
      </c>
      <c r="AK163" s="13"/>
      <c r="AL163" s="13"/>
      <c r="AM163" s="13" t="s">
        <v>2810</v>
      </c>
      <c r="AN163" s="13">
        <v>5.53E-4</v>
      </c>
      <c r="AO163" s="13">
        <v>0.99944699999999997</v>
      </c>
      <c r="AP163" s="13"/>
    </row>
    <row r="164" spans="1:42" ht="16" x14ac:dyDescent="0.2">
      <c r="A164" s="13">
        <v>103</v>
      </c>
      <c r="B164" s="13">
        <v>85</v>
      </c>
      <c r="C164" s="13" t="s">
        <v>2424</v>
      </c>
      <c r="D164" s="13">
        <v>44.19</v>
      </c>
      <c r="E164" s="13">
        <v>2</v>
      </c>
      <c r="F164" s="13">
        <v>1</v>
      </c>
      <c r="G164" s="13">
        <v>1</v>
      </c>
      <c r="H164" s="13"/>
      <c r="I164" s="13">
        <v>58156</v>
      </c>
      <c r="J164" s="13" t="s">
        <v>3110</v>
      </c>
      <c r="K164" s="13" t="s">
        <v>3060</v>
      </c>
      <c r="L164" s="13" t="s">
        <v>2959</v>
      </c>
      <c r="M164" s="13" t="s">
        <v>2425</v>
      </c>
      <c r="N164" s="13">
        <v>513</v>
      </c>
      <c r="O164" s="14">
        <v>0</v>
      </c>
      <c r="P164" s="15">
        <v>0.87780000000000002</v>
      </c>
      <c r="Q164" s="13" t="s">
        <v>3758</v>
      </c>
      <c r="R164" s="13" t="s">
        <v>3524</v>
      </c>
      <c r="S164" s="13" t="s">
        <v>3757</v>
      </c>
      <c r="T164" s="13" t="s">
        <v>3215</v>
      </c>
      <c r="U164" s="13" t="s">
        <v>3756</v>
      </c>
      <c r="V164" s="13"/>
      <c r="W164" s="13" t="s">
        <v>3755</v>
      </c>
      <c r="X164" s="13" t="s">
        <v>3754</v>
      </c>
      <c r="Y164" s="13" t="s">
        <v>3753</v>
      </c>
      <c r="Z164" s="13" t="s">
        <v>3757</v>
      </c>
      <c r="AA164" s="13" t="s">
        <v>3215</v>
      </c>
      <c r="AB164" s="13" t="s">
        <v>3756</v>
      </c>
      <c r="AC164" s="13"/>
      <c r="AD164" s="13" t="s">
        <v>3755</v>
      </c>
      <c r="AE164" s="13" t="s">
        <v>3754</v>
      </c>
      <c r="AF164" s="13" t="s">
        <v>3753</v>
      </c>
      <c r="AG164" s="13">
        <v>3</v>
      </c>
      <c r="AH164" s="13" t="s">
        <v>3752</v>
      </c>
      <c r="AI164" s="13" t="s">
        <v>3751</v>
      </c>
      <c r="AJ164" s="13" t="s">
        <v>3395</v>
      </c>
      <c r="AK164" s="13"/>
      <c r="AL164" s="13"/>
      <c r="AM164" s="13" t="s">
        <v>2810</v>
      </c>
      <c r="AN164" s="13">
        <v>1.0740000000000001E-3</v>
      </c>
      <c r="AO164" s="13">
        <v>0.99892599999999998</v>
      </c>
      <c r="AP164" s="13"/>
    </row>
    <row r="165" spans="1:42" ht="16" x14ac:dyDescent="0.2">
      <c r="A165" s="13">
        <v>106</v>
      </c>
      <c r="B165" s="13">
        <v>93</v>
      </c>
      <c r="C165" s="13" t="s">
        <v>2543</v>
      </c>
      <c r="D165" s="13">
        <v>43.76</v>
      </c>
      <c r="E165" s="13">
        <v>2</v>
      </c>
      <c r="F165" s="13">
        <v>1</v>
      </c>
      <c r="G165" s="13">
        <v>1</v>
      </c>
      <c r="H165" s="13"/>
      <c r="I165" s="13">
        <v>54119</v>
      </c>
      <c r="J165" s="13" t="s">
        <v>3109</v>
      </c>
      <c r="K165" s="13" t="s">
        <v>3060</v>
      </c>
      <c r="L165" s="13" t="s">
        <v>2960</v>
      </c>
      <c r="M165" s="13" t="s">
        <v>3750</v>
      </c>
      <c r="N165" s="13">
        <v>503</v>
      </c>
      <c r="O165" s="14">
        <v>0</v>
      </c>
      <c r="P165" s="15">
        <v>0.89900000000000002</v>
      </c>
      <c r="Q165" s="13" t="s">
        <v>3749</v>
      </c>
      <c r="R165" s="13" t="s">
        <v>3203</v>
      </c>
      <c r="S165" s="13" t="s">
        <v>3748</v>
      </c>
      <c r="T165" s="13" t="s">
        <v>3231</v>
      </c>
      <c r="U165" s="13" t="s">
        <v>3747</v>
      </c>
      <c r="V165" s="13"/>
      <c r="W165" s="13" t="s">
        <v>3746</v>
      </c>
      <c r="X165" s="13" t="s">
        <v>3745</v>
      </c>
      <c r="Y165" s="13" t="s">
        <v>3744</v>
      </c>
      <c r="Z165" s="13" t="s">
        <v>3748</v>
      </c>
      <c r="AA165" s="13" t="s">
        <v>3231</v>
      </c>
      <c r="AB165" s="13" t="s">
        <v>3747</v>
      </c>
      <c r="AC165" s="13"/>
      <c r="AD165" s="13" t="s">
        <v>3746</v>
      </c>
      <c r="AE165" s="13" t="s">
        <v>3745</v>
      </c>
      <c r="AF165" s="13" t="s">
        <v>3744</v>
      </c>
      <c r="AG165" s="13">
        <v>4</v>
      </c>
      <c r="AH165" s="13" t="s">
        <v>3743</v>
      </c>
      <c r="AI165" s="13" t="s">
        <v>3742</v>
      </c>
      <c r="AJ165" s="13" t="s">
        <v>3741</v>
      </c>
      <c r="AK165" s="13" t="s">
        <v>3740</v>
      </c>
      <c r="AL165" s="13" t="s">
        <v>3739</v>
      </c>
      <c r="AM165" s="13" t="s">
        <v>2810</v>
      </c>
      <c r="AN165" s="13">
        <v>5.7399999999999997E-4</v>
      </c>
      <c r="AO165" s="13">
        <v>0.99942600000000004</v>
      </c>
      <c r="AP165" s="13"/>
    </row>
    <row r="166" spans="1:42" ht="16" x14ac:dyDescent="0.2">
      <c r="A166" s="13">
        <v>144</v>
      </c>
      <c r="B166" s="13">
        <v>104</v>
      </c>
      <c r="C166" s="13" t="s">
        <v>2286</v>
      </c>
      <c r="D166" s="13">
        <v>43.44</v>
      </c>
      <c r="E166" s="13">
        <v>2</v>
      </c>
      <c r="F166" s="13">
        <v>1</v>
      </c>
      <c r="G166" s="13">
        <v>1</v>
      </c>
      <c r="H166" s="13"/>
      <c r="I166" s="13">
        <v>45548</v>
      </c>
      <c r="J166" s="13" t="s">
        <v>3108</v>
      </c>
      <c r="K166" s="13" t="s">
        <v>3060</v>
      </c>
      <c r="L166" s="13" t="s">
        <v>2961</v>
      </c>
      <c r="M166" s="13" t="s">
        <v>3738</v>
      </c>
      <c r="N166" s="13">
        <v>400</v>
      </c>
      <c r="O166" s="14">
        <v>0</v>
      </c>
      <c r="P166" s="15">
        <v>0.91690000000000005</v>
      </c>
      <c r="Q166" s="13" t="s">
        <v>3737</v>
      </c>
      <c r="R166" s="13" t="s">
        <v>3203</v>
      </c>
      <c r="S166" s="13" t="s">
        <v>3736</v>
      </c>
      <c r="T166" s="13" t="s">
        <v>3201</v>
      </c>
      <c r="U166" s="13" t="s">
        <v>3735</v>
      </c>
      <c r="V166" s="13"/>
      <c r="W166" s="13" t="s">
        <v>3734</v>
      </c>
      <c r="X166" s="13" t="s">
        <v>3733</v>
      </c>
      <c r="Y166" s="13" t="s">
        <v>3732</v>
      </c>
      <c r="Z166" s="13" t="s">
        <v>3736</v>
      </c>
      <c r="AA166" s="13" t="s">
        <v>3201</v>
      </c>
      <c r="AB166" s="13" t="s">
        <v>3735</v>
      </c>
      <c r="AC166" s="13"/>
      <c r="AD166" s="13" t="s">
        <v>3734</v>
      </c>
      <c r="AE166" s="13" t="s">
        <v>3733</v>
      </c>
      <c r="AF166" s="13" t="s">
        <v>3732</v>
      </c>
      <c r="AG166" s="13">
        <v>5</v>
      </c>
      <c r="AH166" s="13" t="s">
        <v>3731</v>
      </c>
      <c r="AI166" s="13" t="s">
        <v>3730</v>
      </c>
      <c r="AJ166" s="13" t="s">
        <v>3729</v>
      </c>
      <c r="AK166" s="13" t="s">
        <v>3320</v>
      </c>
      <c r="AL166" s="13" t="s">
        <v>3319</v>
      </c>
      <c r="AM166" s="13" t="s">
        <v>2810</v>
      </c>
      <c r="AN166" s="13">
        <v>4.06E-4</v>
      </c>
      <c r="AO166" s="13">
        <v>0.99959399999999998</v>
      </c>
      <c r="AP166" s="13"/>
    </row>
    <row r="167" spans="1:42" ht="16" x14ac:dyDescent="0.2">
      <c r="A167" s="13">
        <v>93</v>
      </c>
      <c r="B167" s="13">
        <v>71</v>
      </c>
      <c r="C167" s="13" t="s">
        <v>2669</v>
      </c>
      <c r="D167" s="13">
        <v>43.32</v>
      </c>
      <c r="E167" s="13">
        <v>12</v>
      </c>
      <c r="F167" s="13">
        <v>2</v>
      </c>
      <c r="G167" s="13">
        <v>2</v>
      </c>
      <c r="H167" s="13"/>
      <c r="I167" s="13">
        <v>21962</v>
      </c>
      <c r="J167" s="13" t="s">
        <v>3107</v>
      </c>
      <c r="K167" s="13" t="s">
        <v>3060</v>
      </c>
      <c r="L167" s="13" t="s">
        <v>2962</v>
      </c>
      <c r="M167" s="13" t="s">
        <v>3728</v>
      </c>
      <c r="N167" s="13">
        <v>192</v>
      </c>
      <c r="O167" s="14">
        <v>2.0999999999999999E-117</v>
      </c>
      <c r="P167" s="15">
        <v>0.96809999999999996</v>
      </c>
      <c r="Q167" s="13" t="s">
        <v>3727</v>
      </c>
      <c r="R167" s="13" t="s">
        <v>3203</v>
      </c>
      <c r="S167" s="13" t="s">
        <v>3726</v>
      </c>
      <c r="T167" s="13" t="s">
        <v>3250</v>
      </c>
      <c r="U167" s="13" t="s">
        <v>3725</v>
      </c>
      <c r="V167" s="13"/>
      <c r="W167" s="13" t="s">
        <v>3724</v>
      </c>
      <c r="X167" s="13" t="s">
        <v>3723</v>
      </c>
      <c r="Y167" s="13" t="s">
        <v>3618</v>
      </c>
      <c r="Z167" s="13" t="s">
        <v>3726</v>
      </c>
      <c r="AA167" s="13" t="s">
        <v>3250</v>
      </c>
      <c r="AB167" s="13" t="s">
        <v>3725</v>
      </c>
      <c r="AC167" s="13"/>
      <c r="AD167" s="13" t="s">
        <v>3724</v>
      </c>
      <c r="AE167" s="13" t="s">
        <v>3723</v>
      </c>
      <c r="AF167" s="13" t="s">
        <v>3618</v>
      </c>
      <c r="AG167" s="13">
        <v>2</v>
      </c>
      <c r="AH167" s="13" t="s">
        <v>3722</v>
      </c>
      <c r="AI167" s="13" t="s">
        <v>3721</v>
      </c>
      <c r="AJ167" s="13" t="s">
        <v>3331</v>
      </c>
      <c r="AK167" s="13"/>
      <c r="AL167" s="13"/>
      <c r="AM167" s="13" t="s">
        <v>2810</v>
      </c>
      <c r="AN167" s="13">
        <v>7.85E-4</v>
      </c>
      <c r="AO167" s="13">
        <v>0.99921499999999996</v>
      </c>
      <c r="AP167" s="13"/>
    </row>
    <row r="168" spans="1:42" ht="16" x14ac:dyDescent="0.2">
      <c r="A168" s="13">
        <v>101</v>
      </c>
      <c r="B168" s="13">
        <v>84</v>
      </c>
      <c r="C168" s="13" t="s">
        <v>2294</v>
      </c>
      <c r="D168" s="13">
        <v>42.21</v>
      </c>
      <c r="E168" s="13">
        <v>7</v>
      </c>
      <c r="F168" s="13">
        <v>1</v>
      </c>
      <c r="G168" s="13">
        <v>1</v>
      </c>
      <c r="H168" s="13"/>
      <c r="I168" s="13">
        <v>16796</v>
      </c>
      <c r="J168" s="13" t="s">
        <v>3106</v>
      </c>
      <c r="K168" s="13" t="s">
        <v>3060</v>
      </c>
      <c r="L168" s="13" t="s">
        <v>2963</v>
      </c>
      <c r="M168" s="13" t="s">
        <v>3720</v>
      </c>
      <c r="N168" s="13">
        <v>148</v>
      </c>
      <c r="O168" s="14">
        <v>1.0999999999999999E-101</v>
      </c>
      <c r="P168" s="15">
        <v>0.98650000000000004</v>
      </c>
      <c r="Q168" s="13" t="s">
        <v>3719</v>
      </c>
      <c r="R168" s="13" t="s">
        <v>3203</v>
      </c>
      <c r="S168" s="13" t="s">
        <v>3718</v>
      </c>
      <c r="T168" s="13" t="s">
        <v>3414</v>
      </c>
      <c r="U168" s="13" t="s">
        <v>3717</v>
      </c>
      <c r="V168" s="13"/>
      <c r="W168" s="13" t="s">
        <v>3716</v>
      </c>
      <c r="X168" s="13" t="s">
        <v>3715</v>
      </c>
      <c r="Y168" s="13" t="s">
        <v>3714</v>
      </c>
      <c r="Z168" s="13" t="s">
        <v>3718</v>
      </c>
      <c r="AA168" s="13" t="s">
        <v>3414</v>
      </c>
      <c r="AB168" s="13" t="s">
        <v>3717</v>
      </c>
      <c r="AC168" s="13"/>
      <c r="AD168" s="13" t="s">
        <v>3716</v>
      </c>
      <c r="AE168" s="13" t="s">
        <v>3715</v>
      </c>
      <c r="AF168" s="13" t="s">
        <v>3714</v>
      </c>
      <c r="AG168" s="13">
        <v>2</v>
      </c>
      <c r="AH168" s="13" t="s">
        <v>3713</v>
      </c>
      <c r="AI168" s="13" t="s">
        <v>3712</v>
      </c>
      <c r="AJ168" s="13" t="s">
        <v>3256</v>
      </c>
      <c r="AK168" s="13" t="s">
        <v>2907</v>
      </c>
      <c r="AL168" s="13" t="s">
        <v>2908</v>
      </c>
      <c r="AM168" s="13" t="s">
        <v>2810</v>
      </c>
      <c r="AN168" s="13">
        <v>1.609E-3</v>
      </c>
      <c r="AO168" s="13">
        <v>0.99839100000000003</v>
      </c>
      <c r="AP168" s="13"/>
    </row>
    <row r="169" spans="1:42" ht="16" x14ac:dyDescent="0.2">
      <c r="A169" s="13">
        <v>86</v>
      </c>
      <c r="B169" s="13">
        <v>90</v>
      </c>
      <c r="C169" s="13" t="s">
        <v>2658</v>
      </c>
      <c r="D169" s="13">
        <v>41.44</v>
      </c>
      <c r="E169" s="13">
        <v>5</v>
      </c>
      <c r="F169" s="13">
        <v>1</v>
      </c>
      <c r="G169" s="13">
        <v>1</v>
      </c>
      <c r="H169" s="13"/>
      <c r="I169" s="13">
        <v>19581</v>
      </c>
      <c r="J169" s="13" t="s">
        <v>3105</v>
      </c>
      <c r="K169" s="13" t="s">
        <v>3060</v>
      </c>
      <c r="L169" s="13" t="s">
        <v>2964</v>
      </c>
      <c r="M169" s="13" t="s">
        <v>3711</v>
      </c>
      <c r="N169" s="13">
        <v>168</v>
      </c>
      <c r="O169" s="14">
        <v>2.8000000000000002E-103</v>
      </c>
      <c r="P169" s="15">
        <v>0.95240000000000002</v>
      </c>
      <c r="Q169" s="13" t="s">
        <v>3710</v>
      </c>
      <c r="R169" s="13" t="s">
        <v>3709</v>
      </c>
      <c r="S169" s="13" t="s">
        <v>3708</v>
      </c>
      <c r="T169" s="13" t="s">
        <v>3707</v>
      </c>
      <c r="U169" s="13" t="s">
        <v>3706</v>
      </c>
      <c r="V169" s="13"/>
      <c r="W169" s="13" t="s">
        <v>3705</v>
      </c>
      <c r="X169" s="13" t="s">
        <v>3704</v>
      </c>
      <c r="Y169" s="13" t="s">
        <v>3703</v>
      </c>
      <c r="Z169" s="13" t="s">
        <v>3708</v>
      </c>
      <c r="AA169" s="13" t="s">
        <v>3707</v>
      </c>
      <c r="AB169" s="13" t="s">
        <v>3706</v>
      </c>
      <c r="AC169" s="13"/>
      <c r="AD169" s="13" t="s">
        <v>3705</v>
      </c>
      <c r="AE169" s="13" t="s">
        <v>3704</v>
      </c>
      <c r="AF169" s="13" t="s">
        <v>3703</v>
      </c>
      <c r="AG169" s="13">
        <v>6</v>
      </c>
      <c r="AH169" s="13" t="s">
        <v>3702</v>
      </c>
      <c r="AI169" s="13" t="s">
        <v>3701</v>
      </c>
      <c r="AJ169" s="13" t="s">
        <v>3700</v>
      </c>
      <c r="AK169" s="13"/>
      <c r="AL169" s="13"/>
      <c r="AM169" s="13" t="s">
        <v>2810</v>
      </c>
      <c r="AN169" s="13">
        <v>1.021E-3</v>
      </c>
      <c r="AO169" s="13">
        <v>0.99897899999999995</v>
      </c>
      <c r="AP169" s="13"/>
    </row>
    <row r="170" spans="1:42" ht="16" x14ac:dyDescent="0.2">
      <c r="A170" s="13">
        <v>148</v>
      </c>
      <c r="B170" s="13">
        <v>108</v>
      </c>
      <c r="C170" s="13" t="s">
        <v>2578</v>
      </c>
      <c r="D170" s="13">
        <v>40.08</v>
      </c>
      <c r="E170" s="13">
        <v>7</v>
      </c>
      <c r="F170" s="13">
        <v>1</v>
      </c>
      <c r="G170" s="13">
        <v>1</v>
      </c>
      <c r="H170" s="13"/>
      <c r="I170" s="13">
        <v>13503</v>
      </c>
      <c r="J170" s="13" t="s">
        <v>3104</v>
      </c>
      <c r="K170" s="13" t="s">
        <v>3060</v>
      </c>
      <c r="L170" s="13" t="s">
        <v>2965</v>
      </c>
      <c r="M170" s="13" t="s">
        <v>3699</v>
      </c>
      <c r="N170" s="13">
        <v>116</v>
      </c>
      <c r="O170" s="14">
        <v>1.8999999999999998E-74</v>
      </c>
      <c r="P170" s="15">
        <v>0.97409999999999997</v>
      </c>
      <c r="Q170" s="13" t="s">
        <v>3698</v>
      </c>
      <c r="R170" s="13" t="s">
        <v>3299</v>
      </c>
      <c r="S170" s="13" t="s">
        <v>3697</v>
      </c>
      <c r="T170" s="13" t="s">
        <v>3297</v>
      </c>
      <c r="U170" s="13" t="s">
        <v>3696</v>
      </c>
      <c r="V170" s="13"/>
      <c r="W170" s="13" t="s">
        <v>3695</v>
      </c>
      <c r="X170" s="13" t="s">
        <v>3694</v>
      </c>
      <c r="Y170" s="13" t="s">
        <v>3693</v>
      </c>
      <c r="Z170" s="13" t="s">
        <v>3697</v>
      </c>
      <c r="AA170" s="13" t="s">
        <v>3297</v>
      </c>
      <c r="AB170" s="13" t="s">
        <v>3696</v>
      </c>
      <c r="AC170" s="13"/>
      <c r="AD170" s="13" t="s">
        <v>3695</v>
      </c>
      <c r="AE170" s="13" t="s">
        <v>3694</v>
      </c>
      <c r="AF170" s="13" t="s">
        <v>3693</v>
      </c>
      <c r="AG170" s="13">
        <v>2</v>
      </c>
      <c r="AH170" s="13" t="s">
        <v>3692</v>
      </c>
      <c r="AI170" s="13" t="s">
        <v>3691</v>
      </c>
      <c r="AJ170" s="13" t="s">
        <v>3690</v>
      </c>
      <c r="AK170" s="13"/>
      <c r="AL170" s="13"/>
      <c r="AM170" s="13" t="s">
        <v>2810</v>
      </c>
      <c r="AN170" s="13">
        <v>6.2100000000000002E-4</v>
      </c>
      <c r="AO170" s="13">
        <v>0.99937900000000002</v>
      </c>
      <c r="AP170" s="13"/>
    </row>
    <row r="171" spans="1:42" ht="16" x14ac:dyDescent="0.2">
      <c r="A171" s="13">
        <v>105</v>
      </c>
      <c r="B171" s="13">
        <v>91</v>
      </c>
      <c r="C171" s="13" t="s">
        <v>2501</v>
      </c>
      <c r="D171" s="13">
        <v>39.79</v>
      </c>
      <c r="E171" s="13">
        <v>6</v>
      </c>
      <c r="F171" s="13">
        <v>1</v>
      </c>
      <c r="G171" s="13">
        <v>1</v>
      </c>
      <c r="H171" s="13"/>
      <c r="I171" s="13">
        <v>20619</v>
      </c>
      <c r="J171" s="13" t="s">
        <v>3103</v>
      </c>
      <c r="K171" s="13" t="s">
        <v>3060</v>
      </c>
      <c r="L171" s="13" t="s">
        <v>2966</v>
      </c>
      <c r="M171" s="13" t="s">
        <v>3689</v>
      </c>
      <c r="N171" s="13">
        <v>184</v>
      </c>
      <c r="O171" s="14">
        <v>1.1E-103</v>
      </c>
      <c r="P171" s="15">
        <v>0.93620000000000003</v>
      </c>
      <c r="Q171" s="13" t="s">
        <v>3688</v>
      </c>
      <c r="R171" s="13" t="s">
        <v>3203</v>
      </c>
      <c r="S171" s="13" t="s">
        <v>3687</v>
      </c>
      <c r="T171" s="13" t="s">
        <v>3476</v>
      </c>
      <c r="U171" s="13" t="s">
        <v>3686</v>
      </c>
      <c r="V171" s="13"/>
      <c r="W171" s="13" t="s">
        <v>3685</v>
      </c>
      <c r="X171" s="13" t="s">
        <v>3684</v>
      </c>
      <c r="Y171" s="13" t="s">
        <v>3683</v>
      </c>
      <c r="Z171" s="13" t="s">
        <v>3687</v>
      </c>
      <c r="AA171" s="13" t="s">
        <v>3476</v>
      </c>
      <c r="AB171" s="13" t="s">
        <v>3686</v>
      </c>
      <c r="AC171" s="13"/>
      <c r="AD171" s="13" t="s">
        <v>3685</v>
      </c>
      <c r="AE171" s="13" t="s">
        <v>3684</v>
      </c>
      <c r="AF171" s="13" t="s">
        <v>3683</v>
      </c>
      <c r="AG171" s="13">
        <v>4</v>
      </c>
      <c r="AH171" s="13" t="s">
        <v>3682</v>
      </c>
      <c r="AI171" s="13" t="s">
        <v>3681</v>
      </c>
      <c r="AJ171" s="13" t="s">
        <v>3680</v>
      </c>
      <c r="AK171" s="13" t="s">
        <v>3255</v>
      </c>
      <c r="AL171" s="13" t="s">
        <v>3254</v>
      </c>
      <c r="AM171" s="13" t="s">
        <v>2810</v>
      </c>
      <c r="AN171" s="13">
        <v>4.3860000000000001E-3</v>
      </c>
      <c r="AO171" s="13">
        <v>0.995614</v>
      </c>
      <c r="AP171" s="13"/>
    </row>
    <row r="172" spans="1:42" ht="16" x14ac:dyDescent="0.2">
      <c r="A172" s="13">
        <v>147</v>
      </c>
      <c r="B172" s="13">
        <v>107</v>
      </c>
      <c r="C172" s="13" t="s">
        <v>2295</v>
      </c>
      <c r="D172" s="13">
        <v>39.5</v>
      </c>
      <c r="E172" s="13">
        <v>8</v>
      </c>
      <c r="F172" s="13">
        <v>1</v>
      </c>
      <c r="G172" s="13">
        <v>1</v>
      </c>
      <c r="H172" s="13"/>
      <c r="I172" s="13">
        <v>20494</v>
      </c>
      <c r="J172" s="13" t="s">
        <v>3102</v>
      </c>
      <c r="K172" s="13" t="s">
        <v>3060</v>
      </c>
      <c r="L172" s="13" t="s">
        <v>2967</v>
      </c>
      <c r="M172" s="13" t="s">
        <v>3679</v>
      </c>
      <c r="N172" s="13">
        <v>178</v>
      </c>
      <c r="O172" s="14">
        <v>9.9000000000000003E-114</v>
      </c>
      <c r="P172" s="15">
        <v>0.95430000000000004</v>
      </c>
      <c r="Q172" s="13" t="s">
        <v>3678</v>
      </c>
      <c r="R172" s="13" t="s">
        <v>3203</v>
      </c>
      <c r="S172" s="13" t="s">
        <v>3677</v>
      </c>
      <c r="T172" s="13" t="s">
        <v>3215</v>
      </c>
      <c r="U172" s="13" t="s">
        <v>3676</v>
      </c>
      <c r="V172" s="13"/>
      <c r="W172" s="13" t="s">
        <v>3213</v>
      </c>
      <c r="X172" s="13" t="s">
        <v>3212</v>
      </c>
      <c r="Y172" s="13" t="s">
        <v>3211</v>
      </c>
      <c r="Z172" s="13" t="s">
        <v>3677</v>
      </c>
      <c r="AA172" s="13" t="s">
        <v>3215</v>
      </c>
      <c r="AB172" s="13" t="s">
        <v>3676</v>
      </c>
      <c r="AC172" s="13"/>
      <c r="AD172" s="13" t="s">
        <v>3213</v>
      </c>
      <c r="AE172" s="13" t="s">
        <v>3212</v>
      </c>
      <c r="AF172" s="13" t="s">
        <v>3211</v>
      </c>
      <c r="AG172" s="13">
        <v>4</v>
      </c>
      <c r="AH172" s="13" t="s">
        <v>3210</v>
      </c>
      <c r="AI172" s="13" t="s">
        <v>3209</v>
      </c>
      <c r="AJ172" s="13" t="s">
        <v>3208</v>
      </c>
      <c r="AK172" s="13"/>
      <c r="AL172" s="13"/>
      <c r="AM172" s="13" t="s">
        <v>2810</v>
      </c>
      <c r="AN172" s="13">
        <v>2.9500000000000001E-4</v>
      </c>
      <c r="AO172" s="13">
        <v>0.99970499999999995</v>
      </c>
      <c r="AP172" s="13"/>
    </row>
    <row r="173" spans="1:42" ht="16" x14ac:dyDescent="0.2">
      <c r="A173" s="13">
        <v>96</v>
      </c>
      <c r="B173" s="13">
        <v>76</v>
      </c>
      <c r="C173" s="13" t="s">
        <v>2375</v>
      </c>
      <c r="D173" s="13">
        <v>38.299999999999997</v>
      </c>
      <c r="E173" s="13">
        <v>11</v>
      </c>
      <c r="F173" s="13">
        <v>2</v>
      </c>
      <c r="G173" s="13">
        <v>1</v>
      </c>
      <c r="H173" s="13"/>
      <c r="I173" s="13">
        <v>23211</v>
      </c>
      <c r="J173" s="13" t="s">
        <v>3101</v>
      </c>
      <c r="K173" s="13" t="s">
        <v>3060</v>
      </c>
      <c r="L173" s="13" t="s">
        <v>2968</v>
      </c>
      <c r="M173" s="13" t="s">
        <v>3675</v>
      </c>
      <c r="N173" s="13">
        <v>204</v>
      </c>
      <c r="O173" s="14">
        <v>3.8000000000000003E-133</v>
      </c>
      <c r="P173" s="15">
        <v>0.94120000000000004</v>
      </c>
      <c r="Q173" s="13" t="s">
        <v>3674</v>
      </c>
      <c r="R173" s="13" t="s">
        <v>3450</v>
      </c>
      <c r="S173" s="13" t="s">
        <v>3673</v>
      </c>
      <c r="T173" s="13" t="s">
        <v>3250</v>
      </c>
      <c r="U173" s="13" t="s">
        <v>3672</v>
      </c>
      <c r="V173" s="13"/>
      <c r="W173" s="13" t="s">
        <v>3261</v>
      </c>
      <c r="X173" s="13" t="s">
        <v>3260</v>
      </c>
      <c r="Y173" s="13" t="s">
        <v>3259</v>
      </c>
      <c r="Z173" s="13" t="s">
        <v>3673</v>
      </c>
      <c r="AA173" s="13" t="s">
        <v>3250</v>
      </c>
      <c r="AB173" s="13" t="s">
        <v>3672</v>
      </c>
      <c r="AC173" s="13"/>
      <c r="AD173" s="13" t="s">
        <v>3261</v>
      </c>
      <c r="AE173" s="13" t="s">
        <v>3260</v>
      </c>
      <c r="AF173" s="13" t="s">
        <v>3259</v>
      </c>
      <c r="AG173" s="13">
        <v>2</v>
      </c>
      <c r="AH173" s="13" t="s">
        <v>3258</v>
      </c>
      <c r="AI173" s="13" t="s">
        <v>3257</v>
      </c>
      <c r="AJ173" s="13" t="s">
        <v>3256</v>
      </c>
      <c r="AK173" s="13" t="s">
        <v>3255</v>
      </c>
      <c r="AL173" s="13" t="s">
        <v>3254</v>
      </c>
      <c r="AM173" s="13" t="s">
        <v>2810</v>
      </c>
      <c r="AN173" s="13">
        <v>9.8370000000000003E-3</v>
      </c>
      <c r="AO173" s="13">
        <v>0.99016300000000002</v>
      </c>
      <c r="AP173" s="13"/>
    </row>
    <row r="174" spans="1:42" ht="16" x14ac:dyDescent="0.2">
      <c r="A174" s="13">
        <v>65</v>
      </c>
      <c r="B174" s="13">
        <v>57</v>
      </c>
      <c r="C174" s="13" t="s">
        <v>2503</v>
      </c>
      <c r="D174" s="13">
        <v>37.96</v>
      </c>
      <c r="E174" s="13">
        <v>2</v>
      </c>
      <c r="F174" s="13">
        <v>2</v>
      </c>
      <c r="G174" s="13">
        <v>2</v>
      </c>
      <c r="H174" s="13"/>
      <c r="I174" s="13">
        <v>106478</v>
      </c>
      <c r="J174" s="13" t="s">
        <v>3100</v>
      </c>
      <c r="K174" s="13" t="s">
        <v>3060</v>
      </c>
      <c r="L174" s="13" t="s">
        <v>2969</v>
      </c>
      <c r="M174" s="13" t="s">
        <v>2504</v>
      </c>
      <c r="N174" s="13">
        <v>972</v>
      </c>
      <c r="O174" s="14">
        <v>0</v>
      </c>
      <c r="P174" s="15">
        <v>0.74380000000000002</v>
      </c>
      <c r="Q174" s="13" t="s">
        <v>3671</v>
      </c>
      <c r="R174" s="13" t="s">
        <v>3203</v>
      </c>
      <c r="S174" s="13"/>
      <c r="T174" s="13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F174" s="13"/>
      <c r="AG174" s="13"/>
      <c r="AH174" s="13"/>
      <c r="AI174" s="13"/>
      <c r="AJ174" s="13"/>
      <c r="AK174" s="13"/>
      <c r="AL174" s="13"/>
      <c r="AM174" s="13" t="s">
        <v>2810</v>
      </c>
      <c r="AN174" s="13">
        <v>6.0099999999999997E-4</v>
      </c>
      <c r="AO174" s="13">
        <v>0.99939900000000004</v>
      </c>
      <c r="AP174" s="13"/>
    </row>
    <row r="175" spans="1:42" ht="16" x14ac:dyDescent="0.2">
      <c r="A175" s="13">
        <v>150</v>
      </c>
      <c r="B175" s="13">
        <v>112</v>
      </c>
      <c r="C175" s="13" t="s">
        <v>2406</v>
      </c>
      <c r="D175" s="13">
        <v>37.56</v>
      </c>
      <c r="E175" s="13">
        <v>7</v>
      </c>
      <c r="F175" s="13">
        <v>1</v>
      </c>
      <c r="G175" s="13">
        <v>1</v>
      </c>
      <c r="H175" s="13"/>
      <c r="I175" s="13">
        <v>13359</v>
      </c>
      <c r="J175" s="13" t="s">
        <v>3099</v>
      </c>
      <c r="K175" s="13" t="s">
        <v>3060</v>
      </c>
      <c r="L175" s="13" t="s">
        <v>2970</v>
      </c>
      <c r="M175" s="13" t="s">
        <v>3670</v>
      </c>
      <c r="N175" s="13">
        <v>118</v>
      </c>
      <c r="O175" s="14">
        <v>2.7000000000000002E-62</v>
      </c>
      <c r="P175" s="15">
        <v>0.92920000000000003</v>
      </c>
      <c r="Q175" s="13" t="s">
        <v>3669</v>
      </c>
      <c r="R175" s="13" t="s">
        <v>3668</v>
      </c>
      <c r="S175" s="13" t="s">
        <v>3667</v>
      </c>
      <c r="T175" s="13" t="s">
        <v>3414</v>
      </c>
      <c r="U175" s="13" t="s">
        <v>3666</v>
      </c>
      <c r="V175" s="13"/>
      <c r="W175" s="13" t="s">
        <v>3665</v>
      </c>
      <c r="X175" s="13" t="s">
        <v>3664</v>
      </c>
      <c r="Y175" s="13" t="s">
        <v>3663</v>
      </c>
      <c r="Z175" s="13" t="s">
        <v>3667</v>
      </c>
      <c r="AA175" s="13" t="s">
        <v>3414</v>
      </c>
      <c r="AB175" s="13" t="s">
        <v>3666</v>
      </c>
      <c r="AC175" s="13"/>
      <c r="AD175" s="13" t="s">
        <v>3665</v>
      </c>
      <c r="AE175" s="13" t="s">
        <v>3664</v>
      </c>
      <c r="AF175" s="13" t="s">
        <v>3663</v>
      </c>
      <c r="AG175" s="13">
        <v>3</v>
      </c>
      <c r="AH175" s="13" t="s">
        <v>3662</v>
      </c>
      <c r="AI175" s="13" t="s">
        <v>3661</v>
      </c>
      <c r="AJ175" s="13" t="s">
        <v>3395</v>
      </c>
      <c r="AK175" s="13"/>
      <c r="AL175" s="13"/>
      <c r="AM175" s="13" t="s">
        <v>2810</v>
      </c>
      <c r="AN175" s="13">
        <v>1.3680000000000001E-3</v>
      </c>
      <c r="AO175" s="13">
        <v>0.99863199999999996</v>
      </c>
      <c r="AP175" s="13"/>
    </row>
    <row r="176" spans="1:42" ht="16" x14ac:dyDescent="0.2">
      <c r="A176" s="13">
        <v>107</v>
      </c>
      <c r="B176" s="13">
        <v>94</v>
      </c>
      <c r="C176" s="13" t="s">
        <v>2428</v>
      </c>
      <c r="D176" s="13">
        <v>37.24</v>
      </c>
      <c r="E176" s="13">
        <v>1</v>
      </c>
      <c r="F176" s="13">
        <v>1</v>
      </c>
      <c r="G176" s="13">
        <v>1</v>
      </c>
      <c r="H176" s="13"/>
      <c r="I176" s="13">
        <v>70533</v>
      </c>
      <c r="J176" s="13" t="s">
        <v>3098</v>
      </c>
      <c r="K176" s="13" t="s">
        <v>3060</v>
      </c>
      <c r="L176" s="13" t="s">
        <v>2971</v>
      </c>
      <c r="M176" s="13" t="s">
        <v>3660</v>
      </c>
      <c r="N176" s="13">
        <v>694</v>
      </c>
      <c r="O176" s="14">
        <v>4.7000000000000003E-10</v>
      </c>
      <c r="P176" s="15">
        <v>0.51700000000000002</v>
      </c>
      <c r="Q176" s="13" t="s">
        <v>3659</v>
      </c>
      <c r="R176" s="13" t="s">
        <v>3203</v>
      </c>
      <c r="S176" s="13"/>
      <c r="T176" s="13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F176" s="13"/>
      <c r="AG176" s="13"/>
      <c r="AH176" s="13"/>
      <c r="AI176" s="13"/>
      <c r="AJ176" s="13"/>
      <c r="AK176" s="13"/>
      <c r="AL176" s="13"/>
      <c r="AM176" s="13" t="s">
        <v>2810</v>
      </c>
      <c r="AN176" s="13">
        <v>2.9229999999999998E-3</v>
      </c>
      <c r="AO176" s="13">
        <v>0.99707699999999999</v>
      </c>
      <c r="AP176" s="13"/>
    </row>
    <row r="177" spans="1:42" ht="16" x14ac:dyDescent="0.2">
      <c r="A177" s="13">
        <v>149</v>
      </c>
      <c r="B177" s="13">
        <v>109</v>
      </c>
      <c r="C177" s="13" t="s">
        <v>2654</v>
      </c>
      <c r="D177" s="13">
        <v>37.090000000000003</v>
      </c>
      <c r="E177" s="13">
        <v>3</v>
      </c>
      <c r="F177" s="13">
        <v>1</v>
      </c>
      <c r="G177" s="13">
        <v>1</v>
      </c>
      <c r="H177" s="13"/>
      <c r="I177" s="13">
        <v>31871</v>
      </c>
      <c r="J177" s="13" t="s">
        <v>3097</v>
      </c>
      <c r="K177" s="13" t="s">
        <v>3060</v>
      </c>
      <c r="L177" s="13" t="s">
        <v>2972</v>
      </c>
      <c r="M177" s="13" t="s">
        <v>3658</v>
      </c>
      <c r="N177" s="13">
        <v>296</v>
      </c>
      <c r="O177" s="14">
        <v>2.0999999999999999E-142</v>
      </c>
      <c r="P177" s="15">
        <v>0.80410000000000004</v>
      </c>
      <c r="Q177" s="13" t="s">
        <v>3657</v>
      </c>
      <c r="R177" s="13" t="s">
        <v>3203</v>
      </c>
      <c r="S177" s="13"/>
      <c r="T177" s="13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F177" s="13"/>
      <c r="AG177" s="13"/>
      <c r="AH177" s="13"/>
      <c r="AI177" s="13"/>
      <c r="AJ177" s="13"/>
      <c r="AK177" s="13"/>
      <c r="AL177" s="13"/>
      <c r="AM177" s="13" t="s">
        <v>2810</v>
      </c>
      <c r="AN177" s="13">
        <v>1.1839999999999999E-3</v>
      </c>
      <c r="AO177" s="13">
        <v>0.99881600000000004</v>
      </c>
      <c r="AP177" s="13"/>
    </row>
    <row r="178" spans="1:42" ht="16" x14ac:dyDescent="0.2">
      <c r="A178" s="13">
        <v>97</v>
      </c>
      <c r="B178" s="13">
        <v>79</v>
      </c>
      <c r="C178" s="13" t="s">
        <v>2391</v>
      </c>
      <c r="D178" s="13">
        <v>36.78</v>
      </c>
      <c r="E178" s="13">
        <v>12</v>
      </c>
      <c r="F178" s="13">
        <v>2</v>
      </c>
      <c r="G178" s="13">
        <v>2</v>
      </c>
      <c r="H178" s="13"/>
      <c r="I178" s="13">
        <v>17116</v>
      </c>
      <c r="J178" s="13" t="s">
        <v>3096</v>
      </c>
      <c r="K178" s="13" t="s">
        <v>3060</v>
      </c>
      <c r="L178" s="13" t="s">
        <v>2973</v>
      </c>
      <c r="M178" s="13" t="s">
        <v>3234</v>
      </c>
      <c r="N178" s="13">
        <v>150</v>
      </c>
      <c r="O178" s="14">
        <v>2.6000000000000002E-69</v>
      </c>
      <c r="P178" s="15">
        <v>0.82550000000000001</v>
      </c>
      <c r="Q178" s="13" t="s">
        <v>3233</v>
      </c>
      <c r="R178" s="13" t="s">
        <v>3203</v>
      </c>
      <c r="S178" s="13" t="s">
        <v>3232</v>
      </c>
      <c r="T178" s="13" t="s">
        <v>3231</v>
      </c>
      <c r="U178" s="13" t="s">
        <v>3230</v>
      </c>
      <c r="V178" s="13"/>
      <c r="W178" s="13" t="s">
        <v>3229</v>
      </c>
      <c r="X178" s="13" t="s">
        <v>3228</v>
      </c>
      <c r="Y178" s="13" t="s">
        <v>3227</v>
      </c>
      <c r="Z178" s="13" t="s">
        <v>3232</v>
      </c>
      <c r="AA178" s="13" t="s">
        <v>3231</v>
      </c>
      <c r="AB178" s="13" t="s">
        <v>3230</v>
      </c>
      <c r="AC178" s="13"/>
      <c r="AD178" s="13" t="s">
        <v>3229</v>
      </c>
      <c r="AE178" s="13" t="s">
        <v>3228</v>
      </c>
      <c r="AF178" s="13" t="s">
        <v>3227</v>
      </c>
      <c r="AG178" s="13">
        <v>4</v>
      </c>
      <c r="AH178" s="13" t="s">
        <v>3394</v>
      </c>
      <c r="AI178" s="13" t="s">
        <v>3393</v>
      </c>
      <c r="AJ178" s="13" t="s">
        <v>3392</v>
      </c>
      <c r="AK178" s="13" t="s">
        <v>3391</v>
      </c>
      <c r="AL178" s="13" t="s">
        <v>3390</v>
      </c>
      <c r="AM178" s="13" t="s">
        <v>2810</v>
      </c>
      <c r="AN178" s="13">
        <v>5.11E-3</v>
      </c>
      <c r="AO178" s="13">
        <v>0.99489000000000005</v>
      </c>
      <c r="AP178" s="13"/>
    </row>
    <row r="179" spans="1:42" ht="16" x14ac:dyDescent="0.2">
      <c r="A179" s="13">
        <v>152</v>
      </c>
      <c r="B179" s="13">
        <v>114</v>
      </c>
      <c r="C179" s="13" t="s">
        <v>2566</v>
      </c>
      <c r="D179" s="13">
        <v>35.06</v>
      </c>
      <c r="E179" s="13">
        <v>4</v>
      </c>
      <c r="F179" s="13">
        <v>1</v>
      </c>
      <c r="G179" s="13">
        <v>1</v>
      </c>
      <c r="H179" s="13"/>
      <c r="I179" s="13">
        <v>30364</v>
      </c>
      <c r="J179" s="13" t="s">
        <v>3095</v>
      </c>
      <c r="K179" s="13" t="s">
        <v>3060</v>
      </c>
      <c r="L179" s="13" t="s">
        <v>2974</v>
      </c>
      <c r="M179" s="13" t="s">
        <v>3656</v>
      </c>
      <c r="N179" s="13">
        <v>272</v>
      </c>
      <c r="O179" s="14">
        <v>7.4999999999999997E-162</v>
      </c>
      <c r="P179" s="15">
        <v>0.88319999999999999</v>
      </c>
      <c r="Q179" s="13" t="s">
        <v>3655</v>
      </c>
      <c r="R179" s="13" t="s">
        <v>3203</v>
      </c>
      <c r="S179" s="13" t="s">
        <v>3654</v>
      </c>
      <c r="T179" s="13" t="s">
        <v>3361</v>
      </c>
      <c r="U179" s="13" t="s">
        <v>3653</v>
      </c>
      <c r="V179" s="13"/>
      <c r="W179" s="13" t="s">
        <v>3439</v>
      </c>
      <c r="X179" s="13" t="s">
        <v>3438</v>
      </c>
      <c r="Y179" s="13" t="s">
        <v>3437</v>
      </c>
      <c r="Z179" s="13" t="s">
        <v>3654</v>
      </c>
      <c r="AA179" s="13" t="s">
        <v>3361</v>
      </c>
      <c r="AB179" s="13" t="s">
        <v>3653</v>
      </c>
      <c r="AC179" s="13"/>
      <c r="AD179" s="13" t="s">
        <v>3439</v>
      </c>
      <c r="AE179" s="13" t="s">
        <v>3438</v>
      </c>
      <c r="AF179" s="13" t="s">
        <v>3437</v>
      </c>
      <c r="AG179" s="13">
        <v>4</v>
      </c>
      <c r="AH179" s="13" t="s">
        <v>3436</v>
      </c>
      <c r="AI179" s="13" t="s">
        <v>3435</v>
      </c>
      <c r="AJ179" s="13" t="s">
        <v>3434</v>
      </c>
      <c r="AK179" s="13"/>
      <c r="AL179" s="13"/>
      <c r="AM179" s="13" t="s">
        <v>2810</v>
      </c>
      <c r="AN179" s="13">
        <v>5.3200000000000003E-4</v>
      </c>
      <c r="AO179" s="13">
        <v>0.99946800000000002</v>
      </c>
      <c r="AP179" s="13"/>
    </row>
    <row r="180" spans="1:42" ht="16" x14ac:dyDescent="0.2">
      <c r="A180" s="13">
        <v>100</v>
      </c>
      <c r="B180" s="13">
        <v>83</v>
      </c>
      <c r="C180" s="13" t="s">
        <v>2358</v>
      </c>
      <c r="D180" s="13">
        <v>34.99</v>
      </c>
      <c r="E180" s="13">
        <v>3</v>
      </c>
      <c r="F180" s="13">
        <v>2</v>
      </c>
      <c r="G180" s="13">
        <v>2</v>
      </c>
      <c r="H180" s="13"/>
      <c r="I180" s="13">
        <v>76720</v>
      </c>
      <c r="J180" s="13" t="s">
        <v>3094</v>
      </c>
      <c r="K180" s="13" t="s">
        <v>3060</v>
      </c>
      <c r="L180" s="13" t="s">
        <v>2975</v>
      </c>
      <c r="M180" s="13" t="s">
        <v>3652</v>
      </c>
      <c r="N180" s="13">
        <v>680</v>
      </c>
      <c r="O180" s="14">
        <v>6.5999999999999998E-110</v>
      </c>
      <c r="P180" s="15">
        <v>0.60640000000000005</v>
      </c>
      <c r="Q180" s="13" t="s">
        <v>3651</v>
      </c>
      <c r="R180" s="13" t="s">
        <v>3203</v>
      </c>
      <c r="S180" s="13"/>
      <c r="T180" s="13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F180" s="13"/>
      <c r="AG180" s="13"/>
      <c r="AH180" s="13"/>
      <c r="AI180" s="13"/>
      <c r="AJ180" s="13"/>
      <c r="AK180" s="13"/>
      <c r="AL180" s="13"/>
      <c r="AM180" s="13" t="s">
        <v>2810</v>
      </c>
      <c r="AN180" s="13">
        <v>1.1620000000000001E-3</v>
      </c>
      <c r="AO180" s="13">
        <v>0.998838</v>
      </c>
      <c r="AP180" s="13"/>
    </row>
    <row r="181" spans="1:42" ht="16" x14ac:dyDescent="0.2">
      <c r="A181" s="13">
        <v>156</v>
      </c>
      <c r="B181" s="13">
        <v>96</v>
      </c>
      <c r="C181" s="13" t="s">
        <v>2621</v>
      </c>
      <c r="D181" s="13">
        <v>34.75</v>
      </c>
      <c r="E181" s="13">
        <v>2</v>
      </c>
      <c r="F181" s="13">
        <v>1</v>
      </c>
      <c r="G181" s="13">
        <v>1</v>
      </c>
      <c r="H181" s="13"/>
      <c r="I181" s="13">
        <v>56087</v>
      </c>
      <c r="J181" s="13" t="s">
        <v>3093</v>
      </c>
      <c r="K181" s="13" t="s">
        <v>3060</v>
      </c>
      <c r="L181" s="13" t="s">
        <v>2976</v>
      </c>
      <c r="M181" s="13" t="s">
        <v>3650</v>
      </c>
      <c r="N181" s="13">
        <v>500</v>
      </c>
      <c r="O181" s="14">
        <v>0</v>
      </c>
      <c r="P181" s="15">
        <v>0.75729999999999997</v>
      </c>
      <c r="Q181" s="13" t="s">
        <v>3649</v>
      </c>
      <c r="R181" s="13" t="s">
        <v>3203</v>
      </c>
      <c r="S181" s="13"/>
      <c r="T181" s="13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F181" s="13"/>
      <c r="AG181" s="13"/>
      <c r="AH181" s="13"/>
      <c r="AI181" s="13"/>
      <c r="AJ181" s="13"/>
      <c r="AK181" s="13"/>
      <c r="AL181" s="13"/>
      <c r="AM181" s="13" t="s">
        <v>2810</v>
      </c>
      <c r="AN181" s="13">
        <v>1.248E-3</v>
      </c>
      <c r="AO181" s="13">
        <v>0.99875199999999997</v>
      </c>
      <c r="AP181" s="13"/>
    </row>
    <row r="182" spans="1:42" ht="16" x14ac:dyDescent="0.2">
      <c r="A182" s="13">
        <v>155</v>
      </c>
      <c r="B182" s="13">
        <v>117</v>
      </c>
      <c r="C182" s="13" t="s">
        <v>2292</v>
      </c>
      <c r="D182" s="13">
        <v>34.630000000000003</v>
      </c>
      <c r="E182" s="13">
        <v>3</v>
      </c>
      <c r="F182" s="13">
        <v>1</v>
      </c>
      <c r="G182" s="13">
        <v>1</v>
      </c>
      <c r="H182" s="13"/>
      <c r="I182" s="13">
        <v>34077</v>
      </c>
      <c r="J182" s="13" t="s">
        <v>3092</v>
      </c>
      <c r="K182" s="13" t="s">
        <v>3060</v>
      </c>
      <c r="L182" s="13" t="s">
        <v>2977</v>
      </c>
      <c r="M182" s="13" t="s">
        <v>3648</v>
      </c>
      <c r="N182" s="13">
        <v>308</v>
      </c>
      <c r="O182" s="14">
        <v>5.3E-110</v>
      </c>
      <c r="P182" s="15">
        <v>0.91459999999999997</v>
      </c>
      <c r="Q182" s="13" t="s">
        <v>3647</v>
      </c>
      <c r="R182" s="13" t="s">
        <v>3203</v>
      </c>
      <c r="S182" s="13" t="s">
        <v>3646</v>
      </c>
      <c r="T182" s="13" t="s">
        <v>3414</v>
      </c>
      <c r="U182" s="13" t="s">
        <v>3645</v>
      </c>
      <c r="V182" s="13"/>
      <c r="W182" s="13" t="s">
        <v>3644</v>
      </c>
      <c r="X182" s="13" t="s">
        <v>3643</v>
      </c>
      <c r="Y182" s="13" t="s">
        <v>3410</v>
      </c>
      <c r="Z182" s="13" t="s">
        <v>3646</v>
      </c>
      <c r="AA182" s="13" t="s">
        <v>3414</v>
      </c>
      <c r="AB182" s="13" t="s">
        <v>3645</v>
      </c>
      <c r="AC182" s="13"/>
      <c r="AD182" s="13" t="s">
        <v>3644</v>
      </c>
      <c r="AE182" s="13" t="s">
        <v>3643</v>
      </c>
      <c r="AF182" s="13" t="s">
        <v>3410</v>
      </c>
      <c r="AG182" s="13">
        <v>2</v>
      </c>
      <c r="AH182" s="13" t="s">
        <v>3642</v>
      </c>
      <c r="AI182" s="13" t="s">
        <v>3641</v>
      </c>
      <c r="AJ182" s="13" t="s">
        <v>3407</v>
      </c>
      <c r="AK182" s="13"/>
      <c r="AL182" s="13"/>
      <c r="AM182" s="13" t="s">
        <v>2810</v>
      </c>
      <c r="AN182" s="13">
        <v>2.81E-4</v>
      </c>
      <c r="AO182" s="13">
        <v>0.99971900000000002</v>
      </c>
      <c r="AP182" s="13"/>
    </row>
    <row r="183" spans="1:42" ht="16" x14ac:dyDescent="0.2">
      <c r="A183" s="13">
        <v>108</v>
      </c>
      <c r="B183" s="13">
        <v>97</v>
      </c>
      <c r="C183" s="13" t="s">
        <v>2590</v>
      </c>
      <c r="D183" s="13">
        <v>33.28</v>
      </c>
      <c r="E183" s="13">
        <v>3</v>
      </c>
      <c r="F183" s="13">
        <v>1</v>
      </c>
      <c r="G183" s="13">
        <v>1</v>
      </c>
      <c r="H183" s="13"/>
      <c r="I183" s="13">
        <v>24153</v>
      </c>
      <c r="J183" s="13" t="s">
        <v>3091</v>
      </c>
      <c r="K183" s="13" t="s">
        <v>3060</v>
      </c>
      <c r="L183" s="13" t="s">
        <v>2978</v>
      </c>
      <c r="M183" s="13" t="s">
        <v>3640</v>
      </c>
      <c r="N183" s="13">
        <v>204</v>
      </c>
      <c r="O183" s="14">
        <v>3.3E-118</v>
      </c>
      <c r="P183" s="15">
        <v>0.98040000000000005</v>
      </c>
      <c r="Q183" s="13" t="s">
        <v>3639</v>
      </c>
      <c r="R183" s="13" t="s">
        <v>3203</v>
      </c>
      <c r="S183" s="13" t="s">
        <v>3638</v>
      </c>
      <c r="T183" s="13" t="s">
        <v>3215</v>
      </c>
      <c r="U183" s="13" t="s">
        <v>3637</v>
      </c>
      <c r="V183" s="13"/>
      <c r="W183" s="13" t="s">
        <v>3213</v>
      </c>
      <c r="X183" s="13" t="s">
        <v>3212</v>
      </c>
      <c r="Y183" s="13" t="s">
        <v>3211</v>
      </c>
      <c r="Z183" s="13" t="s">
        <v>3638</v>
      </c>
      <c r="AA183" s="13" t="s">
        <v>3215</v>
      </c>
      <c r="AB183" s="13" t="s">
        <v>3637</v>
      </c>
      <c r="AC183" s="13"/>
      <c r="AD183" s="13" t="s">
        <v>3213</v>
      </c>
      <c r="AE183" s="13" t="s">
        <v>3212</v>
      </c>
      <c r="AF183" s="13" t="s">
        <v>3211</v>
      </c>
      <c r="AG183" s="13">
        <v>4</v>
      </c>
      <c r="AH183" s="13" t="s">
        <v>3210</v>
      </c>
      <c r="AI183" s="13" t="s">
        <v>3209</v>
      </c>
      <c r="AJ183" s="13" t="s">
        <v>3208</v>
      </c>
      <c r="AK183" s="13"/>
      <c r="AL183" s="13"/>
      <c r="AM183" s="13" t="s">
        <v>2810</v>
      </c>
      <c r="AN183" s="13">
        <v>3.9800000000000002E-4</v>
      </c>
      <c r="AO183" s="13">
        <v>0.99960199999999999</v>
      </c>
      <c r="AP183" s="13"/>
    </row>
    <row r="184" spans="1:42" ht="16" x14ac:dyDescent="0.2">
      <c r="A184" s="13">
        <v>158</v>
      </c>
      <c r="B184" s="13">
        <v>122</v>
      </c>
      <c r="C184" s="13" t="s">
        <v>2396</v>
      </c>
      <c r="D184" s="13">
        <v>32.76</v>
      </c>
      <c r="E184" s="13">
        <v>2</v>
      </c>
      <c r="F184" s="13">
        <v>1</v>
      </c>
      <c r="G184" s="13">
        <v>1</v>
      </c>
      <c r="H184" s="13"/>
      <c r="I184" s="13">
        <v>45267</v>
      </c>
      <c r="J184" s="13" t="s">
        <v>3090</v>
      </c>
      <c r="K184" s="13" t="s">
        <v>3060</v>
      </c>
      <c r="L184" s="13" t="s">
        <v>2979</v>
      </c>
      <c r="M184" s="13" t="s">
        <v>2397</v>
      </c>
      <c r="N184" s="13">
        <v>409</v>
      </c>
      <c r="O184" s="14">
        <v>0</v>
      </c>
      <c r="P184" s="15">
        <v>0.78710000000000002</v>
      </c>
      <c r="Q184" s="13" t="s">
        <v>3636</v>
      </c>
      <c r="R184" s="13" t="s">
        <v>3203</v>
      </c>
      <c r="S184" s="13" t="s">
        <v>3635</v>
      </c>
      <c r="T184" s="13" t="s">
        <v>3361</v>
      </c>
      <c r="U184" s="13" t="s">
        <v>3634</v>
      </c>
      <c r="V184" s="13"/>
      <c r="W184" s="13" t="s">
        <v>3633</v>
      </c>
      <c r="X184" s="13" t="s">
        <v>3632</v>
      </c>
      <c r="Y184" s="13" t="s">
        <v>3631</v>
      </c>
      <c r="Z184" s="13" t="s">
        <v>3635</v>
      </c>
      <c r="AA184" s="13" t="s">
        <v>3361</v>
      </c>
      <c r="AB184" s="13" t="s">
        <v>3634</v>
      </c>
      <c r="AC184" s="13"/>
      <c r="AD184" s="13" t="s">
        <v>3633</v>
      </c>
      <c r="AE184" s="13" t="s">
        <v>3632</v>
      </c>
      <c r="AF184" s="13" t="s">
        <v>3631</v>
      </c>
      <c r="AG184" s="13">
        <v>4</v>
      </c>
      <c r="AH184" s="13" t="s">
        <v>3630</v>
      </c>
      <c r="AI184" s="13" t="s">
        <v>3629</v>
      </c>
      <c r="AJ184" s="13" t="s">
        <v>3392</v>
      </c>
      <c r="AK184" s="13" t="s">
        <v>3628</v>
      </c>
      <c r="AL184" s="13" t="s">
        <v>3627</v>
      </c>
      <c r="AM184" s="13" t="s">
        <v>2810</v>
      </c>
      <c r="AN184" s="13">
        <v>9.7900000000000005E-4</v>
      </c>
      <c r="AO184" s="13">
        <v>0.99902100000000005</v>
      </c>
      <c r="AP184" s="13"/>
    </row>
    <row r="185" spans="1:42" ht="16" x14ac:dyDescent="0.2">
      <c r="A185" s="13">
        <v>104</v>
      </c>
      <c r="B185" s="13">
        <v>88</v>
      </c>
      <c r="C185" s="13" t="s">
        <v>2592</v>
      </c>
      <c r="D185" s="13">
        <v>32.700000000000003</v>
      </c>
      <c r="E185" s="13">
        <v>6</v>
      </c>
      <c r="F185" s="13">
        <v>2</v>
      </c>
      <c r="G185" s="13">
        <v>2</v>
      </c>
      <c r="H185" s="13"/>
      <c r="I185" s="13">
        <v>37580</v>
      </c>
      <c r="J185" s="13" t="s">
        <v>3089</v>
      </c>
      <c r="K185" s="13" t="s">
        <v>3060</v>
      </c>
      <c r="L185" s="13" t="s">
        <v>2980</v>
      </c>
      <c r="M185" s="13" t="s">
        <v>3626</v>
      </c>
      <c r="N185" s="13">
        <v>342</v>
      </c>
      <c r="O185" s="14">
        <v>0</v>
      </c>
      <c r="P185" s="15">
        <v>0.97650000000000003</v>
      </c>
      <c r="Q185" s="13" t="s">
        <v>3625</v>
      </c>
      <c r="R185" s="13" t="s">
        <v>3203</v>
      </c>
      <c r="S185" s="13"/>
      <c r="T185" s="13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F185" s="13"/>
      <c r="AG185" s="13"/>
      <c r="AH185" s="13"/>
      <c r="AI185" s="13"/>
      <c r="AJ185" s="13"/>
      <c r="AK185" s="13"/>
      <c r="AL185" s="13"/>
      <c r="AM185" s="13" t="s">
        <v>2810</v>
      </c>
      <c r="AN185" s="13">
        <v>6.69E-4</v>
      </c>
      <c r="AO185" s="13">
        <v>0.99933099999999997</v>
      </c>
      <c r="AP185" s="13"/>
    </row>
    <row r="186" spans="1:42" ht="16" x14ac:dyDescent="0.2">
      <c r="A186" s="13">
        <v>160</v>
      </c>
      <c r="B186" s="13">
        <v>124</v>
      </c>
      <c r="C186" s="13" t="s">
        <v>2568</v>
      </c>
      <c r="D186" s="13">
        <v>32.64</v>
      </c>
      <c r="E186" s="13">
        <v>5</v>
      </c>
      <c r="F186" s="13">
        <v>1</v>
      </c>
      <c r="G186" s="13">
        <v>1</v>
      </c>
      <c r="H186" s="13"/>
      <c r="I186" s="13">
        <v>15475</v>
      </c>
      <c r="J186" s="13" t="s">
        <v>3088</v>
      </c>
      <c r="K186" s="13" t="s">
        <v>3060</v>
      </c>
      <c r="L186" s="13" t="s">
        <v>2981</v>
      </c>
      <c r="M186" s="13" t="s">
        <v>2850</v>
      </c>
      <c r="N186" s="13">
        <v>140</v>
      </c>
      <c r="O186" s="13"/>
      <c r="P186" s="13"/>
      <c r="Q186" s="13"/>
      <c r="R186" s="13"/>
      <c r="S186" s="13"/>
      <c r="T186" s="13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F186" s="13"/>
      <c r="AG186" s="13"/>
      <c r="AH186" s="13"/>
      <c r="AI186" s="13"/>
      <c r="AJ186" s="13"/>
      <c r="AK186" s="13"/>
      <c r="AL186" s="13"/>
      <c r="AM186" s="13" t="s">
        <v>2810</v>
      </c>
      <c r="AN186" s="13">
        <v>9.2500000000000004E-4</v>
      </c>
      <c r="AO186" s="13">
        <v>0.99907500000000005</v>
      </c>
      <c r="AP186" s="13"/>
    </row>
    <row r="187" spans="1:42" ht="16" x14ac:dyDescent="0.2">
      <c r="A187" s="13">
        <v>160</v>
      </c>
      <c r="B187" s="13">
        <v>125</v>
      </c>
      <c r="C187" s="13" t="s">
        <v>2567</v>
      </c>
      <c r="D187" s="13">
        <v>32.64</v>
      </c>
      <c r="E187" s="13">
        <v>4</v>
      </c>
      <c r="F187" s="13">
        <v>1</v>
      </c>
      <c r="G187" s="13">
        <v>1</v>
      </c>
      <c r="H187" s="13"/>
      <c r="I187" s="13">
        <v>17789</v>
      </c>
      <c r="J187" s="13" t="s">
        <v>3087</v>
      </c>
      <c r="K187" s="13" t="s">
        <v>3060</v>
      </c>
      <c r="L187" s="13" t="s">
        <v>2982</v>
      </c>
      <c r="M187" s="13" t="s">
        <v>2850</v>
      </c>
      <c r="N187" s="13">
        <v>157</v>
      </c>
      <c r="O187" s="13"/>
      <c r="P187" s="13"/>
      <c r="Q187" s="13"/>
      <c r="R187" s="13"/>
      <c r="S187" s="13"/>
      <c r="T187" s="13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F187" s="13"/>
      <c r="AG187" s="13"/>
      <c r="AH187" s="13"/>
      <c r="AI187" s="13"/>
      <c r="AJ187" s="13"/>
      <c r="AK187" s="13"/>
      <c r="AL187" s="13"/>
      <c r="AM187" s="13" t="s">
        <v>2810</v>
      </c>
      <c r="AN187" s="13">
        <v>5.8600000000000004E-4</v>
      </c>
      <c r="AO187" s="13">
        <v>0.99941400000000002</v>
      </c>
      <c r="AP187" s="13"/>
    </row>
    <row r="188" spans="1:42" ht="16" x14ac:dyDescent="0.2">
      <c r="A188" s="13">
        <v>159</v>
      </c>
      <c r="B188" s="13">
        <v>123</v>
      </c>
      <c r="C188" s="13" t="s">
        <v>2516</v>
      </c>
      <c r="D188" s="13">
        <v>32.25</v>
      </c>
      <c r="E188" s="13">
        <v>5</v>
      </c>
      <c r="F188" s="13">
        <v>1</v>
      </c>
      <c r="G188" s="13">
        <v>1</v>
      </c>
      <c r="H188" s="13"/>
      <c r="I188" s="13">
        <v>20927</v>
      </c>
      <c r="J188" s="13" t="s">
        <v>3086</v>
      </c>
      <c r="K188" s="13" t="s">
        <v>3060</v>
      </c>
      <c r="L188" s="13" t="s">
        <v>2983</v>
      </c>
      <c r="M188" s="13" t="s">
        <v>3624</v>
      </c>
      <c r="N188" s="13">
        <v>184</v>
      </c>
      <c r="O188" s="14">
        <v>5.6999999999999999E-38</v>
      </c>
      <c r="P188" s="15">
        <v>0.67649999999999999</v>
      </c>
      <c r="Q188" s="13" t="s">
        <v>3623</v>
      </c>
      <c r="R188" s="13" t="s">
        <v>3203</v>
      </c>
      <c r="S188" s="13" t="s">
        <v>3622</v>
      </c>
      <c r="T188" s="13" t="s">
        <v>3250</v>
      </c>
      <c r="U188" s="13" t="s">
        <v>3621</v>
      </c>
      <c r="V188" s="13"/>
      <c r="W188" s="13" t="s">
        <v>3620</v>
      </c>
      <c r="X188" s="13" t="s">
        <v>3619</v>
      </c>
      <c r="Y188" s="13" t="s">
        <v>3618</v>
      </c>
      <c r="Z188" s="13" t="s">
        <v>3622</v>
      </c>
      <c r="AA188" s="13" t="s">
        <v>3250</v>
      </c>
      <c r="AB188" s="13" t="s">
        <v>3621</v>
      </c>
      <c r="AC188" s="13"/>
      <c r="AD188" s="13" t="s">
        <v>3620</v>
      </c>
      <c r="AE188" s="13" t="s">
        <v>3619</v>
      </c>
      <c r="AF188" s="13" t="s">
        <v>3618</v>
      </c>
      <c r="AG188" s="13">
        <v>2</v>
      </c>
      <c r="AH188" s="13" t="s">
        <v>3617</v>
      </c>
      <c r="AI188" s="13" t="s">
        <v>3616</v>
      </c>
      <c r="AJ188" s="13" t="s">
        <v>3331</v>
      </c>
      <c r="AK188" s="13"/>
      <c r="AL188" s="13"/>
      <c r="AM188" s="13" t="s">
        <v>2810</v>
      </c>
      <c r="AN188" s="13">
        <v>5.9599999999999996E-4</v>
      </c>
      <c r="AO188" s="13">
        <v>0.99940399999999996</v>
      </c>
      <c r="AP188" s="13"/>
    </row>
    <row r="189" spans="1:42" ht="16" x14ac:dyDescent="0.2">
      <c r="A189" s="13">
        <v>85</v>
      </c>
      <c r="B189" s="13">
        <v>86</v>
      </c>
      <c r="C189" s="13" t="s">
        <v>2364</v>
      </c>
      <c r="D189" s="13">
        <v>29.87</v>
      </c>
      <c r="E189" s="13">
        <v>10</v>
      </c>
      <c r="F189" s="13">
        <v>2</v>
      </c>
      <c r="G189" s="13">
        <v>2</v>
      </c>
      <c r="H189" s="13"/>
      <c r="I189" s="13">
        <v>20568</v>
      </c>
      <c r="J189" s="13" t="s">
        <v>3085</v>
      </c>
      <c r="K189" s="13" t="s">
        <v>3060</v>
      </c>
      <c r="L189" s="13" t="s">
        <v>2984</v>
      </c>
      <c r="M189" s="13" t="s">
        <v>3615</v>
      </c>
      <c r="N189" s="13">
        <v>176</v>
      </c>
      <c r="O189" s="14">
        <v>2.6000000000000001E-99</v>
      </c>
      <c r="P189" s="15">
        <v>0.91379999999999995</v>
      </c>
      <c r="Q189" s="13" t="s">
        <v>3614</v>
      </c>
      <c r="R189" s="13" t="s">
        <v>3613</v>
      </c>
      <c r="S189" s="13" t="s">
        <v>3612</v>
      </c>
      <c r="T189" s="13" t="s">
        <v>3611</v>
      </c>
      <c r="U189" s="13" t="s">
        <v>3610</v>
      </c>
      <c r="V189" s="13"/>
      <c r="W189" s="13" t="s">
        <v>3213</v>
      </c>
      <c r="X189" s="13" t="s">
        <v>3212</v>
      </c>
      <c r="Y189" s="13" t="s">
        <v>3211</v>
      </c>
      <c r="Z189" s="13" t="s">
        <v>3612</v>
      </c>
      <c r="AA189" s="13" t="s">
        <v>3611</v>
      </c>
      <c r="AB189" s="13" t="s">
        <v>3610</v>
      </c>
      <c r="AC189" s="13"/>
      <c r="AD189" s="13" t="s">
        <v>3213</v>
      </c>
      <c r="AE189" s="13" t="s">
        <v>3212</v>
      </c>
      <c r="AF189" s="13" t="s">
        <v>3211</v>
      </c>
      <c r="AG189" s="13">
        <v>4</v>
      </c>
      <c r="AH189" s="13" t="s">
        <v>3210</v>
      </c>
      <c r="AI189" s="13" t="s">
        <v>3209</v>
      </c>
      <c r="AJ189" s="13" t="s">
        <v>3208</v>
      </c>
      <c r="AK189" s="13"/>
      <c r="AL189" s="13"/>
      <c r="AM189" s="13" t="s">
        <v>2810</v>
      </c>
      <c r="AN189" s="13">
        <v>2.7900000000000001E-4</v>
      </c>
      <c r="AO189" s="13">
        <v>0.99972099999999997</v>
      </c>
      <c r="AP189" s="13"/>
    </row>
    <row r="190" spans="1:42" ht="16" x14ac:dyDescent="0.2">
      <c r="A190" s="13">
        <v>84</v>
      </c>
      <c r="B190" s="13">
        <v>77</v>
      </c>
      <c r="C190" s="13" t="s">
        <v>2496</v>
      </c>
      <c r="D190" s="13">
        <v>29.8</v>
      </c>
      <c r="E190" s="13">
        <v>5</v>
      </c>
      <c r="F190" s="13">
        <v>2</v>
      </c>
      <c r="G190" s="13">
        <v>2</v>
      </c>
      <c r="H190" s="13"/>
      <c r="I190" s="13">
        <v>36271</v>
      </c>
      <c r="J190" s="13" t="s">
        <v>3084</v>
      </c>
      <c r="K190" s="13" t="s">
        <v>3060</v>
      </c>
      <c r="L190" s="13" t="s">
        <v>2985</v>
      </c>
      <c r="M190" s="13" t="s">
        <v>3609</v>
      </c>
      <c r="N190" s="13">
        <v>324</v>
      </c>
      <c r="O190" s="14">
        <v>0</v>
      </c>
      <c r="P190" s="15">
        <v>0.91300000000000003</v>
      </c>
      <c r="Q190" s="13" t="s">
        <v>3608</v>
      </c>
      <c r="R190" s="13" t="s">
        <v>3203</v>
      </c>
      <c r="S190" s="13"/>
      <c r="T190" s="13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F190" s="13"/>
      <c r="AG190" s="13"/>
      <c r="AH190" s="13"/>
      <c r="AI190" s="13"/>
      <c r="AJ190" s="13"/>
      <c r="AK190" s="13"/>
      <c r="AL190" s="13"/>
      <c r="AM190" s="13" t="s">
        <v>2810</v>
      </c>
      <c r="AN190" s="13">
        <v>5.9699999999999998E-4</v>
      </c>
      <c r="AO190" s="13">
        <v>0.99940300000000004</v>
      </c>
      <c r="AP190" s="13"/>
    </row>
    <row r="191" spans="1:42" ht="16" x14ac:dyDescent="0.2">
      <c r="A191" s="13">
        <v>163</v>
      </c>
      <c r="B191" s="13">
        <v>128</v>
      </c>
      <c r="C191" s="13" t="s">
        <v>2650</v>
      </c>
      <c r="D191" s="13">
        <v>29.35</v>
      </c>
      <c r="E191" s="13">
        <v>4</v>
      </c>
      <c r="F191" s="13">
        <v>1</v>
      </c>
      <c r="G191" s="13">
        <v>1</v>
      </c>
      <c r="H191" s="13"/>
      <c r="I191" s="13">
        <v>26757</v>
      </c>
      <c r="J191" s="13" t="s">
        <v>3083</v>
      </c>
      <c r="K191" s="13" t="s">
        <v>3060</v>
      </c>
      <c r="L191" s="13" t="s">
        <v>2986</v>
      </c>
      <c r="M191" s="13" t="s">
        <v>3607</v>
      </c>
      <c r="N191" s="13">
        <v>242</v>
      </c>
      <c r="O191" s="14">
        <v>3.8999999999999997E-161</v>
      </c>
      <c r="P191" s="15">
        <v>0.93799999999999994</v>
      </c>
      <c r="Q191" s="13" t="s">
        <v>3606</v>
      </c>
      <c r="R191" s="13" t="s">
        <v>3203</v>
      </c>
      <c r="S191" s="13" t="s">
        <v>3605</v>
      </c>
      <c r="T191" s="13" t="s">
        <v>3581</v>
      </c>
      <c r="U191" s="13" t="s">
        <v>3604</v>
      </c>
      <c r="V191" s="13"/>
      <c r="W191" s="13" t="s">
        <v>3603</v>
      </c>
      <c r="X191" s="13" t="s">
        <v>3602</v>
      </c>
      <c r="Y191" s="13" t="s">
        <v>3601</v>
      </c>
      <c r="Z191" s="13" t="s">
        <v>3605</v>
      </c>
      <c r="AA191" s="13" t="s">
        <v>3581</v>
      </c>
      <c r="AB191" s="13" t="s">
        <v>3604</v>
      </c>
      <c r="AC191" s="13"/>
      <c r="AD191" s="13" t="s">
        <v>3603</v>
      </c>
      <c r="AE191" s="13" t="s">
        <v>3602</v>
      </c>
      <c r="AF191" s="13" t="s">
        <v>3601</v>
      </c>
      <c r="AG191" s="13">
        <v>4</v>
      </c>
      <c r="AH191" s="13" t="s">
        <v>3600</v>
      </c>
      <c r="AI191" s="13" t="s">
        <v>3599</v>
      </c>
      <c r="AJ191" s="13" t="s">
        <v>3598</v>
      </c>
      <c r="AK191" s="13"/>
      <c r="AL191" s="13"/>
      <c r="AM191" s="13" t="s">
        <v>2810</v>
      </c>
      <c r="AN191" s="13">
        <v>1.0690000000000001E-3</v>
      </c>
      <c r="AO191" s="13">
        <v>0.99893100000000001</v>
      </c>
      <c r="AP191" s="13"/>
    </row>
    <row r="192" spans="1:42" ht="16" x14ac:dyDescent="0.2">
      <c r="A192" s="13">
        <v>166</v>
      </c>
      <c r="B192" s="13">
        <v>135</v>
      </c>
      <c r="C192" s="13" t="s">
        <v>2355</v>
      </c>
      <c r="D192" s="13">
        <v>27.79</v>
      </c>
      <c r="E192" s="13">
        <v>2</v>
      </c>
      <c r="F192" s="13">
        <v>1</v>
      </c>
      <c r="G192" s="13">
        <v>1</v>
      </c>
      <c r="H192" s="13"/>
      <c r="I192" s="13">
        <v>50296</v>
      </c>
      <c r="J192" s="13" t="s">
        <v>3082</v>
      </c>
      <c r="K192" s="13" t="s">
        <v>3060</v>
      </c>
      <c r="L192" s="13" t="s">
        <v>2987</v>
      </c>
      <c r="M192" s="13" t="s">
        <v>2356</v>
      </c>
      <c r="N192" s="13">
        <v>435</v>
      </c>
      <c r="O192" s="14">
        <v>2.3999999999999999E-138</v>
      </c>
      <c r="P192" s="15">
        <v>0.67659999999999998</v>
      </c>
      <c r="Q192" s="13" t="s">
        <v>3597</v>
      </c>
      <c r="R192" s="13" t="s">
        <v>3596</v>
      </c>
      <c r="S192" s="13"/>
      <c r="T192" s="13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F192" s="13"/>
      <c r="AG192" s="13"/>
      <c r="AH192" s="13"/>
      <c r="AI192" s="13"/>
      <c r="AJ192" s="13"/>
      <c r="AK192" s="13"/>
      <c r="AL192" s="13"/>
      <c r="AM192" s="13" t="s">
        <v>2810</v>
      </c>
      <c r="AN192" s="13">
        <v>3.1410000000000001E-3</v>
      </c>
      <c r="AO192" s="13">
        <v>0.99685900000000005</v>
      </c>
      <c r="AP192" s="13"/>
    </row>
    <row r="193" spans="1:42" ht="16" x14ac:dyDescent="0.2">
      <c r="A193" s="13">
        <v>110</v>
      </c>
      <c r="B193" s="13">
        <v>99</v>
      </c>
      <c r="C193" s="13" t="s">
        <v>2488</v>
      </c>
      <c r="D193" s="13">
        <v>27.21</v>
      </c>
      <c r="E193" s="13">
        <v>3</v>
      </c>
      <c r="F193" s="13">
        <v>1</v>
      </c>
      <c r="G193" s="13">
        <v>1</v>
      </c>
      <c r="H193" s="13"/>
      <c r="I193" s="13">
        <v>38916</v>
      </c>
      <c r="J193" s="13" t="s">
        <v>3081</v>
      </c>
      <c r="K193" s="13" t="s">
        <v>3060</v>
      </c>
      <c r="L193" s="13" t="s">
        <v>2988</v>
      </c>
      <c r="M193" s="13" t="s">
        <v>3595</v>
      </c>
      <c r="N193" s="13">
        <v>347</v>
      </c>
      <c r="O193" s="14">
        <v>1.9000000000000001E-42</v>
      </c>
      <c r="P193" s="15">
        <v>0.5141</v>
      </c>
      <c r="Q193" s="13" t="s">
        <v>3594</v>
      </c>
      <c r="R193" s="13" t="s">
        <v>3593</v>
      </c>
      <c r="S193" s="13" t="s">
        <v>3592</v>
      </c>
      <c r="T193" s="13" t="s">
        <v>3591</v>
      </c>
      <c r="U193" s="13" t="s">
        <v>3590</v>
      </c>
      <c r="V193" s="13"/>
      <c r="W193" s="13" t="s">
        <v>3589</v>
      </c>
      <c r="X193" s="13" t="s">
        <v>3588</v>
      </c>
      <c r="Y193" s="13" t="s">
        <v>3587</v>
      </c>
      <c r="Z193" s="13" t="s">
        <v>3592</v>
      </c>
      <c r="AA193" s="13" t="s">
        <v>3591</v>
      </c>
      <c r="AB193" s="13" t="s">
        <v>3590</v>
      </c>
      <c r="AC193" s="13"/>
      <c r="AD193" s="13" t="s">
        <v>3589</v>
      </c>
      <c r="AE193" s="13" t="s">
        <v>3588</v>
      </c>
      <c r="AF193" s="13" t="s">
        <v>3587</v>
      </c>
      <c r="AG193" s="13">
        <v>3</v>
      </c>
      <c r="AH193" s="13" t="s">
        <v>3586</v>
      </c>
      <c r="AI193" s="13" t="s">
        <v>3585</v>
      </c>
      <c r="AJ193" s="13" t="s">
        <v>3395</v>
      </c>
      <c r="AK193" s="13"/>
      <c r="AL193" s="13"/>
      <c r="AM193" s="13" t="s">
        <v>2809</v>
      </c>
      <c r="AN193" s="13">
        <v>0.99513300000000005</v>
      </c>
      <c r="AO193" s="13">
        <v>4.8669999999999998E-3</v>
      </c>
      <c r="AP193" s="13" t="s">
        <v>4409</v>
      </c>
    </row>
    <row r="194" spans="1:42" ht="16" x14ac:dyDescent="0.2">
      <c r="A194" s="13">
        <v>117</v>
      </c>
      <c r="B194" s="13">
        <v>142</v>
      </c>
      <c r="C194" s="13" t="s">
        <v>2500</v>
      </c>
      <c r="D194" s="13">
        <v>27.19</v>
      </c>
      <c r="E194" s="13">
        <v>3</v>
      </c>
      <c r="F194" s="13">
        <v>2</v>
      </c>
      <c r="G194" s="13">
        <v>2</v>
      </c>
      <c r="H194" s="13"/>
      <c r="I194" s="13">
        <v>57127</v>
      </c>
      <c r="J194" s="13" t="s">
        <v>3080</v>
      </c>
      <c r="K194" s="13" t="s">
        <v>3060</v>
      </c>
      <c r="L194" s="13" t="s">
        <v>2989</v>
      </c>
      <c r="M194" s="13" t="s">
        <v>3584</v>
      </c>
      <c r="N194" s="13">
        <v>505</v>
      </c>
      <c r="O194" s="14">
        <v>0</v>
      </c>
      <c r="P194" s="15">
        <v>0.8125</v>
      </c>
      <c r="Q194" s="13" t="s">
        <v>3583</v>
      </c>
      <c r="R194" s="13" t="s">
        <v>3203</v>
      </c>
      <c r="S194" s="13" t="s">
        <v>3582</v>
      </c>
      <c r="T194" s="13" t="s">
        <v>3581</v>
      </c>
      <c r="U194" s="13" t="s">
        <v>3580</v>
      </c>
      <c r="V194" s="13"/>
      <c r="W194" s="13" t="s">
        <v>3579</v>
      </c>
      <c r="X194" s="13" t="s">
        <v>3578</v>
      </c>
      <c r="Y194" s="13" t="s">
        <v>3577</v>
      </c>
      <c r="Z194" s="13" t="s">
        <v>3582</v>
      </c>
      <c r="AA194" s="13" t="s">
        <v>3581</v>
      </c>
      <c r="AB194" s="13" t="s">
        <v>3580</v>
      </c>
      <c r="AC194" s="13"/>
      <c r="AD194" s="13" t="s">
        <v>3579</v>
      </c>
      <c r="AE194" s="13" t="s">
        <v>3578</v>
      </c>
      <c r="AF194" s="13" t="s">
        <v>3577</v>
      </c>
      <c r="AG194" s="13">
        <v>3</v>
      </c>
      <c r="AH194" s="13" t="s">
        <v>3576</v>
      </c>
      <c r="AI194" s="13" t="s">
        <v>3575</v>
      </c>
      <c r="AJ194" s="13" t="s">
        <v>3574</v>
      </c>
      <c r="AK194" s="13" t="s">
        <v>3573</v>
      </c>
      <c r="AL194" s="13" t="s">
        <v>3572</v>
      </c>
      <c r="AM194" s="13" t="s">
        <v>2810</v>
      </c>
      <c r="AN194" s="13">
        <v>5.9000000000000003E-4</v>
      </c>
      <c r="AO194" s="13">
        <v>0.99941000000000002</v>
      </c>
      <c r="AP194" s="13"/>
    </row>
    <row r="195" spans="1:42" ht="16" x14ac:dyDescent="0.2">
      <c r="A195" s="13">
        <v>116</v>
      </c>
      <c r="B195" s="13">
        <v>141</v>
      </c>
      <c r="C195" s="13" t="s">
        <v>2354</v>
      </c>
      <c r="D195" s="13">
        <v>27.19</v>
      </c>
      <c r="E195" s="13">
        <v>3</v>
      </c>
      <c r="F195" s="13">
        <v>2</v>
      </c>
      <c r="G195" s="13">
        <v>2</v>
      </c>
      <c r="H195" s="13"/>
      <c r="I195" s="13">
        <v>67829</v>
      </c>
      <c r="J195" s="13" t="s">
        <v>3079</v>
      </c>
      <c r="K195" s="13" t="s">
        <v>3060</v>
      </c>
      <c r="L195" s="13" t="s">
        <v>2990</v>
      </c>
      <c r="M195" s="13" t="s">
        <v>3571</v>
      </c>
      <c r="N195" s="13">
        <v>596</v>
      </c>
      <c r="O195" s="14">
        <v>0</v>
      </c>
      <c r="P195" s="15">
        <v>0.80510000000000004</v>
      </c>
      <c r="Q195" s="13" t="s">
        <v>3570</v>
      </c>
      <c r="R195" s="13" t="s">
        <v>3203</v>
      </c>
      <c r="S195" s="13" t="s">
        <v>3569</v>
      </c>
      <c r="T195" s="13" t="s">
        <v>3361</v>
      </c>
      <c r="U195" s="13" t="s">
        <v>3568</v>
      </c>
      <c r="V195" s="13"/>
      <c r="W195" s="13" t="s">
        <v>3567</v>
      </c>
      <c r="X195" s="13" t="s">
        <v>3566</v>
      </c>
      <c r="Y195" s="13" t="s">
        <v>3565</v>
      </c>
      <c r="Z195" s="13" t="s">
        <v>3569</v>
      </c>
      <c r="AA195" s="13" t="s">
        <v>3361</v>
      </c>
      <c r="AB195" s="13" t="s">
        <v>3568</v>
      </c>
      <c r="AC195" s="13"/>
      <c r="AD195" s="13" t="s">
        <v>3567</v>
      </c>
      <c r="AE195" s="13" t="s">
        <v>3566</v>
      </c>
      <c r="AF195" s="13" t="s">
        <v>3565</v>
      </c>
      <c r="AG195" s="13">
        <v>3</v>
      </c>
      <c r="AH195" s="13" t="s">
        <v>3564</v>
      </c>
      <c r="AI195" s="13" t="s">
        <v>3563</v>
      </c>
      <c r="AJ195" s="13" t="s">
        <v>3562</v>
      </c>
      <c r="AK195" s="13" t="s">
        <v>2907</v>
      </c>
      <c r="AL195" s="13" t="s">
        <v>2908</v>
      </c>
      <c r="AM195" s="13" t="s">
        <v>2809</v>
      </c>
      <c r="AN195" s="13">
        <v>0.99672400000000005</v>
      </c>
      <c r="AO195" s="13">
        <v>3.2759999999999998E-3</v>
      </c>
      <c r="AP195" s="13" t="s">
        <v>4410</v>
      </c>
    </row>
    <row r="196" spans="1:42" ht="16" x14ac:dyDescent="0.2">
      <c r="A196" s="13">
        <v>164</v>
      </c>
      <c r="B196" s="13">
        <v>131</v>
      </c>
      <c r="C196" s="13" t="s">
        <v>2634</v>
      </c>
      <c r="D196" s="13">
        <v>26.88</v>
      </c>
      <c r="E196" s="13">
        <v>5</v>
      </c>
      <c r="F196" s="13">
        <v>1</v>
      </c>
      <c r="G196" s="13">
        <v>1</v>
      </c>
      <c r="H196" s="13"/>
      <c r="I196" s="13">
        <v>22462</v>
      </c>
      <c r="J196" s="13" t="s">
        <v>3078</v>
      </c>
      <c r="K196" s="13" t="s">
        <v>3060</v>
      </c>
      <c r="L196" s="13" t="s">
        <v>2991</v>
      </c>
      <c r="M196" s="13" t="s">
        <v>3561</v>
      </c>
      <c r="N196" s="13">
        <v>199</v>
      </c>
      <c r="O196" s="14">
        <v>3.6000000000000001E-111</v>
      </c>
      <c r="P196" s="15">
        <v>0.86360000000000003</v>
      </c>
      <c r="Q196" s="13" t="s">
        <v>3560</v>
      </c>
      <c r="R196" s="13" t="s">
        <v>3203</v>
      </c>
      <c r="S196" s="13"/>
      <c r="T196" s="13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F196" s="13"/>
      <c r="AG196" s="13"/>
      <c r="AH196" s="13"/>
      <c r="AI196" s="13"/>
      <c r="AJ196" s="13"/>
      <c r="AK196" s="13"/>
      <c r="AL196" s="13"/>
      <c r="AM196" s="13" t="s">
        <v>2810</v>
      </c>
      <c r="AN196" s="13">
        <v>6.6179999999999998E-3</v>
      </c>
      <c r="AO196" s="13">
        <v>0.99338199999999999</v>
      </c>
      <c r="AP196" s="13"/>
    </row>
    <row r="197" spans="1:42" ht="16" x14ac:dyDescent="0.2">
      <c r="A197" s="13">
        <v>111</v>
      </c>
      <c r="B197" s="13">
        <v>102</v>
      </c>
      <c r="C197" s="13" t="s">
        <v>2538</v>
      </c>
      <c r="D197" s="13">
        <v>25.45</v>
      </c>
      <c r="E197" s="13">
        <v>2</v>
      </c>
      <c r="F197" s="13">
        <v>1</v>
      </c>
      <c r="G197" s="13">
        <v>1</v>
      </c>
      <c r="H197" s="13"/>
      <c r="I197" s="13">
        <v>53506</v>
      </c>
      <c r="J197" s="13" t="s">
        <v>3077</v>
      </c>
      <c r="K197" s="13" t="s">
        <v>3060</v>
      </c>
      <c r="L197" s="13" t="s">
        <v>2992</v>
      </c>
      <c r="M197" s="13" t="s">
        <v>3559</v>
      </c>
      <c r="N197" s="13">
        <v>478</v>
      </c>
      <c r="O197" s="14">
        <v>5.8999999999999998E-38</v>
      </c>
      <c r="P197" s="15">
        <v>0.48709999999999998</v>
      </c>
      <c r="Q197" s="13" t="s">
        <v>3558</v>
      </c>
      <c r="R197" s="13" t="s">
        <v>3557</v>
      </c>
      <c r="S197" s="13" t="s">
        <v>3556</v>
      </c>
      <c r="T197" s="13" t="s">
        <v>3555</v>
      </c>
      <c r="U197" s="13" t="s">
        <v>3554</v>
      </c>
      <c r="V197" s="13"/>
      <c r="W197" s="13" t="s">
        <v>3553</v>
      </c>
      <c r="X197" s="13" t="s">
        <v>3552</v>
      </c>
      <c r="Y197" s="13" t="s">
        <v>3551</v>
      </c>
      <c r="Z197" s="13" t="s">
        <v>3556</v>
      </c>
      <c r="AA197" s="13" t="s">
        <v>3555</v>
      </c>
      <c r="AB197" s="13" t="s">
        <v>3554</v>
      </c>
      <c r="AC197" s="13"/>
      <c r="AD197" s="13" t="s">
        <v>3553</v>
      </c>
      <c r="AE197" s="13" t="s">
        <v>3552</v>
      </c>
      <c r="AF197" s="13" t="s">
        <v>3551</v>
      </c>
      <c r="AG197" s="13"/>
      <c r="AH197" s="13"/>
      <c r="AI197" s="13"/>
      <c r="AJ197" s="13"/>
      <c r="AK197" s="13"/>
      <c r="AL197" s="13"/>
      <c r="AM197" s="13" t="s">
        <v>2810</v>
      </c>
      <c r="AN197" s="13">
        <v>2.92E-4</v>
      </c>
      <c r="AO197" s="13">
        <v>0.99970800000000004</v>
      </c>
      <c r="AP197" s="13"/>
    </row>
    <row r="198" spans="1:42" ht="16" x14ac:dyDescent="0.2">
      <c r="A198" s="13">
        <v>167</v>
      </c>
      <c r="B198" s="13">
        <v>140</v>
      </c>
      <c r="C198" s="13" t="s">
        <v>2402</v>
      </c>
      <c r="D198" s="13">
        <v>25.28</v>
      </c>
      <c r="E198" s="13">
        <v>1</v>
      </c>
      <c r="F198" s="13">
        <v>1</v>
      </c>
      <c r="G198" s="13">
        <v>1</v>
      </c>
      <c r="H198" s="13"/>
      <c r="I198" s="13">
        <v>72657</v>
      </c>
      <c r="J198" s="13" t="s">
        <v>3076</v>
      </c>
      <c r="K198" s="13" t="s">
        <v>3060</v>
      </c>
      <c r="L198" s="13" t="s">
        <v>2993</v>
      </c>
      <c r="M198" s="13" t="s">
        <v>2403</v>
      </c>
      <c r="N198" s="13">
        <v>642</v>
      </c>
      <c r="O198" s="14">
        <v>0</v>
      </c>
      <c r="P198" s="15">
        <v>0.82709999999999995</v>
      </c>
      <c r="Q198" s="13" t="s">
        <v>3550</v>
      </c>
      <c r="R198" s="13" t="s">
        <v>3203</v>
      </c>
      <c r="S198" s="13" t="s">
        <v>3549</v>
      </c>
      <c r="T198" s="13" t="s">
        <v>3476</v>
      </c>
      <c r="U198" s="13" t="s">
        <v>3548</v>
      </c>
      <c r="V198" s="13"/>
      <c r="W198" s="13" t="s">
        <v>3547</v>
      </c>
      <c r="X198" s="13" t="s">
        <v>3546</v>
      </c>
      <c r="Y198" s="13" t="s">
        <v>3472</v>
      </c>
      <c r="Z198" s="13" t="s">
        <v>3549</v>
      </c>
      <c r="AA198" s="13" t="s">
        <v>3476</v>
      </c>
      <c r="AB198" s="13" t="s">
        <v>3548</v>
      </c>
      <c r="AC198" s="13"/>
      <c r="AD198" s="13" t="s">
        <v>3547</v>
      </c>
      <c r="AE198" s="13" t="s">
        <v>3546</v>
      </c>
      <c r="AF198" s="13" t="s">
        <v>3472</v>
      </c>
      <c r="AG198" s="13">
        <v>2</v>
      </c>
      <c r="AH198" s="13" t="s">
        <v>3545</v>
      </c>
      <c r="AI198" s="13" t="s">
        <v>3544</v>
      </c>
      <c r="AJ198" s="13" t="s">
        <v>3331</v>
      </c>
      <c r="AK198" s="13" t="s">
        <v>3543</v>
      </c>
      <c r="AL198" s="13" t="s">
        <v>3468</v>
      </c>
      <c r="AM198" s="13" t="s">
        <v>2810</v>
      </c>
      <c r="AN198" s="13">
        <v>1.632E-3</v>
      </c>
      <c r="AO198" s="13">
        <v>0.99836800000000003</v>
      </c>
      <c r="AP198" s="13"/>
    </row>
    <row r="199" spans="1:42" ht="16" x14ac:dyDescent="0.2">
      <c r="A199" s="13">
        <v>168</v>
      </c>
      <c r="B199" s="13">
        <v>89</v>
      </c>
      <c r="C199" s="13" t="s">
        <v>2401</v>
      </c>
      <c r="D199" s="13">
        <v>24.65</v>
      </c>
      <c r="E199" s="13">
        <v>1</v>
      </c>
      <c r="F199" s="13">
        <v>1</v>
      </c>
      <c r="G199" s="13">
        <v>1</v>
      </c>
      <c r="H199" s="13" t="s">
        <v>477</v>
      </c>
      <c r="I199" s="13">
        <v>75915</v>
      </c>
      <c r="J199" s="13" t="s">
        <v>3075</v>
      </c>
      <c r="K199" s="13" t="s">
        <v>3060</v>
      </c>
      <c r="L199" s="13" t="s">
        <v>2994</v>
      </c>
      <c r="M199" s="13" t="s">
        <v>3542</v>
      </c>
      <c r="N199" s="13">
        <v>678</v>
      </c>
      <c r="O199" s="14">
        <v>1.7E-146</v>
      </c>
      <c r="P199" s="15">
        <v>0.8276</v>
      </c>
      <c r="Q199" s="13" t="s">
        <v>3541</v>
      </c>
      <c r="R199" s="13" t="s">
        <v>3203</v>
      </c>
      <c r="S199" s="13"/>
      <c r="T199" s="13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F199" s="13"/>
      <c r="AG199" s="13"/>
      <c r="AH199" s="13"/>
      <c r="AI199" s="13"/>
      <c r="AJ199" s="13"/>
      <c r="AK199" s="13"/>
      <c r="AL199" s="13"/>
      <c r="AM199" s="13" t="s">
        <v>2810</v>
      </c>
      <c r="AN199" s="13">
        <v>9.3000000000000005E-4</v>
      </c>
      <c r="AO199" s="13">
        <v>0.99907000000000001</v>
      </c>
      <c r="AP199" s="13"/>
    </row>
    <row r="200" spans="1:42" ht="16" x14ac:dyDescent="0.2">
      <c r="A200" s="13">
        <v>114</v>
      </c>
      <c r="B200" s="13">
        <v>138</v>
      </c>
      <c r="C200" s="13" t="s">
        <v>2662</v>
      </c>
      <c r="D200" s="13">
        <v>23.8</v>
      </c>
      <c r="E200" s="13">
        <v>3</v>
      </c>
      <c r="F200" s="13">
        <v>1</v>
      </c>
      <c r="G200" s="13">
        <v>1</v>
      </c>
      <c r="H200" s="13"/>
      <c r="I200" s="13">
        <v>30173</v>
      </c>
      <c r="J200" s="13" t="s">
        <v>3074</v>
      </c>
      <c r="K200" s="13" t="s">
        <v>3060</v>
      </c>
      <c r="L200" s="13" t="s">
        <v>2995</v>
      </c>
      <c r="M200" s="13" t="s">
        <v>2663</v>
      </c>
      <c r="N200" s="13">
        <v>278</v>
      </c>
      <c r="O200" s="14">
        <v>6.8E-108</v>
      </c>
      <c r="P200" s="15">
        <v>0.74729999999999996</v>
      </c>
      <c r="Q200" s="13" t="s">
        <v>3540</v>
      </c>
      <c r="R200" s="13" t="s">
        <v>3203</v>
      </c>
      <c r="S200" s="13" t="s">
        <v>3539</v>
      </c>
      <c r="T200" s="13" t="s">
        <v>3476</v>
      </c>
      <c r="U200" s="13" t="s">
        <v>3538</v>
      </c>
      <c r="V200" s="13"/>
      <c r="W200" s="13" t="s">
        <v>3537</v>
      </c>
      <c r="X200" s="13" t="s">
        <v>3536</v>
      </c>
      <c r="Y200" s="13" t="s">
        <v>3535</v>
      </c>
      <c r="Z200" s="13" t="s">
        <v>3539</v>
      </c>
      <c r="AA200" s="13" t="s">
        <v>3476</v>
      </c>
      <c r="AB200" s="13" t="s">
        <v>3538</v>
      </c>
      <c r="AC200" s="13"/>
      <c r="AD200" s="13" t="s">
        <v>3537</v>
      </c>
      <c r="AE200" s="13" t="s">
        <v>3536</v>
      </c>
      <c r="AF200" s="13" t="s">
        <v>3535</v>
      </c>
      <c r="AG200" s="13">
        <v>2</v>
      </c>
      <c r="AH200" s="13" t="s">
        <v>3534</v>
      </c>
      <c r="AI200" s="13" t="s">
        <v>3533</v>
      </c>
      <c r="AJ200" s="13" t="s">
        <v>3331</v>
      </c>
      <c r="AK200" s="13" t="s">
        <v>3532</v>
      </c>
      <c r="AL200" s="13" t="s">
        <v>3531</v>
      </c>
      <c r="AM200" s="13" t="s">
        <v>2810</v>
      </c>
      <c r="AN200" s="13">
        <v>2.6440000000000001E-3</v>
      </c>
      <c r="AO200" s="13">
        <v>0.99735600000000002</v>
      </c>
      <c r="AP200" s="13"/>
    </row>
    <row r="201" spans="1:42" ht="16" x14ac:dyDescent="0.2">
      <c r="A201" s="13">
        <v>170</v>
      </c>
      <c r="B201" s="13">
        <v>146</v>
      </c>
      <c r="C201" s="13" t="s">
        <v>2409</v>
      </c>
      <c r="D201" s="13">
        <v>23.75</v>
      </c>
      <c r="E201" s="13">
        <v>3</v>
      </c>
      <c r="F201" s="13">
        <v>1</v>
      </c>
      <c r="G201" s="13">
        <v>1</v>
      </c>
      <c r="H201" s="13" t="s">
        <v>21</v>
      </c>
      <c r="I201" s="13">
        <v>42123</v>
      </c>
      <c r="J201" s="13" t="s">
        <v>3073</v>
      </c>
      <c r="K201" s="13" t="s">
        <v>3060</v>
      </c>
      <c r="L201" s="13" t="s">
        <v>2996</v>
      </c>
      <c r="M201" s="13" t="s">
        <v>3530</v>
      </c>
      <c r="N201" s="13">
        <v>398</v>
      </c>
      <c r="O201" s="14">
        <v>0</v>
      </c>
      <c r="P201" s="15">
        <v>0.88100000000000001</v>
      </c>
      <c r="Q201" s="13" t="s">
        <v>3529</v>
      </c>
      <c r="R201" s="13" t="s">
        <v>3203</v>
      </c>
      <c r="S201" s="13"/>
      <c r="T201" s="13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F201" s="13"/>
      <c r="AG201" s="13"/>
      <c r="AH201" s="13"/>
      <c r="AI201" s="13"/>
      <c r="AJ201" s="13"/>
      <c r="AK201" s="13"/>
      <c r="AL201" s="13"/>
      <c r="AM201" s="13" t="s">
        <v>2810</v>
      </c>
      <c r="AN201" s="13">
        <v>2.3579999999999999E-3</v>
      </c>
      <c r="AO201" s="13">
        <v>0.99764200000000003</v>
      </c>
      <c r="AP201" s="13"/>
    </row>
    <row r="202" spans="1:42" ht="16" x14ac:dyDescent="0.2">
      <c r="A202" s="13">
        <v>172</v>
      </c>
      <c r="B202" s="13">
        <v>151</v>
      </c>
      <c r="C202" s="13" t="s">
        <v>2586</v>
      </c>
      <c r="D202" s="13">
        <v>23.3</v>
      </c>
      <c r="E202" s="13">
        <v>5</v>
      </c>
      <c r="F202" s="13">
        <v>1</v>
      </c>
      <c r="G202" s="13">
        <v>1</v>
      </c>
      <c r="H202" s="13"/>
      <c r="I202" s="13">
        <v>17592</v>
      </c>
      <c r="J202" s="13" t="s">
        <v>3072</v>
      </c>
      <c r="K202" s="13" t="s">
        <v>3060</v>
      </c>
      <c r="L202" s="13" t="s">
        <v>2997</v>
      </c>
      <c r="M202" s="13" t="s">
        <v>3528</v>
      </c>
      <c r="N202" s="13">
        <v>151</v>
      </c>
      <c r="O202" s="14">
        <v>1.8999999999999999E-18</v>
      </c>
      <c r="P202" s="15">
        <v>0.55030000000000001</v>
      </c>
      <c r="Q202" s="13" t="s">
        <v>3527</v>
      </c>
      <c r="R202" s="13" t="s">
        <v>3203</v>
      </c>
      <c r="S202" s="13"/>
      <c r="T202" s="13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F202" s="13"/>
      <c r="AG202" s="13"/>
      <c r="AH202" s="13"/>
      <c r="AI202" s="13"/>
      <c r="AJ202" s="13"/>
      <c r="AK202" s="13"/>
      <c r="AL202" s="13"/>
      <c r="AM202" s="13" t="s">
        <v>2810</v>
      </c>
      <c r="AN202" s="13">
        <v>3.0620000000000001E-3</v>
      </c>
      <c r="AO202" s="13">
        <v>0.99693799999999999</v>
      </c>
      <c r="AP202" s="13"/>
    </row>
    <row r="203" spans="1:42" ht="16" x14ac:dyDescent="0.2">
      <c r="A203" s="13">
        <v>112</v>
      </c>
      <c r="B203" s="13">
        <v>136</v>
      </c>
      <c r="C203" s="13" t="s">
        <v>2357</v>
      </c>
      <c r="D203" s="13">
        <v>23.19</v>
      </c>
      <c r="E203" s="13">
        <v>5</v>
      </c>
      <c r="F203" s="13">
        <v>1</v>
      </c>
      <c r="G203" s="13">
        <v>0</v>
      </c>
      <c r="H203" s="13"/>
      <c r="I203" s="13">
        <v>24655</v>
      </c>
      <c r="J203" s="13" t="s">
        <v>3071</v>
      </c>
      <c r="K203" s="13" t="s">
        <v>3060</v>
      </c>
      <c r="L203" s="13" t="s">
        <v>2998</v>
      </c>
      <c r="M203" s="13" t="s">
        <v>3526</v>
      </c>
      <c r="N203" s="13">
        <v>222</v>
      </c>
      <c r="O203" s="14">
        <v>4.5999999999999999E-141</v>
      </c>
      <c r="P203" s="15">
        <v>0.91890000000000005</v>
      </c>
      <c r="Q203" s="13" t="s">
        <v>3525</v>
      </c>
      <c r="R203" s="13" t="s">
        <v>3524</v>
      </c>
      <c r="S203" s="13" t="s">
        <v>3523</v>
      </c>
      <c r="T203" s="13" t="s">
        <v>3250</v>
      </c>
      <c r="U203" s="13" t="s">
        <v>3522</v>
      </c>
      <c r="V203" s="13"/>
      <c r="W203" s="13" t="s">
        <v>3261</v>
      </c>
      <c r="X203" s="13" t="s">
        <v>3260</v>
      </c>
      <c r="Y203" s="13" t="s">
        <v>3259</v>
      </c>
      <c r="Z203" s="13" t="s">
        <v>3523</v>
      </c>
      <c r="AA203" s="13" t="s">
        <v>3250</v>
      </c>
      <c r="AB203" s="13" t="s">
        <v>3522</v>
      </c>
      <c r="AC203" s="13"/>
      <c r="AD203" s="13" t="s">
        <v>3261</v>
      </c>
      <c r="AE203" s="13" t="s">
        <v>3260</v>
      </c>
      <c r="AF203" s="13" t="s">
        <v>3259</v>
      </c>
      <c r="AG203" s="13">
        <v>2</v>
      </c>
      <c r="AH203" s="13" t="s">
        <v>3258</v>
      </c>
      <c r="AI203" s="13" t="s">
        <v>3257</v>
      </c>
      <c r="AJ203" s="13" t="s">
        <v>3256</v>
      </c>
      <c r="AK203" s="13" t="s">
        <v>3255</v>
      </c>
      <c r="AL203" s="13" t="s">
        <v>3254</v>
      </c>
      <c r="AM203" s="13" t="s">
        <v>2810</v>
      </c>
      <c r="AN203" s="13">
        <v>3.48E-4</v>
      </c>
      <c r="AO203" s="13">
        <v>0.99965199999999999</v>
      </c>
      <c r="AP203" s="13"/>
    </row>
    <row r="204" spans="1:42" ht="16" x14ac:dyDescent="0.2">
      <c r="A204" s="13">
        <v>115</v>
      </c>
      <c r="B204" s="13">
        <v>139</v>
      </c>
      <c r="C204" s="13" t="s">
        <v>2637</v>
      </c>
      <c r="D204" s="13">
        <v>22.8</v>
      </c>
      <c r="E204" s="13">
        <v>1</v>
      </c>
      <c r="F204" s="13">
        <v>1</v>
      </c>
      <c r="G204" s="13">
        <v>1</v>
      </c>
      <c r="H204" s="13"/>
      <c r="I204" s="13">
        <v>152725</v>
      </c>
      <c r="J204" s="13" t="s">
        <v>3070</v>
      </c>
      <c r="K204" s="13" t="s">
        <v>3060</v>
      </c>
      <c r="L204" s="13" t="s">
        <v>2999</v>
      </c>
      <c r="M204" s="13" t="s">
        <v>3340</v>
      </c>
      <c r="N204" s="13">
        <v>1308</v>
      </c>
      <c r="O204" s="14">
        <v>3.4999999999999999E-75</v>
      </c>
      <c r="P204" s="15">
        <v>0.48880000000000001</v>
      </c>
      <c r="Q204" s="13" t="s">
        <v>3339</v>
      </c>
      <c r="R204" s="13" t="s">
        <v>3203</v>
      </c>
      <c r="S204" s="13" t="s">
        <v>3338</v>
      </c>
      <c r="T204" s="13" t="s">
        <v>3250</v>
      </c>
      <c r="U204" s="13" t="s">
        <v>3337</v>
      </c>
      <c r="V204" s="13"/>
      <c r="W204" s="13" t="s">
        <v>3336</v>
      </c>
      <c r="X204" s="13" t="s">
        <v>3335</v>
      </c>
      <c r="Y204" s="13" t="s">
        <v>3334</v>
      </c>
      <c r="Z204" s="13" t="s">
        <v>3338</v>
      </c>
      <c r="AA204" s="13" t="s">
        <v>3250</v>
      </c>
      <c r="AB204" s="13" t="s">
        <v>3337</v>
      </c>
      <c r="AC204" s="13"/>
      <c r="AD204" s="13" t="s">
        <v>3336</v>
      </c>
      <c r="AE204" s="13" t="s">
        <v>3335</v>
      </c>
      <c r="AF204" s="13" t="s">
        <v>3334</v>
      </c>
      <c r="AG204" s="13"/>
      <c r="AH204" s="13"/>
      <c r="AI204" s="13"/>
      <c r="AJ204" s="13"/>
      <c r="AK204" s="13"/>
      <c r="AL204" s="13"/>
      <c r="AM204" s="13" t="s">
        <v>2810</v>
      </c>
      <c r="AN204" s="13">
        <v>4.6999999999999999E-4</v>
      </c>
      <c r="AO204" s="13">
        <v>0.99953000000000003</v>
      </c>
      <c r="AP204" s="13"/>
    </row>
    <row r="205" spans="1:42" ht="16" x14ac:dyDescent="0.2">
      <c r="A205" s="13">
        <v>173</v>
      </c>
      <c r="B205" s="13">
        <v>152</v>
      </c>
      <c r="C205" s="13" t="s">
        <v>2455</v>
      </c>
      <c r="D205" s="13">
        <v>22.74</v>
      </c>
      <c r="E205" s="13">
        <v>3</v>
      </c>
      <c r="F205" s="13">
        <v>1</v>
      </c>
      <c r="G205" s="13">
        <v>1</v>
      </c>
      <c r="H205" s="13"/>
      <c r="I205" s="13">
        <v>56247</v>
      </c>
      <c r="J205" s="13" t="s">
        <v>3069</v>
      </c>
      <c r="K205" s="13" t="s">
        <v>3060</v>
      </c>
      <c r="L205" s="13" t="s">
        <v>3000</v>
      </c>
      <c r="M205" s="13" t="s">
        <v>3521</v>
      </c>
      <c r="N205" s="13">
        <v>507</v>
      </c>
      <c r="O205" s="14">
        <v>2.6000000000000001E-169</v>
      </c>
      <c r="P205" s="15">
        <v>0.8014</v>
      </c>
      <c r="Q205" s="13" t="s">
        <v>3520</v>
      </c>
      <c r="R205" s="13" t="s">
        <v>3519</v>
      </c>
      <c r="S205" s="13" t="s">
        <v>3518</v>
      </c>
      <c r="T205" s="13" t="s">
        <v>3517</v>
      </c>
      <c r="U205" s="13" t="s">
        <v>3516</v>
      </c>
      <c r="V205" s="13"/>
      <c r="W205" s="13" t="s">
        <v>3515</v>
      </c>
      <c r="X205" s="13" t="s">
        <v>3514</v>
      </c>
      <c r="Y205" s="13" t="s">
        <v>3513</v>
      </c>
      <c r="Z205" s="13" t="s">
        <v>3518</v>
      </c>
      <c r="AA205" s="13" t="s">
        <v>3517</v>
      </c>
      <c r="AB205" s="13" t="s">
        <v>3516</v>
      </c>
      <c r="AC205" s="13"/>
      <c r="AD205" s="13" t="s">
        <v>3515</v>
      </c>
      <c r="AE205" s="13" t="s">
        <v>3514</v>
      </c>
      <c r="AF205" s="13" t="s">
        <v>3513</v>
      </c>
      <c r="AG205" s="13">
        <v>3</v>
      </c>
      <c r="AH205" s="13" t="s">
        <v>3512</v>
      </c>
      <c r="AI205" s="13" t="s">
        <v>3511</v>
      </c>
      <c r="AJ205" s="13" t="s">
        <v>3395</v>
      </c>
      <c r="AK205" s="13"/>
      <c r="AL205" s="13"/>
      <c r="AM205" s="13" t="s">
        <v>2810</v>
      </c>
      <c r="AN205" s="13">
        <v>3.39E-4</v>
      </c>
      <c r="AO205" s="13">
        <v>0.99966100000000002</v>
      </c>
      <c r="AP205" s="13"/>
    </row>
    <row r="206" spans="1:42" ht="16" x14ac:dyDescent="0.2">
      <c r="A206" s="13">
        <v>176</v>
      </c>
      <c r="B206" s="13">
        <v>157</v>
      </c>
      <c r="C206" s="13" t="s">
        <v>2306</v>
      </c>
      <c r="D206" s="13">
        <v>22.14</v>
      </c>
      <c r="E206" s="13">
        <v>1</v>
      </c>
      <c r="F206" s="13">
        <v>1</v>
      </c>
      <c r="G206" s="13">
        <v>1</v>
      </c>
      <c r="H206" s="13" t="s">
        <v>477</v>
      </c>
      <c r="I206" s="13">
        <v>92871</v>
      </c>
      <c r="J206" s="13" t="s">
        <v>3068</v>
      </c>
      <c r="K206" s="13" t="s">
        <v>3060</v>
      </c>
      <c r="L206" s="13" t="s">
        <v>3001</v>
      </c>
      <c r="M206" s="13" t="s">
        <v>3510</v>
      </c>
      <c r="N206" s="13">
        <v>816</v>
      </c>
      <c r="O206" s="14">
        <v>0</v>
      </c>
      <c r="P206" s="15">
        <v>0.59540000000000004</v>
      </c>
      <c r="Q206" s="13" t="s">
        <v>3509</v>
      </c>
      <c r="R206" s="13" t="s">
        <v>3203</v>
      </c>
      <c r="S206" s="13" t="s">
        <v>3508</v>
      </c>
      <c r="T206" s="13" t="s">
        <v>3215</v>
      </c>
      <c r="U206" s="13" t="s">
        <v>3507</v>
      </c>
      <c r="V206" s="13"/>
      <c r="W206" s="13" t="s">
        <v>3506</v>
      </c>
      <c r="X206" s="13" t="s">
        <v>3505</v>
      </c>
      <c r="Y206" s="13" t="s">
        <v>3504</v>
      </c>
      <c r="Z206" s="13" t="s">
        <v>3508</v>
      </c>
      <c r="AA206" s="13" t="s">
        <v>3215</v>
      </c>
      <c r="AB206" s="13" t="s">
        <v>3507</v>
      </c>
      <c r="AC206" s="13"/>
      <c r="AD206" s="13" t="s">
        <v>3506</v>
      </c>
      <c r="AE206" s="13" t="s">
        <v>3505</v>
      </c>
      <c r="AF206" s="13" t="s">
        <v>3504</v>
      </c>
      <c r="AG206" s="13">
        <v>3</v>
      </c>
      <c r="AH206" s="13" t="s">
        <v>3503</v>
      </c>
      <c r="AI206" s="13" t="s">
        <v>3502</v>
      </c>
      <c r="AJ206" s="13" t="s">
        <v>3501</v>
      </c>
      <c r="AK206" s="13" t="s">
        <v>3500</v>
      </c>
      <c r="AL206" s="13" t="s">
        <v>3468</v>
      </c>
      <c r="AM206" s="13" t="s">
        <v>2809</v>
      </c>
      <c r="AN206" s="13">
        <v>0.62973500000000004</v>
      </c>
      <c r="AO206" s="13">
        <v>0.37026500000000001</v>
      </c>
      <c r="AP206" s="13" t="s">
        <v>4411</v>
      </c>
    </row>
    <row r="207" spans="1:42" ht="16" x14ac:dyDescent="0.2">
      <c r="A207" s="13">
        <v>175</v>
      </c>
      <c r="B207" s="13">
        <v>154</v>
      </c>
      <c r="C207" s="13" t="s">
        <v>2293</v>
      </c>
      <c r="D207" s="13">
        <v>21.78</v>
      </c>
      <c r="E207" s="13">
        <v>2</v>
      </c>
      <c r="F207" s="13">
        <v>1</v>
      </c>
      <c r="G207" s="13">
        <v>1</v>
      </c>
      <c r="H207" s="13"/>
      <c r="I207" s="13">
        <v>60882</v>
      </c>
      <c r="J207" s="13" t="s">
        <v>3067</v>
      </c>
      <c r="K207" s="13" t="s">
        <v>3060</v>
      </c>
      <c r="L207" s="13" t="s">
        <v>3002</v>
      </c>
      <c r="M207" s="13" t="s">
        <v>3499</v>
      </c>
      <c r="N207" s="13">
        <v>550</v>
      </c>
      <c r="O207" s="14">
        <v>0</v>
      </c>
      <c r="P207" s="15">
        <v>0.78580000000000005</v>
      </c>
      <c r="Q207" s="13" t="s">
        <v>3498</v>
      </c>
      <c r="R207" s="13" t="s">
        <v>3203</v>
      </c>
      <c r="S207" s="13"/>
      <c r="T207" s="13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F207" s="13"/>
      <c r="AG207" s="13"/>
      <c r="AH207" s="13"/>
      <c r="AI207" s="13"/>
      <c r="AJ207" s="13"/>
      <c r="AK207" s="13"/>
      <c r="AL207" s="13"/>
      <c r="AM207" s="13" t="s">
        <v>2810</v>
      </c>
      <c r="AN207" s="13">
        <v>9.3300000000000002E-4</v>
      </c>
      <c r="AO207" s="13">
        <v>0.99906700000000004</v>
      </c>
      <c r="AP207" s="13"/>
    </row>
    <row r="208" spans="1:42" ht="16" x14ac:dyDescent="0.2">
      <c r="A208" s="13">
        <v>179</v>
      </c>
      <c r="B208" s="13">
        <v>161</v>
      </c>
      <c r="C208" s="13" t="s">
        <v>2651</v>
      </c>
      <c r="D208" s="13">
        <v>21.44</v>
      </c>
      <c r="E208" s="13">
        <v>10</v>
      </c>
      <c r="F208" s="13">
        <v>1</v>
      </c>
      <c r="G208" s="13">
        <v>1</v>
      </c>
      <c r="H208" s="13"/>
      <c r="I208" s="13">
        <v>5998</v>
      </c>
      <c r="J208" s="13" t="s">
        <v>3066</v>
      </c>
      <c r="K208" s="13" t="s">
        <v>3060</v>
      </c>
      <c r="L208" s="13" t="s">
        <v>3003</v>
      </c>
      <c r="M208" s="13" t="s">
        <v>2850</v>
      </c>
      <c r="N208" s="13">
        <v>50</v>
      </c>
      <c r="O208" s="13"/>
      <c r="P208" s="13"/>
      <c r="Q208" s="13"/>
      <c r="R208" s="13"/>
      <c r="S208" s="13"/>
      <c r="T208" s="13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F208" s="13"/>
      <c r="AG208" s="13"/>
      <c r="AH208" s="13"/>
      <c r="AI208" s="13"/>
      <c r="AJ208" s="13"/>
      <c r="AK208" s="13"/>
      <c r="AL208" s="13"/>
      <c r="AM208" s="13" t="s">
        <v>2810</v>
      </c>
      <c r="AN208" s="13">
        <v>3.4657E-2</v>
      </c>
      <c r="AO208" s="13">
        <v>0.96534299999999995</v>
      </c>
      <c r="AP208" s="13"/>
    </row>
    <row r="209" spans="1:42" ht="16" x14ac:dyDescent="0.2">
      <c r="A209" s="13">
        <v>179</v>
      </c>
      <c r="B209" s="13">
        <v>208</v>
      </c>
      <c r="C209" s="13" t="s">
        <v>2594</v>
      </c>
      <c r="D209" s="13">
        <v>21.44</v>
      </c>
      <c r="E209" s="13">
        <v>1</v>
      </c>
      <c r="F209" s="13">
        <v>1</v>
      </c>
      <c r="G209" s="13">
        <v>1</v>
      </c>
      <c r="H209" s="13"/>
      <c r="I209" s="13">
        <v>73445</v>
      </c>
      <c r="J209" s="13" t="s">
        <v>3065</v>
      </c>
      <c r="K209" s="13" t="s">
        <v>3060</v>
      </c>
      <c r="L209" s="13" t="s">
        <v>3004</v>
      </c>
      <c r="M209" s="13" t="s">
        <v>3497</v>
      </c>
      <c r="N209" s="13">
        <v>629</v>
      </c>
      <c r="O209" s="14">
        <v>0</v>
      </c>
      <c r="P209" s="15">
        <v>0.8982</v>
      </c>
      <c r="Q209" s="13" t="s">
        <v>3496</v>
      </c>
      <c r="R209" s="13" t="s">
        <v>3203</v>
      </c>
      <c r="S209" s="13"/>
      <c r="T209" s="13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F209" s="13"/>
      <c r="AG209" s="13"/>
      <c r="AH209" s="13"/>
      <c r="AI209" s="13"/>
      <c r="AJ209" s="13"/>
      <c r="AK209" s="13"/>
      <c r="AL209" s="13"/>
      <c r="AM209" s="13" t="s">
        <v>2810</v>
      </c>
      <c r="AN209" s="13">
        <v>1.766E-3</v>
      </c>
      <c r="AO209" s="13">
        <v>0.99823399999999995</v>
      </c>
      <c r="AP209" s="13"/>
    </row>
    <row r="210" spans="1:42" ht="16" x14ac:dyDescent="0.2">
      <c r="A210" s="13">
        <v>182</v>
      </c>
      <c r="B210" s="13">
        <v>166</v>
      </c>
      <c r="C210" s="13" t="s">
        <v>2361</v>
      </c>
      <c r="D210" s="13">
        <v>20.73</v>
      </c>
      <c r="E210" s="13">
        <v>1</v>
      </c>
      <c r="F210" s="13">
        <v>1</v>
      </c>
      <c r="G210" s="13">
        <v>1</v>
      </c>
      <c r="H210" s="13"/>
      <c r="I210" s="13">
        <v>80349</v>
      </c>
      <c r="J210" s="13" t="s">
        <v>3064</v>
      </c>
      <c r="K210" s="13" t="s">
        <v>3060</v>
      </c>
      <c r="L210" s="13" t="s">
        <v>3005</v>
      </c>
      <c r="M210" s="13" t="s">
        <v>3495</v>
      </c>
      <c r="N210" s="13">
        <v>747</v>
      </c>
      <c r="O210" s="14">
        <v>1.5000000000000001E-142</v>
      </c>
      <c r="P210" s="15">
        <v>0.83630000000000004</v>
      </c>
      <c r="Q210" s="13" t="s">
        <v>3494</v>
      </c>
      <c r="R210" s="13" t="s">
        <v>3203</v>
      </c>
      <c r="S210" s="13"/>
      <c r="T210" s="13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F210" s="13"/>
      <c r="AG210" s="13"/>
      <c r="AH210" s="13"/>
      <c r="AI210" s="13"/>
      <c r="AJ210" s="13"/>
      <c r="AK210" s="13"/>
      <c r="AL210" s="13"/>
      <c r="AM210" s="13" t="s">
        <v>2810</v>
      </c>
      <c r="AN210" s="13">
        <v>4.66E-4</v>
      </c>
      <c r="AO210" s="13">
        <v>0.99953400000000003</v>
      </c>
      <c r="AP210" s="13"/>
    </row>
    <row r="211" spans="1:42" ht="16" x14ac:dyDescent="0.2">
      <c r="A211" s="13">
        <v>70</v>
      </c>
      <c r="B211" s="13">
        <v>298</v>
      </c>
      <c r="C211" s="13" t="s">
        <v>2668</v>
      </c>
      <c r="D211" s="13">
        <v>71.930000000000007</v>
      </c>
      <c r="E211" s="13">
        <v>12</v>
      </c>
      <c r="F211" s="13">
        <v>3</v>
      </c>
      <c r="G211" s="13">
        <v>3</v>
      </c>
      <c r="H211" s="13"/>
      <c r="I211" s="13">
        <v>28013</v>
      </c>
      <c r="J211" s="13" t="s">
        <v>3166</v>
      </c>
      <c r="K211" s="13" t="s">
        <v>3061</v>
      </c>
      <c r="L211" s="13" t="s">
        <v>3006</v>
      </c>
      <c r="M211" s="13" t="s">
        <v>3493</v>
      </c>
      <c r="N211" s="13">
        <v>254</v>
      </c>
      <c r="O211" s="14">
        <v>9.7999999999999999E-140</v>
      </c>
      <c r="P211" s="15">
        <v>0.91849999999999998</v>
      </c>
      <c r="Q211" s="13" t="s">
        <v>3492</v>
      </c>
      <c r="R211" s="13" t="s">
        <v>3203</v>
      </c>
      <c r="S211" s="13"/>
      <c r="T211" s="13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F211" s="13"/>
      <c r="AG211" s="13"/>
      <c r="AH211" s="13"/>
      <c r="AI211" s="13"/>
      <c r="AJ211" s="13"/>
      <c r="AK211" s="13"/>
      <c r="AL211" s="13"/>
      <c r="AM211" s="13" t="s">
        <v>2810</v>
      </c>
      <c r="AN211" s="13">
        <v>2.5530000000000001E-3</v>
      </c>
      <c r="AO211" s="13">
        <v>0.99744699999999997</v>
      </c>
      <c r="AP211" s="13"/>
    </row>
    <row r="212" spans="1:42" ht="16" x14ac:dyDescent="0.2">
      <c r="A212" s="13">
        <v>45</v>
      </c>
      <c r="B212" s="13">
        <v>183</v>
      </c>
      <c r="C212" s="13" t="s">
        <v>2273</v>
      </c>
      <c r="D212" s="13">
        <v>66.930000000000007</v>
      </c>
      <c r="E212" s="13">
        <v>8</v>
      </c>
      <c r="F212" s="13">
        <v>2</v>
      </c>
      <c r="G212" s="13">
        <v>1</v>
      </c>
      <c r="H212" s="13"/>
      <c r="I212" s="13">
        <v>33141</v>
      </c>
      <c r="J212" s="13" t="s">
        <v>3165</v>
      </c>
      <c r="K212" s="13" t="s">
        <v>3061</v>
      </c>
      <c r="L212" s="13" t="s">
        <v>3007</v>
      </c>
      <c r="M212" s="13" t="s">
        <v>3491</v>
      </c>
      <c r="N212" s="13">
        <v>289</v>
      </c>
      <c r="O212" s="14">
        <v>1.8999999999999999E-77</v>
      </c>
      <c r="P212" s="15">
        <v>0.81530000000000002</v>
      </c>
      <c r="Q212" s="13" t="s">
        <v>3490</v>
      </c>
      <c r="R212" s="13" t="s">
        <v>3489</v>
      </c>
      <c r="S212" s="13" t="s">
        <v>3488</v>
      </c>
      <c r="T212" s="13" t="s">
        <v>3487</v>
      </c>
      <c r="U212" s="13" t="s">
        <v>3486</v>
      </c>
      <c r="V212" s="13"/>
      <c r="W212" s="13" t="s">
        <v>3485</v>
      </c>
      <c r="X212" s="13" t="s">
        <v>3484</v>
      </c>
      <c r="Y212" s="13" t="s">
        <v>3483</v>
      </c>
      <c r="Z212" s="13" t="s">
        <v>3488</v>
      </c>
      <c r="AA212" s="13" t="s">
        <v>3487</v>
      </c>
      <c r="AB212" s="13" t="s">
        <v>3486</v>
      </c>
      <c r="AC212" s="13"/>
      <c r="AD212" s="13" t="s">
        <v>3485</v>
      </c>
      <c r="AE212" s="13" t="s">
        <v>3484</v>
      </c>
      <c r="AF212" s="13" t="s">
        <v>3483</v>
      </c>
      <c r="AG212" s="13">
        <v>5</v>
      </c>
      <c r="AH212" s="13" t="s">
        <v>3482</v>
      </c>
      <c r="AI212" s="13" t="s">
        <v>3481</v>
      </c>
      <c r="AJ212" s="13" t="s">
        <v>3480</v>
      </c>
      <c r="AK212" s="13"/>
      <c r="AL212" s="13"/>
      <c r="AM212" s="13" t="s">
        <v>2810</v>
      </c>
      <c r="AN212" s="13">
        <v>1.54E-4</v>
      </c>
      <c r="AO212" s="13">
        <v>0.99984600000000001</v>
      </c>
      <c r="AP212" s="13"/>
    </row>
    <row r="213" spans="1:42" ht="16" x14ac:dyDescent="0.2">
      <c r="A213" s="13">
        <v>98</v>
      </c>
      <c r="B213" s="13">
        <v>1126</v>
      </c>
      <c r="C213" s="13" t="s">
        <v>2652</v>
      </c>
      <c r="D213" s="13">
        <v>56.72</v>
      </c>
      <c r="E213" s="13">
        <v>11</v>
      </c>
      <c r="F213" s="13">
        <v>2</v>
      </c>
      <c r="G213" s="13">
        <v>2</v>
      </c>
      <c r="H213" s="13"/>
      <c r="I213" s="13">
        <v>19698</v>
      </c>
      <c r="J213" s="13" t="s">
        <v>3164</v>
      </c>
      <c r="K213" s="13" t="s">
        <v>3061</v>
      </c>
      <c r="L213" s="13" t="s">
        <v>3008</v>
      </c>
      <c r="M213" s="13" t="s">
        <v>3479</v>
      </c>
      <c r="N213" s="13">
        <v>178</v>
      </c>
      <c r="O213" s="14">
        <v>3.7E-65</v>
      </c>
      <c r="P213" s="15">
        <v>0.70450000000000002</v>
      </c>
      <c r="Q213" s="13" t="s">
        <v>3478</v>
      </c>
      <c r="R213" s="13" t="s">
        <v>3203</v>
      </c>
      <c r="S213" s="13" t="s">
        <v>3477</v>
      </c>
      <c r="T213" s="13" t="s">
        <v>3476</v>
      </c>
      <c r="U213" s="13" t="s">
        <v>3475</v>
      </c>
      <c r="V213" s="13"/>
      <c r="W213" s="13" t="s">
        <v>3474</v>
      </c>
      <c r="X213" s="13" t="s">
        <v>3473</v>
      </c>
      <c r="Y213" s="13" t="s">
        <v>3472</v>
      </c>
      <c r="Z213" s="13" t="s">
        <v>3477</v>
      </c>
      <c r="AA213" s="13" t="s">
        <v>3476</v>
      </c>
      <c r="AB213" s="13" t="s">
        <v>3475</v>
      </c>
      <c r="AC213" s="13"/>
      <c r="AD213" s="13" t="s">
        <v>3474</v>
      </c>
      <c r="AE213" s="13" t="s">
        <v>3473</v>
      </c>
      <c r="AF213" s="13" t="s">
        <v>3472</v>
      </c>
      <c r="AG213" s="13">
        <v>2</v>
      </c>
      <c r="AH213" s="13" t="s">
        <v>3471</v>
      </c>
      <c r="AI213" s="13" t="s">
        <v>3470</v>
      </c>
      <c r="AJ213" s="13" t="s">
        <v>3331</v>
      </c>
      <c r="AK213" s="13" t="s">
        <v>3469</v>
      </c>
      <c r="AL213" s="13" t="s">
        <v>3468</v>
      </c>
      <c r="AM213" s="13" t="s">
        <v>2810</v>
      </c>
      <c r="AN213" s="13">
        <v>1.7799999999999999E-3</v>
      </c>
      <c r="AO213" s="13">
        <v>0.99822</v>
      </c>
      <c r="AP213" s="13"/>
    </row>
    <row r="214" spans="1:42" ht="16" x14ac:dyDescent="0.2">
      <c r="A214" s="13">
        <v>48</v>
      </c>
      <c r="B214" s="13">
        <v>1127</v>
      </c>
      <c r="C214" s="13" t="s">
        <v>2404</v>
      </c>
      <c r="D214" s="13">
        <v>50.91</v>
      </c>
      <c r="E214" s="13">
        <v>3</v>
      </c>
      <c r="F214" s="13">
        <v>1</v>
      </c>
      <c r="G214" s="13">
        <v>1</v>
      </c>
      <c r="H214" s="13"/>
      <c r="I214" s="13">
        <v>36251</v>
      </c>
      <c r="J214" s="13" t="s">
        <v>3163</v>
      </c>
      <c r="K214" s="13" t="s">
        <v>3061</v>
      </c>
      <c r="L214" s="13" t="s">
        <v>3009</v>
      </c>
      <c r="M214" s="13" t="s">
        <v>3467</v>
      </c>
      <c r="N214" s="13">
        <v>326</v>
      </c>
      <c r="O214" s="14">
        <v>2.6000000000000001E-74</v>
      </c>
      <c r="P214" s="15">
        <v>0.65449999999999997</v>
      </c>
      <c r="Q214" s="13" t="s">
        <v>3466</v>
      </c>
      <c r="R214" s="13" t="s">
        <v>3203</v>
      </c>
      <c r="S214" s="13"/>
      <c r="T214" s="13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F214" s="13"/>
      <c r="AG214" s="13"/>
      <c r="AH214" s="13"/>
      <c r="AI214" s="13"/>
      <c r="AJ214" s="13"/>
      <c r="AK214" s="13"/>
      <c r="AL214" s="13"/>
      <c r="AM214" s="13" t="s">
        <v>2810</v>
      </c>
      <c r="AN214" s="13">
        <v>6.4599999999999998E-4</v>
      </c>
      <c r="AO214" s="13">
        <v>0.99935399999999996</v>
      </c>
      <c r="AP214" s="13"/>
    </row>
    <row r="215" spans="1:42" ht="16" x14ac:dyDescent="0.2">
      <c r="A215" s="13">
        <v>83</v>
      </c>
      <c r="B215" s="13">
        <v>120</v>
      </c>
      <c r="C215" s="13" t="s">
        <v>2660</v>
      </c>
      <c r="D215" s="13">
        <v>50.82</v>
      </c>
      <c r="E215" s="13">
        <v>6</v>
      </c>
      <c r="F215" s="13">
        <v>2</v>
      </c>
      <c r="G215" s="13">
        <v>0</v>
      </c>
      <c r="H215" s="13"/>
      <c r="I215" s="13">
        <v>30193</v>
      </c>
      <c r="J215" s="13" t="s">
        <v>3162</v>
      </c>
      <c r="K215" s="13" t="s">
        <v>3061</v>
      </c>
      <c r="L215" s="13" t="s">
        <v>3010</v>
      </c>
      <c r="M215" s="13" t="s">
        <v>3465</v>
      </c>
      <c r="N215" s="13">
        <v>267</v>
      </c>
      <c r="O215" s="14">
        <v>3.1999999999999999E-120</v>
      </c>
      <c r="P215" s="15">
        <v>0.79010000000000002</v>
      </c>
      <c r="Q215" s="13" t="s">
        <v>3464</v>
      </c>
      <c r="R215" s="13" t="s">
        <v>3463</v>
      </c>
      <c r="S215" s="13"/>
      <c r="T215" s="13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F215" s="13"/>
      <c r="AG215" s="13"/>
      <c r="AH215" s="13"/>
      <c r="AI215" s="13"/>
      <c r="AJ215" s="13"/>
      <c r="AK215" s="13"/>
      <c r="AL215" s="13"/>
      <c r="AM215" s="13" t="s">
        <v>2810</v>
      </c>
      <c r="AN215" s="13">
        <v>7.9799999999999999E-4</v>
      </c>
      <c r="AO215" s="13">
        <v>0.99920200000000003</v>
      </c>
      <c r="AP215" s="13"/>
    </row>
    <row r="216" spans="1:42" ht="16" x14ac:dyDescent="0.2">
      <c r="A216" s="13">
        <v>88</v>
      </c>
      <c r="B216" s="13">
        <v>121</v>
      </c>
      <c r="C216" s="13" t="s">
        <v>2515</v>
      </c>
      <c r="D216" s="13">
        <v>50.82</v>
      </c>
      <c r="E216" s="13">
        <v>6</v>
      </c>
      <c r="F216" s="13">
        <v>2</v>
      </c>
      <c r="G216" s="13">
        <v>0</v>
      </c>
      <c r="H216" s="13"/>
      <c r="I216" s="13">
        <v>30249</v>
      </c>
      <c r="J216" s="13" t="s">
        <v>3161</v>
      </c>
      <c r="K216" s="13" t="s">
        <v>3061</v>
      </c>
      <c r="L216" s="13" t="s">
        <v>3011</v>
      </c>
      <c r="M216" s="13" t="s">
        <v>3462</v>
      </c>
      <c r="N216" s="13">
        <v>269</v>
      </c>
      <c r="O216" s="14">
        <v>6.1000000000000002E-123</v>
      </c>
      <c r="P216" s="15">
        <v>0.82769999999999999</v>
      </c>
      <c r="Q216" s="13" t="s">
        <v>3461</v>
      </c>
      <c r="R216" s="13" t="s">
        <v>3460</v>
      </c>
      <c r="S216" s="13"/>
      <c r="T216" s="13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F216" s="13"/>
      <c r="AG216" s="13"/>
      <c r="AH216" s="13"/>
      <c r="AI216" s="13"/>
      <c r="AJ216" s="13"/>
      <c r="AK216" s="13"/>
      <c r="AL216" s="13"/>
      <c r="AM216" s="13" t="s">
        <v>2810</v>
      </c>
      <c r="AN216" s="13">
        <v>3.9500000000000001E-4</v>
      </c>
      <c r="AO216" s="13">
        <v>0.99960499999999997</v>
      </c>
      <c r="AP216" s="13"/>
    </row>
    <row r="217" spans="1:42" ht="16" x14ac:dyDescent="0.2">
      <c r="A217" s="13">
        <v>75</v>
      </c>
      <c r="B217" s="13">
        <v>361</v>
      </c>
      <c r="C217" s="13" t="s">
        <v>2272</v>
      </c>
      <c r="D217" s="13">
        <v>46.5</v>
      </c>
      <c r="E217" s="13">
        <v>5</v>
      </c>
      <c r="F217" s="13">
        <v>2</v>
      </c>
      <c r="G217" s="13">
        <v>1</v>
      </c>
      <c r="H217" s="13"/>
      <c r="I217" s="13">
        <v>49804</v>
      </c>
      <c r="J217" s="13" t="s">
        <v>3160</v>
      </c>
      <c r="K217" s="13" t="s">
        <v>3061</v>
      </c>
      <c r="L217" s="13" t="s">
        <v>3012</v>
      </c>
      <c r="M217" s="13" t="s">
        <v>3459</v>
      </c>
      <c r="N217" s="13">
        <v>435</v>
      </c>
      <c r="O217" s="14">
        <v>2.0000000000000001E-123</v>
      </c>
      <c r="P217" s="15">
        <v>0.79759999999999998</v>
      </c>
      <c r="Q217" s="13" t="s">
        <v>3458</v>
      </c>
      <c r="R217" s="13" t="s">
        <v>3457</v>
      </c>
      <c r="S217" s="13" t="s">
        <v>3456</v>
      </c>
      <c r="T217" s="13">
        <v>252671</v>
      </c>
      <c r="U217" s="13" t="s">
        <v>3455</v>
      </c>
      <c r="V217" s="13"/>
      <c r="W217" s="13" t="s">
        <v>3454</v>
      </c>
      <c r="X217" s="13" t="s">
        <v>3453</v>
      </c>
      <c r="Y217" s="13" t="s">
        <v>3283</v>
      </c>
      <c r="Z217" s="13" t="s">
        <v>3456</v>
      </c>
      <c r="AA217" s="13">
        <v>252671</v>
      </c>
      <c r="AB217" s="13" t="s">
        <v>3455</v>
      </c>
      <c r="AC217" s="13"/>
      <c r="AD217" s="13" t="s">
        <v>3454</v>
      </c>
      <c r="AE217" s="13" t="s">
        <v>3453</v>
      </c>
      <c r="AF217" s="13" t="s">
        <v>3283</v>
      </c>
      <c r="AG217" s="13">
        <v>1</v>
      </c>
      <c r="AH217" s="13" t="s">
        <v>2277</v>
      </c>
      <c r="AI217" s="13" t="s">
        <v>2278</v>
      </c>
      <c r="AJ217" s="13" t="s">
        <v>3245</v>
      </c>
      <c r="AK217" s="13"/>
      <c r="AL217" s="13"/>
      <c r="AM217" s="13" t="s">
        <v>2810</v>
      </c>
      <c r="AN217" s="13">
        <v>2.1699999999999999E-4</v>
      </c>
      <c r="AO217" s="13">
        <v>0.99978299999999998</v>
      </c>
      <c r="AP217" s="13"/>
    </row>
    <row r="218" spans="1:42" ht="16" x14ac:dyDescent="0.2">
      <c r="A218" s="13">
        <v>136</v>
      </c>
      <c r="B218" s="13">
        <v>1129</v>
      </c>
      <c r="C218" s="13" t="s">
        <v>2666</v>
      </c>
      <c r="D218" s="13">
        <v>45.98</v>
      </c>
      <c r="E218" s="13">
        <v>3</v>
      </c>
      <c r="F218" s="13">
        <v>1</v>
      </c>
      <c r="G218" s="13">
        <v>1</v>
      </c>
      <c r="H218" s="13"/>
      <c r="I218" s="13">
        <v>46385</v>
      </c>
      <c r="J218" s="13" t="s">
        <v>3159</v>
      </c>
      <c r="K218" s="13" t="s">
        <v>3061</v>
      </c>
      <c r="L218" s="13" t="s">
        <v>3013</v>
      </c>
      <c r="M218" s="13" t="s">
        <v>3452</v>
      </c>
      <c r="N218" s="13">
        <v>429</v>
      </c>
      <c r="O218" s="14">
        <v>0</v>
      </c>
      <c r="P218" s="15">
        <v>0.92059999999999997</v>
      </c>
      <c r="Q218" s="13" t="s">
        <v>3451</v>
      </c>
      <c r="R218" s="13" t="s">
        <v>3450</v>
      </c>
      <c r="S218" s="13" t="s">
        <v>3449</v>
      </c>
      <c r="T218" s="13">
        <v>6087</v>
      </c>
      <c r="U218" s="13" t="s">
        <v>3448</v>
      </c>
      <c r="V218" s="13"/>
      <c r="W218" s="13" t="s">
        <v>3447</v>
      </c>
      <c r="X218" s="13" t="s">
        <v>3446</v>
      </c>
      <c r="Y218" s="13" t="s">
        <v>3283</v>
      </c>
      <c r="Z218" s="13" t="s">
        <v>3449</v>
      </c>
      <c r="AA218" s="13">
        <v>6087</v>
      </c>
      <c r="AB218" s="13" t="s">
        <v>3448</v>
      </c>
      <c r="AC218" s="13"/>
      <c r="AD218" s="13" t="s">
        <v>3447</v>
      </c>
      <c r="AE218" s="13" t="s">
        <v>3446</v>
      </c>
      <c r="AF218" s="13" t="s">
        <v>3283</v>
      </c>
      <c r="AG218" s="13">
        <v>1</v>
      </c>
      <c r="AH218" s="13" t="s">
        <v>2256</v>
      </c>
      <c r="AI218" s="13" t="s">
        <v>2257</v>
      </c>
      <c r="AJ218" s="13" t="s">
        <v>3245</v>
      </c>
      <c r="AK218" s="13"/>
      <c r="AL218" s="13"/>
      <c r="AM218" s="13" t="s">
        <v>2810</v>
      </c>
      <c r="AN218" s="13">
        <v>3.0034999999999999E-2</v>
      </c>
      <c r="AO218" s="13">
        <v>0.96996499999999997</v>
      </c>
      <c r="AP218" s="13"/>
    </row>
    <row r="219" spans="1:42" ht="16" x14ac:dyDescent="0.2">
      <c r="A219" s="13">
        <v>100</v>
      </c>
      <c r="B219" s="13">
        <v>234</v>
      </c>
      <c r="C219" s="13" t="s">
        <v>2276</v>
      </c>
      <c r="D219" s="13">
        <v>45.31</v>
      </c>
      <c r="E219" s="13">
        <v>2</v>
      </c>
      <c r="F219" s="13">
        <v>2</v>
      </c>
      <c r="G219" s="13">
        <v>2</v>
      </c>
      <c r="H219" s="13"/>
      <c r="I219" s="13">
        <v>91448</v>
      </c>
      <c r="J219" s="13" t="s">
        <v>3158</v>
      </c>
      <c r="K219" s="13" t="s">
        <v>3061</v>
      </c>
      <c r="L219" s="13" t="s">
        <v>3014</v>
      </c>
      <c r="M219" s="13" t="s">
        <v>3445</v>
      </c>
      <c r="N219" s="13">
        <v>800</v>
      </c>
      <c r="O219" s="14">
        <v>0</v>
      </c>
      <c r="P219" s="15">
        <v>0.88039999999999996</v>
      </c>
      <c r="Q219" s="13" t="s">
        <v>3444</v>
      </c>
      <c r="R219" s="13" t="s">
        <v>3203</v>
      </c>
      <c r="S219" s="13"/>
      <c r="T219" s="13"/>
      <c r="U219" s="13"/>
      <c r="V219" s="13"/>
      <c r="W219" s="13"/>
      <c r="X219" s="13"/>
      <c r="Y219" s="13"/>
      <c r="Z219" s="13"/>
      <c r="AA219" s="13"/>
      <c r="AB219" s="13"/>
      <c r="AC219" s="13"/>
      <c r="AD219" s="13"/>
      <c r="AE219" s="13"/>
      <c r="AF219" s="13"/>
      <c r="AG219" s="13"/>
      <c r="AH219" s="13"/>
      <c r="AI219" s="13"/>
      <c r="AJ219" s="13"/>
      <c r="AK219" s="13"/>
      <c r="AL219" s="13"/>
      <c r="AM219" s="13" t="s">
        <v>2810</v>
      </c>
      <c r="AN219" s="13">
        <v>7.8100000000000001E-4</v>
      </c>
      <c r="AO219" s="13">
        <v>0.99921899999999997</v>
      </c>
      <c r="AP219" s="13"/>
    </row>
    <row r="220" spans="1:42" ht="16" x14ac:dyDescent="0.2">
      <c r="A220" s="13">
        <v>102</v>
      </c>
      <c r="B220" s="13">
        <v>212</v>
      </c>
      <c r="C220" s="13" t="s">
        <v>2347</v>
      </c>
      <c r="D220" s="13">
        <v>42.04</v>
      </c>
      <c r="E220" s="13">
        <v>2</v>
      </c>
      <c r="F220" s="13">
        <v>2</v>
      </c>
      <c r="G220" s="13">
        <v>2</v>
      </c>
      <c r="H220" s="13"/>
      <c r="I220" s="13">
        <v>91259</v>
      </c>
      <c r="J220" s="13" t="s">
        <v>3157</v>
      </c>
      <c r="K220" s="13" t="s">
        <v>3061</v>
      </c>
      <c r="L220" s="13" t="s">
        <v>3015</v>
      </c>
      <c r="M220" s="13" t="s">
        <v>3445</v>
      </c>
      <c r="N220" s="13">
        <v>797</v>
      </c>
      <c r="O220" s="14">
        <v>0</v>
      </c>
      <c r="P220" s="15">
        <v>0.84</v>
      </c>
      <c r="Q220" s="13" t="s">
        <v>3444</v>
      </c>
      <c r="R220" s="13" t="s">
        <v>3203</v>
      </c>
      <c r="S220" s="13"/>
      <c r="T220" s="13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F220" s="13"/>
      <c r="AG220" s="13"/>
      <c r="AH220" s="13"/>
      <c r="AI220" s="13"/>
      <c r="AJ220" s="13"/>
      <c r="AK220" s="13"/>
      <c r="AL220" s="13"/>
      <c r="AM220" s="13" t="s">
        <v>2810</v>
      </c>
      <c r="AN220" s="13">
        <v>5.6300000000000002E-4</v>
      </c>
      <c r="AO220" s="13">
        <v>0.99943700000000002</v>
      </c>
      <c r="AP220" s="13"/>
    </row>
    <row r="221" spans="1:42" ht="16" x14ac:dyDescent="0.2">
      <c r="A221" s="13">
        <v>111</v>
      </c>
      <c r="B221" s="13">
        <v>130</v>
      </c>
      <c r="C221" s="13" t="s">
        <v>2563</v>
      </c>
      <c r="D221" s="13">
        <v>38.409999999999997</v>
      </c>
      <c r="E221" s="13">
        <v>2</v>
      </c>
      <c r="F221" s="13">
        <v>1</v>
      </c>
      <c r="G221" s="13">
        <v>0</v>
      </c>
      <c r="H221" s="13"/>
      <c r="I221" s="13">
        <v>36457</v>
      </c>
      <c r="J221" s="13" t="s">
        <v>3156</v>
      </c>
      <c r="K221" s="13" t="s">
        <v>3061</v>
      </c>
      <c r="L221" s="13" t="s">
        <v>3016</v>
      </c>
      <c r="M221" s="13" t="s">
        <v>2850</v>
      </c>
      <c r="N221" s="13">
        <v>323</v>
      </c>
      <c r="O221" s="13"/>
      <c r="P221" s="13"/>
      <c r="Q221" s="13"/>
      <c r="R221" s="13"/>
      <c r="S221" s="13"/>
      <c r="T221" s="13"/>
      <c r="U221" s="13"/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F221" s="13"/>
      <c r="AG221" s="13"/>
      <c r="AH221" s="13"/>
      <c r="AI221" s="13"/>
      <c r="AJ221" s="13"/>
      <c r="AK221" s="13"/>
      <c r="AL221" s="13"/>
      <c r="AM221" s="13" t="s">
        <v>2810</v>
      </c>
      <c r="AN221" s="13">
        <v>8.6600000000000002E-4</v>
      </c>
      <c r="AO221" s="13">
        <v>0.99913399999999997</v>
      </c>
      <c r="AP221" s="13"/>
    </row>
    <row r="222" spans="1:42" ht="16" x14ac:dyDescent="0.2">
      <c r="A222" s="13">
        <v>109</v>
      </c>
      <c r="B222" s="13">
        <v>174</v>
      </c>
      <c r="C222" s="13" t="s">
        <v>2629</v>
      </c>
      <c r="D222" s="13">
        <v>32.47</v>
      </c>
      <c r="E222" s="13">
        <v>4</v>
      </c>
      <c r="F222" s="13">
        <v>1</v>
      </c>
      <c r="G222" s="13">
        <v>1</v>
      </c>
      <c r="H222" s="13"/>
      <c r="I222" s="13">
        <v>28934</v>
      </c>
      <c r="J222" s="13" t="s">
        <v>3155</v>
      </c>
      <c r="K222" s="13" t="s">
        <v>3061</v>
      </c>
      <c r="L222" s="13" t="s">
        <v>3017</v>
      </c>
      <c r="M222" s="13" t="s">
        <v>3443</v>
      </c>
      <c r="N222" s="13">
        <v>258</v>
      </c>
      <c r="O222" s="14">
        <v>4.1E-147</v>
      </c>
      <c r="P222" s="15">
        <v>0.95499999999999996</v>
      </c>
      <c r="Q222" s="13" t="s">
        <v>3442</v>
      </c>
      <c r="R222" s="13" t="s">
        <v>3203</v>
      </c>
      <c r="S222" s="13" t="s">
        <v>3441</v>
      </c>
      <c r="T222" s="13" t="s">
        <v>3361</v>
      </c>
      <c r="U222" s="13" t="s">
        <v>3440</v>
      </c>
      <c r="V222" s="13"/>
      <c r="W222" s="13" t="s">
        <v>3439</v>
      </c>
      <c r="X222" s="13" t="s">
        <v>3438</v>
      </c>
      <c r="Y222" s="13" t="s">
        <v>3437</v>
      </c>
      <c r="Z222" s="13" t="s">
        <v>3441</v>
      </c>
      <c r="AA222" s="13" t="s">
        <v>3361</v>
      </c>
      <c r="AB222" s="13" t="s">
        <v>3440</v>
      </c>
      <c r="AC222" s="13"/>
      <c r="AD222" s="13" t="s">
        <v>3439</v>
      </c>
      <c r="AE222" s="13" t="s">
        <v>3438</v>
      </c>
      <c r="AF222" s="13" t="s">
        <v>3437</v>
      </c>
      <c r="AG222" s="13">
        <v>4</v>
      </c>
      <c r="AH222" s="13" t="s">
        <v>3436</v>
      </c>
      <c r="AI222" s="13" t="s">
        <v>3435</v>
      </c>
      <c r="AJ222" s="13" t="s">
        <v>3434</v>
      </c>
      <c r="AK222" s="13"/>
      <c r="AL222" s="13"/>
      <c r="AM222" s="13" t="s">
        <v>2810</v>
      </c>
      <c r="AN222" s="13">
        <v>2.3499999999999999E-4</v>
      </c>
      <c r="AO222" s="13">
        <v>0.99976500000000001</v>
      </c>
      <c r="AP222" s="13"/>
    </row>
    <row r="223" spans="1:42" ht="16" x14ac:dyDescent="0.2">
      <c r="A223" s="13">
        <v>148</v>
      </c>
      <c r="B223" s="13">
        <v>1130</v>
      </c>
      <c r="C223" s="13" t="s">
        <v>2569</v>
      </c>
      <c r="D223" s="13">
        <v>31.01</v>
      </c>
      <c r="E223" s="13">
        <v>3</v>
      </c>
      <c r="F223" s="13">
        <v>1</v>
      </c>
      <c r="G223" s="13">
        <v>1</v>
      </c>
      <c r="H223" s="13"/>
      <c r="I223" s="13">
        <v>38094</v>
      </c>
      <c r="J223" s="13" t="s">
        <v>3154</v>
      </c>
      <c r="K223" s="13" t="s">
        <v>3061</v>
      </c>
      <c r="L223" s="13" t="s">
        <v>3018</v>
      </c>
      <c r="M223" s="13" t="s">
        <v>3433</v>
      </c>
      <c r="N223" s="13">
        <v>346</v>
      </c>
      <c r="O223" s="14">
        <v>1.2E-126</v>
      </c>
      <c r="P223" s="15">
        <v>0.75880000000000003</v>
      </c>
      <c r="Q223" s="13" t="s">
        <v>3432</v>
      </c>
      <c r="R223" s="13" t="s">
        <v>3203</v>
      </c>
      <c r="S223" s="13"/>
      <c r="T223" s="13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F223" s="13"/>
      <c r="AG223" s="13"/>
      <c r="AH223" s="13"/>
      <c r="AI223" s="13"/>
      <c r="AJ223" s="13"/>
      <c r="AK223" s="13"/>
      <c r="AL223" s="13"/>
      <c r="AM223" s="13" t="s">
        <v>2810</v>
      </c>
      <c r="AN223" s="13">
        <v>9.9700000000000006E-4</v>
      </c>
      <c r="AO223" s="13">
        <v>0.99900299999999997</v>
      </c>
      <c r="AP223" s="13"/>
    </row>
    <row r="224" spans="1:42" ht="16" x14ac:dyDescent="0.2">
      <c r="A224" s="13">
        <v>115</v>
      </c>
      <c r="B224" s="13">
        <v>182</v>
      </c>
      <c r="C224" s="13" t="s">
        <v>2612</v>
      </c>
      <c r="D224" s="13">
        <v>30.81</v>
      </c>
      <c r="E224" s="13">
        <v>2</v>
      </c>
      <c r="F224" s="13">
        <v>1</v>
      </c>
      <c r="G224" s="13">
        <v>1</v>
      </c>
      <c r="H224" s="13"/>
      <c r="I224" s="13">
        <v>53011</v>
      </c>
      <c r="J224" s="13" t="s">
        <v>3153</v>
      </c>
      <c r="K224" s="13" t="s">
        <v>3061</v>
      </c>
      <c r="L224" s="13" t="s">
        <v>3019</v>
      </c>
      <c r="M224" s="13" t="s">
        <v>3431</v>
      </c>
      <c r="N224" s="13">
        <v>483</v>
      </c>
      <c r="O224" s="14">
        <v>1.9000000000000001E-35</v>
      </c>
      <c r="P224" s="15">
        <v>0.46210000000000001</v>
      </c>
      <c r="Q224" s="13" t="s">
        <v>3430</v>
      </c>
      <c r="R224" s="13" t="s">
        <v>3429</v>
      </c>
      <c r="S224" s="13"/>
      <c r="T224" s="13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F224" s="13"/>
      <c r="AG224" s="13"/>
      <c r="AH224" s="13"/>
      <c r="AI224" s="13"/>
      <c r="AJ224" s="13"/>
      <c r="AK224" s="13"/>
      <c r="AL224" s="13"/>
      <c r="AM224" s="13" t="s">
        <v>2809</v>
      </c>
      <c r="AN224" s="13">
        <v>0.99787400000000004</v>
      </c>
      <c r="AO224" s="13">
        <v>2.1259999999999999E-3</v>
      </c>
      <c r="AP224" s="13" t="s">
        <v>4412</v>
      </c>
    </row>
    <row r="225" spans="1:42" ht="16" x14ac:dyDescent="0.2">
      <c r="A225" s="13">
        <v>110</v>
      </c>
      <c r="B225" s="13">
        <v>1128</v>
      </c>
      <c r="C225" s="13" t="s">
        <v>2289</v>
      </c>
      <c r="D225" s="13">
        <v>30.47</v>
      </c>
      <c r="E225" s="13">
        <v>1</v>
      </c>
      <c r="F225" s="13">
        <v>1</v>
      </c>
      <c r="G225" s="13">
        <v>1</v>
      </c>
      <c r="H225" s="13"/>
      <c r="I225" s="13">
        <v>68360</v>
      </c>
      <c r="J225" s="13" t="s">
        <v>3152</v>
      </c>
      <c r="K225" s="13" t="s">
        <v>3061</v>
      </c>
      <c r="L225" s="13" t="s">
        <v>3020</v>
      </c>
      <c r="M225" s="13" t="s">
        <v>3428</v>
      </c>
      <c r="N225" s="13">
        <v>618</v>
      </c>
      <c r="O225" s="14">
        <v>0</v>
      </c>
      <c r="P225" s="15">
        <v>0.83660000000000001</v>
      </c>
      <c r="Q225" s="13" t="s">
        <v>3427</v>
      </c>
      <c r="R225" s="13" t="s">
        <v>3203</v>
      </c>
      <c r="S225" s="13" t="s">
        <v>3426</v>
      </c>
      <c r="T225" s="13" t="s">
        <v>3201</v>
      </c>
      <c r="U225" s="13" t="s">
        <v>3425</v>
      </c>
      <c r="V225" s="13"/>
      <c r="W225" s="13" t="s">
        <v>3424</v>
      </c>
      <c r="X225" s="13" t="s">
        <v>3423</v>
      </c>
      <c r="Y225" s="13" t="s">
        <v>3422</v>
      </c>
      <c r="Z225" s="13" t="s">
        <v>3426</v>
      </c>
      <c r="AA225" s="13" t="s">
        <v>3201</v>
      </c>
      <c r="AB225" s="13" t="s">
        <v>3425</v>
      </c>
      <c r="AC225" s="13"/>
      <c r="AD225" s="13" t="s">
        <v>3424</v>
      </c>
      <c r="AE225" s="13" t="s">
        <v>3423</v>
      </c>
      <c r="AF225" s="13" t="s">
        <v>3422</v>
      </c>
      <c r="AG225" s="13">
        <v>4</v>
      </c>
      <c r="AH225" s="13" t="s">
        <v>3421</v>
      </c>
      <c r="AI225" s="13" t="s">
        <v>3420</v>
      </c>
      <c r="AJ225" s="13" t="s">
        <v>3419</v>
      </c>
      <c r="AK225" s="13" t="s">
        <v>3418</v>
      </c>
      <c r="AL225" s="13" t="s">
        <v>3417</v>
      </c>
      <c r="AM225" s="13" t="s">
        <v>2810</v>
      </c>
      <c r="AN225" s="13">
        <v>1.3159999999999999E-3</v>
      </c>
      <c r="AO225" s="13">
        <v>0.99868400000000002</v>
      </c>
      <c r="AP225" s="13"/>
    </row>
    <row r="226" spans="1:42" ht="16" x14ac:dyDescent="0.2">
      <c r="A226" s="13">
        <v>150</v>
      </c>
      <c r="B226" s="13">
        <v>1131</v>
      </c>
      <c r="C226" s="13" t="s">
        <v>2471</v>
      </c>
      <c r="D226" s="13">
        <v>28.77</v>
      </c>
      <c r="E226" s="13">
        <v>2</v>
      </c>
      <c r="F226" s="13">
        <v>1</v>
      </c>
      <c r="G226" s="13">
        <v>1</v>
      </c>
      <c r="H226" s="13"/>
      <c r="I226" s="13">
        <v>48129</v>
      </c>
      <c r="J226" s="13" t="s">
        <v>3151</v>
      </c>
      <c r="K226" s="13" t="s">
        <v>3061</v>
      </c>
      <c r="L226" s="13" t="s">
        <v>3021</v>
      </c>
      <c r="M226" s="13" t="s">
        <v>2369</v>
      </c>
      <c r="N226" s="13">
        <v>441</v>
      </c>
      <c r="O226" s="14">
        <v>0</v>
      </c>
      <c r="P226" s="15">
        <v>0.83909999999999996</v>
      </c>
      <c r="Q226" s="13" t="s">
        <v>3416</v>
      </c>
      <c r="R226" s="13" t="s">
        <v>3203</v>
      </c>
      <c r="S226" s="13" t="s">
        <v>3415</v>
      </c>
      <c r="T226" s="13" t="s">
        <v>3414</v>
      </c>
      <c r="U226" s="13" t="s">
        <v>3413</v>
      </c>
      <c r="V226" s="13"/>
      <c r="W226" s="13" t="s">
        <v>3412</v>
      </c>
      <c r="X226" s="13" t="s">
        <v>3411</v>
      </c>
      <c r="Y226" s="13" t="s">
        <v>3410</v>
      </c>
      <c r="Z226" s="13" t="s">
        <v>3415</v>
      </c>
      <c r="AA226" s="13" t="s">
        <v>3414</v>
      </c>
      <c r="AB226" s="13" t="s">
        <v>3413</v>
      </c>
      <c r="AC226" s="13"/>
      <c r="AD226" s="13" t="s">
        <v>3412</v>
      </c>
      <c r="AE226" s="13" t="s">
        <v>3411</v>
      </c>
      <c r="AF226" s="13" t="s">
        <v>3410</v>
      </c>
      <c r="AG226" s="13">
        <v>2</v>
      </c>
      <c r="AH226" s="13" t="s">
        <v>3409</v>
      </c>
      <c r="AI226" s="13" t="s">
        <v>3408</v>
      </c>
      <c r="AJ226" s="13" t="s">
        <v>3407</v>
      </c>
      <c r="AK226" s="13" t="s">
        <v>3406</v>
      </c>
      <c r="AL226" s="13" t="s">
        <v>3405</v>
      </c>
      <c r="AM226" s="13" t="s">
        <v>2809</v>
      </c>
      <c r="AN226" s="13">
        <v>0.97287699999999999</v>
      </c>
      <c r="AO226" s="13">
        <v>2.7123000000000001E-2</v>
      </c>
      <c r="AP226" s="13" t="s">
        <v>4413</v>
      </c>
    </row>
    <row r="227" spans="1:42" ht="16" x14ac:dyDescent="0.2">
      <c r="A227" s="13">
        <v>158</v>
      </c>
      <c r="B227" s="13">
        <v>590</v>
      </c>
      <c r="C227" s="13" t="s">
        <v>2630</v>
      </c>
      <c r="D227" s="13">
        <v>27.64</v>
      </c>
      <c r="E227" s="13">
        <v>1</v>
      </c>
      <c r="F227" s="13">
        <v>1</v>
      </c>
      <c r="G227" s="13">
        <v>1</v>
      </c>
      <c r="H227" s="13"/>
      <c r="I227" s="13">
        <v>76061</v>
      </c>
      <c r="J227" s="13" t="s">
        <v>3150</v>
      </c>
      <c r="K227" s="13" t="s">
        <v>3061</v>
      </c>
      <c r="L227" s="13" t="s">
        <v>3022</v>
      </c>
      <c r="M227" s="13" t="s">
        <v>3404</v>
      </c>
      <c r="N227" s="13">
        <v>663</v>
      </c>
      <c r="O227" s="14">
        <v>3.2E-159</v>
      </c>
      <c r="P227" s="15">
        <v>0.61629999999999996</v>
      </c>
      <c r="Q227" s="13" t="s">
        <v>3403</v>
      </c>
      <c r="R227" s="13" t="s">
        <v>3203</v>
      </c>
      <c r="S227" s="13" t="s">
        <v>3402</v>
      </c>
      <c r="T227" s="13" t="s">
        <v>3231</v>
      </c>
      <c r="U227" s="13" t="s">
        <v>3401</v>
      </c>
      <c r="V227" s="13"/>
      <c r="W227" s="13" t="s">
        <v>3400</v>
      </c>
      <c r="X227" s="13" t="s">
        <v>3399</v>
      </c>
      <c r="Y227" s="13" t="s">
        <v>3398</v>
      </c>
      <c r="Z227" s="13" t="s">
        <v>3402</v>
      </c>
      <c r="AA227" s="13" t="s">
        <v>3231</v>
      </c>
      <c r="AB227" s="13" t="s">
        <v>3401</v>
      </c>
      <c r="AC227" s="13"/>
      <c r="AD227" s="13" t="s">
        <v>3400</v>
      </c>
      <c r="AE227" s="13" t="s">
        <v>3399</v>
      </c>
      <c r="AF227" s="13" t="s">
        <v>3398</v>
      </c>
      <c r="AG227" s="13">
        <v>3</v>
      </c>
      <c r="AH227" s="13" t="s">
        <v>3397</v>
      </c>
      <c r="AI227" s="13" t="s">
        <v>3396</v>
      </c>
      <c r="AJ227" s="13" t="s">
        <v>3395</v>
      </c>
      <c r="AK227" s="13"/>
      <c r="AL227" s="13"/>
      <c r="AM227" s="13" t="s">
        <v>2810</v>
      </c>
      <c r="AN227" s="13">
        <v>2.0449999999999999E-3</v>
      </c>
      <c r="AO227" s="13">
        <v>0.99795500000000004</v>
      </c>
      <c r="AP227" s="13"/>
    </row>
    <row r="228" spans="1:42" ht="16" x14ac:dyDescent="0.2">
      <c r="A228" s="13">
        <v>113</v>
      </c>
      <c r="B228" s="13">
        <v>266</v>
      </c>
      <c r="C228" s="13" t="s">
        <v>2581</v>
      </c>
      <c r="D228" s="13">
        <v>26.08</v>
      </c>
      <c r="E228" s="13">
        <v>8</v>
      </c>
      <c r="F228" s="13">
        <v>1</v>
      </c>
      <c r="G228" s="13">
        <v>1</v>
      </c>
      <c r="H228" s="13" t="s">
        <v>21</v>
      </c>
      <c r="I228" s="13">
        <v>20429</v>
      </c>
      <c r="J228" s="13" t="s">
        <v>3149</v>
      </c>
      <c r="K228" s="13" t="s">
        <v>3061</v>
      </c>
      <c r="L228" s="13" t="s">
        <v>3023</v>
      </c>
      <c r="M228" s="13" t="s">
        <v>3234</v>
      </c>
      <c r="N228" s="13">
        <v>180</v>
      </c>
      <c r="O228" s="14">
        <v>1.1000000000000001E-74</v>
      </c>
      <c r="P228" s="15">
        <v>0.77510000000000001</v>
      </c>
      <c r="Q228" s="13" t="s">
        <v>3233</v>
      </c>
      <c r="R228" s="13" t="s">
        <v>3203</v>
      </c>
      <c r="S228" s="13" t="s">
        <v>3232</v>
      </c>
      <c r="T228" s="13" t="s">
        <v>3231</v>
      </c>
      <c r="U228" s="13" t="s">
        <v>3230</v>
      </c>
      <c r="V228" s="13"/>
      <c r="W228" s="13" t="s">
        <v>3229</v>
      </c>
      <c r="X228" s="13" t="s">
        <v>3228</v>
      </c>
      <c r="Y228" s="13" t="s">
        <v>3227</v>
      </c>
      <c r="Z228" s="13" t="s">
        <v>3232</v>
      </c>
      <c r="AA228" s="13" t="s">
        <v>3231</v>
      </c>
      <c r="AB228" s="13" t="s">
        <v>3230</v>
      </c>
      <c r="AC228" s="13"/>
      <c r="AD228" s="13" t="s">
        <v>3229</v>
      </c>
      <c r="AE228" s="13" t="s">
        <v>3228</v>
      </c>
      <c r="AF228" s="13" t="s">
        <v>3227</v>
      </c>
      <c r="AG228" s="13">
        <v>4</v>
      </c>
      <c r="AH228" s="13" t="s">
        <v>3394</v>
      </c>
      <c r="AI228" s="13" t="s">
        <v>3393</v>
      </c>
      <c r="AJ228" s="13" t="s">
        <v>3392</v>
      </c>
      <c r="AK228" s="13" t="s">
        <v>3391</v>
      </c>
      <c r="AL228" s="13" t="s">
        <v>3390</v>
      </c>
      <c r="AM228" s="13" t="s">
        <v>2810</v>
      </c>
      <c r="AN228" s="13">
        <v>8.0400000000000003E-4</v>
      </c>
      <c r="AO228" s="13">
        <v>0.99919599999999997</v>
      </c>
      <c r="AP228" s="13"/>
    </row>
    <row r="229" spans="1:42" ht="16" x14ac:dyDescent="0.2">
      <c r="A229" s="13">
        <v>157</v>
      </c>
      <c r="B229" s="13">
        <v>1142</v>
      </c>
      <c r="C229" s="13" t="s">
        <v>2531</v>
      </c>
      <c r="D229" s="13">
        <v>23.1</v>
      </c>
      <c r="E229" s="13">
        <v>2</v>
      </c>
      <c r="F229" s="13">
        <v>1</v>
      </c>
      <c r="G229" s="13">
        <v>1</v>
      </c>
      <c r="H229" s="13"/>
      <c r="I229" s="13">
        <v>48400</v>
      </c>
      <c r="J229" s="13" t="s">
        <v>3148</v>
      </c>
      <c r="K229" s="13" t="s">
        <v>3061</v>
      </c>
      <c r="L229" s="13" t="s">
        <v>3024</v>
      </c>
      <c r="M229" s="13" t="s">
        <v>2850</v>
      </c>
      <c r="N229" s="13">
        <v>557</v>
      </c>
      <c r="O229" s="13"/>
      <c r="P229" s="13"/>
      <c r="Q229" s="13"/>
      <c r="R229" s="13"/>
      <c r="S229" s="13"/>
      <c r="T229" s="13"/>
      <c r="U229" s="13"/>
      <c r="V229" s="13"/>
      <c r="W229" s="13"/>
      <c r="X229" s="13"/>
      <c r="Y229" s="13"/>
      <c r="Z229" s="13"/>
      <c r="AA229" s="13"/>
      <c r="AB229" s="13"/>
      <c r="AC229" s="13"/>
      <c r="AD229" s="13"/>
      <c r="AE229" s="13"/>
      <c r="AF229" s="13"/>
      <c r="AG229" s="13"/>
      <c r="AH229" s="13"/>
      <c r="AI229" s="13"/>
      <c r="AJ229" s="13"/>
      <c r="AK229" s="13"/>
      <c r="AL229" s="13"/>
      <c r="AM229" s="13" t="s">
        <v>2810</v>
      </c>
      <c r="AN229" s="13">
        <v>6.0899999999999995E-4</v>
      </c>
      <c r="AO229" s="13">
        <v>0.99939100000000003</v>
      </c>
      <c r="AP229" s="13"/>
    </row>
    <row r="230" spans="1:42" ht="16" x14ac:dyDescent="0.2">
      <c r="A230" s="13">
        <v>160</v>
      </c>
      <c r="B230" s="13">
        <v>1146</v>
      </c>
      <c r="C230" s="13" t="s">
        <v>2542</v>
      </c>
      <c r="D230" s="13">
        <v>22.49</v>
      </c>
      <c r="E230" s="13">
        <v>3</v>
      </c>
      <c r="F230" s="13">
        <v>1</v>
      </c>
      <c r="G230" s="13">
        <v>1</v>
      </c>
      <c r="H230" s="13"/>
      <c r="I230" s="13">
        <v>44153</v>
      </c>
      <c r="J230" s="13" t="s">
        <v>3147</v>
      </c>
      <c r="K230" s="13" t="s">
        <v>3061</v>
      </c>
      <c r="L230" s="13" t="s">
        <v>3025</v>
      </c>
      <c r="M230" s="13" t="s">
        <v>3389</v>
      </c>
      <c r="N230" s="13">
        <v>373</v>
      </c>
      <c r="O230" s="14">
        <v>0</v>
      </c>
      <c r="P230" s="15">
        <v>0.90880000000000005</v>
      </c>
      <c r="Q230" s="13" t="s">
        <v>3388</v>
      </c>
      <c r="R230" s="13" t="s">
        <v>3387</v>
      </c>
      <c r="S230" s="13" t="s">
        <v>3386</v>
      </c>
      <c r="T230" s="13" t="s">
        <v>3385</v>
      </c>
      <c r="U230" s="13" t="s">
        <v>3384</v>
      </c>
      <c r="V230" s="13"/>
      <c r="W230" s="13" t="s">
        <v>3383</v>
      </c>
      <c r="X230" s="13" t="s">
        <v>3382</v>
      </c>
      <c r="Y230" s="13" t="s">
        <v>3381</v>
      </c>
      <c r="Z230" s="13" t="s">
        <v>3386</v>
      </c>
      <c r="AA230" s="13" t="s">
        <v>3385</v>
      </c>
      <c r="AB230" s="13" t="s">
        <v>3384</v>
      </c>
      <c r="AC230" s="13"/>
      <c r="AD230" s="13" t="s">
        <v>3383</v>
      </c>
      <c r="AE230" s="13" t="s">
        <v>3382</v>
      </c>
      <c r="AF230" s="13" t="s">
        <v>3381</v>
      </c>
      <c r="AG230" s="13">
        <v>5</v>
      </c>
      <c r="AH230" s="13" t="s">
        <v>3380</v>
      </c>
      <c r="AI230" s="13" t="s">
        <v>3379</v>
      </c>
      <c r="AJ230" s="13" t="s">
        <v>3378</v>
      </c>
      <c r="AK230" s="13" t="s">
        <v>3255</v>
      </c>
      <c r="AL230" s="13" t="s">
        <v>3254</v>
      </c>
      <c r="AM230" s="13" t="s">
        <v>2810</v>
      </c>
      <c r="AN230" s="13">
        <v>8.1999999999999998E-4</v>
      </c>
      <c r="AO230" s="13">
        <v>0.99917999999999996</v>
      </c>
      <c r="AP230" s="13"/>
    </row>
    <row r="231" spans="1:42" ht="16" x14ac:dyDescent="0.2">
      <c r="A231" s="13">
        <v>161</v>
      </c>
      <c r="B231" s="13">
        <v>1147</v>
      </c>
      <c r="C231" s="13" t="s">
        <v>2582</v>
      </c>
      <c r="D231" s="13">
        <v>22.47</v>
      </c>
      <c r="E231" s="13">
        <v>8</v>
      </c>
      <c r="F231" s="13">
        <v>1</v>
      </c>
      <c r="G231" s="13">
        <v>1</v>
      </c>
      <c r="H231" s="13"/>
      <c r="I231" s="13">
        <v>8306</v>
      </c>
      <c r="J231" s="13" t="s">
        <v>3146</v>
      </c>
      <c r="K231" s="13" t="s">
        <v>3061</v>
      </c>
      <c r="L231" s="13" t="s">
        <v>3026</v>
      </c>
      <c r="M231" s="13" t="s">
        <v>3377</v>
      </c>
      <c r="N231" s="13">
        <v>71</v>
      </c>
      <c r="O231" s="14">
        <v>5.1000000000000003E-6</v>
      </c>
      <c r="P231" s="15">
        <v>0.55000000000000004</v>
      </c>
      <c r="Q231" s="13" t="s">
        <v>3376</v>
      </c>
      <c r="R231" s="13" t="s">
        <v>3375</v>
      </c>
      <c r="S231" s="13"/>
      <c r="T231" s="13"/>
      <c r="U231" s="13"/>
      <c r="V231" s="13"/>
      <c r="W231" s="13"/>
      <c r="X231" s="13"/>
      <c r="Y231" s="13"/>
      <c r="Z231" s="13"/>
      <c r="AA231" s="13"/>
      <c r="AB231" s="13"/>
      <c r="AC231" s="13"/>
      <c r="AD231" s="13"/>
      <c r="AE231" s="13"/>
      <c r="AF231" s="13"/>
      <c r="AG231" s="13"/>
      <c r="AH231" s="13"/>
      <c r="AI231" s="13"/>
      <c r="AJ231" s="13"/>
      <c r="AK231" s="13"/>
      <c r="AL231" s="13"/>
      <c r="AM231" s="13" t="s">
        <v>2810</v>
      </c>
      <c r="AN231" s="13">
        <v>1.7899999999999999E-4</v>
      </c>
      <c r="AO231" s="13">
        <v>0.99982099999999996</v>
      </c>
      <c r="AP231" s="13"/>
    </row>
    <row r="232" spans="1:42" ht="16" x14ac:dyDescent="0.2">
      <c r="A232" s="13">
        <v>161</v>
      </c>
      <c r="B232" s="13">
        <v>366</v>
      </c>
      <c r="C232" s="13" t="s">
        <v>2502</v>
      </c>
      <c r="D232" s="13">
        <v>22.47</v>
      </c>
      <c r="E232" s="13">
        <v>1</v>
      </c>
      <c r="F232" s="13">
        <v>1</v>
      </c>
      <c r="G232" s="13">
        <v>1</v>
      </c>
      <c r="H232" s="13"/>
      <c r="I232" s="13">
        <v>58201</v>
      </c>
      <c r="J232" s="13" t="s">
        <v>3145</v>
      </c>
      <c r="K232" s="13" t="s">
        <v>3061</v>
      </c>
      <c r="L232" s="13" t="s">
        <v>3027</v>
      </c>
      <c r="M232" s="13" t="s">
        <v>3374</v>
      </c>
      <c r="N232" s="13">
        <v>521</v>
      </c>
      <c r="O232" s="14">
        <v>0</v>
      </c>
      <c r="P232" s="15">
        <v>0.80349999999999999</v>
      </c>
      <c r="Q232" s="13" t="s">
        <v>3373</v>
      </c>
      <c r="R232" s="13" t="s">
        <v>3203</v>
      </c>
      <c r="S232" s="13"/>
      <c r="T232" s="13"/>
      <c r="U232" s="13"/>
      <c r="V232" s="13"/>
      <c r="W232" s="13"/>
      <c r="X232" s="13"/>
      <c r="Y232" s="13"/>
      <c r="Z232" s="13"/>
      <c r="AA232" s="13"/>
      <c r="AB232" s="13"/>
      <c r="AC232" s="13"/>
      <c r="AD232" s="13"/>
      <c r="AE232" s="13"/>
      <c r="AF232" s="13"/>
      <c r="AG232" s="13"/>
      <c r="AH232" s="13"/>
      <c r="AI232" s="13"/>
      <c r="AJ232" s="13"/>
      <c r="AK232" s="13"/>
      <c r="AL232" s="13"/>
      <c r="AM232" s="13" t="s">
        <v>2810</v>
      </c>
      <c r="AN232" s="13">
        <v>3.8299999999999999E-4</v>
      </c>
      <c r="AO232" s="13">
        <v>0.99961699999999998</v>
      </c>
      <c r="AP232" s="13"/>
    </row>
    <row r="233" spans="1:42" ht="16" x14ac:dyDescent="0.2">
      <c r="A233" s="13">
        <v>162</v>
      </c>
      <c r="B233" s="13">
        <v>1148</v>
      </c>
      <c r="C233" s="13" t="s">
        <v>2653</v>
      </c>
      <c r="D233" s="13">
        <v>21.62</v>
      </c>
      <c r="E233" s="13">
        <v>5</v>
      </c>
      <c r="F233" s="13">
        <v>1</v>
      </c>
      <c r="G233" s="13">
        <v>1</v>
      </c>
      <c r="H233" s="13"/>
      <c r="I233" s="13">
        <v>24503</v>
      </c>
      <c r="J233" s="13" t="s">
        <v>3144</v>
      </c>
      <c r="K233" s="13" t="s">
        <v>3061</v>
      </c>
      <c r="L233" s="13" t="s">
        <v>3028</v>
      </c>
      <c r="M233" s="13" t="s">
        <v>3372</v>
      </c>
      <c r="N233" s="13">
        <v>217</v>
      </c>
      <c r="O233" s="14">
        <v>1.2000000000000001E-146</v>
      </c>
      <c r="P233" s="15">
        <v>0.95850000000000002</v>
      </c>
      <c r="Q233" s="13" t="s">
        <v>3371</v>
      </c>
      <c r="R233" s="13" t="s">
        <v>3203</v>
      </c>
      <c r="S233" s="13"/>
      <c r="T233" s="13"/>
      <c r="U233" s="13"/>
      <c r="V233" s="13"/>
      <c r="W233" s="13"/>
      <c r="X233" s="13"/>
      <c r="Y233" s="13"/>
      <c r="Z233" s="13"/>
      <c r="AA233" s="13"/>
      <c r="AB233" s="13"/>
      <c r="AC233" s="13"/>
      <c r="AD233" s="13"/>
      <c r="AE233" s="13"/>
      <c r="AF233" s="13"/>
      <c r="AG233" s="13"/>
      <c r="AH233" s="13"/>
      <c r="AI233" s="13"/>
      <c r="AJ233" s="13"/>
      <c r="AK233" s="13"/>
      <c r="AL233" s="13"/>
      <c r="AM233" s="13" t="s">
        <v>2810</v>
      </c>
      <c r="AN233" s="13">
        <v>5.3799999999999996E-4</v>
      </c>
      <c r="AO233" s="13">
        <v>0.99946199999999996</v>
      </c>
      <c r="AP233" s="13"/>
    </row>
    <row r="234" spans="1:42" ht="16" x14ac:dyDescent="0.2">
      <c r="A234" s="13">
        <v>117</v>
      </c>
      <c r="B234" s="13">
        <v>1141</v>
      </c>
      <c r="C234" s="13" t="s">
        <v>2433</v>
      </c>
      <c r="D234" s="13">
        <v>20.91</v>
      </c>
      <c r="E234" s="13">
        <v>4</v>
      </c>
      <c r="F234" s="13">
        <v>1</v>
      </c>
      <c r="G234" s="13">
        <v>1</v>
      </c>
      <c r="H234" s="13"/>
      <c r="I234" s="13">
        <v>17982</v>
      </c>
      <c r="J234" s="13" t="s">
        <v>3143</v>
      </c>
      <c r="K234" s="13" t="s">
        <v>3061</v>
      </c>
      <c r="L234" s="13" t="s">
        <v>3029</v>
      </c>
      <c r="M234" s="13" t="s">
        <v>3370</v>
      </c>
      <c r="N234" s="13">
        <v>156</v>
      </c>
      <c r="O234" s="14">
        <v>1.6999999999999999E-40</v>
      </c>
      <c r="P234" s="15">
        <v>0.94</v>
      </c>
      <c r="Q234" s="13" t="s">
        <v>3369</v>
      </c>
      <c r="R234" s="13" t="s">
        <v>3203</v>
      </c>
      <c r="S234" s="13"/>
      <c r="T234" s="13"/>
      <c r="U234" s="13"/>
      <c r="V234" s="13"/>
      <c r="W234" s="13"/>
      <c r="X234" s="13"/>
      <c r="Y234" s="13"/>
      <c r="Z234" s="13"/>
      <c r="AA234" s="13"/>
      <c r="AB234" s="13"/>
      <c r="AC234" s="13"/>
      <c r="AD234" s="13"/>
      <c r="AE234" s="13"/>
      <c r="AF234" s="13"/>
      <c r="AG234" s="13"/>
      <c r="AH234" s="13"/>
      <c r="AI234" s="13"/>
      <c r="AJ234" s="13"/>
      <c r="AK234" s="13"/>
      <c r="AL234" s="13"/>
      <c r="AM234" s="13" t="s">
        <v>2810</v>
      </c>
      <c r="AN234" s="13">
        <v>1.85E-4</v>
      </c>
      <c r="AO234" s="13">
        <v>0.99981500000000001</v>
      </c>
      <c r="AP234" s="13"/>
    </row>
    <row r="235" spans="1:42" ht="16" x14ac:dyDescent="0.2">
      <c r="A235" s="13">
        <v>167</v>
      </c>
      <c r="B235" s="13">
        <v>612</v>
      </c>
      <c r="C235" s="13" t="s">
        <v>2530</v>
      </c>
      <c r="D235" s="13">
        <v>20.49</v>
      </c>
      <c r="E235" s="13">
        <v>1</v>
      </c>
      <c r="F235" s="13">
        <v>1</v>
      </c>
      <c r="G235" s="13">
        <v>1</v>
      </c>
      <c r="H235" s="13" t="s">
        <v>67</v>
      </c>
      <c r="I235" s="13">
        <v>87047</v>
      </c>
      <c r="J235" s="13" t="s">
        <v>3142</v>
      </c>
      <c r="K235" s="13" t="s">
        <v>3061</v>
      </c>
      <c r="L235" s="13" t="s">
        <v>3030</v>
      </c>
      <c r="M235" s="13" t="s">
        <v>3368</v>
      </c>
      <c r="N235" s="13">
        <v>781</v>
      </c>
      <c r="O235" s="14">
        <v>4.0000000000000003E-158</v>
      </c>
      <c r="P235" s="15">
        <v>0.57220000000000004</v>
      </c>
      <c r="Q235" s="13" t="s">
        <v>3367</v>
      </c>
      <c r="R235" s="13" t="s">
        <v>3366</v>
      </c>
      <c r="S235" s="13"/>
      <c r="T235" s="13"/>
      <c r="U235" s="13"/>
      <c r="V235" s="13"/>
      <c r="W235" s="13"/>
      <c r="X235" s="13"/>
      <c r="Y235" s="13"/>
      <c r="Z235" s="13"/>
      <c r="AA235" s="13"/>
      <c r="AB235" s="13"/>
      <c r="AC235" s="13"/>
      <c r="AD235" s="13"/>
      <c r="AE235" s="13"/>
      <c r="AF235" s="13"/>
      <c r="AG235" s="13"/>
      <c r="AH235" s="13"/>
      <c r="AI235" s="13"/>
      <c r="AJ235" s="13"/>
      <c r="AK235" s="13"/>
      <c r="AL235" s="13"/>
      <c r="AM235" s="13" t="s">
        <v>2810</v>
      </c>
      <c r="AN235" s="13">
        <v>6.3900000000000003E-4</v>
      </c>
      <c r="AO235" s="13">
        <v>0.99936100000000005</v>
      </c>
      <c r="AP235" s="13"/>
    </row>
    <row r="236" spans="1:42" ht="16" x14ac:dyDescent="0.2">
      <c r="A236" s="13">
        <v>172</v>
      </c>
      <c r="B236" s="13">
        <v>374</v>
      </c>
      <c r="C236" s="13" t="s">
        <v>2505</v>
      </c>
      <c r="D236" s="13">
        <v>20.25</v>
      </c>
      <c r="E236" s="13">
        <v>0</v>
      </c>
      <c r="F236" s="13">
        <v>1</v>
      </c>
      <c r="G236" s="13">
        <v>1</v>
      </c>
      <c r="H236" s="13"/>
      <c r="I236" s="13">
        <v>173642</v>
      </c>
      <c r="J236" s="13" t="s">
        <v>3141</v>
      </c>
      <c r="K236" s="13" t="s">
        <v>3061</v>
      </c>
      <c r="L236" s="13" t="s">
        <v>3031</v>
      </c>
      <c r="M236" s="13" t="s">
        <v>3365</v>
      </c>
      <c r="N236" s="13">
        <v>1547</v>
      </c>
      <c r="O236" s="14">
        <v>0</v>
      </c>
      <c r="P236" s="15">
        <v>0.67059999999999997</v>
      </c>
      <c r="Q236" s="13" t="s">
        <v>3364</v>
      </c>
      <c r="R236" s="13" t="s">
        <v>3203</v>
      </c>
      <c r="S236" s="13"/>
      <c r="T236" s="13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F236" s="13"/>
      <c r="AG236" s="13"/>
      <c r="AH236" s="13"/>
      <c r="AI236" s="13"/>
      <c r="AJ236" s="13"/>
      <c r="AK236" s="13"/>
      <c r="AL236" s="13"/>
      <c r="AM236" s="13" t="s">
        <v>2809</v>
      </c>
      <c r="AN236" s="13">
        <v>0.976128</v>
      </c>
      <c r="AO236" s="13">
        <v>2.3872000000000001E-2</v>
      </c>
      <c r="AP236" s="13" t="s">
        <v>4414</v>
      </c>
    </row>
    <row r="237" spans="1:42" ht="16" x14ac:dyDescent="0.2">
      <c r="A237" s="13">
        <v>137</v>
      </c>
      <c r="B237" s="13">
        <v>1181</v>
      </c>
      <c r="C237" s="13" t="s">
        <v>2348</v>
      </c>
      <c r="D237" s="13">
        <v>49.03</v>
      </c>
      <c r="E237" s="13">
        <v>2</v>
      </c>
      <c r="F237" s="13">
        <v>1</v>
      </c>
      <c r="G237" s="13">
        <v>1</v>
      </c>
      <c r="H237" s="13"/>
      <c r="I237" s="13">
        <v>61418</v>
      </c>
      <c r="J237" s="13" t="s">
        <v>3178</v>
      </c>
      <c r="K237" s="13" t="s">
        <v>3062</v>
      </c>
      <c r="L237" s="13" t="s">
        <v>3032</v>
      </c>
      <c r="M237" s="13" t="s">
        <v>2349</v>
      </c>
      <c r="N237" s="13">
        <v>561</v>
      </c>
      <c r="O237" s="14">
        <v>0</v>
      </c>
      <c r="P237" s="15">
        <v>0.94450000000000001</v>
      </c>
      <c r="Q237" s="13" t="s">
        <v>3363</v>
      </c>
      <c r="R237" s="13" t="s">
        <v>3203</v>
      </c>
      <c r="S237" s="13" t="s">
        <v>3362</v>
      </c>
      <c r="T237" s="13" t="s">
        <v>3361</v>
      </c>
      <c r="U237" s="13" t="s">
        <v>3360</v>
      </c>
      <c r="V237" s="13"/>
      <c r="W237" s="13" t="s">
        <v>3359</v>
      </c>
      <c r="X237" s="13" t="s">
        <v>3358</v>
      </c>
      <c r="Y237" s="13" t="s">
        <v>3357</v>
      </c>
      <c r="Z237" s="13" t="s">
        <v>3362</v>
      </c>
      <c r="AA237" s="13" t="s">
        <v>3361</v>
      </c>
      <c r="AB237" s="13" t="s">
        <v>3360</v>
      </c>
      <c r="AC237" s="13"/>
      <c r="AD237" s="13" t="s">
        <v>3359</v>
      </c>
      <c r="AE237" s="13" t="s">
        <v>3358</v>
      </c>
      <c r="AF237" s="13" t="s">
        <v>3357</v>
      </c>
      <c r="AG237" s="13">
        <v>6</v>
      </c>
      <c r="AH237" s="13" t="s">
        <v>3356</v>
      </c>
      <c r="AI237" s="13" t="s">
        <v>3355</v>
      </c>
      <c r="AJ237" s="13" t="s">
        <v>3354</v>
      </c>
      <c r="AK237" s="13" t="s">
        <v>3255</v>
      </c>
      <c r="AL237" s="13" t="s">
        <v>3254</v>
      </c>
      <c r="AM237" s="13" t="s">
        <v>2810</v>
      </c>
      <c r="AN237" s="13">
        <v>9.3599999999999998E-4</v>
      </c>
      <c r="AO237" s="13">
        <v>0.99906399999999995</v>
      </c>
      <c r="AP237" s="13"/>
    </row>
    <row r="238" spans="1:42" ht="16" x14ac:dyDescent="0.2">
      <c r="A238" s="13">
        <v>139</v>
      </c>
      <c r="B238" s="13">
        <v>2275</v>
      </c>
      <c r="C238" s="13" t="s">
        <v>2580</v>
      </c>
      <c r="D238" s="13">
        <v>39.619999999999997</v>
      </c>
      <c r="E238" s="13">
        <v>6</v>
      </c>
      <c r="F238" s="13">
        <v>1</v>
      </c>
      <c r="G238" s="13">
        <v>1</v>
      </c>
      <c r="H238" s="13"/>
      <c r="I238" s="13">
        <v>20495</v>
      </c>
      <c r="J238" s="13" t="s">
        <v>3177</v>
      </c>
      <c r="K238" s="13" t="s">
        <v>3062</v>
      </c>
      <c r="L238" s="13" t="s">
        <v>3033</v>
      </c>
      <c r="M238" s="13" t="s">
        <v>3353</v>
      </c>
      <c r="N238" s="13">
        <v>190</v>
      </c>
      <c r="O238" s="14">
        <v>8.6000000000000005E-18</v>
      </c>
      <c r="P238" s="15">
        <v>0.6915</v>
      </c>
      <c r="Q238" s="13" t="s">
        <v>3352</v>
      </c>
      <c r="R238" s="13" t="s">
        <v>3351</v>
      </c>
      <c r="S238" s="13" t="s">
        <v>3350</v>
      </c>
      <c r="T238" s="13" t="s">
        <v>3349</v>
      </c>
      <c r="U238" s="13" t="s">
        <v>3348</v>
      </c>
      <c r="V238" s="13"/>
      <c r="W238" s="13" t="s">
        <v>3347</v>
      </c>
      <c r="X238" s="13" t="s">
        <v>3346</v>
      </c>
      <c r="Y238" s="13" t="s">
        <v>3345</v>
      </c>
      <c r="Z238" s="13" t="s">
        <v>3350</v>
      </c>
      <c r="AA238" s="13" t="s">
        <v>3349</v>
      </c>
      <c r="AB238" s="13" t="s">
        <v>3348</v>
      </c>
      <c r="AC238" s="13"/>
      <c r="AD238" s="13" t="s">
        <v>3347</v>
      </c>
      <c r="AE238" s="13" t="s">
        <v>3346</v>
      </c>
      <c r="AF238" s="13" t="s">
        <v>3345</v>
      </c>
      <c r="AG238" s="13">
        <v>8</v>
      </c>
      <c r="AH238" s="13" t="s">
        <v>3344</v>
      </c>
      <c r="AI238" s="13" t="s">
        <v>3343</v>
      </c>
      <c r="AJ238" s="13" t="s">
        <v>3342</v>
      </c>
      <c r="AK238" s="13"/>
      <c r="AL238" s="13"/>
      <c r="AM238" s="13" t="s">
        <v>2810</v>
      </c>
      <c r="AN238" s="13">
        <v>8.2700000000000004E-4</v>
      </c>
      <c r="AO238" s="13">
        <v>0.99917299999999998</v>
      </c>
      <c r="AP238" s="13"/>
    </row>
    <row r="239" spans="1:42" ht="16" x14ac:dyDescent="0.2">
      <c r="A239" s="13">
        <v>104</v>
      </c>
      <c r="B239" s="13">
        <v>307</v>
      </c>
      <c r="C239" s="13" t="s">
        <v>2494</v>
      </c>
      <c r="D239" s="13">
        <v>39.43</v>
      </c>
      <c r="E239" s="13">
        <v>2</v>
      </c>
      <c r="F239" s="13">
        <v>1</v>
      </c>
      <c r="G239" s="13">
        <v>1</v>
      </c>
      <c r="H239" s="13"/>
      <c r="I239" s="13">
        <v>61472</v>
      </c>
      <c r="J239" s="13" t="s">
        <v>3176</v>
      </c>
      <c r="K239" s="13" t="s">
        <v>3062</v>
      </c>
      <c r="L239" s="13" t="s">
        <v>3034</v>
      </c>
      <c r="M239" s="13" t="s">
        <v>2495</v>
      </c>
      <c r="N239" s="13">
        <v>542</v>
      </c>
      <c r="O239" s="14">
        <v>0</v>
      </c>
      <c r="P239" s="15">
        <v>0.77590000000000003</v>
      </c>
      <c r="Q239" s="13" t="s">
        <v>3341</v>
      </c>
      <c r="R239" s="13" t="s">
        <v>3203</v>
      </c>
      <c r="S239" s="13"/>
      <c r="T239" s="13"/>
      <c r="U239" s="13"/>
      <c r="V239" s="13"/>
      <c r="W239" s="13"/>
      <c r="X239" s="13"/>
      <c r="Y239" s="13"/>
      <c r="Z239" s="13"/>
      <c r="AA239" s="13"/>
      <c r="AB239" s="13"/>
      <c r="AC239" s="13"/>
      <c r="AD239" s="13"/>
      <c r="AE239" s="13"/>
      <c r="AF239" s="13"/>
      <c r="AG239" s="13"/>
      <c r="AH239" s="13"/>
      <c r="AI239" s="13"/>
      <c r="AJ239" s="13"/>
      <c r="AK239" s="13"/>
      <c r="AL239" s="13"/>
      <c r="AM239" s="13" t="s">
        <v>2810</v>
      </c>
      <c r="AN239" s="13">
        <v>2.8400000000000002E-4</v>
      </c>
      <c r="AO239" s="13">
        <v>0.99971600000000005</v>
      </c>
      <c r="AP239" s="13"/>
    </row>
    <row r="240" spans="1:42" ht="16" x14ac:dyDescent="0.2">
      <c r="A240" s="13">
        <v>143</v>
      </c>
      <c r="B240" s="13">
        <v>2276</v>
      </c>
      <c r="C240" s="13" t="s">
        <v>2645</v>
      </c>
      <c r="D240" s="13">
        <v>39.33</v>
      </c>
      <c r="E240" s="13">
        <v>2</v>
      </c>
      <c r="F240" s="13">
        <v>1</v>
      </c>
      <c r="G240" s="13">
        <v>1</v>
      </c>
      <c r="H240" s="13"/>
      <c r="I240" s="13">
        <v>44520</v>
      </c>
      <c r="J240" s="13" t="s">
        <v>3175</v>
      </c>
      <c r="K240" s="13" t="s">
        <v>3062</v>
      </c>
      <c r="L240" s="13" t="s">
        <v>3035</v>
      </c>
      <c r="M240" s="13" t="s">
        <v>3340</v>
      </c>
      <c r="N240" s="13">
        <v>400</v>
      </c>
      <c r="O240" s="14">
        <v>2.2999999999999999E-114</v>
      </c>
      <c r="P240" s="15">
        <v>0.6593</v>
      </c>
      <c r="Q240" s="13" t="s">
        <v>3339</v>
      </c>
      <c r="R240" s="13" t="s">
        <v>3203</v>
      </c>
      <c r="S240" s="13" t="s">
        <v>3338</v>
      </c>
      <c r="T240" s="13" t="s">
        <v>3250</v>
      </c>
      <c r="U240" s="13" t="s">
        <v>3337</v>
      </c>
      <c r="V240" s="13"/>
      <c r="W240" s="13" t="s">
        <v>3336</v>
      </c>
      <c r="X240" s="13" t="s">
        <v>3335</v>
      </c>
      <c r="Y240" s="13" t="s">
        <v>3334</v>
      </c>
      <c r="Z240" s="13" t="s">
        <v>3338</v>
      </c>
      <c r="AA240" s="13" t="s">
        <v>3250</v>
      </c>
      <c r="AB240" s="13" t="s">
        <v>3337</v>
      </c>
      <c r="AC240" s="13"/>
      <c r="AD240" s="13" t="s">
        <v>3336</v>
      </c>
      <c r="AE240" s="13" t="s">
        <v>3335</v>
      </c>
      <c r="AF240" s="13" t="s">
        <v>3334</v>
      </c>
      <c r="AG240" s="13">
        <v>2</v>
      </c>
      <c r="AH240" s="13" t="s">
        <v>3333</v>
      </c>
      <c r="AI240" s="13" t="s">
        <v>3332</v>
      </c>
      <c r="AJ240" s="13" t="s">
        <v>3331</v>
      </c>
      <c r="AK240" s="13"/>
      <c r="AL240" s="13"/>
      <c r="AM240" s="13" t="s">
        <v>2809</v>
      </c>
      <c r="AN240" s="13">
        <v>0.99575100000000005</v>
      </c>
      <c r="AO240" s="13">
        <v>4.2490000000000002E-3</v>
      </c>
      <c r="AP240" s="13" t="s">
        <v>4415</v>
      </c>
    </row>
    <row r="241" spans="1:42" ht="16" x14ac:dyDescent="0.2">
      <c r="A241" s="13">
        <v>107</v>
      </c>
      <c r="B241" s="13">
        <v>249</v>
      </c>
      <c r="C241" s="13" t="s">
        <v>2636</v>
      </c>
      <c r="D241" s="13">
        <v>34.49</v>
      </c>
      <c r="E241" s="13">
        <v>2</v>
      </c>
      <c r="F241" s="13">
        <v>1</v>
      </c>
      <c r="G241" s="13">
        <v>1</v>
      </c>
      <c r="H241" s="13"/>
      <c r="I241" s="13">
        <v>49244</v>
      </c>
      <c r="J241" s="13" t="s">
        <v>3174</v>
      </c>
      <c r="K241" s="13" t="s">
        <v>3062</v>
      </c>
      <c r="L241" s="13" t="s">
        <v>3036</v>
      </c>
      <c r="M241" s="13" t="s">
        <v>3330</v>
      </c>
      <c r="N241" s="13">
        <v>430</v>
      </c>
      <c r="O241" s="14">
        <v>0</v>
      </c>
      <c r="P241" s="15">
        <v>0.95789999999999997</v>
      </c>
      <c r="Q241" s="13" t="s">
        <v>3329</v>
      </c>
      <c r="R241" s="13" t="s">
        <v>3203</v>
      </c>
      <c r="S241" s="13" t="s">
        <v>3328</v>
      </c>
      <c r="T241" s="13" t="s">
        <v>3231</v>
      </c>
      <c r="U241" s="13" t="s">
        <v>3327</v>
      </c>
      <c r="V241" s="13"/>
      <c r="W241" s="13" t="s">
        <v>3326</v>
      </c>
      <c r="X241" s="13" t="s">
        <v>3325</v>
      </c>
      <c r="Y241" s="13" t="s">
        <v>3324</v>
      </c>
      <c r="Z241" s="13" t="s">
        <v>3328</v>
      </c>
      <c r="AA241" s="13" t="s">
        <v>3231</v>
      </c>
      <c r="AB241" s="13" t="s">
        <v>3327</v>
      </c>
      <c r="AC241" s="13"/>
      <c r="AD241" s="13" t="s">
        <v>3326</v>
      </c>
      <c r="AE241" s="13" t="s">
        <v>3325</v>
      </c>
      <c r="AF241" s="13" t="s">
        <v>3324</v>
      </c>
      <c r="AG241" s="13">
        <v>4</v>
      </c>
      <c r="AH241" s="13" t="s">
        <v>3323</v>
      </c>
      <c r="AI241" s="13" t="s">
        <v>3322</v>
      </c>
      <c r="AJ241" s="13" t="s">
        <v>3321</v>
      </c>
      <c r="AK241" s="13" t="s">
        <v>3320</v>
      </c>
      <c r="AL241" s="13" t="s">
        <v>3319</v>
      </c>
      <c r="AM241" s="13" t="s">
        <v>2810</v>
      </c>
      <c r="AN241" s="13">
        <v>2.8499999999999999E-4</v>
      </c>
      <c r="AO241" s="13">
        <v>0.99971500000000002</v>
      </c>
      <c r="AP241" s="13"/>
    </row>
    <row r="242" spans="1:42" ht="16" x14ac:dyDescent="0.2">
      <c r="A242" s="13">
        <v>147</v>
      </c>
      <c r="B242" s="13">
        <v>2277</v>
      </c>
      <c r="C242" s="13" t="s">
        <v>2451</v>
      </c>
      <c r="D242" s="13">
        <v>33.6</v>
      </c>
      <c r="E242" s="13">
        <v>5</v>
      </c>
      <c r="F242" s="13">
        <v>1</v>
      </c>
      <c r="G242" s="13">
        <v>1</v>
      </c>
      <c r="H242" s="13"/>
      <c r="I242" s="13">
        <v>16084</v>
      </c>
      <c r="J242" s="13" t="s">
        <v>3173</v>
      </c>
      <c r="K242" s="13" t="s">
        <v>3062</v>
      </c>
      <c r="L242" s="13" t="s">
        <v>3037</v>
      </c>
      <c r="M242" s="13" t="s">
        <v>3318</v>
      </c>
      <c r="N242" s="13">
        <v>140</v>
      </c>
      <c r="O242" s="14">
        <v>2.4E-50</v>
      </c>
      <c r="P242" s="15">
        <v>0.93479999999999996</v>
      </c>
      <c r="Q242" s="13" t="s">
        <v>3317</v>
      </c>
      <c r="R242" s="13" t="s">
        <v>3316</v>
      </c>
      <c r="S242" s="13"/>
      <c r="T242" s="13"/>
      <c r="U242" s="13"/>
      <c r="V242" s="13"/>
      <c r="W242" s="13"/>
      <c r="X242" s="13"/>
      <c r="Y242" s="13"/>
      <c r="Z242" s="13"/>
      <c r="AA242" s="13"/>
      <c r="AB242" s="13"/>
      <c r="AC242" s="13"/>
      <c r="AD242" s="13"/>
      <c r="AE242" s="13"/>
      <c r="AF242" s="13"/>
      <c r="AG242" s="13"/>
      <c r="AH242" s="13"/>
      <c r="AI242" s="13"/>
      <c r="AJ242" s="13"/>
      <c r="AK242" s="13"/>
      <c r="AL242" s="13"/>
      <c r="AM242" s="13" t="s">
        <v>2810</v>
      </c>
      <c r="AN242" s="13">
        <v>5.8339999999999998E-3</v>
      </c>
      <c r="AO242" s="13">
        <v>0.99416599999999999</v>
      </c>
      <c r="AP242" s="13"/>
    </row>
    <row r="243" spans="1:42" ht="16" x14ac:dyDescent="0.2">
      <c r="A243" s="13">
        <v>146</v>
      </c>
      <c r="B243" s="13">
        <v>160</v>
      </c>
      <c r="C243" s="13" t="s">
        <v>2427</v>
      </c>
      <c r="D243" s="13">
        <v>33.450000000000003</v>
      </c>
      <c r="E243" s="13">
        <v>3</v>
      </c>
      <c r="F243" s="13">
        <v>1</v>
      </c>
      <c r="G243" s="13">
        <v>1</v>
      </c>
      <c r="H243" s="13"/>
      <c r="I243" s="13">
        <v>33533</v>
      </c>
      <c r="J243" s="13" t="s">
        <v>3172</v>
      </c>
      <c r="K243" s="13" t="s">
        <v>3062</v>
      </c>
      <c r="L243" s="13" t="s">
        <v>3038</v>
      </c>
      <c r="M243" s="13" t="s">
        <v>2587</v>
      </c>
      <c r="N243" s="13">
        <v>296</v>
      </c>
      <c r="O243" s="14">
        <v>6.5000000000000001E-159</v>
      </c>
      <c r="P243" s="15">
        <v>0.85270000000000001</v>
      </c>
      <c r="Q243" s="13" t="s">
        <v>3315</v>
      </c>
      <c r="R243" s="13" t="s">
        <v>3203</v>
      </c>
      <c r="S243" s="13" t="s">
        <v>3314</v>
      </c>
      <c r="T243" s="13" t="s">
        <v>3231</v>
      </c>
      <c r="U243" s="13" t="s">
        <v>3313</v>
      </c>
      <c r="V243" s="13"/>
      <c r="W243" s="13" t="s">
        <v>3312</v>
      </c>
      <c r="X243" s="13" t="s">
        <v>3311</v>
      </c>
      <c r="Y243" s="13" t="s">
        <v>3310</v>
      </c>
      <c r="Z243" s="13" t="s">
        <v>3314</v>
      </c>
      <c r="AA243" s="13" t="s">
        <v>3231</v>
      </c>
      <c r="AB243" s="13" t="s">
        <v>3313</v>
      </c>
      <c r="AC243" s="13"/>
      <c r="AD243" s="13" t="s">
        <v>3312</v>
      </c>
      <c r="AE243" s="13" t="s">
        <v>3311</v>
      </c>
      <c r="AF243" s="13" t="s">
        <v>3310</v>
      </c>
      <c r="AG243" s="13">
        <v>2</v>
      </c>
      <c r="AH243" s="13" t="s">
        <v>3309</v>
      </c>
      <c r="AI243" s="13" t="s">
        <v>3308</v>
      </c>
      <c r="AJ243" s="13" t="s">
        <v>3307</v>
      </c>
      <c r="AK243" s="13" t="s">
        <v>3306</v>
      </c>
      <c r="AL243" s="13" t="s">
        <v>3305</v>
      </c>
      <c r="AM243" s="13" t="s">
        <v>2810</v>
      </c>
      <c r="AN243" s="13">
        <v>1.323E-3</v>
      </c>
      <c r="AO243" s="13">
        <v>0.99867700000000004</v>
      </c>
      <c r="AP243" s="13"/>
    </row>
    <row r="244" spans="1:42" ht="16" x14ac:dyDescent="0.2">
      <c r="A244" s="13">
        <v>150</v>
      </c>
      <c r="B244" s="13">
        <v>1149</v>
      </c>
      <c r="C244" s="13" t="s">
        <v>2532</v>
      </c>
      <c r="D244" s="13">
        <v>31.76</v>
      </c>
      <c r="E244" s="13">
        <v>4</v>
      </c>
      <c r="F244" s="13">
        <v>1</v>
      </c>
      <c r="G244" s="13">
        <v>1</v>
      </c>
      <c r="H244" s="13"/>
      <c r="I244" s="13">
        <v>20899</v>
      </c>
      <c r="J244" s="13" t="s">
        <v>3171</v>
      </c>
      <c r="K244" s="13" t="s">
        <v>3062</v>
      </c>
      <c r="L244" s="13" t="s">
        <v>3039</v>
      </c>
      <c r="M244" s="13" t="s">
        <v>2850</v>
      </c>
      <c r="N244" s="13">
        <v>184</v>
      </c>
      <c r="O244" s="13"/>
      <c r="P244" s="13"/>
      <c r="Q244" s="13"/>
      <c r="R244" s="13"/>
      <c r="S244" s="13"/>
      <c r="T244" s="13"/>
      <c r="U244" s="13"/>
      <c r="V244" s="13"/>
      <c r="W244" s="13"/>
      <c r="X244" s="13"/>
      <c r="Y244" s="13"/>
      <c r="Z244" s="13"/>
      <c r="AA244" s="13"/>
      <c r="AB244" s="13"/>
      <c r="AC244" s="13"/>
      <c r="AD244" s="13"/>
      <c r="AE244" s="13"/>
      <c r="AF244" s="13"/>
      <c r="AG244" s="13"/>
      <c r="AH244" s="13"/>
      <c r="AI244" s="13"/>
      <c r="AJ244" s="13"/>
      <c r="AK244" s="13"/>
      <c r="AL244" s="13"/>
      <c r="AM244" s="13" t="s">
        <v>2810</v>
      </c>
      <c r="AN244" s="13">
        <v>7.2090000000000001E-3</v>
      </c>
      <c r="AO244" s="13">
        <v>0.99279099999999998</v>
      </c>
      <c r="AP244" s="13"/>
    </row>
    <row r="245" spans="1:42" ht="16" x14ac:dyDescent="0.2">
      <c r="A245" s="13">
        <v>158</v>
      </c>
      <c r="B245" s="13">
        <v>328</v>
      </c>
      <c r="C245" s="13" t="s">
        <v>2446</v>
      </c>
      <c r="D245" s="13">
        <v>24.89</v>
      </c>
      <c r="E245" s="13">
        <v>4</v>
      </c>
      <c r="F245" s="13">
        <v>1</v>
      </c>
      <c r="G245" s="13">
        <v>1</v>
      </c>
      <c r="H245" s="13"/>
      <c r="I245" s="13">
        <v>17319</v>
      </c>
      <c r="J245" s="13" t="s">
        <v>3170</v>
      </c>
      <c r="K245" s="13" t="s">
        <v>3062</v>
      </c>
      <c r="L245" s="13" t="s">
        <v>3040</v>
      </c>
      <c r="M245" s="13" t="s">
        <v>3304</v>
      </c>
      <c r="N245" s="13">
        <v>151</v>
      </c>
      <c r="O245" s="14">
        <v>1.3000000000000001E-38</v>
      </c>
      <c r="P245" s="15">
        <v>0.68920000000000003</v>
      </c>
      <c r="Q245" s="13" t="s">
        <v>3303</v>
      </c>
      <c r="R245" s="13" t="s">
        <v>3302</v>
      </c>
      <c r="S245" s="13"/>
      <c r="T245" s="13"/>
      <c r="U245" s="13"/>
      <c r="V245" s="13"/>
      <c r="W245" s="13"/>
      <c r="X245" s="13"/>
      <c r="Y245" s="13"/>
      <c r="Z245" s="13"/>
      <c r="AA245" s="13"/>
      <c r="AB245" s="13"/>
      <c r="AC245" s="13"/>
      <c r="AD245" s="13"/>
      <c r="AE245" s="13"/>
      <c r="AF245" s="13"/>
      <c r="AG245" s="13"/>
      <c r="AH245" s="13"/>
      <c r="AI245" s="13"/>
      <c r="AJ245" s="13"/>
      <c r="AK245" s="13"/>
      <c r="AL245" s="13"/>
      <c r="AM245" s="13" t="s">
        <v>2810</v>
      </c>
      <c r="AN245" s="13">
        <v>1.5900000000000001E-3</v>
      </c>
      <c r="AO245" s="13">
        <v>0.99841000000000002</v>
      </c>
      <c r="AP245" s="13"/>
    </row>
    <row r="246" spans="1:42" ht="16" x14ac:dyDescent="0.2">
      <c r="A246" s="13">
        <v>110</v>
      </c>
      <c r="B246" s="13">
        <v>1138</v>
      </c>
      <c r="C246" s="13" t="s">
        <v>2283</v>
      </c>
      <c r="D246" s="13">
        <v>24.79</v>
      </c>
      <c r="E246" s="13">
        <v>2</v>
      </c>
      <c r="F246" s="13">
        <v>1</v>
      </c>
      <c r="G246" s="13">
        <v>0</v>
      </c>
      <c r="H246" s="13"/>
      <c r="I246" s="13">
        <v>42086</v>
      </c>
      <c r="J246" s="13" t="s">
        <v>3169</v>
      </c>
      <c r="K246" s="13" t="s">
        <v>3062</v>
      </c>
      <c r="L246" s="13" t="s">
        <v>3041</v>
      </c>
      <c r="M246" s="13" t="s">
        <v>3301</v>
      </c>
      <c r="N246" s="13">
        <v>369</v>
      </c>
      <c r="O246" s="14">
        <v>7.4000000000000003E-6</v>
      </c>
      <c r="P246" s="15">
        <v>0.61970000000000003</v>
      </c>
      <c r="Q246" s="13" t="s">
        <v>3300</v>
      </c>
      <c r="R246" s="13" t="s">
        <v>3299</v>
      </c>
      <c r="S246" s="13" t="s">
        <v>3298</v>
      </c>
      <c r="T246" s="13" t="s">
        <v>3297</v>
      </c>
      <c r="U246" s="13" t="s">
        <v>3296</v>
      </c>
      <c r="V246" s="13"/>
      <c r="W246" s="13" t="s">
        <v>3295</v>
      </c>
      <c r="X246" s="13" t="s">
        <v>3294</v>
      </c>
      <c r="Y246" s="13" t="s">
        <v>3293</v>
      </c>
      <c r="Z246" s="13" t="s">
        <v>3298</v>
      </c>
      <c r="AA246" s="13" t="s">
        <v>3297</v>
      </c>
      <c r="AB246" s="13" t="s">
        <v>3296</v>
      </c>
      <c r="AC246" s="13"/>
      <c r="AD246" s="13" t="s">
        <v>3295</v>
      </c>
      <c r="AE246" s="13" t="s">
        <v>3294</v>
      </c>
      <c r="AF246" s="13" t="s">
        <v>3293</v>
      </c>
      <c r="AG246" s="13"/>
      <c r="AH246" s="13"/>
      <c r="AI246" s="13"/>
      <c r="AJ246" s="13"/>
      <c r="AK246" s="13"/>
      <c r="AL246" s="13"/>
      <c r="AM246" s="13" t="s">
        <v>2810</v>
      </c>
      <c r="AN246" s="13">
        <v>1.31E-3</v>
      </c>
      <c r="AO246" s="13">
        <v>0.99868999999999997</v>
      </c>
      <c r="AP246" s="13"/>
    </row>
    <row r="247" spans="1:42" ht="16" x14ac:dyDescent="0.2">
      <c r="A247" s="13">
        <v>164</v>
      </c>
      <c r="B247" s="13">
        <v>279</v>
      </c>
      <c r="C247" s="13" t="s">
        <v>2664</v>
      </c>
      <c r="D247" s="13">
        <v>21.23</v>
      </c>
      <c r="E247" s="13">
        <v>3</v>
      </c>
      <c r="F247" s="13">
        <v>1</v>
      </c>
      <c r="G247" s="13">
        <v>1</v>
      </c>
      <c r="H247" s="13"/>
      <c r="I247" s="13">
        <v>26675</v>
      </c>
      <c r="J247" s="13" t="s">
        <v>3168</v>
      </c>
      <c r="K247" s="13" t="s">
        <v>3062</v>
      </c>
      <c r="L247" s="13" t="s">
        <v>3042</v>
      </c>
      <c r="M247" s="13" t="s">
        <v>3292</v>
      </c>
      <c r="N247" s="13">
        <v>232</v>
      </c>
      <c r="O247" s="14">
        <v>2.2999999999999998E-74</v>
      </c>
      <c r="P247" s="15">
        <v>0.6552</v>
      </c>
      <c r="Q247" s="13" t="s">
        <v>3291</v>
      </c>
      <c r="R247" s="13" t="s">
        <v>3203</v>
      </c>
      <c r="S247" s="13"/>
      <c r="T247" s="13"/>
      <c r="U247" s="13"/>
      <c r="V247" s="13"/>
      <c r="W247" s="13"/>
      <c r="X247" s="13"/>
      <c r="Y247" s="13"/>
      <c r="Z247" s="13"/>
      <c r="AA247" s="13"/>
      <c r="AB247" s="13"/>
      <c r="AC247" s="13"/>
      <c r="AD247" s="13"/>
      <c r="AE247" s="13"/>
      <c r="AF247" s="13"/>
      <c r="AG247" s="13"/>
      <c r="AH247" s="13"/>
      <c r="AI247" s="13"/>
      <c r="AJ247" s="13"/>
      <c r="AK247" s="13"/>
      <c r="AL247" s="13"/>
      <c r="AM247" s="13" t="s">
        <v>2810</v>
      </c>
      <c r="AN247" s="13">
        <v>1.5410000000000001E-3</v>
      </c>
      <c r="AO247" s="13">
        <v>0.99845899999999999</v>
      </c>
      <c r="AP247" s="13"/>
    </row>
    <row r="248" spans="1:42" ht="16" x14ac:dyDescent="0.2">
      <c r="A248" s="13">
        <v>165</v>
      </c>
      <c r="B248" s="13">
        <v>214</v>
      </c>
      <c r="C248" s="13" t="s">
        <v>2533</v>
      </c>
      <c r="D248" s="13">
        <v>20.54</v>
      </c>
      <c r="E248" s="13">
        <v>6</v>
      </c>
      <c r="F248" s="13">
        <v>1</v>
      </c>
      <c r="G248" s="13">
        <v>1</v>
      </c>
      <c r="H248" s="13"/>
      <c r="I248" s="13">
        <v>13717</v>
      </c>
      <c r="J248" s="13" t="s">
        <v>3167</v>
      </c>
      <c r="K248" s="13" t="s">
        <v>3062</v>
      </c>
      <c r="L248" s="13" t="s">
        <v>3043</v>
      </c>
      <c r="M248" s="13" t="s">
        <v>3290</v>
      </c>
      <c r="N248" s="13">
        <v>116</v>
      </c>
      <c r="O248" s="14">
        <v>1.5E-11</v>
      </c>
      <c r="P248" s="15">
        <v>0.54320000000000002</v>
      </c>
      <c r="Q248" s="13" t="s">
        <v>3289</v>
      </c>
      <c r="R248" s="13" t="s">
        <v>3288</v>
      </c>
      <c r="S248" s="13" t="s">
        <v>3287</v>
      </c>
      <c r="T248" s="13">
        <v>29158</v>
      </c>
      <c r="U248" s="13" t="s">
        <v>3286</v>
      </c>
      <c r="V248" s="13"/>
      <c r="W248" s="13" t="s">
        <v>3285</v>
      </c>
      <c r="X248" s="13" t="s">
        <v>3284</v>
      </c>
      <c r="Y248" s="13" t="s">
        <v>3283</v>
      </c>
      <c r="Z248" s="13" t="s">
        <v>3287</v>
      </c>
      <c r="AA248" s="13">
        <v>29158</v>
      </c>
      <c r="AB248" s="13" t="s">
        <v>3286</v>
      </c>
      <c r="AC248" s="13"/>
      <c r="AD248" s="13" t="s">
        <v>3285</v>
      </c>
      <c r="AE248" s="13" t="s">
        <v>3284</v>
      </c>
      <c r="AF248" s="13" t="s">
        <v>3283</v>
      </c>
      <c r="AG248" s="13">
        <v>1</v>
      </c>
      <c r="AH248" s="13" t="s">
        <v>3282</v>
      </c>
      <c r="AI248" s="13" t="s">
        <v>3281</v>
      </c>
      <c r="AJ248" s="13" t="s">
        <v>3245</v>
      </c>
      <c r="AK248" s="13"/>
      <c r="AL248" s="13"/>
      <c r="AM248" s="13" t="s">
        <v>2809</v>
      </c>
      <c r="AN248" s="13">
        <v>0.96033299999999999</v>
      </c>
      <c r="AO248" s="13">
        <v>3.9667000000000001E-2</v>
      </c>
      <c r="AP248" s="13" t="s">
        <v>4416</v>
      </c>
    </row>
    <row r="249" spans="1:42" ht="16" x14ac:dyDescent="0.2">
      <c r="A249" s="13">
        <v>153</v>
      </c>
      <c r="B249" s="13">
        <v>3399</v>
      </c>
      <c r="C249" s="13" t="s">
        <v>2410</v>
      </c>
      <c r="D249" s="13">
        <v>39.07</v>
      </c>
      <c r="E249" s="13">
        <v>9</v>
      </c>
      <c r="F249" s="13">
        <v>1</v>
      </c>
      <c r="G249" s="13">
        <v>1</v>
      </c>
      <c r="H249" s="13"/>
      <c r="I249" s="13">
        <v>12850</v>
      </c>
      <c r="J249" s="13" t="s">
        <v>3191</v>
      </c>
      <c r="K249" s="13" t="s">
        <v>3063</v>
      </c>
      <c r="L249" s="13" t="s">
        <v>3044</v>
      </c>
      <c r="M249" s="13" t="s">
        <v>2850</v>
      </c>
      <c r="N249" s="13">
        <v>117</v>
      </c>
      <c r="O249" s="13"/>
      <c r="P249" s="13"/>
      <c r="Q249" s="13"/>
      <c r="R249" s="13"/>
      <c r="S249" s="13"/>
      <c r="T249" s="13"/>
      <c r="U249" s="13"/>
      <c r="V249" s="13"/>
      <c r="W249" s="13"/>
      <c r="X249" s="13"/>
      <c r="Y249" s="13"/>
      <c r="Z249" s="13"/>
      <c r="AA249" s="13"/>
      <c r="AB249" s="13"/>
      <c r="AC249" s="13"/>
      <c r="AD249" s="13"/>
      <c r="AE249" s="13"/>
      <c r="AF249" s="13"/>
      <c r="AG249" s="13"/>
      <c r="AH249" s="13"/>
      <c r="AI249" s="13"/>
      <c r="AJ249" s="13"/>
      <c r="AK249" s="13"/>
      <c r="AL249" s="13"/>
      <c r="AM249" s="13" t="s">
        <v>2810</v>
      </c>
      <c r="AN249" s="13">
        <v>1.9449999999999999E-3</v>
      </c>
      <c r="AO249" s="13">
        <v>0.99805500000000003</v>
      </c>
      <c r="AP249" s="13"/>
    </row>
    <row r="250" spans="1:42" ht="16" x14ac:dyDescent="0.2">
      <c r="A250" s="13">
        <v>156</v>
      </c>
      <c r="B250" s="13">
        <v>111</v>
      </c>
      <c r="C250" s="13" t="s">
        <v>2429</v>
      </c>
      <c r="D250" s="13">
        <v>35.06</v>
      </c>
      <c r="E250" s="13">
        <v>2</v>
      </c>
      <c r="F250" s="13">
        <v>1</v>
      </c>
      <c r="G250" s="13">
        <v>1</v>
      </c>
      <c r="H250" s="13"/>
      <c r="I250" s="13">
        <v>47315</v>
      </c>
      <c r="J250" s="13" t="s">
        <v>3190</v>
      </c>
      <c r="K250" s="13" t="s">
        <v>3063</v>
      </c>
      <c r="L250" s="13" t="s">
        <v>3045</v>
      </c>
      <c r="M250" s="13" t="s">
        <v>2850</v>
      </c>
      <c r="N250" s="13">
        <v>451</v>
      </c>
      <c r="O250" s="13"/>
      <c r="P250" s="13"/>
      <c r="Q250" s="13"/>
      <c r="R250" s="13"/>
      <c r="S250" s="13"/>
      <c r="T250" s="13"/>
      <c r="U250" s="13"/>
      <c r="V250" s="13"/>
      <c r="W250" s="13"/>
      <c r="X250" s="13"/>
      <c r="Y250" s="13"/>
      <c r="Z250" s="13"/>
      <c r="AA250" s="13"/>
      <c r="AB250" s="13"/>
      <c r="AC250" s="13"/>
      <c r="AD250" s="13"/>
      <c r="AE250" s="13"/>
      <c r="AF250" s="13"/>
      <c r="AG250" s="13"/>
      <c r="AH250" s="13"/>
      <c r="AI250" s="13"/>
      <c r="AJ250" s="13"/>
      <c r="AK250" s="13"/>
      <c r="AL250" s="13"/>
      <c r="AM250" s="13" t="s">
        <v>2810</v>
      </c>
      <c r="AN250" s="13">
        <v>1.84E-4</v>
      </c>
      <c r="AO250" s="13">
        <v>0.99981600000000004</v>
      </c>
      <c r="AP250" s="13"/>
    </row>
    <row r="251" spans="1:42" ht="16" x14ac:dyDescent="0.2">
      <c r="A251" s="13">
        <v>102</v>
      </c>
      <c r="B251" s="13">
        <v>1297</v>
      </c>
      <c r="C251" s="13" t="s">
        <v>2518</v>
      </c>
      <c r="D251" s="13">
        <v>33.76</v>
      </c>
      <c r="E251" s="13">
        <v>3</v>
      </c>
      <c r="F251" s="13">
        <v>2</v>
      </c>
      <c r="G251" s="13">
        <v>2</v>
      </c>
      <c r="H251" s="13"/>
      <c r="I251" s="13">
        <v>53833</v>
      </c>
      <c r="J251" s="13" t="s">
        <v>3189</v>
      </c>
      <c r="K251" s="13" t="s">
        <v>3063</v>
      </c>
      <c r="L251" s="13" t="s">
        <v>3046</v>
      </c>
      <c r="M251" s="13" t="s">
        <v>3280</v>
      </c>
      <c r="N251" s="13">
        <v>477</v>
      </c>
      <c r="O251" s="14">
        <v>0</v>
      </c>
      <c r="P251" s="15">
        <v>0.80459999999999998</v>
      </c>
      <c r="Q251" s="13" t="s">
        <v>3279</v>
      </c>
      <c r="R251" s="13" t="s">
        <v>3203</v>
      </c>
      <c r="S251" s="13" t="s">
        <v>3278</v>
      </c>
      <c r="T251" s="13" t="s">
        <v>3215</v>
      </c>
      <c r="U251" s="13" t="s">
        <v>3277</v>
      </c>
      <c r="V251" s="13"/>
      <c r="W251" s="13" t="s">
        <v>3276</v>
      </c>
      <c r="X251" s="13" t="s">
        <v>3275</v>
      </c>
      <c r="Y251" s="13" t="s">
        <v>3274</v>
      </c>
      <c r="Z251" s="13" t="s">
        <v>3278</v>
      </c>
      <c r="AA251" s="13" t="s">
        <v>3215</v>
      </c>
      <c r="AB251" s="13" t="s">
        <v>3277</v>
      </c>
      <c r="AC251" s="13"/>
      <c r="AD251" s="13" t="s">
        <v>3276</v>
      </c>
      <c r="AE251" s="13" t="s">
        <v>3275</v>
      </c>
      <c r="AF251" s="13" t="s">
        <v>3274</v>
      </c>
      <c r="AG251" s="13">
        <v>2</v>
      </c>
      <c r="AH251" s="13" t="s">
        <v>3273</v>
      </c>
      <c r="AI251" s="13" t="s">
        <v>3272</v>
      </c>
      <c r="AJ251" s="13" t="s">
        <v>3271</v>
      </c>
      <c r="AK251" s="13" t="s">
        <v>3270</v>
      </c>
      <c r="AL251" s="13" t="s">
        <v>3269</v>
      </c>
      <c r="AM251" s="13" t="s">
        <v>2809</v>
      </c>
      <c r="AN251" s="13">
        <v>0.99605699999999997</v>
      </c>
      <c r="AO251" s="13">
        <v>3.9430000000000003E-3</v>
      </c>
      <c r="AP251" s="13" t="s">
        <v>4417</v>
      </c>
    </row>
    <row r="252" spans="1:42" ht="16" x14ac:dyDescent="0.2">
      <c r="A252" s="13">
        <v>164</v>
      </c>
      <c r="B252" s="13">
        <v>185</v>
      </c>
      <c r="C252" s="13" t="s">
        <v>2588</v>
      </c>
      <c r="D252" s="13">
        <v>31.1</v>
      </c>
      <c r="E252" s="13">
        <v>5</v>
      </c>
      <c r="F252" s="13">
        <v>1</v>
      </c>
      <c r="G252" s="13">
        <v>1</v>
      </c>
      <c r="H252" s="13"/>
      <c r="I252" s="13">
        <v>23850</v>
      </c>
      <c r="J252" s="13" t="s">
        <v>3188</v>
      </c>
      <c r="K252" s="13" t="s">
        <v>3063</v>
      </c>
      <c r="L252" s="13" t="s">
        <v>3047</v>
      </c>
      <c r="M252" s="13" t="s">
        <v>3268</v>
      </c>
      <c r="N252" s="13">
        <v>212</v>
      </c>
      <c r="O252" s="14">
        <v>1.7E-51</v>
      </c>
      <c r="P252" s="15">
        <v>0.65049999999999997</v>
      </c>
      <c r="Q252" s="13" t="s">
        <v>3267</v>
      </c>
      <c r="R252" s="13" t="s">
        <v>3266</v>
      </c>
      <c r="S252" s="13"/>
      <c r="T252" s="13"/>
      <c r="U252" s="13"/>
      <c r="V252" s="13"/>
      <c r="W252" s="13"/>
      <c r="X252" s="13"/>
      <c r="Y252" s="13"/>
      <c r="Z252" s="13"/>
      <c r="AA252" s="13"/>
      <c r="AB252" s="13"/>
      <c r="AC252" s="13"/>
      <c r="AD252" s="13"/>
      <c r="AE252" s="13"/>
      <c r="AF252" s="13"/>
      <c r="AG252" s="13"/>
      <c r="AH252" s="13"/>
      <c r="AI252" s="13"/>
      <c r="AJ252" s="13"/>
      <c r="AK252" s="13"/>
      <c r="AL252" s="13"/>
      <c r="AM252" s="13" t="s">
        <v>2810</v>
      </c>
      <c r="AN252" s="13">
        <v>5.9199999999999997E-4</v>
      </c>
      <c r="AO252" s="13">
        <v>0.99940799999999996</v>
      </c>
      <c r="AP252" s="13"/>
    </row>
    <row r="253" spans="1:42" ht="16" x14ac:dyDescent="0.2">
      <c r="A253" s="13">
        <v>167</v>
      </c>
      <c r="B253" s="13">
        <v>228</v>
      </c>
      <c r="C253" s="13" t="s">
        <v>2539</v>
      </c>
      <c r="D253" s="13">
        <v>27.31</v>
      </c>
      <c r="E253" s="13">
        <v>5</v>
      </c>
      <c r="F253" s="13">
        <v>1</v>
      </c>
      <c r="G253" s="13">
        <v>1</v>
      </c>
      <c r="H253" s="13"/>
      <c r="I253" s="13">
        <v>23400</v>
      </c>
      <c r="J253" s="13" t="s">
        <v>3187</v>
      </c>
      <c r="K253" s="13" t="s">
        <v>3063</v>
      </c>
      <c r="L253" s="13" t="s">
        <v>3048</v>
      </c>
      <c r="M253" s="13" t="s">
        <v>3265</v>
      </c>
      <c r="N253" s="13">
        <v>212</v>
      </c>
      <c r="O253" s="14">
        <v>3E-134</v>
      </c>
      <c r="P253" s="15">
        <v>0.97170000000000001</v>
      </c>
      <c r="Q253" s="13" t="s">
        <v>3264</v>
      </c>
      <c r="R253" s="13" t="s">
        <v>3203</v>
      </c>
      <c r="S253" s="13" t="s">
        <v>3263</v>
      </c>
      <c r="T253" s="13" t="s">
        <v>3250</v>
      </c>
      <c r="U253" s="13" t="s">
        <v>3262</v>
      </c>
      <c r="V253" s="13"/>
      <c r="W253" s="13" t="s">
        <v>3261</v>
      </c>
      <c r="X253" s="13" t="s">
        <v>3260</v>
      </c>
      <c r="Y253" s="13" t="s">
        <v>3259</v>
      </c>
      <c r="Z253" s="13" t="s">
        <v>3263</v>
      </c>
      <c r="AA253" s="13" t="s">
        <v>3250</v>
      </c>
      <c r="AB253" s="13" t="s">
        <v>3262</v>
      </c>
      <c r="AC253" s="13"/>
      <c r="AD253" s="13" t="s">
        <v>3261</v>
      </c>
      <c r="AE253" s="13" t="s">
        <v>3260</v>
      </c>
      <c r="AF253" s="13" t="s">
        <v>3259</v>
      </c>
      <c r="AG253" s="13">
        <v>2</v>
      </c>
      <c r="AH253" s="13" t="s">
        <v>3258</v>
      </c>
      <c r="AI253" s="13" t="s">
        <v>3257</v>
      </c>
      <c r="AJ253" s="13" t="s">
        <v>3256</v>
      </c>
      <c r="AK253" s="13" t="s">
        <v>3255</v>
      </c>
      <c r="AL253" s="13" t="s">
        <v>3254</v>
      </c>
      <c r="AM253" s="13" t="s">
        <v>2810</v>
      </c>
      <c r="AN253" s="13">
        <v>1.47E-3</v>
      </c>
      <c r="AO253" s="13">
        <v>0.99853000000000003</v>
      </c>
      <c r="AP253" s="13"/>
    </row>
    <row r="254" spans="1:42" ht="16" x14ac:dyDescent="0.2">
      <c r="A254" s="13">
        <v>168</v>
      </c>
      <c r="B254" s="13">
        <v>389</v>
      </c>
      <c r="C254" s="13" t="s">
        <v>2631</v>
      </c>
      <c r="D254" s="13">
        <v>27.08</v>
      </c>
      <c r="E254" s="13">
        <v>2</v>
      </c>
      <c r="F254" s="13">
        <v>1</v>
      </c>
      <c r="G254" s="13">
        <v>1</v>
      </c>
      <c r="H254" s="13"/>
      <c r="I254" s="13">
        <v>53572</v>
      </c>
      <c r="J254" s="13" t="s">
        <v>3186</v>
      </c>
      <c r="K254" s="13" t="s">
        <v>3063</v>
      </c>
      <c r="L254" s="13" t="s">
        <v>3049</v>
      </c>
      <c r="M254" s="13" t="s">
        <v>3253</v>
      </c>
      <c r="N254" s="13">
        <v>466</v>
      </c>
      <c r="O254" s="14">
        <v>1.6E-158</v>
      </c>
      <c r="P254" s="15">
        <v>0.76280000000000003</v>
      </c>
      <c r="Q254" s="13" t="s">
        <v>3252</v>
      </c>
      <c r="R254" s="13" t="s">
        <v>3203</v>
      </c>
      <c r="S254" s="13" t="s">
        <v>3251</v>
      </c>
      <c r="T254" s="13" t="s">
        <v>3250</v>
      </c>
      <c r="U254" s="13" t="s">
        <v>3249</v>
      </c>
      <c r="V254" s="13"/>
      <c r="W254" s="13" t="s">
        <v>3248</v>
      </c>
      <c r="X254" s="13" t="s">
        <v>3247</v>
      </c>
      <c r="Y254" s="13" t="s">
        <v>3246</v>
      </c>
      <c r="Z254" s="13" t="s">
        <v>3251</v>
      </c>
      <c r="AA254" s="13" t="s">
        <v>3250</v>
      </c>
      <c r="AB254" s="13" t="s">
        <v>3249</v>
      </c>
      <c r="AC254" s="13"/>
      <c r="AD254" s="13" t="s">
        <v>3248</v>
      </c>
      <c r="AE254" s="13" t="s">
        <v>3247</v>
      </c>
      <c r="AF254" s="13" t="s">
        <v>3246</v>
      </c>
      <c r="AG254" s="13">
        <v>1</v>
      </c>
      <c r="AH254" s="13" t="s">
        <v>2256</v>
      </c>
      <c r="AI254" s="13" t="s">
        <v>2257</v>
      </c>
      <c r="AJ254" s="13" t="s">
        <v>3245</v>
      </c>
      <c r="AK254" s="13"/>
      <c r="AL254" s="13"/>
      <c r="AM254" s="13" t="s">
        <v>2810</v>
      </c>
      <c r="AN254" s="13">
        <v>5.0369999999999998E-2</v>
      </c>
      <c r="AO254" s="13">
        <v>0.94962999999999997</v>
      </c>
      <c r="AP254" s="13"/>
    </row>
    <row r="255" spans="1:42" ht="16" x14ac:dyDescent="0.2">
      <c r="A255" s="13">
        <v>121</v>
      </c>
      <c r="B255" s="13">
        <v>250</v>
      </c>
      <c r="C255" s="13" t="s">
        <v>2659</v>
      </c>
      <c r="D255" s="13">
        <v>26.86</v>
      </c>
      <c r="E255" s="13">
        <v>3</v>
      </c>
      <c r="F255" s="13">
        <v>2</v>
      </c>
      <c r="G255" s="13">
        <v>2</v>
      </c>
      <c r="H255" s="13" t="s">
        <v>3138</v>
      </c>
      <c r="I255" s="13">
        <v>54822</v>
      </c>
      <c r="J255" s="13" t="s">
        <v>3185</v>
      </c>
      <c r="K255" s="13" t="s">
        <v>3063</v>
      </c>
      <c r="L255" s="13" t="s">
        <v>3050</v>
      </c>
      <c r="M255" s="13" t="s">
        <v>3244</v>
      </c>
      <c r="N255" s="13">
        <v>484</v>
      </c>
      <c r="O255" s="14">
        <v>6.1000000000000003E-97</v>
      </c>
      <c r="P255" s="15">
        <v>0.87260000000000004</v>
      </c>
      <c r="Q255" s="13" t="s">
        <v>3243</v>
      </c>
      <c r="R255" s="13" t="s">
        <v>3203</v>
      </c>
      <c r="S255" s="13" t="s">
        <v>3242</v>
      </c>
      <c r="T255" s="13" t="s">
        <v>3215</v>
      </c>
      <c r="U255" s="13" t="s">
        <v>3241</v>
      </c>
      <c r="V255" s="13"/>
      <c r="W255" s="13" t="s">
        <v>3240</v>
      </c>
      <c r="X255" s="13" t="s">
        <v>3239</v>
      </c>
      <c r="Y255" s="13" t="s">
        <v>3238</v>
      </c>
      <c r="Z255" s="13" t="s">
        <v>3242</v>
      </c>
      <c r="AA255" s="13" t="s">
        <v>3215</v>
      </c>
      <c r="AB255" s="13" t="s">
        <v>3241</v>
      </c>
      <c r="AC255" s="13"/>
      <c r="AD255" s="13" t="s">
        <v>3240</v>
      </c>
      <c r="AE255" s="13" t="s">
        <v>3239</v>
      </c>
      <c r="AF255" s="13" t="s">
        <v>3238</v>
      </c>
      <c r="AG255" s="13">
        <v>4</v>
      </c>
      <c r="AH255" s="13" t="s">
        <v>3237</v>
      </c>
      <c r="AI255" s="13" t="s">
        <v>3236</v>
      </c>
      <c r="AJ255" s="13" t="s">
        <v>3235</v>
      </c>
      <c r="AK255" s="13"/>
      <c r="AL255" s="13"/>
      <c r="AM255" s="13" t="s">
        <v>2810</v>
      </c>
      <c r="AN255" s="13">
        <v>4.57E-4</v>
      </c>
      <c r="AO255" s="13">
        <v>0.99954299999999996</v>
      </c>
      <c r="AP255" s="13"/>
    </row>
    <row r="256" spans="1:42" ht="16" x14ac:dyDescent="0.2">
      <c r="A256" s="13">
        <v>90</v>
      </c>
      <c r="B256" s="13">
        <v>133</v>
      </c>
      <c r="C256" s="13" t="s">
        <v>2540</v>
      </c>
      <c r="D256" s="13">
        <v>25.23</v>
      </c>
      <c r="E256" s="13">
        <v>31</v>
      </c>
      <c r="F256" s="13">
        <v>1</v>
      </c>
      <c r="G256" s="13">
        <v>0</v>
      </c>
      <c r="H256" s="13"/>
      <c r="I256" s="13">
        <v>3809</v>
      </c>
      <c r="J256" s="13" t="s">
        <v>3184</v>
      </c>
      <c r="K256" s="13" t="s">
        <v>3063</v>
      </c>
      <c r="L256" s="13" t="s">
        <v>3051</v>
      </c>
      <c r="M256" s="13" t="s">
        <v>3234</v>
      </c>
      <c r="N256" s="13">
        <v>35</v>
      </c>
      <c r="O256" s="14">
        <v>4.4000000000000002E-6</v>
      </c>
      <c r="P256" s="15">
        <v>0.76470000000000005</v>
      </c>
      <c r="Q256" s="13" t="s">
        <v>3233</v>
      </c>
      <c r="R256" s="13" t="s">
        <v>3203</v>
      </c>
      <c r="S256" s="13" t="s">
        <v>3232</v>
      </c>
      <c r="T256" s="13" t="s">
        <v>3231</v>
      </c>
      <c r="U256" s="13" t="s">
        <v>3230</v>
      </c>
      <c r="V256" s="13"/>
      <c r="W256" s="13" t="s">
        <v>3229</v>
      </c>
      <c r="X256" s="13" t="s">
        <v>3228</v>
      </c>
      <c r="Y256" s="13" t="s">
        <v>3227</v>
      </c>
      <c r="Z256" s="13" t="s">
        <v>3232</v>
      </c>
      <c r="AA256" s="13" t="s">
        <v>3231</v>
      </c>
      <c r="AB256" s="13" t="s">
        <v>3230</v>
      </c>
      <c r="AC256" s="13"/>
      <c r="AD256" s="13" t="s">
        <v>3229</v>
      </c>
      <c r="AE256" s="13" t="s">
        <v>3228</v>
      </c>
      <c r="AF256" s="13" t="s">
        <v>3227</v>
      </c>
      <c r="AG256" s="13"/>
      <c r="AH256" s="13"/>
      <c r="AI256" s="13"/>
      <c r="AJ256" s="13"/>
      <c r="AK256" s="13"/>
      <c r="AL256" s="13"/>
      <c r="AM256" s="13" t="s">
        <v>2810</v>
      </c>
      <c r="AN256" s="13">
        <v>7.1149999999999998E-3</v>
      </c>
      <c r="AO256" s="13">
        <v>0.99288500000000002</v>
      </c>
      <c r="AP256" s="13"/>
    </row>
    <row r="257" spans="1:42" ht="16" x14ac:dyDescent="0.2">
      <c r="A257" s="13">
        <v>173</v>
      </c>
      <c r="B257" s="13">
        <v>180</v>
      </c>
      <c r="C257" s="13" t="s">
        <v>2665</v>
      </c>
      <c r="D257" s="13">
        <v>24.33</v>
      </c>
      <c r="E257" s="13">
        <v>1</v>
      </c>
      <c r="F257" s="13">
        <v>1</v>
      </c>
      <c r="G257" s="13">
        <v>1</v>
      </c>
      <c r="H257" s="13"/>
      <c r="I257" s="13">
        <v>93729</v>
      </c>
      <c r="J257" s="13" t="s">
        <v>3183</v>
      </c>
      <c r="K257" s="13" t="s">
        <v>3063</v>
      </c>
      <c r="L257" s="13" t="s">
        <v>3052</v>
      </c>
      <c r="M257" s="13" t="s">
        <v>3226</v>
      </c>
      <c r="N257" s="13">
        <v>829</v>
      </c>
      <c r="O257" s="14">
        <v>0</v>
      </c>
      <c r="P257" s="15">
        <v>0.56879999999999997</v>
      </c>
      <c r="Q257" s="13" t="s">
        <v>3225</v>
      </c>
      <c r="R257" s="13" t="s">
        <v>3203</v>
      </c>
      <c r="S257" s="13" t="s">
        <v>3224</v>
      </c>
      <c r="T257" s="13">
        <v>6087</v>
      </c>
      <c r="U257" s="13" t="s">
        <v>3223</v>
      </c>
      <c r="V257" s="13"/>
      <c r="W257" s="13" t="s">
        <v>3222</v>
      </c>
      <c r="X257" s="13" t="s">
        <v>3221</v>
      </c>
      <c r="Y257" s="13" t="s">
        <v>3220</v>
      </c>
      <c r="Z257" s="13" t="s">
        <v>3224</v>
      </c>
      <c r="AA257" s="13">
        <v>6087</v>
      </c>
      <c r="AB257" s="13" t="s">
        <v>3223</v>
      </c>
      <c r="AC257" s="13"/>
      <c r="AD257" s="13" t="s">
        <v>3222</v>
      </c>
      <c r="AE257" s="13" t="s">
        <v>3221</v>
      </c>
      <c r="AF257" s="13" t="s">
        <v>3220</v>
      </c>
      <c r="AG257" s="13">
        <v>1</v>
      </c>
      <c r="AH257" s="13" t="s">
        <v>2303</v>
      </c>
      <c r="AI257" s="13" t="s">
        <v>2304</v>
      </c>
      <c r="AJ257" s="13" t="s">
        <v>3219</v>
      </c>
      <c r="AK257" s="13"/>
      <c r="AL257" s="13"/>
      <c r="AM257" s="13" t="s">
        <v>2810</v>
      </c>
      <c r="AN257" s="13">
        <v>1.34E-4</v>
      </c>
      <c r="AO257" s="13">
        <v>0.99986600000000003</v>
      </c>
      <c r="AP257" s="13"/>
    </row>
    <row r="258" spans="1:42" ht="16" x14ac:dyDescent="0.2">
      <c r="A258" s="13">
        <v>172</v>
      </c>
      <c r="B258" s="13">
        <v>1182</v>
      </c>
      <c r="C258" s="13" t="s">
        <v>2426</v>
      </c>
      <c r="D258" s="13">
        <v>24.15</v>
      </c>
      <c r="E258" s="13">
        <v>4</v>
      </c>
      <c r="F258" s="13">
        <v>1</v>
      </c>
      <c r="G258" s="13">
        <v>1</v>
      </c>
      <c r="H258" s="13"/>
      <c r="I258" s="13">
        <v>25090</v>
      </c>
      <c r="J258" s="13" t="s">
        <v>3182</v>
      </c>
      <c r="K258" s="13" t="s">
        <v>3063</v>
      </c>
      <c r="L258" s="13" t="s">
        <v>3053</v>
      </c>
      <c r="M258" s="13" t="s">
        <v>3218</v>
      </c>
      <c r="N258" s="13">
        <v>223</v>
      </c>
      <c r="O258" s="14">
        <v>2.0000000000000001E-133</v>
      </c>
      <c r="P258" s="15">
        <v>0.95069999999999999</v>
      </c>
      <c r="Q258" s="13" t="s">
        <v>3217</v>
      </c>
      <c r="R258" s="13" t="s">
        <v>3203</v>
      </c>
      <c r="S258" s="13" t="s">
        <v>3216</v>
      </c>
      <c r="T258" s="13" t="s">
        <v>3215</v>
      </c>
      <c r="U258" s="13" t="s">
        <v>3214</v>
      </c>
      <c r="V258" s="13"/>
      <c r="W258" s="13" t="s">
        <v>3213</v>
      </c>
      <c r="X258" s="13" t="s">
        <v>3212</v>
      </c>
      <c r="Y258" s="13" t="s">
        <v>3211</v>
      </c>
      <c r="Z258" s="13" t="s">
        <v>3216</v>
      </c>
      <c r="AA258" s="13" t="s">
        <v>3215</v>
      </c>
      <c r="AB258" s="13" t="s">
        <v>3214</v>
      </c>
      <c r="AC258" s="13"/>
      <c r="AD258" s="13" t="s">
        <v>3213</v>
      </c>
      <c r="AE258" s="13" t="s">
        <v>3212</v>
      </c>
      <c r="AF258" s="13" t="s">
        <v>3211</v>
      </c>
      <c r="AG258" s="13">
        <v>4</v>
      </c>
      <c r="AH258" s="13" t="s">
        <v>3210</v>
      </c>
      <c r="AI258" s="13" t="s">
        <v>3209</v>
      </c>
      <c r="AJ258" s="13" t="s">
        <v>3208</v>
      </c>
      <c r="AK258" s="13"/>
      <c r="AL258" s="13"/>
      <c r="AM258" s="13" t="s">
        <v>2810</v>
      </c>
      <c r="AN258" s="13">
        <v>8.0699999999999999E-4</v>
      </c>
      <c r="AO258" s="13">
        <v>0.999193</v>
      </c>
      <c r="AP258" s="13"/>
    </row>
    <row r="259" spans="1:42" ht="16" x14ac:dyDescent="0.2">
      <c r="A259" s="13">
        <v>177</v>
      </c>
      <c r="B259" s="13">
        <v>3407</v>
      </c>
      <c r="C259" s="13" t="s">
        <v>2457</v>
      </c>
      <c r="D259" s="13">
        <v>22.99</v>
      </c>
      <c r="E259" s="13">
        <v>3</v>
      </c>
      <c r="F259" s="13">
        <v>1</v>
      </c>
      <c r="G259" s="13">
        <v>1</v>
      </c>
      <c r="H259" s="13"/>
      <c r="I259" s="13">
        <v>36342</v>
      </c>
      <c r="J259" s="13" t="s">
        <v>3181</v>
      </c>
      <c r="K259" s="13" t="s">
        <v>3063</v>
      </c>
      <c r="L259" s="13" t="s">
        <v>3054</v>
      </c>
      <c r="M259" s="13" t="s">
        <v>3207</v>
      </c>
      <c r="N259" s="13">
        <v>312</v>
      </c>
      <c r="O259" s="14">
        <v>5.3000000000000004E-113</v>
      </c>
      <c r="P259" s="15">
        <v>0.78849999999999998</v>
      </c>
      <c r="Q259" s="13" t="s">
        <v>3206</v>
      </c>
      <c r="R259" s="13" t="s">
        <v>3203</v>
      </c>
      <c r="S259" s="13"/>
      <c r="T259" s="13"/>
      <c r="U259" s="13"/>
      <c r="V259" s="13"/>
      <c r="W259" s="13"/>
      <c r="X259" s="13"/>
      <c r="Y259" s="13"/>
      <c r="Z259" s="13"/>
      <c r="AA259" s="13"/>
      <c r="AB259" s="13"/>
      <c r="AC259" s="13"/>
      <c r="AD259" s="13"/>
      <c r="AE259" s="13"/>
      <c r="AF259" s="13"/>
      <c r="AG259" s="13"/>
      <c r="AH259" s="13"/>
      <c r="AI259" s="13"/>
      <c r="AJ259" s="13"/>
      <c r="AK259" s="13"/>
      <c r="AL259" s="13"/>
      <c r="AM259" s="13" t="s">
        <v>2810</v>
      </c>
      <c r="AN259" s="13">
        <v>4.4200000000000001E-4</v>
      </c>
      <c r="AO259" s="13">
        <v>0.99955799999999995</v>
      </c>
      <c r="AP259" s="13"/>
    </row>
    <row r="260" spans="1:42" ht="16" x14ac:dyDescent="0.2">
      <c r="A260" s="13">
        <v>178</v>
      </c>
      <c r="B260" s="13">
        <v>236</v>
      </c>
      <c r="C260" s="13" t="s">
        <v>2579</v>
      </c>
      <c r="D260" s="13">
        <v>22.84</v>
      </c>
      <c r="E260" s="13">
        <v>15</v>
      </c>
      <c r="F260" s="13">
        <v>1</v>
      </c>
      <c r="G260" s="13">
        <v>1</v>
      </c>
      <c r="H260" s="13"/>
      <c r="I260" s="13">
        <v>7245</v>
      </c>
      <c r="J260" s="13" t="s">
        <v>3180</v>
      </c>
      <c r="K260" s="13" t="s">
        <v>3063</v>
      </c>
      <c r="L260" s="13" t="s">
        <v>3055</v>
      </c>
      <c r="M260" s="13" t="s">
        <v>2850</v>
      </c>
      <c r="N260" s="13">
        <v>61</v>
      </c>
      <c r="O260" s="13"/>
      <c r="P260" s="13"/>
      <c r="Q260" s="13"/>
      <c r="R260" s="13"/>
      <c r="S260" s="13"/>
      <c r="T260" s="13"/>
      <c r="U260" s="13"/>
      <c r="V260" s="13"/>
      <c r="W260" s="13"/>
      <c r="X260" s="13"/>
      <c r="Y260" s="13"/>
      <c r="Z260" s="13"/>
      <c r="AA260" s="13"/>
      <c r="AB260" s="13"/>
      <c r="AC260" s="13"/>
      <c r="AD260" s="13"/>
      <c r="AE260" s="13"/>
      <c r="AF260" s="13"/>
      <c r="AG260" s="13"/>
      <c r="AH260" s="13"/>
      <c r="AI260" s="13"/>
      <c r="AJ260" s="13"/>
      <c r="AK260" s="13"/>
      <c r="AL260" s="13"/>
      <c r="AM260" s="13" t="s">
        <v>2810</v>
      </c>
      <c r="AN260" s="13">
        <v>4.1449E-2</v>
      </c>
      <c r="AO260" s="13">
        <v>0.95855100000000004</v>
      </c>
      <c r="AP260" s="13"/>
    </row>
    <row r="261" spans="1:42" ht="16" x14ac:dyDescent="0.2">
      <c r="A261" s="13">
        <v>120</v>
      </c>
      <c r="B261" s="13">
        <v>327</v>
      </c>
      <c r="C261" s="13" t="s">
        <v>2264</v>
      </c>
      <c r="D261" s="13">
        <v>21.58</v>
      </c>
      <c r="E261" s="13">
        <v>1</v>
      </c>
      <c r="F261" s="13">
        <v>1</v>
      </c>
      <c r="G261" s="13">
        <v>1</v>
      </c>
      <c r="H261" s="13"/>
      <c r="I261" s="13">
        <v>107619</v>
      </c>
      <c r="J261" s="13" t="s">
        <v>3179</v>
      </c>
      <c r="K261" s="13" t="s">
        <v>3063</v>
      </c>
      <c r="L261" s="13" t="s">
        <v>3056</v>
      </c>
      <c r="M261" s="13" t="s">
        <v>3205</v>
      </c>
      <c r="N261" s="13">
        <v>953</v>
      </c>
      <c r="O261" s="14">
        <v>0</v>
      </c>
      <c r="P261" s="15">
        <v>0.76190000000000002</v>
      </c>
      <c r="Q261" s="13" t="s">
        <v>3204</v>
      </c>
      <c r="R261" s="13" t="s">
        <v>3203</v>
      </c>
      <c r="S261" s="13" t="s">
        <v>3202</v>
      </c>
      <c r="T261" s="13" t="s">
        <v>3201</v>
      </c>
      <c r="U261" s="13" t="s">
        <v>3200</v>
      </c>
      <c r="V261" s="13"/>
      <c r="W261" s="13" t="s">
        <v>3199</v>
      </c>
      <c r="X261" s="13" t="s">
        <v>3198</v>
      </c>
      <c r="Y261" s="13" t="s">
        <v>3197</v>
      </c>
      <c r="Z261" s="13" t="s">
        <v>3202</v>
      </c>
      <c r="AA261" s="13" t="s">
        <v>3201</v>
      </c>
      <c r="AB261" s="13" t="s">
        <v>3200</v>
      </c>
      <c r="AC261" s="13"/>
      <c r="AD261" s="13" t="s">
        <v>3199</v>
      </c>
      <c r="AE261" s="13" t="s">
        <v>3198</v>
      </c>
      <c r="AF261" s="13" t="s">
        <v>3197</v>
      </c>
      <c r="AG261" s="13">
        <v>4</v>
      </c>
      <c r="AH261" s="13" t="s">
        <v>3196</v>
      </c>
      <c r="AI261" s="13" t="s">
        <v>3195</v>
      </c>
      <c r="AJ261" s="13" t="s">
        <v>3194</v>
      </c>
      <c r="AK261" s="13" t="s">
        <v>3193</v>
      </c>
      <c r="AL261" s="13" t="s">
        <v>3192</v>
      </c>
      <c r="AM261" s="13" t="s">
        <v>2810</v>
      </c>
      <c r="AN261" s="13">
        <v>2.1129999999999999E-3</v>
      </c>
      <c r="AO261" s="13">
        <v>0.99788699999999997</v>
      </c>
      <c r="AP261" s="13"/>
    </row>
  </sheetData>
  <sortState xmlns:xlrd2="http://schemas.microsoft.com/office/spreadsheetml/2017/richdata2" ref="A2:AM447">
    <sortCondition ref="AA1:AA447"/>
  </sortState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E26101-2251-4E4A-A443-D93EF27E205D}">
  <dimension ref="A1:AP1256"/>
  <sheetViews>
    <sheetView zoomScale="125" zoomScaleNormal="125" workbookViewId="0"/>
  </sheetViews>
  <sheetFormatPr baseColWidth="10" defaultColWidth="8.83203125" defaultRowHeight="15" x14ac:dyDescent="0.2"/>
  <cols>
    <col min="3" max="3" width="24.83203125" customWidth="1"/>
    <col min="16" max="16" width="28.33203125" customWidth="1"/>
  </cols>
  <sheetData>
    <row r="1" spans="1:42" s="1" customFormat="1" ht="16" x14ac:dyDescent="0.2">
      <c r="A1" s="12" t="s">
        <v>4425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</row>
    <row r="2" spans="1:42" ht="16" x14ac:dyDescent="0.2">
      <c r="A2" s="12" t="s">
        <v>155</v>
      </c>
      <c r="B2" s="12" t="s">
        <v>154</v>
      </c>
      <c r="C2" s="12" t="s">
        <v>604</v>
      </c>
      <c r="D2" s="12" t="s">
        <v>603</v>
      </c>
      <c r="E2" s="12" t="s">
        <v>602</v>
      </c>
      <c r="F2" s="12" t="s">
        <v>152</v>
      </c>
      <c r="G2" s="12" t="s">
        <v>601</v>
      </c>
      <c r="H2" s="12" t="s">
        <v>600</v>
      </c>
      <c r="I2" s="12" t="s">
        <v>599</v>
      </c>
      <c r="J2" s="12" t="s">
        <v>598</v>
      </c>
      <c r="K2" s="12" t="s">
        <v>597</v>
      </c>
      <c r="L2" s="12" t="s">
        <v>596</v>
      </c>
      <c r="M2" s="12" t="s">
        <v>150</v>
      </c>
      <c r="N2" s="12" t="s">
        <v>595</v>
      </c>
      <c r="O2" s="12" t="s">
        <v>594</v>
      </c>
      <c r="P2" s="12" t="s">
        <v>593</v>
      </c>
      <c r="Q2" s="12" t="s">
        <v>592</v>
      </c>
      <c r="R2" s="12" t="s">
        <v>591</v>
      </c>
      <c r="S2" s="12" t="s">
        <v>590</v>
      </c>
      <c r="T2" s="12" t="s">
        <v>589</v>
      </c>
      <c r="U2" s="12" t="s">
        <v>147</v>
      </c>
      <c r="V2" s="12" t="s">
        <v>588</v>
      </c>
      <c r="W2" s="12" t="s">
        <v>587</v>
      </c>
      <c r="X2" s="12" t="s">
        <v>2203</v>
      </c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3"/>
      <c r="AP2" s="13"/>
    </row>
    <row r="3" spans="1:42" ht="16" x14ac:dyDescent="0.2">
      <c r="A3" s="13" cm="1">
        <f t="array" aca="1" ref="A3" ca="1">A3:J3883</f>
        <v>0</v>
      </c>
      <c r="B3" s="13">
        <v>55035</v>
      </c>
      <c r="C3" s="13" t="s">
        <v>144</v>
      </c>
      <c r="D3" s="13" t="s">
        <v>563</v>
      </c>
      <c r="E3" s="13" t="s">
        <v>160</v>
      </c>
      <c r="F3" s="13">
        <v>117.99</v>
      </c>
      <c r="G3" s="13">
        <v>1953.057</v>
      </c>
      <c r="H3" s="13">
        <v>18</v>
      </c>
      <c r="I3" s="13">
        <v>1.9</v>
      </c>
      <c r="J3" s="13">
        <v>652.02750000000003</v>
      </c>
      <c r="K3" s="13">
        <v>3</v>
      </c>
      <c r="L3" s="13">
        <v>5.98</v>
      </c>
      <c r="M3" s="13">
        <v>0</v>
      </c>
      <c r="N3" s="13">
        <v>29</v>
      </c>
      <c r="O3" s="13" t="s">
        <v>1075</v>
      </c>
      <c r="P3" s="13" t="s">
        <v>1076</v>
      </c>
      <c r="Q3" s="13">
        <v>0</v>
      </c>
      <c r="R3" s="13">
        <v>0</v>
      </c>
      <c r="S3" s="13">
        <v>97</v>
      </c>
      <c r="T3" s="13">
        <v>114</v>
      </c>
      <c r="U3" s="13"/>
      <c r="V3" s="13"/>
      <c r="W3" s="13" t="s">
        <v>158</v>
      </c>
      <c r="X3" s="13" t="s">
        <v>2672</v>
      </c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</row>
    <row r="4" spans="1:42" ht="16" x14ac:dyDescent="0.2">
      <c r="A4" s="13">
        <v>3</v>
      </c>
      <c r="B4" s="13">
        <v>55035</v>
      </c>
      <c r="C4" s="13" t="s">
        <v>144</v>
      </c>
      <c r="D4" s="13" t="s">
        <v>722</v>
      </c>
      <c r="E4" s="13" t="s">
        <v>160</v>
      </c>
      <c r="F4" s="13">
        <v>99.09</v>
      </c>
      <c r="G4" s="13">
        <v>1975.0391</v>
      </c>
      <c r="H4" s="13">
        <v>18</v>
      </c>
      <c r="I4" s="13">
        <v>0.4</v>
      </c>
      <c r="J4" s="13">
        <v>659.35389999999995</v>
      </c>
      <c r="K4" s="13">
        <v>3</v>
      </c>
      <c r="L4" s="13">
        <v>6</v>
      </c>
      <c r="M4" s="13">
        <v>0</v>
      </c>
      <c r="N4" s="13">
        <v>25</v>
      </c>
      <c r="O4" s="13" t="s">
        <v>1077</v>
      </c>
      <c r="P4" s="13" t="s">
        <v>1078</v>
      </c>
      <c r="Q4" s="13">
        <v>0</v>
      </c>
      <c r="R4" s="13">
        <v>0</v>
      </c>
      <c r="S4" s="13">
        <v>97</v>
      </c>
      <c r="T4" s="13">
        <v>114</v>
      </c>
      <c r="U4" s="13" t="s">
        <v>337</v>
      </c>
      <c r="V4" s="13" t="s">
        <v>1476</v>
      </c>
      <c r="W4" s="13" t="s">
        <v>218</v>
      </c>
      <c r="X4" s="13" t="s">
        <v>2672</v>
      </c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  <c r="AP4" s="13"/>
    </row>
    <row r="5" spans="1:42" ht="16" x14ac:dyDescent="0.2">
      <c r="A5" s="13">
        <v>3</v>
      </c>
      <c r="B5" s="13">
        <v>55035</v>
      </c>
      <c r="C5" s="13" t="s">
        <v>144</v>
      </c>
      <c r="D5" s="13" t="s">
        <v>585</v>
      </c>
      <c r="E5" s="13" t="s">
        <v>160</v>
      </c>
      <c r="F5" s="13">
        <v>96.45</v>
      </c>
      <c r="G5" s="13">
        <v>1789.8846000000001</v>
      </c>
      <c r="H5" s="13">
        <v>16</v>
      </c>
      <c r="I5" s="13">
        <v>-1.1000000000000001</v>
      </c>
      <c r="J5" s="13">
        <v>895.94860000000006</v>
      </c>
      <c r="K5" s="13">
        <v>2</v>
      </c>
      <c r="L5" s="13">
        <v>6.88</v>
      </c>
      <c r="M5" s="13">
        <v>0</v>
      </c>
      <c r="N5" s="13">
        <v>25</v>
      </c>
      <c r="O5" s="13" t="s">
        <v>1079</v>
      </c>
      <c r="P5" s="13" t="s">
        <v>1078</v>
      </c>
      <c r="Q5" s="13">
        <v>0</v>
      </c>
      <c r="R5" s="13">
        <v>0</v>
      </c>
      <c r="S5" s="13">
        <v>240</v>
      </c>
      <c r="T5" s="13">
        <v>255</v>
      </c>
      <c r="U5" s="13"/>
      <c r="V5" s="13"/>
      <c r="W5" s="13" t="s">
        <v>158</v>
      </c>
      <c r="X5" s="13" t="s">
        <v>2672</v>
      </c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</row>
    <row r="6" spans="1:42" ht="16" x14ac:dyDescent="0.2">
      <c r="A6" s="13">
        <v>3</v>
      </c>
      <c r="B6" s="13">
        <v>55035</v>
      </c>
      <c r="C6" s="13" t="s">
        <v>144</v>
      </c>
      <c r="D6" s="13" t="s">
        <v>723</v>
      </c>
      <c r="E6" s="13" t="s">
        <v>160</v>
      </c>
      <c r="F6" s="13">
        <v>95.32</v>
      </c>
      <c r="G6" s="13">
        <v>3150.6350000000002</v>
      </c>
      <c r="H6" s="13">
        <v>30</v>
      </c>
      <c r="I6" s="13">
        <v>0.8</v>
      </c>
      <c r="J6" s="13">
        <v>788.66660000000002</v>
      </c>
      <c r="K6" s="13">
        <v>4</v>
      </c>
      <c r="L6" s="13">
        <v>7.85</v>
      </c>
      <c r="M6" s="13">
        <v>0</v>
      </c>
      <c r="N6" s="13">
        <v>25</v>
      </c>
      <c r="O6" s="13" t="s">
        <v>1080</v>
      </c>
      <c r="P6" s="13" t="s">
        <v>1078</v>
      </c>
      <c r="Q6" s="13">
        <v>0</v>
      </c>
      <c r="R6" s="13">
        <v>0</v>
      </c>
      <c r="S6" s="13">
        <v>149</v>
      </c>
      <c r="T6" s="13">
        <v>178</v>
      </c>
      <c r="U6" s="13"/>
      <c r="V6" s="13"/>
      <c r="W6" s="13" t="s">
        <v>158</v>
      </c>
      <c r="X6" s="13" t="s">
        <v>2672</v>
      </c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</row>
    <row r="7" spans="1:42" ht="16" x14ac:dyDescent="0.2">
      <c r="A7" s="13">
        <v>3</v>
      </c>
      <c r="B7" s="13">
        <v>55035</v>
      </c>
      <c r="C7" s="13" t="s">
        <v>144</v>
      </c>
      <c r="D7" s="13" t="s">
        <v>724</v>
      </c>
      <c r="E7" s="13" t="s">
        <v>160</v>
      </c>
      <c r="F7" s="13">
        <v>94.15</v>
      </c>
      <c r="G7" s="13">
        <v>2214.0626999999999</v>
      </c>
      <c r="H7" s="13">
        <v>21</v>
      </c>
      <c r="I7" s="13">
        <v>0.4</v>
      </c>
      <c r="J7" s="13">
        <v>739.02850000000001</v>
      </c>
      <c r="K7" s="13">
        <v>3</v>
      </c>
      <c r="L7" s="13">
        <v>7.74</v>
      </c>
      <c r="M7" s="13">
        <v>0</v>
      </c>
      <c r="N7" s="13">
        <v>25</v>
      </c>
      <c r="O7" s="13" t="s">
        <v>1081</v>
      </c>
      <c r="P7" s="13" t="s">
        <v>1078</v>
      </c>
      <c r="Q7" s="13">
        <v>0</v>
      </c>
      <c r="R7" s="13">
        <v>0</v>
      </c>
      <c r="S7" s="13">
        <v>293</v>
      </c>
      <c r="T7" s="13">
        <v>313</v>
      </c>
      <c r="U7" s="13" t="s">
        <v>67</v>
      </c>
      <c r="V7" s="13" t="s">
        <v>1477</v>
      </c>
      <c r="W7" s="13" t="s">
        <v>158</v>
      </c>
      <c r="X7" s="13" t="s">
        <v>2672</v>
      </c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</row>
    <row r="8" spans="1:42" ht="16" x14ac:dyDescent="0.2">
      <c r="A8" s="13">
        <v>3</v>
      </c>
      <c r="B8" s="13">
        <v>55035</v>
      </c>
      <c r="C8" s="13" t="s">
        <v>144</v>
      </c>
      <c r="D8" s="13" t="s">
        <v>725</v>
      </c>
      <c r="E8" s="13" t="s">
        <v>160</v>
      </c>
      <c r="F8" s="13">
        <v>86.15</v>
      </c>
      <c r="G8" s="13">
        <v>1961.8829000000001</v>
      </c>
      <c r="H8" s="13">
        <v>16</v>
      </c>
      <c r="I8" s="13">
        <v>0.8</v>
      </c>
      <c r="J8" s="13">
        <v>654.96879999999999</v>
      </c>
      <c r="K8" s="13">
        <v>3</v>
      </c>
      <c r="L8" s="13">
        <v>5.59</v>
      </c>
      <c r="M8" s="13">
        <v>0</v>
      </c>
      <c r="N8" s="13">
        <v>25</v>
      </c>
      <c r="O8" s="13" t="s">
        <v>1082</v>
      </c>
      <c r="P8" s="13" t="s">
        <v>1078</v>
      </c>
      <c r="Q8" s="13">
        <v>0</v>
      </c>
      <c r="R8" s="13">
        <v>0</v>
      </c>
      <c r="S8" s="13">
        <v>70</v>
      </c>
      <c r="T8" s="13">
        <v>85</v>
      </c>
      <c r="U8" s="13" t="s">
        <v>67</v>
      </c>
      <c r="V8" s="13" t="s">
        <v>1477</v>
      </c>
      <c r="W8" s="13" t="s">
        <v>158</v>
      </c>
      <c r="X8" s="13" t="s">
        <v>2672</v>
      </c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</row>
    <row r="9" spans="1:42" ht="16" x14ac:dyDescent="0.2">
      <c r="A9" s="13">
        <v>3</v>
      </c>
      <c r="B9" s="13">
        <v>55035</v>
      </c>
      <c r="C9" s="13" t="s">
        <v>144</v>
      </c>
      <c r="D9" s="13" t="s">
        <v>576</v>
      </c>
      <c r="E9" s="13" t="s">
        <v>160</v>
      </c>
      <c r="F9" s="13">
        <v>81.069999999999993</v>
      </c>
      <c r="G9" s="13">
        <v>1197.5148999999999</v>
      </c>
      <c r="H9" s="13">
        <v>11</v>
      </c>
      <c r="I9" s="13">
        <v>1.7</v>
      </c>
      <c r="J9" s="13">
        <v>599.76570000000004</v>
      </c>
      <c r="K9" s="13">
        <v>2</v>
      </c>
      <c r="L9" s="13">
        <v>2.41</v>
      </c>
      <c r="M9" s="13">
        <v>0</v>
      </c>
      <c r="N9" s="13">
        <v>34</v>
      </c>
      <c r="O9" s="13" t="s">
        <v>1083</v>
      </c>
      <c r="P9" s="13" t="s">
        <v>1084</v>
      </c>
      <c r="Q9" s="13">
        <v>0</v>
      </c>
      <c r="R9" s="13">
        <v>0</v>
      </c>
      <c r="S9" s="13">
        <v>52</v>
      </c>
      <c r="T9" s="13">
        <v>62</v>
      </c>
      <c r="U9" s="13"/>
      <c r="V9" s="13"/>
      <c r="W9" s="13" t="s">
        <v>158</v>
      </c>
      <c r="X9" s="13" t="s">
        <v>2672</v>
      </c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</row>
    <row r="10" spans="1:42" ht="16" x14ac:dyDescent="0.2">
      <c r="A10" s="13">
        <v>3</v>
      </c>
      <c r="B10" s="13">
        <v>55035</v>
      </c>
      <c r="C10" s="13" t="s">
        <v>144</v>
      </c>
      <c r="D10" s="13" t="s">
        <v>726</v>
      </c>
      <c r="E10" s="13" t="s">
        <v>160</v>
      </c>
      <c r="F10" s="13">
        <v>80.209999999999994</v>
      </c>
      <c r="G10" s="13">
        <v>1219.4967999999999</v>
      </c>
      <c r="H10" s="13">
        <v>11</v>
      </c>
      <c r="I10" s="13">
        <v>-0.4</v>
      </c>
      <c r="J10" s="13">
        <v>610.75540000000001</v>
      </c>
      <c r="K10" s="13">
        <v>2</v>
      </c>
      <c r="L10" s="13">
        <v>2.4</v>
      </c>
      <c r="M10" s="13">
        <v>0</v>
      </c>
      <c r="N10" s="13">
        <v>25</v>
      </c>
      <c r="O10" s="13" t="s">
        <v>1085</v>
      </c>
      <c r="P10" s="13" t="s">
        <v>1078</v>
      </c>
      <c r="Q10" s="13">
        <v>0</v>
      </c>
      <c r="R10" s="13">
        <v>0</v>
      </c>
      <c r="S10" s="13">
        <v>52</v>
      </c>
      <c r="T10" s="13">
        <v>62</v>
      </c>
      <c r="U10" s="13" t="s">
        <v>337</v>
      </c>
      <c r="V10" s="13" t="s">
        <v>1478</v>
      </c>
      <c r="W10" s="13" t="s">
        <v>218</v>
      </c>
      <c r="X10" s="13" t="s">
        <v>2672</v>
      </c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</row>
    <row r="11" spans="1:42" ht="16" x14ac:dyDescent="0.2">
      <c r="A11" s="13">
        <v>3</v>
      </c>
      <c r="B11" s="13">
        <v>55035</v>
      </c>
      <c r="C11" s="13" t="s">
        <v>144</v>
      </c>
      <c r="D11" s="13" t="s">
        <v>727</v>
      </c>
      <c r="E11" s="13" t="s">
        <v>160</v>
      </c>
      <c r="F11" s="13">
        <v>78.52</v>
      </c>
      <c r="G11" s="13">
        <v>975.44100000000003</v>
      </c>
      <c r="H11" s="13">
        <v>10</v>
      </c>
      <c r="I11" s="13">
        <v>1.5</v>
      </c>
      <c r="J11" s="13">
        <v>488.7285</v>
      </c>
      <c r="K11" s="13">
        <v>2</v>
      </c>
      <c r="L11" s="13">
        <v>2.9</v>
      </c>
      <c r="M11" s="13">
        <v>0</v>
      </c>
      <c r="N11" s="13">
        <v>29</v>
      </c>
      <c r="O11" s="13" t="s">
        <v>1086</v>
      </c>
      <c r="P11" s="13" t="s">
        <v>1076</v>
      </c>
      <c r="Q11" s="13">
        <v>0</v>
      </c>
      <c r="R11" s="13">
        <v>0</v>
      </c>
      <c r="S11" s="13">
        <v>20</v>
      </c>
      <c r="T11" s="13">
        <v>29</v>
      </c>
      <c r="U11" s="13"/>
      <c r="V11" s="13"/>
      <c r="W11" s="13" t="s">
        <v>158</v>
      </c>
      <c r="X11" s="13" t="s">
        <v>2672</v>
      </c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</row>
    <row r="12" spans="1:42" ht="16" x14ac:dyDescent="0.2">
      <c r="A12" s="13">
        <v>3</v>
      </c>
      <c r="B12" s="13">
        <v>55035</v>
      </c>
      <c r="C12" s="13" t="s">
        <v>144</v>
      </c>
      <c r="D12" s="13" t="s">
        <v>728</v>
      </c>
      <c r="E12" s="13" t="s">
        <v>160</v>
      </c>
      <c r="F12" s="13">
        <v>76.459999999999994</v>
      </c>
      <c r="G12" s="13">
        <v>1197.6981000000001</v>
      </c>
      <c r="H12" s="13">
        <v>11</v>
      </c>
      <c r="I12" s="13">
        <v>1.6</v>
      </c>
      <c r="J12" s="13">
        <v>599.85730000000001</v>
      </c>
      <c r="K12" s="13">
        <v>2</v>
      </c>
      <c r="L12" s="13">
        <v>5.31</v>
      </c>
      <c r="M12" s="13">
        <v>0</v>
      </c>
      <c r="N12" s="13">
        <v>25</v>
      </c>
      <c r="O12" s="13" t="s">
        <v>1087</v>
      </c>
      <c r="P12" s="13" t="s">
        <v>1078</v>
      </c>
      <c r="Q12" s="13">
        <v>0</v>
      </c>
      <c r="R12" s="13">
        <v>0</v>
      </c>
      <c r="S12" s="13">
        <v>30</v>
      </c>
      <c r="T12" s="13">
        <v>40</v>
      </c>
      <c r="U12" s="13"/>
      <c r="V12" s="13"/>
      <c r="W12" s="13" t="s">
        <v>158</v>
      </c>
      <c r="X12" s="13" t="s">
        <v>2672</v>
      </c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</row>
    <row r="13" spans="1:42" ht="16" x14ac:dyDescent="0.2">
      <c r="A13" s="13">
        <v>3</v>
      </c>
      <c r="B13" s="13">
        <v>55035</v>
      </c>
      <c r="C13" s="13" t="s">
        <v>144</v>
      </c>
      <c r="D13" s="13" t="s">
        <v>729</v>
      </c>
      <c r="E13" s="13" t="s">
        <v>160</v>
      </c>
      <c r="F13" s="13">
        <v>74.06</v>
      </c>
      <c r="G13" s="13">
        <v>1131.5197000000001</v>
      </c>
      <c r="H13" s="13">
        <v>10</v>
      </c>
      <c r="I13" s="13">
        <v>1.9</v>
      </c>
      <c r="J13" s="13">
        <v>566.76819999999998</v>
      </c>
      <c r="K13" s="13">
        <v>2</v>
      </c>
      <c r="L13" s="13">
        <v>3.93</v>
      </c>
      <c r="M13" s="13">
        <v>0</v>
      </c>
      <c r="N13" s="13">
        <v>26</v>
      </c>
      <c r="O13" s="13" t="s">
        <v>1088</v>
      </c>
      <c r="P13" s="13" t="s">
        <v>1089</v>
      </c>
      <c r="Q13" s="13">
        <v>0</v>
      </c>
      <c r="R13" s="13">
        <v>0</v>
      </c>
      <c r="S13" s="13">
        <v>198</v>
      </c>
      <c r="T13" s="13">
        <v>207</v>
      </c>
      <c r="U13" s="13"/>
      <c r="V13" s="13"/>
      <c r="W13" s="13" t="s">
        <v>158</v>
      </c>
      <c r="X13" s="13" t="s">
        <v>2672</v>
      </c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</row>
    <row r="14" spans="1:42" ht="16" x14ac:dyDescent="0.2">
      <c r="A14" s="13">
        <v>3</v>
      </c>
      <c r="B14" s="13">
        <v>55035</v>
      </c>
      <c r="C14" s="13" t="s">
        <v>144</v>
      </c>
      <c r="D14" s="13" t="s">
        <v>730</v>
      </c>
      <c r="E14" s="13" t="s">
        <v>160</v>
      </c>
      <c r="F14" s="13">
        <v>72.62</v>
      </c>
      <c r="G14" s="13">
        <v>1032.4623999999999</v>
      </c>
      <c r="H14" s="13">
        <v>10</v>
      </c>
      <c r="I14" s="13">
        <v>-0.1</v>
      </c>
      <c r="J14" s="13">
        <v>517.23839999999996</v>
      </c>
      <c r="K14" s="13">
        <v>2</v>
      </c>
      <c r="L14" s="13">
        <v>2.95</v>
      </c>
      <c r="M14" s="13">
        <v>0</v>
      </c>
      <c r="N14" s="13">
        <v>25</v>
      </c>
      <c r="O14" s="13" t="s">
        <v>1090</v>
      </c>
      <c r="P14" s="13" t="s">
        <v>1078</v>
      </c>
      <c r="Q14" s="13">
        <v>0</v>
      </c>
      <c r="R14" s="13">
        <v>0</v>
      </c>
      <c r="S14" s="13">
        <v>20</v>
      </c>
      <c r="T14" s="13">
        <v>29</v>
      </c>
      <c r="U14" s="13" t="s">
        <v>350</v>
      </c>
      <c r="V14" s="13" t="s">
        <v>1479</v>
      </c>
      <c r="W14" s="13" t="s">
        <v>218</v>
      </c>
      <c r="X14" s="13" t="s">
        <v>2672</v>
      </c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</row>
    <row r="15" spans="1:42" ht="16" x14ac:dyDescent="0.2">
      <c r="A15" s="13">
        <v>3</v>
      </c>
      <c r="B15" s="13">
        <v>55035</v>
      </c>
      <c r="C15" s="13" t="s">
        <v>144</v>
      </c>
      <c r="D15" s="13" t="s">
        <v>731</v>
      </c>
      <c r="E15" s="13" t="s">
        <v>160</v>
      </c>
      <c r="F15" s="13">
        <v>69.72</v>
      </c>
      <c r="G15" s="13">
        <v>1126.6610000000001</v>
      </c>
      <c r="H15" s="13">
        <v>10</v>
      </c>
      <c r="I15" s="13">
        <v>2</v>
      </c>
      <c r="J15" s="13">
        <v>564.33889999999997</v>
      </c>
      <c r="K15" s="13">
        <v>2</v>
      </c>
      <c r="L15" s="13">
        <v>5.33</v>
      </c>
      <c r="M15" s="13">
        <v>0</v>
      </c>
      <c r="N15" s="13">
        <v>25</v>
      </c>
      <c r="O15" s="13" t="s">
        <v>1091</v>
      </c>
      <c r="P15" s="13" t="s">
        <v>1078</v>
      </c>
      <c r="Q15" s="13">
        <v>0</v>
      </c>
      <c r="R15" s="13">
        <v>0</v>
      </c>
      <c r="S15" s="13">
        <v>31</v>
      </c>
      <c r="T15" s="13">
        <v>40</v>
      </c>
      <c r="U15" s="13"/>
      <c r="V15" s="13"/>
      <c r="W15" s="13" t="s">
        <v>158</v>
      </c>
      <c r="X15" s="13" t="s">
        <v>2672</v>
      </c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</row>
    <row r="16" spans="1:42" ht="16" x14ac:dyDescent="0.2">
      <c r="A16" s="13">
        <v>3</v>
      </c>
      <c r="B16" s="13">
        <v>55035</v>
      </c>
      <c r="C16" s="13" t="s">
        <v>144</v>
      </c>
      <c r="D16" s="13" t="s">
        <v>487</v>
      </c>
      <c r="E16" s="13" t="s">
        <v>160</v>
      </c>
      <c r="F16" s="13">
        <v>68.84</v>
      </c>
      <c r="G16" s="13">
        <v>1324.6081999999999</v>
      </c>
      <c r="H16" s="13">
        <v>13</v>
      </c>
      <c r="I16" s="13">
        <v>0.7</v>
      </c>
      <c r="J16" s="13">
        <v>663.31179999999995</v>
      </c>
      <c r="K16" s="13">
        <v>2</v>
      </c>
      <c r="L16" s="13">
        <v>4.8099999999999996</v>
      </c>
      <c r="M16" s="13">
        <v>0</v>
      </c>
      <c r="N16" s="13">
        <v>30</v>
      </c>
      <c r="O16" s="13" t="s">
        <v>1092</v>
      </c>
      <c r="P16" s="13" t="s">
        <v>1093</v>
      </c>
      <c r="Q16" s="13">
        <v>0</v>
      </c>
      <c r="R16" s="13">
        <v>0</v>
      </c>
      <c r="S16" s="13">
        <v>301</v>
      </c>
      <c r="T16" s="13">
        <v>313</v>
      </c>
      <c r="U16" s="13" t="s">
        <v>67</v>
      </c>
      <c r="V16" s="13" t="s">
        <v>486</v>
      </c>
      <c r="W16" s="13" t="s">
        <v>158</v>
      </c>
      <c r="X16" s="13" t="s">
        <v>2672</v>
      </c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</row>
    <row r="17" spans="1:42" ht="16" x14ac:dyDescent="0.2">
      <c r="A17" s="13">
        <v>3</v>
      </c>
      <c r="B17" s="13">
        <v>55035</v>
      </c>
      <c r="C17" s="13" t="s">
        <v>144</v>
      </c>
      <c r="D17" s="13" t="s">
        <v>732</v>
      </c>
      <c r="E17" s="13" t="s">
        <v>160</v>
      </c>
      <c r="F17" s="13">
        <v>67.33</v>
      </c>
      <c r="G17" s="13">
        <v>1027.5926999999999</v>
      </c>
      <c r="H17" s="13">
        <v>9</v>
      </c>
      <c r="I17" s="13">
        <v>0.2</v>
      </c>
      <c r="J17" s="13">
        <v>514.80370000000005</v>
      </c>
      <c r="K17" s="13">
        <v>2</v>
      </c>
      <c r="L17" s="13">
        <v>5.3</v>
      </c>
      <c r="M17" s="13">
        <v>0</v>
      </c>
      <c r="N17" s="13">
        <v>25</v>
      </c>
      <c r="O17" s="13" t="s">
        <v>1094</v>
      </c>
      <c r="P17" s="13" t="s">
        <v>1078</v>
      </c>
      <c r="Q17" s="13">
        <v>0</v>
      </c>
      <c r="R17" s="13">
        <v>0</v>
      </c>
      <c r="S17" s="13">
        <v>32</v>
      </c>
      <c r="T17" s="13">
        <v>40</v>
      </c>
      <c r="U17" s="13"/>
      <c r="V17" s="13"/>
      <c r="W17" s="13" t="s">
        <v>158</v>
      </c>
      <c r="X17" s="13" t="s">
        <v>2672</v>
      </c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</row>
    <row r="18" spans="1:42" ht="16" x14ac:dyDescent="0.2">
      <c r="A18" s="13">
        <v>3</v>
      </c>
      <c r="B18" s="13">
        <v>55035</v>
      </c>
      <c r="C18" s="13" t="s">
        <v>144</v>
      </c>
      <c r="D18" s="13" t="s">
        <v>733</v>
      </c>
      <c r="E18" s="13" t="s">
        <v>160</v>
      </c>
      <c r="F18" s="13">
        <v>66.05</v>
      </c>
      <c r="G18" s="13">
        <v>1172.6111000000001</v>
      </c>
      <c r="H18" s="13">
        <v>11</v>
      </c>
      <c r="I18" s="13">
        <v>1</v>
      </c>
      <c r="J18" s="13">
        <v>587.3134</v>
      </c>
      <c r="K18" s="13">
        <v>2</v>
      </c>
      <c r="L18" s="13">
        <v>4.41</v>
      </c>
      <c r="M18" s="13">
        <v>0</v>
      </c>
      <c r="N18" s="13">
        <v>25</v>
      </c>
      <c r="O18" s="13" t="s">
        <v>1095</v>
      </c>
      <c r="P18" s="13" t="s">
        <v>1078</v>
      </c>
      <c r="Q18" s="13">
        <v>0</v>
      </c>
      <c r="R18" s="13">
        <v>0</v>
      </c>
      <c r="S18" s="13">
        <v>317</v>
      </c>
      <c r="T18" s="13">
        <v>327</v>
      </c>
      <c r="U18" s="13" t="s">
        <v>67</v>
      </c>
      <c r="V18" s="13" t="s">
        <v>461</v>
      </c>
      <c r="W18" s="13" t="s">
        <v>158</v>
      </c>
      <c r="X18" s="13" t="s">
        <v>2672</v>
      </c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</row>
    <row r="19" spans="1:42" ht="16" x14ac:dyDescent="0.2">
      <c r="A19" s="13">
        <v>3</v>
      </c>
      <c r="B19" s="13">
        <v>55035</v>
      </c>
      <c r="C19" s="13" t="s">
        <v>144</v>
      </c>
      <c r="D19" s="13" t="s">
        <v>564</v>
      </c>
      <c r="E19" s="13" t="s">
        <v>160</v>
      </c>
      <c r="F19" s="13">
        <v>61.98</v>
      </c>
      <c r="G19" s="13">
        <v>868.46540000000005</v>
      </c>
      <c r="H19" s="13">
        <v>8</v>
      </c>
      <c r="I19" s="13">
        <v>1.6</v>
      </c>
      <c r="J19" s="13">
        <v>435.2407</v>
      </c>
      <c r="K19" s="13">
        <v>2</v>
      </c>
      <c r="L19" s="13">
        <v>2.58</v>
      </c>
      <c r="M19" s="13">
        <v>0</v>
      </c>
      <c r="N19" s="13">
        <v>17</v>
      </c>
      <c r="O19" s="13" t="s">
        <v>1096</v>
      </c>
      <c r="P19" s="13" t="s">
        <v>1097</v>
      </c>
      <c r="Q19" s="13">
        <v>0</v>
      </c>
      <c r="R19" s="13">
        <v>0</v>
      </c>
      <c r="S19" s="13">
        <v>107</v>
      </c>
      <c r="T19" s="13">
        <v>114</v>
      </c>
      <c r="U19" s="13"/>
      <c r="V19" s="13"/>
      <c r="W19" s="13" t="s">
        <v>158</v>
      </c>
      <c r="X19" s="13" t="s">
        <v>2672</v>
      </c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</row>
    <row r="20" spans="1:42" ht="16" x14ac:dyDescent="0.2">
      <c r="A20" s="13">
        <v>3</v>
      </c>
      <c r="B20" s="13">
        <v>55035</v>
      </c>
      <c r="C20" s="13" t="s">
        <v>144</v>
      </c>
      <c r="D20" s="13" t="s">
        <v>734</v>
      </c>
      <c r="E20" s="13" t="s">
        <v>160</v>
      </c>
      <c r="F20" s="13">
        <v>60.95</v>
      </c>
      <c r="G20" s="13">
        <v>2010.0785000000001</v>
      </c>
      <c r="H20" s="13">
        <v>18</v>
      </c>
      <c r="I20" s="13">
        <v>1.1000000000000001</v>
      </c>
      <c r="J20" s="13">
        <v>671.03420000000006</v>
      </c>
      <c r="K20" s="13">
        <v>3</v>
      </c>
      <c r="L20" s="13">
        <v>5.94</v>
      </c>
      <c r="M20" s="13">
        <v>0</v>
      </c>
      <c r="N20" s="13">
        <v>26</v>
      </c>
      <c r="O20" s="13" t="s">
        <v>1098</v>
      </c>
      <c r="P20" s="13" t="s">
        <v>1089</v>
      </c>
      <c r="Q20" s="13">
        <v>0</v>
      </c>
      <c r="R20" s="13">
        <v>0</v>
      </c>
      <c r="S20" s="13">
        <v>97</v>
      </c>
      <c r="T20" s="13">
        <v>114</v>
      </c>
      <c r="U20" s="13" t="s">
        <v>350</v>
      </c>
      <c r="V20" s="13" t="s">
        <v>1480</v>
      </c>
      <c r="W20" s="13" t="s">
        <v>218</v>
      </c>
      <c r="X20" s="13" t="s">
        <v>2672</v>
      </c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</row>
    <row r="21" spans="1:42" ht="16" x14ac:dyDescent="0.2">
      <c r="A21" s="13">
        <v>3</v>
      </c>
      <c r="B21" s="13">
        <v>55035</v>
      </c>
      <c r="C21" s="13" t="s">
        <v>144</v>
      </c>
      <c r="D21" s="13" t="s">
        <v>735</v>
      </c>
      <c r="E21" s="13" t="s">
        <v>160</v>
      </c>
      <c r="F21" s="13">
        <v>60.84</v>
      </c>
      <c r="G21" s="13">
        <v>997.42290000000003</v>
      </c>
      <c r="H21" s="13">
        <v>10</v>
      </c>
      <c r="I21" s="13">
        <v>1.6</v>
      </c>
      <c r="J21" s="13">
        <v>499.71949999999998</v>
      </c>
      <c r="K21" s="13">
        <v>2</v>
      </c>
      <c r="L21" s="13">
        <v>2.91</v>
      </c>
      <c r="M21" s="13">
        <v>0</v>
      </c>
      <c r="N21" s="13">
        <v>25</v>
      </c>
      <c r="O21" s="13" t="s">
        <v>1099</v>
      </c>
      <c r="P21" s="13" t="s">
        <v>1078</v>
      </c>
      <c r="Q21" s="13">
        <v>0</v>
      </c>
      <c r="R21" s="13">
        <v>0</v>
      </c>
      <c r="S21" s="13">
        <v>20</v>
      </c>
      <c r="T21" s="13">
        <v>29</v>
      </c>
      <c r="U21" s="13" t="s">
        <v>337</v>
      </c>
      <c r="V21" s="13" t="s">
        <v>1481</v>
      </c>
      <c r="W21" s="13" t="s">
        <v>218</v>
      </c>
      <c r="X21" s="13" t="s">
        <v>2672</v>
      </c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</row>
    <row r="22" spans="1:42" ht="16" x14ac:dyDescent="0.2">
      <c r="A22" s="13">
        <v>3</v>
      </c>
      <c r="B22" s="13">
        <v>55035</v>
      </c>
      <c r="C22" s="13" t="s">
        <v>144</v>
      </c>
      <c r="D22" s="13" t="s">
        <v>736</v>
      </c>
      <c r="E22" s="13" t="s">
        <v>160</v>
      </c>
      <c r="F22" s="13">
        <v>59.82</v>
      </c>
      <c r="G22" s="13">
        <v>1897.8846000000001</v>
      </c>
      <c r="H22" s="13">
        <v>16</v>
      </c>
      <c r="I22" s="13">
        <v>1.6</v>
      </c>
      <c r="J22" s="13">
        <v>475.47919999999999</v>
      </c>
      <c r="K22" s="13">
        <v>4</v>
      </c>
      <c r="L22" s="13">
        <v>5.25</v>
      </c>
      <c r="M22" s="13">
        <v>0</v>
      </c>
      <c r="N22" s="13">
        <v>25</v>
      </c>
      <c r="O22" s="13" t="s">
        <v>1100</v>
      </c>
      <c r="P22" s="13" t="s">
        <v>1078</v>
      </c>
      <c r="Q22" s="13">
        <v>0</v>
      </c>
      <c r="R22" s="13">
        <v>0</v>
      </c>
      <c r="S22" s="13">
        <v>70</v>
      </c>
      <c r="T22" s="13">
        <v>85</v>
      </c>
      <c r="U22" s="13" t="s">
        <v>456</v>
      </c>
      <c r="V22" s="13" t="s">
        <v>1482</v>
      </c>
      <c r="W22" s="13" t="s">
        <v>218</v>
      </c>
      <c r="X22" s="13" t="s">
        <v>2672</v>
      </c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</row>
    <row r="23" spans="1:42" ht="16" x14ac:dyDescent="0.2">
      <c r="A23" s="13">
        <v>3</v>
      </c>
      <c r="B23" s="13">
        <v>55035</v>
      </c>
      <c r="C23" s="13" t="s">
        <v>144</v>
      </c>
      <c r="D23" s="13" t="s">
        <v>737</v>
      </c>
      <c r="E23" s="13" t="s">
        <v>160</v>
      </c>
      <c r="F23" s="13">
        <v>58.08</v>
      </c>
      <c r="G23" s="13">
        <v>1156.6161999999999</v>
      </c>
      <c r="H23" s="13">
        <v>11</v>
      </c>
      <c r="I23" s="13">
        <v>0.3</v>
      </c>
      <c r="J23" s="13">
        <v>579.31560000000002</v>
      </c>
      <c r="K23" s="13">
        <v>2</v>
      </c>
      <c r="L23" s="13">
        <v>5.43</v>
      </c>
      <c r="M23" s="13">
        <v>0</v>
      </c>
      <c r="N23" s="13">
        <v>25</v>
      </c>
      <c r="O23" s="13" t="s">
        <v>1101</v>
      </c>
      <c r="P23" s="13" t="s">
        <v>1078</v>
      </c>
      <c r="Q23" s="13">
        <v>0</v>
      </c>
      <c r="R23" s="13">
        <v>0</v>
      </c>
      <c r="S23" s="13">
        <v>317</v>
      </c>
      <c r="T23" s="13">
        <v>327</v>
      </c>
      <c r="U23" s="13"/>
      <c r="V23" s="13"/>
      <c r="W23" s="13" t="s">
        <v>158</v>
      </c>
      <c r="X23" s="13" t="s">
        <v>2672</v>
      </c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</row>
    <row r="24" spans="1:42" ht="16" x14ac:dyDescent="0.2">
      <c r="A24" s="13">
        <v>3</v>
      </c>
      <c r="B24" s="13">
        <v>55035</v>
      </c>
      <c r="C24" s="13" t="s">
        <v>144</v>
      </c>
      <c r="D24" s="13" t="s">
        <v>738</v>
      </c>
      <c r="E24" s="13" t="s">
        <v>160</v>
      </c>
      <c r="F24" s="13">
        <v>53.4</v>
      </c>
      <c r="G24" s="13">
        <v>880.52419999999995</v>
      </c>
      <c r="H24" s="13">
        <v>8</v>
      </c>
      <c r="I24" s="13">
        <v>0.2</v>
      </c>
      <c r="J24" s="13">
        <v>441.26949999999999</v>
      </c>
      <c r="K24" s="13">
        <v>2</v>
      </c>
      <c r="L24" s="13">
        <v>5.31</v>
      </c>
      <c r="M24" s="13">
        <v>0</v>
      </c>
      <c r="N24" s="13">
        <v>26</v>
      </c>
      <c r="O24" s="13" t="s">
        <v>1102</v>
      </c>
      <c r="P24" s="13" t="s">
        <v>1089</v>
      </c>
      <c r="Q24" s="13">
        <v>0</v>
      </c>
      <c r="R24" s="13">
        <v>0</v>
      </c>
      <c r="S24" s="13">
        <v>33</v>
      </c>
      <c r="T24" s="13">
        <v>40</v>
      </c>
      <c r="U24" s="13"/>
      <c r="V24" s="13"/>
      <c r="W24" s="13" t="s">
        <v>158</v>
      </c>
      <c r="X24" s="13" t="s">
        <v>2672</v>
      </c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</row>
    <row r="25" spans="1:42" ht="16" x14ac:dyDescent="0.2">
      <c r="A25" s="13">
        <v>3</v>
      </c>
      <c r="B25" s="13">
        <v>55035</v>
      </c>
      <c r="C25" s="13" t="s">
        <v>144</v>
      </c>
      <c r="D25" s="13" t="s">
        <v>536</v>
      </c>
      <c r="E25" s="13" t="s">
        <v>160</v>
      </c>
      <c r="F25" s="13">
        <v>53.22</v>
      </c>
      <c r="G25" s="13">
        <v>749.40719999999999</v>
      </c>
      <c r="H25" s="13">
        <v>7</v>
      </c>
      <c r="I25" s="13">
        <v>-12.4</v>
      </c>
      <c r="J25" s="13">
        <v>375.71129999999999</v>
      </c>
      <c r="K25" s="13">
        <v>2</v>
      </c>
      <c r="L25" s="13">
        <v>2.19</v>
      </c>
      <c r="M25" s="13">
        <v>0</v>
      </c>
      <c r="N25" s="13">
        <v>27</v>
      </c>
      <c r="O25" s="13" t="s">
        <v>1103</v>
      </c>
      <c r="P25" s="13" t="s">
        <v>1104</v>
      </c>
      <c r="Q25" s="13">
        <v>0</v>
      </c>
      <c r="R25" s="13">
        <v>0</v>
      </c>
      <c r="S25" s="13">
        <v>108</v>
      </c>
      <c r="T25" s="13">
        <v>114</v>
      </c>
      <c r="U25" s="13" t="s">
        <v>535</v>
      </c>
      <c r="V25" s="13" t="s">
        <v>534</v>
      </c>
      <c r="W25" s="13" t="s">
        <v>218</v>
      </c>
      <c r="X25" s="13" t="s">
        <v>2672</v>
      </c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</row>
    <row r="26" spans="1:42" ht="16" x14ac:dyDescent="0.2">
      <c r="A26" s="13">
        <v>3</v>
      </c>
      <c r="B26" s="13">
        <v>55035</v>
      </c>
      <c r="C26" s="13" t="s">
        <v>144</v>
      </c>
      <c r="D26" s="13" t="s">
        <v>739</v>
      </c>
      <c r="E26" s="13" t="s">
        <v>160</v>
      </c>
      <c r="F26" s="13">
        <v>49.74</v>
      </c>
      <c r="G26" s="13">
        <v>944.54430000000002</v>
      </c>
      <c r="H26" s="13">
        <v>9</v>
      </c>
      <c r="I26" s="13">
        <v>5.9</v>
      </c>
      <c r="J26" s="13">
        <v>473.28219999999999</v>
      </c>
      <c r="K26" s="13">
        <v>2</v>
      </c>
      <c r="L26" s="13">
        <v>6.06</v>
      </c>
      <c r="M26" s="13">
        <v>0</v>
      </c>
      <c r="N26" s="13">
        <v>26</v>
      </c>
      <c r="O26" s="13" t="s">
        <v>1105</v>
      </c>
      <c r="P26" s="13" t="s">
        <v>1089</v>
      </c>
      <c r="Q26" s="13">
        <v>0</v>
      </c>
      <c r="R26" s="13">
        <v>0</v>
      </c>
      <c r="S26" s="13">
        <v>30</v>
      </c>
      <c r="T26" s="13">
        <v>38</v>
      </c>
      <c r="U26" s="13"/>
      <c r="V26" s="13"/>
      <c r="W26" s="13" t="s">
        <v>158</v>
      </c>
      <c r="X26" s="13" t="s">
        <v>2672</v>
      </c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</row>
    <row r="27" spans="1:42" ht="16" x14ac:dyDescent="0.2">
      <c r="A27" s="13">
        <v>3</v>
      </c>
      <c r="B27" s="13">
        <v>55035</v>
      </c>
      <c r="C27" s="13" t="s">
        <v>144</v>
      </c>
      <c r="D27" s="13" t="s">
        <v>542</v>
      </c>
      <c r="E27" s="13" t="s">
        <v>160</v>
      </c>
      <c r="F27" s="13">
        <v>46.56</v>
      </c>
      <c r="G27" s="13">
        <v>700.31399999999996</v>
      </c>
      <c r="H27" s="13">
        <v>7</v>
      </c>
      <c r="I27" s="13">
        <v>-10.9</v>
      </c>
      <c r="J27" s="13">
        <v>351.16520000000003</v>
      </c>
      <c r="K27" s="13">
        <v>2</v>
      </c>
      <c r="L27" s="13">
        <v>1.1499999999999999</v>
      </c>
      <c r="M27" s="13">
        <v>0</v>
      </c>
      <c r="N27" s="13">
        <v>27</v>
      </c>
      <c r="O27" s="13" t="s">
        <v>1106</v>
      </c>
      <c r="P27" s="13" t="s">
        <v>1104</v>
      </c>
      <c r="Q27" s="13">
        <v>0</v>
      </c>
      <c r="R27" s="13">
        <v>0</v>
      </c>
      <c r="S27" s="13">
        <v>23</v>
      </c>
      <c r="T27" s="13">
        <v>29</v>
      </c>
      <c r="U27" s="13"/>
      <c r="V27" s="13"/>
      <c r="W27" s="13" t="s">
        <v>158</v>
      </c>
      <c r="X27" s="13" t="s">
        <v>2672</v>
      </c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</row>
    <row r="28" spans="1:42" ht="16" x14ac:dyDescent="0.2">
      <c r="A28" s="13">
        <v>3</v>
      </c>
      <c r="B28" s="13">
        <v>55035</v>
      </c>
      <c r="C28" s="13" t="s">
        <v>144</v>
      </c>
      <c r="D28" s="13" t="s">
        <v>740</v>
      </c>
      <c r="E28" s="13" t="s">
        <v>160</v>
      </c>
      <c r="F28" s="13">
        <v>45.89</v>
      </c>
      <c r="G28" s="13">
        <v>2009.0944999999999</v>
      </c>
      <c r="H28" s="13">
        <v>18</v>
      </c>
      <c r="I28" s="13">
        <v>4.5999999999999996</v>
      </c>
      <c r="J28" s="13">
        <v>670.70849999999996</v>
      </c>
      <c r="K28" s="13">
        <v>3</v>
      </c>
      <c r="L28" s="13">
        <v>5.9</v>
      </c>
      <c r="M28" s="13">
        <v>0</v>
      </c>
      <c r="N28" s="13">
        <v>25</v>
      </c>
      <c r="O28" s="13" t="s">
        <v>1107</v>
      </c>
      <c r="P28" s="13" t="s">
        <v>1078</v>
      </c>
      <c r="Q28" s="13">
        <v>0</v>
      </c>
      <c r="R28" s="13">
        <v>0</v>
      </c>
      <c r="S28" s="13">
        <v>97</v>
      </c>
      <c r="T28" s="13">
        <v>114</v>
      </c>
      <c r="U28" s="13" t="s">
        <v>1483</v>
      </c>
      <c r="V28" s="13" t="s">
        <v>1484</v>
      </c>
      <c r="W28" s="13" t="s">
        <v>218</v>
      </c>
      <c r="X28" s="13" t="s">
        <v>2672</v>
      </c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</row>
    <row r="29" spans="1:42" ht="16" x14ac:dyDescent="0.2">
      <c r="A29" s="13">
        <v>3</v>
      </c>
      <c r="B29" s="13">
        <v>55035</v>
      </c>
      <c r="C29" s="13" t="s">
        <v>144</v>
      </c>
      <c r="D29" s="13" t="s">
        <v>533</v>
      </c>
      <c r="E29" s="13" t="s">
        <v>160</v>
      </c>
      <c r="F29" s="13">
        <v>45.52</v>
      </c>
      <c r="G29" s="13">
        <v>767.41769999999997</v>
      </c>
      <c r="H29" s="13">
        <v>7</v>
      </c>
      <c r="I29" s="13">
        <v>1.7</v>
      </c>
      <c r="J29" s="13">
        <v>384.71679999999998</v>
      </c>
      <c r="K29" s="13">
        <v>2</v>
      </c>
      <c r="L29" s="13">
        <v>2.2000000000000002</v>
      </c>
      <c r="M29" s="13">
        <v>0</v>
      </c>
      <c r="N29" s="13">
        <v>17</v>
      </c>
      <c r="O29" s="13" t="s">
        <v>1108</v>
      </c>
      <c r="P29" s="13" t="s">
        <v>1097</v>
      </c>
      <c r="Q29" s="13">
        <v>0</v>
      </c>
      <c r="R29" s="13">
        <v>0</v>
      </c>
      <c r="S29" s="13">
        <v>108</v>
      </c>
      <c r="T29" s="13">
        <v>114</v>
      </c>
      <c r="U29" s="13"/>
      <c r="V29" s="13"/>
      <c r="W29" s="13" t="s">
        <v>158</v>
      </c>
      <c r="X29" s="13" t="s">
        <v>2672</v>
      </c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</row>
    <row r="30" spans="1:42" ht="16" x14ac:dyDescent="0.2">
      <c r="A30" s="13">
        <v>3</v>
      </c>
      <c r="B30" s="13">
        <v>55035</v>
      </c>
      <c r="C30" s="13" t="s">
        <v>144</v>
      </c>
      <c r="D30" s="13" t="s">
        <v>459</v>
      </c>
      <c r="E30" s="13" t="s">
        <v>160</v>
      </c>
      <c r="F30" s="13">
        <v>45.45</v>
      </c>
      <c r="G30" s="13">
        <v>794.46500000000003</v>
      </c>
      <c r="H30" s="13">
        <v>7</v>
      </c>
      <c r="I30" s="13">
        <v>1.4</v>
      </c>
      <c r="J30" s="13">
        <v>398.24029999999999</v>
      </c>
      <c r="K30" s="13">
        <v>2</v>
      </c>
      <c r="L30" s="13">
        <v>3.31</v>
      </c>
      <c r="M30" s="13">
        <v>0</v>
      </c>
      <c r="N30" s="13">
        <v>25</v>
      </c>
      <c r="O30" s="13" t="s">
        <v>1109</v>
      </c>
      <c r="P30" s="13" t="s">
        <v>1078</v>
      </c>
      <c r="Q30" s="13">
        <v>0</v>
      </c>
      <c r="R30" s="13">
        <v>0</v>
      </c>
      <c r="S30" s="13">
        <v>330</v>
      </c>
      <c r="T30" s="13">
        <v>336</v>
      </c>
      <c r="U30" s="13"/>
      <c r="V30" s="13"/>
      <c r="W30" s="13" t="s">
        <v>158</v>
      </c>
      <c r="X30" s="13" t="s">
        <v>2672</v>
      </c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</row>
    <row r="31" spans="1:42" ht="16" x14ac:dyDescent="0.2">
      <c r="A31" s="13">
        <v>3</v>
      </c>
      <c r="B31" s="13">
        <v>55035</v>
      </c>
      <c r="C31" s="13" t="s">
        <v>144</v>
      </c>
      <c r="D31" s="13" t="s">
        <v>741</v>
      </c>
      <c r="E31" s="13" t="s">
        <v>160</v>
      </c>
      <c r="F31" s="13">
        <v>44.9</v>
      </c>
      <c r="G31" s="13">
        <v>2255.0891000000001</v>
      </c>
      <c r="H31" s="13">
        <v>21</v>
      </c>
      <c r="I31" s="13">
        <v>2.1</v>
      </c>
      <c r="J31" s="13">
        <v>752.70529999999997</v>
      </c>
      <c r="K31" s="13">
        <v>3</v>
      </c>
      <c r="L31" s="13">
        <v>7.14</v>
      </c>
      <c r="M31" s="13">
        <v>0</v>
      </c>
      <c r="N31" s="13">
        <v>26</v>
      </c>
      <c r="O31" s="13" t="s">
        <v>1110</v>
      </c>
      <c r="P31" s="13" t="s">
        <v>1089</v>
      </c>
      <c r="Q31" s="13">
        <v>0</v>
      </c>
      <c r="R31" s="13">
        <v>0</v>
      </c>
      <c r="S31" s="13">
        <v>293</v>
      </c>
      <c r="T31" s="13">
        <v>313</v>
      </c>
      <c r="U31" s="13" t="s">
        <v>350</v>
      </c>
      <c r="V31" s="13" t="s">
        <v>1485</v>
      </c>
      <c r="W31" s="13" t="s">
        <v>218</v>
      </c>
      <c r="X31" s="13" t="s">
        <v>2672</v>
      </c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</row>
    <row r="32" spans="1:42" ht="16" x14ac:dyDescent="0.2">
      <c r="A32" s="13">
        <v>3</v>
      </c>
      <c r="B32" s="13">
        <v>55035</v>
      </c>
      <c r="C32" s="13" t="s">
        <v>144</v>
      </c>
      <c r="D32" s="13" t="s">
        <v>742</v>
      </c>
      <c r="E32" s="13" t="s">
        <v>160</v>
      </c>
      <c r="F32" s="13">
        <v>40.72</v>
      </c>
      <c r="G32" s="13">
        <v>1013.4739</v>
      </c>
      <c r="H32" s="13">
        <v>8</v>
      </c>
      <c r="I32" s="13">
        <v>3.5</v>
      </c>
      <c r="J32" s="13">
        <v>507.74599999999998</v>
      </c>
      <c r="K32" s="13">
        <v>2</v>
      </c>
      <c r="L32" s="13">
        <v>5.66</v>
      </c>
      <c r="M32" s="13">
        <v>0</v>
      </c>
      <c r="N32" s="13">
        <v>25</v>
      </c>
      <c r="O32" s="13" t="s">
        <v>1111</v>
      </c>
      <c r="P32" s="13" t="s">
        <v>1078</v>
      </c>
      <c r="Q32" s="13">
        <v>0</v>
      </c>
      <c r="R32" s="13">
        <v>0</v>
      </c>
      <c r="S32" s="13">
        <v>185</v>
      </c>
      <c r="T32" s="13">
        <v>192</v>
      </c>
      <c r="U32" s="13" t="s">
        <v>67</v>
      </c>
      <c r="V32" s="13" t="s">
        <v>1486</v>
      </c>
      <c r="W32" s="13" t="s">
        <v>158</v>
      </c>
      <c r="X32" s="13" t="s">
        <v>2672</v>
      </c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</row>
    <row r="33" spans="1:42" ht="16" x14ac:dyDescent="0.2">
      <c r="A33" s="13">
        <v>3</v>
      </c>
      <c r="B33" s="13">
        <v>55035</v>
      </c>
      <c r="C33" s="13" t="s">
        <v>144</v>
      </c>
      <c r="D33" s="13" t="s">
        <v>743</v>
      </c>
      <c r="E33" s="13" t="s">
        <v>160</v>
      </c>
      <c r="F33" s="13">
        <v>37.03</v>
      </c>
      <c r="G33" s="13">
        <v>1108.6128000000001</v>
      </c>
      <c r="H33" s="13">
        <v>11</v>
      </c>
      <c r="I33" s="13">
        <v>0.4</v>
      </c>
      <c r="J33" s="13">
        <v>555.31389999999999</v>
      </c>
      <c r="K33" s="13">
        <v>2</v>
      </c>
      <c r="L33" s="13">
        <v>3.61</v>
      </c>
      <c r="M33" s="13">
        <v>0</v>
      </c>
      <c r="N33" s="13">
        <v>26</v>
      </c>
      <c r="O33" s="13" t="s">
        <v>1112</v>
      </c>
      <c r="P33" s="13" t="s">
        <v>1089</v>
      </c>
      <c r="Q33" s="13">
        <v>0</v>
      </c>
      <c r="R33" s="13">
        <v>0</v>
      </c>
      <c r="S33" s="13">
        <v>317</v>
      </c>
      <c r="T33" s="13">
        <v>327</v>
      </c>
      <c r="U33" s="13" t="s">
        <v>456</v>
      </c>
      <c r="V33" s="13" t="s">
        <v>1487</v>
      </c>
      <c r="W33" s="13" t="s">
        <v>218</v>
      </c>
      <c r="X33" s="13" t="s">
        <v>2672</v>
      </c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</row>
    <row r="34" spans="1:42" ht="16" x14ac:dyDescent="0.2">
      <c r="A34" s="13">
        <v>3</v>
      </c>
      <c r="B34" s="13">
        <v>55035</v>
      </c>
      <c r="C34" s="13" t="s">
        <v>144</v>
      </c>
      <c r="D34" s="13" t="s">
        <v>744</v>
      </c>
      <c r="E34" s="13" t="s">
        <v>160</v>
      </c>
      <c r="F34" s="13">
        <v>33.06</v>
      </c>
      <c r="G34" s="13">
        <v>922.55989999999997</v>
      </c>
      <c r="H34" s="13">
        <v>8</v>
      </c>
      <c r="I34" s="13">
        <v>-10.4</v>
      </c>
      <c r="J34" s="13">
        <v>462.28870000000001</v>
      </c>
      <c r="K34" s="13">
        <v>2</v>
      </c>
      <c r="L34" s="13">
        <v>2.5499999999999998</v>
      </c>
      <c r="M34" s="13">
        <v>0</v>
      </c>
      <c r="N34" s="13">
        <v>27</v>
      </c>
      <c r="O34" s="13" t="s">
        <v>1113</v>
      </c>
      <c r="P34" s="13" t="s">
        <v>1104</v>
      </c>
      <c r="Q34" s="13">
        <v>0</v>
      </c>
      <c r="R34" s="13">
        <v>0</v>
      </c>
      <c r="S34" s="13">
        <v>330</v>
      </c>
      <c r="T34" s="13">
        <v>337</v>
      </c>
      <c r="U34" s="13"/>
      <c r="V34" s="13"/>
      <c r="W34" s="13" t="s">
        <v>158</v>
      </c>
      <c r="X34" s="13" t="s">
        <v>2672</v>
      </c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</row>
    <row r="35" spans="1:42" ht="16" x14ac:dyDescent="0.2">
      <c r="A35" s="13">
        <v>3</v>
      </c>
      <c r="B35" s="13">
        <v>55035</v>
      </c>
      <c r="C35" s="13" t="s">
        <v>144</v>
      </c>
      <c r="D35" s="13" t="s">
        <v>551</v>
      </c>
      <c r="E35" s="13" t="s">
        <v>160</v>
      </c>
      <c r="F35" s="13">
        <v>32.17</v>
      </c>
      <c r="G35" s="13">
        <v>904.40390000000002</v>
      </c>
      <c r="H35" s="13">
        <v>9</v>
      </c>
      <c r="I35" s="13">
        <v>-13.7</v>
      </c>
      <c r="J35" s="13">
        <v>453.20909999999998</v>
      </c>
      <c r="K35" s="13">
        <v>2</v>
      </c>
      <c r="L35" s="13">
        <v>2.7</v>
      </c>
      <c r="M35" s="13">
        <v>0</v>
      </c>
      <c r="N35" s="13">
        <v>27</v>
      </c>
      <c r="O35" s="13" t="s">
        <v>1114</v>
      </c>
      <c r="P35" s="13" t="s">
        <v>1104</v>
      </c>
      <c r="Q35" s="13">
        <v>0</v>
      </c>
      <c r="R35" s="13">
        <v>0</v>
      </c>
      <c r="S35" s="13">
        <v>21</v>
      </c>
      <c r="T35" s="13">
        <v>29</v>
      </c>
      <c r="U35" s="13"/>
      <c r="V35" s="13"/>
      <c r="W35" s="13" t="s">
        <v>158</v>
      </c>
      <c r="X35" s="13" t="s">
        <v>2672</v>
      </c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</row>
    <row r="36" spans="1:42" ht="16" x14ac:dyDescent="0.2">
      <c r="A36" s="13">
        <v>3</v>
      </c>
      <c r="B36" s="13">
        <v>55035</v>
      </c>
      <c r="C36" s="13" t="s">
        <v>144</v>
      </c>
      <c r="D36" s="13" t="s">
        <v>745</v>
      </c>
      <c r="E36" s="13" t="s">
        <v>160</v>
      </c>
      <c r="F36" s="13">
        <v>30.53</v>
      </c>
      <c r="G36" s="13">
        <v>1102.6022</v>
      </c>
      <c r="H36" s="13">
        <v>10</v>
      </c>
      <c r="I36" s="13">
        <v>-1.8</v>
      </c>
      <c r="J36" s="13">
        <v>552.30740000000003</v>
      </c>
      <c r="K36" s="13">
        <v>2</v>
      </c>
      <c r="L36" s="13">
        <v>5.6</v>
      </c>
      <c r="M36" s="13">
        <v>0</v>
      </c>
      <c r="N36" s="13">
        <v>35</v>
      </c>
      <c r="O36" s="13" t="s">
        <v>1115</v>
      </c>
      <c r="P36" s="13" t="s">
        <v>1116</v>
      </c>
      <c r="Q36" s="13">
        <v>0</v>
      </c>
      <c r="R36" s="13">
        <v>0</v>
      </c>
      <c r="S36" s="13">
        <v>97</v>
      </c>
      <c r="T36" s="13">
        <v>106</v>
      </c>
      <c r="U36" s="13"/>
      <c r="V36" s="13"/>
      <c r="W36" s="13" t="s">
        <v>158</v>
      </c>
      <c r="X36" s="13" t="s">
        <v>2672</v>
      </c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</row>
    <row r="37" spans="1:42" ht="16" x14ac:dyDescent="0.2">
      <c r="A37" s="13">
        <v>3</v>
      </c>
      <c r="B37" s="13">
        <v>55035</v>
      </c>
      <c r="C37" s="13" t="s">
        <v>144</v>
      </c>
      <c r="D37" s="13" t="s">
        <v>746</v>
      </c>
      <c r="E37" s="13" t="s">
        <v>160</v>
      </c>
      <c r="F37" s="13">
        <v>26.62</v>
      </c>
      <c r="G37" s="13">
        <v>1085.6233</v>
      </c>
      <c r="H37" s="13">
        <v>9</v>
      </c>
      <c r="I37" s="13">
        <v>-11.6</v>
      </c>
      <c r="J37" s="13">
        <v>362.88240000000002</v>
      </c>
      <c r="K37" s="13">
        <v>3</v>
      </c>
      <c r="L37" s="13">
        <v>3.37</v>
      </c>
      <c r="M37" s="13">
        <v>0</v>
      </c>
      <c r="N37" s="13">
        <v>27</v>
      </c>
      <c r="O37" s="13" t="s">
        <v>1117</v>
      </c>
      <c r="P37" s="13" t="s">
        <v>1104</v>
      </c>
      <c r="Q37" s="13">
        <v>0</v>
      </c>
      <c r="R37" s="13">
        <v>0</v>
      </c>
      <c r="S37" s="13">
        <v>330</v>
      </c>
      <c r="T37" s="13">
        <v>338</v>
      </c>
      <c r="U37" s="13"/>
      <c r="V37" s="13"/>
      <c r="W37" s="13" t="s">
        <v>158</v>
      </c>
      <c r="X37" s="13" t="s">
        <v>2672</v>
      </c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</row>
    <row r="38" spans="1:42" ht="16" x14ac:dyDescent="0.2">
      <c r="A38" s="13">
        <v>1</v>
      </c>
      <c r="B38" s="13">
        <v>55197</v>
      </c>
      <c r="C38" s="13" t="s">
        <v>129</v>
      </c>
      <c r="D38" s="13" t="s">
        <v>747</v>
      </c>
      <c r="E38" s="13" t="s">
        <v>160</v>
      </c>
      <c r="F38" s="13">
        <v>107.9</v>
      </c>
      <c r="G38" s="13">
        <v>2522.1714000000002</v>
      </c>
      <c r="H38" s="13">
        <v>23</v>
      </c>
      <c r="I38" s="13">
        <v>-0.4</v>
      </c>
      <c r="J38" s="13">
        <v>841.73080000000004</v>
      </c>
      <c r="K38" s="13">
        <v>3</v>
      </c>
      <c r="L38" s="13">
        <v>6.17</v>
      </c>
      <c r="M38" s="13">
        <v>0</v>
      </c>
      <c r="N38" s="13">
        <v>33</v>
      </c>
      <c r="O38" s="13" t="s">
        <v>1118</v>
      </c>
      <c r="P38" s="13" t="s">
        <v>1119</v>
      </c>
      <c r="Q38" s="13">
        <v>0</v>
      </c>
      <c r="R38" s="13">
        <v>0</v>
      </c>
      <c r="S38" s="13">
        <v>164</v>
      </c>
      <c r="T38" s="13">
        <v>186</v>
      </c>
      <c r="U38" s="13"/>
      <c r="V38" s="13"/>
      <c r="W38" s="13" t="s">
        <v>158</v>
      </c>
      <c r="X38" s="13" t="s">
        <v>2672</v>
      </c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</row>
    <row r="39" spans="1:42" ht="16" x14ac:dyDescent="0.2">
      <c r="A39" s="13">
        <v>1</v>
      </c>
      <c r="B39" s="13">
        <v>55197</v>
      </c>
      <c r="C39" s="13" t="s">
        <v>129</v>
      </c>
      <c r="D39" s="13" t="s">
        <v>748</v>
      </c>
      <c r="E39" s="13" t="s">
        <v>160</v>
      </c>
      <c r="F39" s="13">
        <v>95.36</v>
      </c>
      <c r="G39" s="13">
        <v>1428.7289000000001</v>
      </c>
      <c r="H39" s="13">
        <v>13</v>
      </c>
      <c r="I39" s="13">
        <v>0.3</v>
      </c>
      <c r="J39" s="13">
        <v>715.37189999999998</v>
      </c>
      <c r="K39" s="13">
        <v>2</v>
      </c>
      <c r="L39" s="13">
        <v>6.92</v>
      </c>
      <c r="M39" s="13">
        <v>0</v>
      </c>
      <c r="N39" s="13">
        <v>33</v>
      </c>
      <c r="O39" s="13" t="s">
        <v>1120</v>
      </c>
      <c r="P39" s="13" t="s">
        <v>1119</v>
      </c>
      <c r="Q39" s="13">
        <v>0</v>
      </c>
      <c r="R39" s="13">
        <v>0</v>
      </c>
      <c r="S39" s="13">
        <v>47</v>
      </c>
      <c r="T39" s="13">
        <v>59</v>
      </c>
      <c r="U39" s="13"/>
      <c r="V39" s="13"/>
      <c r="W39" s="13" t="s">
        <v>158</v>
      </c>
      <c r="X39" s="13" t="s">
        <v>2672</v>
      </c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</row>
    <row r="40" spans="1:42" ht="16" x14ac:dyDescent="0.2">
      <c r="A40" s="13">
        <v>1</v>
      </c>
      <c r="B40" s="13">
        <v>55197</v>
      </c>
      <c r="C40" s="13" t="s">
        <v>129</v>
      </c>
      <c r="D40" s="13" t="s">
        <v>749</v>
      </c>
      <c r="E40" s="13" t="s">
        <v>160</v>
      </c>
      <c r="F40" s="13">
        <v>83.68</v>
      </c>
      <c r="G40" s="13">
        <v>1511.7367999999999</v>
      </c>
      <c r="H40" s="13">
        <v>13</v>
      </c>
      <c r="I40" s="13">
        <v>-0.7</v>
      </c>
      <c r="J40" s="13">
        <v>504.91919999999999</v>
      </c>
      <c r="K40" s="13">
        <v>3</v>
      </c>
      <c r="L40" s="13">
        <v>3.26</v>
      </c>
      <c r="M40" s="13">
        <v>0</v>
      </c>
      <c r="N40" s="13">
        <v>32</v>
      </c>
      <c r="O40" s="13" t="s">
        <v>1121</v>
      </c>
      <c r="P40" s="13" t="s">
        <v>1122</v>
      </c>
      <c r="Q40" s="13">
        <v>0</v>
      </c>
      <c r="R40" s="13">
        <v>0</v>
      </c>
      <c r="S40" s="13">
        <v>74</v>
      </c>
      <c r="T40" s="13">
        <v>86</v>
      </c>
      <c r="U40" s="13"/>
      <c r="V40" s="13"/>
      <c r="W40" s="13" t="s">
        <v>158</v>
      </c>
      <c r="X40" s="13" t="s">
        <v>2672</v>
      </c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</row>
    <row r="41" spans="1:42" ht="16" x14ac:dyDescent="0.2">
      <c r="A41" s="13">
        <v>1</v>
      </c>
      <c r="B41" s="13">
        <v>55197</v>
      </c>
      <c r="C41" s="13" t="s">
        <v>129</v>
      </c>
      <c r="D41" s="13" t="s">
        <v>750</v>
      </c>
      <c r="E41" s="13" t="s">
        <v>254</v>
      </c>
      <c r="F41" s="13">
        <v>77.3</v>
      </c>
      <c r="G41" s="13">
        <v>1345.7605000000001</v>
      </c>
      <c r="H41" s="13">
        <v>12</v>
      </c>
      <c r="I41" s="13">
        <v>-1.1000000000000001</v>
      </c>
      <c r="J41" s="13">
        <v>673.88679999999999</v>
      </c>
      <c r="K41" s="13">
        <v>2</v>
      </c>
      <c r="L41" s="13">
        <v>6.65</v>
      </c>
      <c r="M41" s="13">
        <v>0</v>
      </c>
      <c r="N41" s="13">
        <v>31</v>
      </c>
      <c r="O41" s="13" t="s">
        <v>1123</v>
      </c>
      <c r="P41" s="13" t="s">
        <v>1124</v>
      </c>
      <c r="Q41" s="13">
        <v>0</v>
      </c>
      <c r="R41" s="13">
        <v>0</v>
      </c>
      <c r="S41" s="13">
        <v>128</v>
      </c>
      <c r="T41" s="13">
        <v>139</v>
      </c>
      <c r="U41" s="13"/>
      <c r="V41" s="13"/>
      <c r="W41" s="13" t="s">
        <v>158</v>
      </c>
      <c r="X41" s="13" t="s">
        <v>2672</v>
      </c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</row>
    <row r="42" spans="1:42" ht="16" x14ac:dyDescent="0.2">
      <c r="A42" s="13">
        <v>1</v>
      </c>
      <c r="B42" s="13">
        <v>55197</v>
      </c>
      <c r="C42" s="13" t="s">
        <v>129</v>
      </c>
      <c r="D42" s="13" t="s">
        <v>751</v>
      </c>
      <c r="E42" s="13" t="s">
        <v>160</v>
      </c>
      <c r="F42" s="13">
        <v>76.16</v>
      </c>
      <c r="G42" s="13">
        <v>897.44179999999994</v>
      </c>
      <c r="H42" s="13">
        <v>7</v>
      </c>
      <c r="I42" s="13">
        <v>3.9</v>
      </c>
      <c r="J42" s="13">
        <v>449.72989999999999</v>
      </c>
      <c r="K42" s="13">
        <v>2</v>
      </c>
      <c r="L42" s="13">
        <v>5.3</v>
      </c>
      <c r="M42" s="13">
        <v>0</v>
      </c>
      <c r="N42" s="13">
        <v>32</v>
      </c>
      <c r="O42" s="13" t="s">
        <v>1125</v>
      </c>
      <c r="P42" s="13" t="s">
        <v>1122</v>
      </c>
      <c r="Q42" s="13">
        <v>0</v>
      </c>
      <c r="R42" s="13">
        <v>0</v>
      </c>
      <c r="S42" s="13">
        <v>106</v>
      </c>
      <c r="T42" s="13">
        <v>112</v>
      </c>
      <c r="U42" s="13"/>
      <c r="V42" s="13"/>
      <c r="W42" s="13" t="s">
        <v>158</v>
      </c>
      <c r="X42" s="13" t="s">
        <v>2672</v>
      </c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</row>
    <row r="43" spans="1:42" ht="16" x14ac:dyDescent="0.2">
      <c r="A43" s="13">
        <v>1</v>
      </c>
      <c r="B43" s="13">
        <v>55197</v>
      </c>
      <c r="C43" s="13" t="s">
        <v>129</v>
      </c>
      <c r="D43" s="13" t="s">
        <v>752</v>
      </c>
      <c r="E43" s="13" t="s">
        <v>254</v>
      </c>
      <c r="F43" s="13">
        <v>74.06</v>
      </c>
      <c r="G43" s="13">
        <v>1402.7819999999999</v>
      </c>
      <c r="H43" s="13">
        <v>12</v>
      </c>
      <c r="I43" s="13">
        <v>1.6</v>
      </c>
      <c r="J43" s="13">
        <v>702.39940000000001</v>
      </c>
      <c r="K43" s="13">
        <v>2</v>
      </c>
      <c r="L43" s="13">
        <v>6.9</v>
      </c>
      <c r="M43" s="13">
        <v>0</v>
      </c>
      <c r="N43" s="13">
        <v>32</v>
      </c>
      <c r="O43" s="13" t="s">
        <v>1126</v>
      </c>
      <c r="P43" s="13" t="s">
        <v>1122</v>
      </c>
      <c r="Q43" s="13">
        <v>0</v>
      </c>
      <c r="R43" s="13">
        <v>0</v>
      </c>
      <c r="S43" s="13">
        <v>128</v>
      </c>
      <c r="T43" s="13">
        <v>139</v>
      </c>
      <c r="U43" s="13" t="s">
        <v>350</v>
      </c>
      <c r="V43" s="13" t="s">
        <v>1488</v>
      </c>
      <c r="W43" s="13" t="s">
        <v>218</v>
      </c>
      <c r="X43" s="13" t="s">
        <v>2672</v>
      </c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</row>
    <row r="44" spans="1:42" ht="16" x14ac:dyDescent="0.2">
      <c r="A44" s="13">
        <v>1</v>
      </c>
      <c r="B44" s="13">
        <v>55197</v>
      </c>
      <c r="C44" s="13" t="s">
        <v>129</v>
      </c>
      <c r="D44" s="13" t="s">
        <v>753</v>
      </c>
      <c r="E44" s="13" t="s">
        <v>160</v>
      </c>
      <c r="F44" s="13">
        <v>73.94</v>
      </c>
      <c r="G44" s="13">
        <v>1383.6418000000001</v>
      </c>
      <c r="H44" s="13">
        <v>12</v>
      </c>
      <c r="I44" s="13">
        <v>1.9</v>
      </c>
      <c r="J44" s="13">
        <v>692.82950000000005</v>
      </c>
      <c r="K44" s="13">
        <v>2</v>
      </c>
      <c r="L44" s="13">
        <v>3.87</v>
      </c>
      <c r="M44" s="13">
        <v>0</v>
      </c>
      <c r="N44" s="13">
        <v>32</v>
      </c>
      <c r="O44" s="13" t="s">
        <v>1127</v>
      </c>
      <c r="P44" s="13" t="s">
        <v>1122</v>
      </c>
      <c r="Q44" s="13">
        <v>0</v>
      </c>
      <c r="R44" s="13">
        <v>0</v>
      </c>
      <c r="S44" s="13">
        <v>74</v>
      </c>
      <c r="T44" s="13">
        <v>85</v>
      </c>
      <c r="U44" s="13"/>
      <c r="V44" s="13"/>
      <c r="W44" s="13" t="s">
        <v>158</v>
      </c>
      <c r="X44" s="13" t="s">
        <v>2672</v>
      </c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</row>
    <row r="45" spans="1:42" ht="16" x14ac:dyDescent="0.2">
      <c r="A45" s="13">
        <v>1</v>
      </c>
      <c r="B45" s="13">
        <v>55197</v>
      </c>
      <c r="C45" s="13" t="s">
        <v>129</v>
      </c>
      <c r="D45" s="13" t="s">
        <v>754</v>
      </c>
      <c r="E45" s="13" t="s">
        <v>160</v>
      </c>
      <c r="F45" s="13">
        <v>72.510000000000005</v>
      </c>
      <c r="G45" s="13">
        <v>1485.7503999999999</v>
      </c>
      <c r="H45" s="13">
        <v>13</v>
      </c>
      <c r="I45" s="13">
        <v>-1.3</v>
      </c>
      <c r="J45" s="13">
        <v>743.88149999999996</v>
      </c>
      <c r="K45" s="13">
        <v>2</v>
      </c>
      <c r="L45" s="13">
        <v>6.74</v>
      </c>
      <c r="M45" s="13">
        <v>0</v>
      </c>
      <c r="N45" s="13">
        <v>33</v>
      </c>
      <c r="O45" s="13" t="s">
        <v>1128</v>
      </c>
      <c r="P45" s="13" t="s">
        <v>1119</v>
      </c>
      <c r="Q45" s="13">
        <v>0</v>
      </c>
      <c r="R45" s="13">
        <v>0</v>
      </c>
      <c r="S45" s="13">
        <v>47</v>
      </c>
      <c r="T45" s="13">
        <v>59</v>
      </c>
      <c r="U45" s="13" t="s">
        <v>350</v>
      </c>
      <c r="V45" s="13" t="s">
        <v>1489</v>
      </c>
      <c r="W45" s="13" t="s">
        <v>218</v>
      </c>
      <c r="X45" s="13" t="s">
        <v>2672</v>
      </c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</row>
    <row r="46" spans="1:42" ht="16" x14ac:dyDescent="0.2">
      <c r="A46" s="13">
        <v>1</v>
      </c>
      <c r="B46" s="13">
        <v>55197</v>
      </c>
      <c r="C46" s="13" t="s">
        <v>129</v>
      </c>
      <c r="D46" s="13" t="s">
        <v>400</v>
      </c>
      <c r="E46" s="13" t="s">
        <v>254</v>
      </c>
      <c r="F46" s="13">
        <v>69.260000000000005</v>
      </c>
      <c r="G46" s="13">
        <v>1016.4451</v>
      </c>
      <c r="H46" s="13">
        <v>9</v>
      </c>
      <c r="I46" s="13">
        <v>1.4</v>
      </c>
      <c r="J46" s="13">
        <v>509.23050000000001</v>
      </c>
      <c r="K46" s="13">
        <v>2</v>
      </c>
      <c r="L46" s="13">
        <v>4.1500000000000004</v>
      </c>
      <c r="M46" s="13">
        <v>0</v>
      </c>
      <c r="N46" s="13">
        <v>30</v>
      </c>
      <c r="O46" s="13" t="s">
        <v>1129</v>
      </c>
      <c r="P46" s="13" t="s">
        <v>1093</v>
      </c>
      <c r="Q46" s="13">
        <v>0</v>
      </c>
      <c r="R46" s="13">
        <v>0</v>
      </c>
      <c r="S46" s="13">
        <v>140</v>
      </c>
      <c r="T46" s="13">
        <v>148</v>
      </c>
      <c r="U46" s="13"/>
      <c r="V46" s="13"/>
      <c r="W46" s="13" t="s">
        <v>158</v>
      </c>
      <c r="X46" s="13" t="s">
        <v>2672</v>
      </c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</row>
    <row r="47" spans="1:42" ht="16" x14ac:dyDescent="0.2">
      <c r="A47" s="13">
        <v>1</v>
      </c>
      <c r="B47" s="13">
        <v>55197</v>
      </c>
      <c r="C47" s="13" t="s">
        <v>129</v>
      </c>
      <c r="D47" s="13" t="s">
        <v>755</v>
      </c>
      <c r="E47" s="13" t="s">
        <v>254</v>
      </c>
      <c r="F47" s="13">
        <v>69.069999999999993</v>
      </c>
      <c r="G47" s="13">
        <v>1402.7819999999999</v>
      </c>
      <c r="H47" s="13">
        <v>12</v>
      </c>
      <c r="I47" s="13">
        <v>-10.7</v>
      </c>
      <c r="J47" s="13">
        <v>702.39070000000004</v>
      </c>
      <c r="K47" s="13">
        <v>2</v>
      </c>
      <c r="L47" s="13">
        <v>6.53</v>
      </c>
      <c r="M47" s="13">
        <v>0</v>
      </c>
      <c r="N47" s="13">
        <v>36</v>
      </c>
      <c r="O47" s="13" t="s">
        <v>1130</v>
      </c>
      <c r="P47" s="13" t="s">
        <v>1131</v>
      </c>
      <c r="Q47" s="13">
        <v>0</v>
      </c>
      <c r="R47" s="13">
        <v>0</v>
      </c>
      <c r="S47" s="13">
        <v>128</v>
      </c>
      <c r="T47" s="13">
        <v>139</v>
      </c>
      <c r="U47" s="13" t="s">
        <v>350</v>
      </c>
      <c r="V47" s="13" t="s">
        <v>1490</v>
      </c>
      <c r="W47" s="13" t="s">
        <v>218</v>
      </c>
      <c r="X47" s="13" t="s">
        <v>2672</v>
      </c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</row>
    <row r="48" spans="1:42" ht="16" x14ac:dyDescent="0.2">
      <c r="A48" s="13">
        <v>1</v>
      </c>
      <c r="B48" s="13">
        <v>55197</v>
      </c>
      <c r="C48" s="13" t="s">
        <v>129</v>
      </c>
      <c r="D48" s="13" t="s">
        <v>756</v>
      </c>
      <c r="E48" s="13" t="s">
        <v>254</v>
      </c>
      <c r="F48" s="13">
        <v>65.72</v>
      </c>
      <c r="G48" s="13">
        <v>1327.75</v>
      </c>
      <c r="H48" s="13">
        <v>12</v>
      </c>
      <c r="I48" s="13">
        <v>2.8</v>
      </c>
      <c r="J48" s="13">
        <v>443.59190000000001</v>
      </c>
      <c r="K48" s="13">
        <v>3</v>
      </c>
      <c r="L48" s="13">
        <v>6.67</v>
      </c>
      <c r="M48" s="13">
        <v>0</v>
      </c>
      <c r="N48" s="13">
        <v>33</v>
      </c>
      <c r="O48" s="13" t="s">
        <v>1132</v>
      </c>
      <c r="P48" s="13" t="s">
        <v>1119</v>
      </c>
      <c r="Q48" s="13">
        <v>0</v>
      </c>
      <c r="R48" s="13">
        <v>0</v>
      </c>
      <c r="S48" s="13">
        <v>128</v>
      </c>
      <c r="T48" s="13">
        <v>139</v>
      </c>
      <c r="U48" s="13" t="s">
        <v>1491</v>
      </c>
      <c r="V48" s="13" t="s">
        <v>1492</v>
      </c>
      <c r="W48" s="13" t="s">
        <v>218</v>
      </c>
      <c r="X48" s="13" t="s">
        <v>2672</v>
      </c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</row>
    <row r="49" spans="1:42" ht="16" x14ac:dyDescent="0.2">
      <c r="A49" s="13">
        <v>1</v>
      </c>
      <c r="B49" s="13">
        <v>55197</v>
      </c>
      <c r="C49" s="13" t="s">
        <v>129</v>
      </c>
      <c r="D49" s="13" t="s">
        <v>757</v>
      </c>
      <c r="E49" s="13" t="s">
        <v>254</v>
      </c>
      <c r="F49" s="13">
        <v>63.5</v>
      </c>
      <c r="G49" s="13">
        <v>1315.7135000000001</v>
      </c>
      <c r="H49" s="13">
        <v>12</v>
      </c>
      <c r="I49" s="13">
        <v>1.2</v>
      </c>
      <c r="J49" s="13">
        <v>658.86479999999995</v>
      </c>
      <c r="K49" s="13">
        <v>2</v>
      </c>
      <c r="L49" s="13">
        <v>4.42</v>
      </c>
      <c r="M49" s="13">
        <v>0</v>
      </c>
      <c r="N49" s="13">
        <v>33</v>
      </c>
      <c r="O49" s="13" t="s">
        <v>1133</v>
      </c>
      <c r="P49" s="13" t="s">
        <v>1119</v>
      </c>
      <c r="Q49" s="13">
        <v>0</v>
      </c>
      <c r="R49" s="13">
        <v>0</v>
      </c>
      <c r="S49" s="13">
        <v>113</v>
      </c>
      <c r="T49" s="13">
        <v>124</v>
      </c>
      <c r="U49" s="13"/>
      <c r="V49" s="13"/>
      <c r="W49" s="13" t="s">
        <v>158</v>
      </c>
      <c r="X49" s="13" t="s">
        <v>2672</v>
      </c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</row>
    <row r="50" spans="1:42" ht="16" x14ac:dyDescent="0.2">
      <c r="A50" s="13">
        <v>1</v>
      </c>
      <c r="B50" s="13">
        <v>55197</v>
      </c>
      <c r="C50" s="13" t="s">
        <v>129</v>
      </c>
      <c r="D50" s="13" t="s">
        <v>758</v>
      </c>
      <c r="E50" s="13" t="s">
        <v>254</v>
      </c>
      <c r="F50" s="13">
        <v>60.2</v>
      </c>
      <c r="G50" s="13">
        <v>1172.5461</v>
      </c>
      <c r="H50" s="13">
        <v>10</v>
      </c>
      <c r="I50" s="13">
        <v>0.9</v>
      </c>
      <c r="J50" s="13">
        <v>587.28089999999997</v>
      </c>
      <c r="K50" s="13">
        <v>2</v>
      </c>
      <c r="L50" s="13">
        <v>3.53</v>
      </c>
      <c r="M50" s="13">
        <v>0</v>
      </c>
      <c r="N50" s="13">
        <v>33</v>
      </c>
      <c r="O50" s="13" t="s">
        <v>1134</v>
      </c>
      <c r="P50" s="13" t="s">
        <v>1119</v>
      </c>
      <c r="Q50" s="13">
        <v>0</v>
      </c>
      <c r="R50" s="13">
        <v>0</v>
      </c>
      <c r="S50" s="13">
        <v>140</v>
      </c>
      <c r="T50" s="13">
        <v>149</v>
      </c>
      <c r="U50" s="13"/>
      <c r="V50" s="13"/>
      <c r="W50" s="13" t="s">
        <v>158</v>
      </c>
      <c r="X50" s="13" t="s">
        <v>2672</v>
      </c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</row>
    <row r="51" spans="1:42" ht="16" x14ac:dyDescent="0.2">
      <c r="A51" s="13">
        <v>1</v>
      </c>
      <c r="B51" s="13">
        <v>55197</v>
      </c>
      <c r="C51" s="13" t="s">
        <v>129</v>
      </c>
      <c r="D51" s="13" t="s">
        <v>759</v>
      </c>
      <c r="E51" s="13" t="s">
        <v>160</v>
      </c>
      <c r="F51" s="13">
        <v>59.99</v>
      </c>
      <c r="G51" s="13">
        <v>1087.4757</v>
      </c>
      <c r="H51" s="13">
        <v>9</v>
      </c>
      <c r="I51" s="13">
        <v>3.1</v>
      </c>
      <c r="J51" s="13">
        <v>544.74680000000001</v>
      </c>
      <c r="K51" s="13">
        <v>2</v>
      </c>
      <c r="L51" s="13">
        <v>4.0999999999999996</v>
      </c>
      <c r="M51" s="13">
        <v>0</v>
      </c>
      <c r="N51" s="13">
        <v>33</v>
      </c>
      <c r="O51" s="13" t="s">
        <v>1135</v>
      </c>
      <c r="P51" s="13" t="s">
        <v>1119</v>
      </c>
      <c r="Q51" s="13">
        <v>0</v>
      </c>
      <c r="R51" s="13">
        <v>0</v>
      </c>
      <c r="S51" s="13">
        <v>97</v>
      </c>
      <c r="T51" s="13">
        <v>105</v>
      </c>
      <c r="U51" s="13" t="s">
        <v>350</v>
      </c>
      <c r="V51" s="13" t="s">
        <v>1493</v>
      </c>
      <c r="W51" s="13" t="s">
        <v>218</v>
      </c>
      <c r="X51" s="13" t="s">
        <v>2672</v>
      </c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</row>
    <row r="52" spans="1:42" ht="16" x14ac:dyDescent="0.2">
      <c r="A52" s="13">
        <v>1</v>
      </c>
      <c r="B52" s="13">
        <v>55197</v>
      </c>
      <c r="C52" s="13" t="s">
        <v>129</v>
      </c>
      <c r="D52" s="13" t="s">
        <v>760</v>
      </c>
      <c r="E52" s="13" t="s">
        <v>254</v>
      </c>
      <c r="F52" s="13">
        <v>59.34</v>
      </c>
      <c r="G52" s="13">
        <v>1130.5397</v>
      </c>
      <c r="H52" s="13">
        <v>10</v>
      </c>
      <c r="I52" s="13">
        <v>2.6</v>
      </c>
      <c r="J52" s="13">
        <v>566.27859999999998</v>
      </c>
      <c r="K52" s="13">
        <v>2</v>
      </c>
      <c r="L52" s="13">
        <v>5.09</v>
      </c>
      <c r="M52" s="13">
        <v>0</v>
      </c>
      <c r="N52" s="13">
        <v>35</v>
      </c>
      <c r="O52" s="13" t="s">
        <v>1136</v>
      </c>
      <c r="P52" s="13" t="s">
        <v>1116</v>
      </c>
      <c r="Q52" s="13">
        <v>0</v>
      </c>
      <c r="R52" s="13">
        <v>0</v>
      </c>
      <c r="S52" s="13">
        <v>164</v>
      </c>
      <c r="T52" s="13">
        <v>173</v>
      </c>
      <c r="U52" s="13"/>
      <c r="V52" s="13"/>
      <c r="W52" s="13" t="s">
        <v>158</v>
      </c>
      <c r="X52" s="13" t="s">
        <v>2672</v>
      </c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</row>
    <row r="53" spans="1:42" ht="16" x14ac:dyDescent="0.2">
      <c r="A53" s="13">
        <v>1</v>
      </c>
      <c r="B53" s="13">
        <v>55197</v>
      </c>
      <c r="C53" s="13" t="s">
        <v>129</v>
      </c>
      <c r="D53" s="13" t="s">
        <v>761</v>
      </c>
      <c r="E53" s="13" t="s">
        <v>160</v>
      </c>
      <c r="F53" s="13">
        <v>58.92</v>
      </c>
      <c r="G53" s="13">
        <v>1046.4491</v>
      </c>
      <c r="H53" s="13">
        <v>9</v>
      </c>
      <c r="I53" s="13">
        <v>1.3</v>
      </c>
      <c r="J53" s="13">
        <v>524.23249999999996</v>
      </c>
      <c r="K53" s="13">
        <v>2</v>
      </c>
      <c r="L53" s="13">
        <v>3.45</v>
      </c>
      <c r="M53" s="13">
        <v>0</v>
      </c>
      <c r="N53" s="13">
        <v>32</v>
      </c>
      <c r="O53" s="13" t="s">
        <v>1137</v>
      </c>
      <c r="P53" s="13" t="s">
        <v>1122</v>
      </c>
      <c r="Q53" s="13">
        <v>0</v>
      </c>
      <c r="R53" s="13">
        <v>0</v>
      </c>
      <c r="S53" s="13">
        <v>97</v>
      </c>
      <c r="T53" s="13">
        <v>105</v>
      </c>
      <c r="U53" s="13" t="s">
        <v>67</v>
      </c>
      <c r="V53" s="13" t="s">
        <v>1494</v>
      </c>
      <c r="W53" s="13" t="s">
        <v>158</v>
      </c>
      <c r="X53" s="13" t="s">
        <v>2672</v>
      </c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</row>
    <row r="54" spans="1:42" ht="16" x14ac:dyDescent="0.2">
      <c r="A54" s="13">
        <v>1</v>
      </c>
      <c r="B54" s="13">
        <v>55197</v>
      </c>
      <c r="C54" s="13" t="s">
        <v>129</v>
      </c>
      <c r="D54" s="13" t="s">
        <v>762</v>
      </c>
      <c r="E54" s="13" t="s">
        <v>254</v>
      </c>
      <c r="F54" s="13">
        <v>58.85</v>
      </c>
      <c r="G54" s="13">
        <v>1364.6322</v>
      </c>
      <c r="H54" s="13">
        <v>11</v>
      </c>
      <c r="I54" s="13">
        <v>-0.3</v>
      </c>
      <c r="J54" s="13">
        <v>683.32320000000004</v>
      </c>
      <c r="K54" s="13">
        <v>2</v>
      </c>
      <c r="L54" s="13">
        <v>9.64</v>
      </c>
      <c r="M54" s="13">
        <v>0</v>
      </c>
      <c r="N54" s="13">
        <v>33</v>
      </c>
      <c r="O54" s="13" t="s">
        <v>1138</v>
      </c>
      <c r="P54" s="13" t="s">
        <v>1119</v>
      </c>
      <c r="Q54" s="13">
        <v>0</v>
      </c>
      <c r="R54" s="13">
        <v>0</v>
      </c>
      <c r="S54" s="13">
        <v>187</v>
      </c>
      <c r="T54" s="13">
        <v>197</v>
      </c>
      <c r="U54" s="13"/>
      <c r="V54" s="13"/>
      <c r="W54" s="13" t="s">
        <v>158</v>
      </c>
      <c r="X54" s="13" t="s">
        <v>2672</v>
      </c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</row>
    <row r="55" spans="1:42" ht="16" x14ac:dyDescent="0.2">
      <c r="A55" s="13">
        <v>1</v>
      </c>
      <c r="B55" s="13">
        <v>55197</v>
      </c>
      <c r="C55" s="13" t="s">
        <v>129</v>
      </c>
      <c r="D55" s="13" t="s">
        <v>396</v>
      </c>
      <c r="E55" s="13" t="s">
        <v>254</v>
      </c>
      <c r="F55" s="13">
        <v>58.61</v>
      </c>
      <c r="G55" s="13">
        <v>781.43330000000003</v>
      </c>
      <c r="H55" s="13">
        <v>7</v>
      </c>
      <c r="I55" s="13">
        <v>1.1000000000000001</v>
      </c>
      <c r="J55" s="13">
        <v>391.7244</v>
      </c>
      <c r="K55" s="13">
        <v>2</v>
      </c>
      <c r="L55" s="13">
        <v>2.88</v>
      </c>
      <c r="M55" s="13">
        <v>0</v>
      </c>
      <c r="N55" s="13">
        <v>32</v>
      </c>
      <c r="O55" s="13" t="s">
        <v>1139</v>
      </c>
      <c r="P55" s="13" t="s">
        <v>1122</v>
      </c>
      <c r="Q55" s="13">
        <v>0</v>
      </c>
      <c r="R55" s="13">
        <v>0</v>
      </c>
      <c r="S55" s="13">
        <v>118</v>
      </c>
      <c r="T55" s="13">
        <v>124</v>
      </c>
      <c r="U55" s="13"/>
      <c r="V55" s="13"/>
      <c r="W55" s="13" t="s">
        <v>158</v>
      </c>
      <c r="X55" s="13" t="s">
        <v>2672</v>
      </c>
      <c r="Y55" s="13"/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</row>
    <row r="56" spans="1:42" ht="16" x14ac:dyDescent="0.2">
      <c r="A56" s="13">
        <v>1</v>
      </c>
      <c r="B56" s="13">
        <v>55197</v>
      </c>
      <c r="C56" s="13" t="s">
        <v>129</v>
      </c>
      <c r="D56" s="13" t="s">
        <v>763</v>
      </c>
      <c r="E56" s="13" t="s">
        <v>160</v>
      </c>
      <c r="F56" s="13">
        <v>57.63</v>
      </c>
      <c r="G56" s="13">
        <v>1030.4541999999999</v>
      </c>
      <c r="H56" s="13">
        <v>9</v>
      </c>
      <c r="I56" s="13">
        <v>2.7</v>
      </c>
      <c r="J56" s="13">
        <v>516.23580000000004</v>
      </c>
      <c r="K56" s="13">
        <v>2</v>
      </c>
      <c r="L56" s="13">
        <v>4.18</v>
      </c>
      <c r="M56" s="13">
        <v>0</v>
      </c>
      <c r="N56" s="13">
        <v>33</v>
      </c>
      <c r="O56" s="13" t="s">
        <v>1140</v>
      </c>
      <c r="P56" s="13" t="s">
        <v>1119</v>
      </c>
      <c r="Q56" s="13">
        <v>0</v>
      </c>
      <c r="R56" s="13">
        <v>0</v>
      </c>
      <c r="S56" s="13">
        <v>97</v>
      </c>
      <c r="T56" s="13">
        <v>105</v>
      </c>
      <c r="U56" s="13"/>
      <c r="V56" s="13"/>
      <c r="W56" s="13" t="s">
        <v>158</v>
      </c>
      <c r="X56" s="13" t="s">
        <v>2672</v>
      </c>
      <c r="Y56" s="13"/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</row>
    <row r="57" spans="1:42" ht="16" x14ac:dyDescent="0.2">
      <c r="A57" s="13">
        <v>1</v>
      </c>
      <c r="B57" s="13">
        <v>55197</v>
      </c>
      <c r="C57" s="13" t="s">
        <v>129</v>
      </c>
      <c r="D57" s="13" t="s">
        <v>392</v>
      </c>
      <c r="E57" s="13" t="s">
        <v>254</v>
      </c>
      <c r="F57" s="13">
        <v>57.55</v>
      </c>
      <c r="G57" s="13">
        <v>967.47630000000004</v>
      </c>
      <c r="H57" s="13">
        <v>9</v>
      </c>
      <c r="I57" s="13">
        <v>1.6</v>
      </c>
      <c r="J57" s="13">
        <v>484.74619999999999</v>
      </c>
      <c r="K57" s="13">
        <v>2</v>
      </c>
      <c r="L57" s="13">
        <v>4.33</v>
      </c>
      <c r="M57" s="13">
        <v>0</v>
      </c>
      <c r="N57" s="13">
        <v>35</v>
      </c>
      <c r="O57" s="13" t="s">
        <v>1141</v>
      </c>
      <c r="P57" s="13" t="s">
        <v>1116</v>
      </c>
      <c r="Q57" s="13">
        <v>0</v>
      </c>
      <c r="R57" s="13">
        <v>0</v>
      </c>
      <c r="S57" s="13">
        <v>164</v>
      </c>
      <c r="T57" s="13">
        <v>172</v>
      </c>
      <c r="U57" s="13"/>
      <c r="V57" s="13"/>
      <c r="W57" s="13" t="s">
        <v>158</v>
      </c>
      <c r="X57" s="13" t="s">
        <v>2672</v>
      </c>
      <c r="Y57" s="13"/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</row>
    <row r="58" spans="1:42" ht="16" x14ac:dyDescent="0.2">
      <c r="A58" s="13">
        <v>1</v>
      </c>
      <c r="B58" s="13">
        <v>55197</v>
      </c>
      <c r="C58" s="13" t="s">
        <v>129</v>
      </c>
      <c r="D58" s="13" t="s">
        <v>764</v>
      </c>
      <c r="E58" s="13" t="s">
        <v>254</v>
      </c>
      <c r="F58" s="13">
        <v>57.27</v>
      </c>
      <c r="G58" s="13">
        <v>1367.7424000000001</v>
      </c>
      <c r="H58" s="13">
        <v>12</v>
      </c>
      <c r="I58" s="13">
        <v>0.7</v>
      </c>
      <c r="J58" s="13">
        <v>684.87900000000002</v>
      </c>
      <c r="K58" s="13">
        <v>2</v>
      </c>
      <c r="L58" s="13">
        <v>6.68</v>
      </c>
      <c r="M58" s="13">
        <v>0</v>
      </c>
      <c r="N58" s="13">
        <v>33</v>
      </c>
      <c r="O58" s="13" t="s">
        <v>1142</v>
      </c>
      <c r="P58" s="13" t="s">
        <v>1119</v>
      </c>
      <c r="Q58" s="13">
        <v>0</v>
      </c>
      <c r="R58" s="13">
        <v>0</v>
      </c>
      <c r="S58" s="13">
        <v>128</v>
      </c>
      <c r="T58" s="13">
        <v>139</v>
      </c>
      <c r="U58" s="13" t="s">
        <v>337</v>
      </c>
      <c r="V58" s="13" t="s">
        <v>1495</v>
      </c>
      <c r="W58" s="13" t="s">
        <v>218</v>
      </c>
      <c r="X58" s="13" t="s">
        <v>2672</v>
      </c>
      <c r="Y58" s="13"/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</row>
    <row r="59" spans="1:42" ht="16" x14ac:dyDescent="0.2">
      <c r="A59" s="13">
        <v>1</v>
      </c>
      <c r="B59" s="13">
        <v>55197</v>
      </c>
      <c r="C59" s="13" t="s">
        <v>129</v>
      </c>
      <c r="D59" s="13" t="s">
        <v>765</v>
      </c>
      <c r="E59" s="13" t="s">
        <v>254</v>
      </c>
      <c r="F59" s="13">
        <v>56.96</v>
      </c>
      <c r="G59" s="13">
        <v>838.45479999999998</v>
      </c>
      <c r="H59" s="13">
        <v>7</v>
      </c>
      <c r="I59" s="13">
        <v>3.6</v>
      </c>
      <c r="J59" s="13">
        <v>420.2362</v>
      </c>
      <c r="K59" s="13">
        <v>2</v>
      </c>
      <c r="L59" s="13">
        <v>2.94</v>
      </c>
      <c r="M59" s="13">
        <v>0</v>
      </c>
      <c r="N59" s="13">
        <v>33</v>
      </c>
      <c r="O59" s="13" t="s">
        <v>1143</v>
      </c>
      <c r="P59" s="13" t="s">
        <v>1119</v>
      </c>
      <c r="Q59" s="13">
        <v>0</v>
      </c>
      <c r="R59" s="13">
        <v>0</v>
      </c>
      <c r="S59" s="13">
        <v>118</v>
      </c>
      <c r="T59" s="13">
        <v>124</v>
      </c>
      <c r="U59" s="13" t="s">
        <v>350</v>
      </c>
      <c r="V59" s="13" t="s">
        <v>1496</v>
      </c>
      <c r="W59" s="13" t="s">
        <v>218</v>
      </c>
      <c r="X59" s="13" t="s">
        <v>2672</v>
      </c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</row>
    <row r="60" spans="1:42" ht="16" x14ac:dyDescent="0.2">
      <c r="A60" s="13">
        <v>1</v>
      </c>
      <c r="B60" s="13">
        <v>55197</v>
      </c>
      <c r="C60" s="13" t="s">
        <v>129</v>
      </c>
      <c r="D60" s="13" t="s">
        <v>766</v>
      </c>
      <c r="E60" s="13" t="s">
        <v>254</v>
      </c>
      <c r="F60" s="13">
        <v>55.89</v>
      </c>
      <c r="G60" s="13">
        <v>1073.4666</v>
      </c>
      <c r="H60" s="13">
        <v>9</v>
      </c>
      <c r="I60" s="13">
        <v>2.1</v>
      </c>
      <c r="J60" s="13">
        <v>537.74170000000004</v>
      </c>
      <c r="K60" s="13">
        <v>2</v>
      </c>
      <c r="L60" s="13">
        <v>4.33</v>
      </c>
      <c r="M60" s="13">
        <v>0</v>
      </c>
      <c r="N60" s="13">
        <v>33</v>
      </c>
      <c r="O60" s="13" t="s">
        <v>1144</v>
      </c>
      <c r="P60" s="13" t="s">
        <v>1119</v>
      </c>
      <c r="Q60" s="13">
        <v>0</v>
      </c>
      <c r="R60" s="13">
        <v>0</v>
      </c>
      <c r="S60" s="13">
        <v>140</v>
      </c>
      <c r="T60" s="13">
        <v>148</v>
      </c>
      <c r="U60" s="13" t="s">
        <v>350</v>
      </c>
      <c r="V60" s="13" t="s">
        <v>1497</v>
      </c>
      <c r="W60" s="13" t="s">
        <v>218</v>
      </c>
      <c r="X60" s="13" t="s">
        <v>2672</v>
      </c>
      <c r="Y60" s="13"/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</row>
    <row r="61" spans="1:42" ht="16" x14ac:dyDescent="0.2">
      <c r="A61" s="13">
        <v>1</v>
      </c>
      <c r="B61" s="13">
        <v>55197</v>
      </c>
      <c r="C61" s="13" t="s">
        <v>129</v>
      </c>
      <c r="D61" s="13" t="s">
        <v>767</v>
      </c>
      <c r="E61" s="13" t="s">
        <v>254</v>
      </c>
      <c r="F61" s="13">
        <v>54.29</v>
      </c>
      <c r="G61" s="13">
        <v>1015.4763</v>
      </c>
      <c r="H61" s="13">
        <v>8</v>
      </c>
      <c r="I61" s="13">
        <v>0.5</v>
      </c>
      <c r="J61" s="13">
        <v>508.7457</v>
      </c>
      <c r="K61" s="13">
        <v>2</v>
      </c>
      <c r="L61" s="13">
        <v>4.3600000000000003</v>
      </c>
      <c r="M61" s="13">
        <v>0</v>
      </c>
      <c r="N61" s="13">
        <v>35</v>
      </c>
      <c r="O61" s="13" t="s">
        <v>1145</v>
      </c>
      <c r="P61" s="13" t="s">
        <v>1116</v>
      </c>
      <c r="Q61" s="13">
        <v>0</v>
      </c>
      <c r="R61" s="13">
        <v>0</v>
      </c>
      <c r="S61" s="13">
        <v>66</v>
      </c>
      <c r="T61" s="13">
        <v>73</v>
      </c>
      <c r="U61" s="13"/>
      <c r="V61" s="13"/>
      <c r="W61" s="13" t="s">
        <v>158</v>
      </c>
      <c r="X61" s="13" t="s">
        <v>2672</v>
      </c>
      <c r="Y61" s="13"/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</row>
    <row r="62" spans="1:42" ht="16" x14ac:dyDescent="0.2">
      <c r="A62" s="13">
        <v>1</v>
      </c>
      <c r="B62" s="13">
        <v>55197</v>
      </c>
      <c r="C62" s="13" t="s">
        <v>129</v>
      </c>
      <c r="D62" s="13" t="s">
        <v>768</v>
      </c>
      <c r="E62" s="13" t="s">
        <v>160</v>
      </c>
      <c r="F62" s="13">
        <v>50.3</v>
      </c>
      <c r="G62" s="13">
        <v>2478.1889999999999</v>
      </c>
      <c r="H62" s="13">
        <v>20</v>
      </c>
      <c r="I62" s="13">
        <v>0.4</v>
      </c>
      <c r="J62" s="13">
        <v>827.07060000000001</v>
      </c>
      <c r="K62" s="13">
        <v>3</v>
      </c>
      <c r="L62" s="13">
        <v>6.48</v>
      </c>
      <c r="M62" s="13">
        <v>0</v>
      </c>
      <c r="N62" s="13">
        <v>33</v>
      </c>
      <c r="O62" s="13" t="s">
        <v>1146</v>
      </c>
      <c r="P62" s="13" t="s">
        <v>1119</v>
      </c>
      <c r="Q62" s="13">
        <v>0</v>
      </c>
      <c r="R62" s="13">
        <v>0</v>
      </c>
      <c r="S62" s="13">
        <v>164</v>
      </c>
      <c r="T62" s="13">
        <v>183</v>
      </c>
      <c r="U62" s="13" t="s">
        <v>1498</v>
      </c>
      <c r="V62" s="13" t="s">
        <v>1499</v>
      </c>
      <c r="W62" s="13" t="s">
        <v>218</v>
      </c>
      <c r="X62" s="13" t="s">
        <v>2672</v>
      </c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</row>
    <row r="63" spans="1:42" ht="16" x14ac:dyDescent="0.2">
      <c r="A63" s="13">
        <v>1</v>
      </c>
      <c r="B63" s="13">
        <v>55197</v>
      </c>
      <c r="C63" s="13" t="s">
        <v>129</v>
      </c>
      <c r="D63" s="13" t="s">
        <v>769</v>
      </c>
      <c r="E63" s="13" t="s">
        <v>254</v>
      </c>
      <c r="F63" s="13">
        <v>49.41</v>
      </c>
      <c r="G63" s="13">
        <v>998.43449999999996</v>
      </c>
      <c r="H63" s="13">
        <v>9</v>
      </c>
      <c r="I63" s="13">
        <v>2</v>
      </c>
      <c r="J63" s="13">
        <v>500.22550000000001</v>
      </c>
      <c r="K63" s="13">
        <v>2</v>
      </c>
      <c r="L63" s="13">
        <v>4.97</v>
      </c>
      <c r="M63" s="13">
        <v>0</v>
      </c>
      <c r="N63" s="13">
        <v>33</v>
      </c>
      <c r="O63" s="13" t="s">
        <v>1147</v>
      </c>
      <c r="P63" s="13" t="s">
        <v>1119</v>
      </c>
      <c r="Q63" s="13">
        <v>0</v>
      </c>
      <c r="R63" s="13">
        <v>0</v>
      </c>
      <c r="S63" s="13">
        <v>140</v>
      </c>
      <c r="T63" s="13">
        <v>148</v>
      </c>
      <c r="U63" s="13" t="s">
        <v>1491</v>
      </c>
      <c r="V63" s="13" t="s">
        <v>1500</v>
      </c>
      <c r="W63" s="13" t="s">
        <v>218</v>
      </c>
      <c r="X63" s="13" t="s">
        <v>2672</v>
      </c>
      <c r="Y63" s="13"/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</row>
    <row r="64" spans="1:42" ht="16" x14ac:dyDescent="0.2">
      <c r="A64" s="13">
        <v>1</v>
      </c>
      <c r="B64" s="13">
        <v>55197</v>
      </c>
      <c r="C64" s="13" t="s">
        <v>129</v>
      </c>
      <c r="D64" s="13" t="s">
        <v>770</v>
      </c>
      <c r="E64" s="13" t="s">
        <v>254</v>
      </c>
      <c r="F64" s="13">
        <v>49.12</v>
      </c>
      <c r="G64" s="13">
        <v>1380.6271999999999</v>
      </c>
      <c r="H64" s="13">
        <v>11</v>
      </c>
      <c r="I64" s="13">
        <v>0.2</v>
      </c>
      <c r="J64" s="13">
        <v>691.32100000000003</v>
      </c>
      <c r="K64" s="13">
        <v>2</v>
      </c>
      <c r="L64" s="13">
        <v>8.69</v>
      </c>
      <c r="M64" s="13">
        <v>0</v>
      </c>
      <c r="N64" s="13">
        <v>32</v>
      </c>
      <c r="O64" s="13" t="s">
        <v>1148</v>
      </c>
      <c r="P64" s="13" t="s">
        <v>1122</v>
      </c>
      <c r="Q64" s="13">
        <v>0</v>
      </c>
      <c r="R64" s="13">
        <v>0</v>
      </c>
      <c r="S64" s="13">
        <v>187</v>
      </c>
      <c r="T64" s="13">
        <v>197</v>
      </c>
      <c r="U64" s="13" t="s">
        <v>67</v>
      </c>
      <c r="V64" s="13" t="s">
        <v>472</v>
      </c>
      <c r="W64" s="13" t="s">
        <v>158</v>
      </c>
      <c r="X64" s="13" t="s">
        <v>2672</v>
      </c>
      <c r="Y64" s="13"/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</row>
    <row r="65" spans="1:42" ht="16" x14ac:dyDescent="0.2">
      <c r="A65" s="13">
        <v>1</v>
      </c>
      <c r="B65" s="13">
        <v>55197</v>
      </c>
      <c r="C65" s="13" t="s">
        <v>129</v>
      </c>
      <c r="D65" s="13" t="s">
        <v>771</v>
      </c>
      <c r="E65" s="13" t="s">
        <v>160</v>
      </c>
      <c r="F65" s="13">
        <v>48.9</v>
      </c>
      <c r="G65" s="13">
        <v>913.43679999999995</v>
      </c>
      <c r="H65" s="13">
        <v>7</v>
      </c>
      <c r="I65" s="13">
        <v>2.2999999999999998</v>
      </c>
      <c r="J65" s="13">
        <v>457.72669999999999</v>
      </c>
      <c r="K65" s="13">
        <v>2</v>
      </c>
      <c r="L65" s="13">
        <v>4.28</v>
      </c>
      <c r="M65" s="13">
        <v>0</v>
      </c>
      <c r="N65" s="13">
        <v>32</v>
      </c>
      <c r="O65" s="13" t="s">
        <v>1149</v>
      </c>
      <c r="P65" s="13" t="s">
        <v>1122</v>
      </c>
      <c r="Q65" s="13">
        <v>0</v>
      </c>
      <c r="R65" s="13">
        <v>0</v>
      </c>
      <c r="S65" s="13">
        <v>106</v>
      </c>
      <c r="T65" s="13">
        <v>112</v>
      </c>
      <c r="U65" s="13" t="s">
        <v>67</v>
      </c>
      <c r="V65" s="13" t="s">
        <v>1494</v>
      </c>
      <c r="W65" s="13" t="s">
        <v>158</v>
      </c>
      <c r="X65" s="13" t="s">
        <v>2672</v>
      </c>
      <c r="Y65" s="13"/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</row>
    <row r="66" spans="1:42" ht="16" x14ac:dyDescent="0.2">
      <c r="A66" s="13">
        <v>1</v>
      </c>
      <c r="B66" s="13">
        <v>55197</v>
      </c>
      <c r="C66" s="13" t="s">
        <v>129</v>
      </c>
      <c r="D66" s="13" t="s">
        <v>772</v>
      </c>
      <c r="E66" s="13" t="s">
        <v>254</v>
      </c>
      <c r="F66" s="13">
        <v>48.59</v>
      </c>
      <c r="G66" s="13">
        <v>1133.6079999999999</v>
      </c>
      <c r="H66" s="13">
        <v>10</v>
      </c>
      <c r="I66" s="13">
        <v>3.7</v>
      </c>
      <c r="J66" s="13">
        <v>567.8134</v>
      </c>
      <c r="K66" s="13">
        <v>2</v>
      </c>
      <c r="L66" s="13">
        <v>6.69</v>
      </c>
      <c r="M66" s="13">
        <v>0</v>
      </c>
      <c r="N66" s="13">
        <v>32</v>
      </c>
      <c r="O66" s="13" t="s">
        <v>1150</v>
      </c>
      <c r="P66" s="13" t="s">
        <v>1122</v>
      </c>
      <c r="Q66" s="13">
        <v>0</v>
      </c>
      <c r="R66" s="13">
        <v>0</v>
      </c>
      <c r="S66" s="13">
        <v>130</v>
      </c>
      <c r="T66" s="13">
        <v>139</v>
      </c>
      <c r="U66" s="13"/>
      <c r="V66" s="13"/>
      <c r="W66" s="13" t="s">
        <v>158</v>
      </c>
      <c r="X66" s="13" t="s">
        <v>2672</v>
      </c>
      <c r="Y66" s="13"/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</row>
    <row r="67" spans="1:42" ht="16" x14ac:dyDescent="0.2">
      <c r="A67" s="13">
        <v>1</v>
      </c>
      <c r="B67" s="13">
        <v>55197</v>
      </c>
      <c r="C67" s="13" t="s">
        <v>129</v>
      </c>
      <c r="D67" s="13" t="s">
        <v>773</v>
      </c>
      <c r="E67" s="13" t="s">
        <v>160</v>
      </c>
      <c r="F67" s="13">
        <v>48.51</v>
      </c>
      <c r="G67" s="13">
        <v>1103.4706000000001</v>
      </c>
      <c r="H67" s="13">
        <v>9</v>
      </c>
      <c r="I67" s="13">
        <v>3.5</v>
      </c>
      <c r="J67" s="13">
        <v>552.74450000000002</v>
      </c>
      <c r="K67" s="13">
        <v>2</v>
      </c>
      <c r="L67" s="13">
        <v>3.42</v>
      </c>
      <c r="M67" s="13">
        <v>0</v>
      </c>
      <c r="N67" s="13">
        <v>32</v>
      </c>
      <c r="O67" s="13" t="s">
        <v>1151</v>
      </c>
      <c r="P67" s="13" t="s">
        <v>1122</v>
      </c>
      <c r="Q67" s="13">
        <v>0</v>
      </c>
      <c r="R67" s="13">
        <v>0</v>
      </c>
      <c r="S67" s="13">
        <v>97</v>
      </c>
      <c r="T67" s="13">
        <v>105</v>
      </c>
      <c r="U67" s="13" t="s">
        <v>1501</v>
      </c>
      <c r="V67" s="13" t="s">
        <v>1502</v>
      </c>
      <c r="W67" s="13" t="s">
        <v>218</v>
      </c>
      <c r="X67" s="13" t="s">
        <v>2672</v>
      </c>
      <c r="Y67" s="13"/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</row>
    <row r="68" spans="1:42" ht="16" x14ac:dyDescent="0.2">
      <c r="A68" s="13">
        <v>1</v>
      </c>
      <c r="B68" s="13">
        <v>55197</v>
      </c>
      <c r="C68" s="13" t="s">
        <v>129</v>
      </c>
      <c r="D68" s="13" t="s">
        <v>774</v>
      </c>
      <c r="E68" s="13" t="s">
        <v>254</v>
      </c>
      <c r="F68" s="13">
        <v>47.9</v>
      </c>
      <c r="G68" s="13">
        <v>1129.6132</v>
      </c>
      <c r="H68" s="13">
        <v>10</v>
      </c>
      <c r="I68" s="13">
        <v>2.8</v>
      </c>
      <c r="J68" s="13">
        <v>565.81539999999995</v>
      </c>
      <c r="K68" s="13">
        <v>2</v>
      </c>
      <c r="L68" s="13">
        <v>4.42</v>
      </c>
      <c r="M68" s="13">
        <v>0</v>
      </c>
      <c r="N68" s="13">
        <v>33</v>
      </c>
      <c r="O68" s="13" t="s">
        <v>1152</v>
      </c>
      <c r="P68" s="13" t="s">
        <v>1119</v>
      </c>
      <c r="Q68" s="13">
        <v>0</v>
      </c>
      <c r="R68" s="13">
        <v>0</v>
      </c>
      <c r="S68" s="13">
        <v>115</v>
      </c>
      <c r="T68" s="13">
        <v>124</v>
      </c>
      <c r="U68" s="13"/>
      <c r="V68" s="13"/>
      <c r="W68" s="13" t="s">
        <v>158</v>
      </c>
      <c r="X68" s="13" t="s">
        <v>2672</v>
      </c>
      <c r="Y68" s="13"/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</row>
    <row r="69" spans="1:42" ht="16" x14ac:dyDescent="0.2">
      <c r="A69" s="13">
        <v>1</v>
      </c>
      <c r="B69" s="13">
        <v>55197</v>
      </c>
      <c r="C69" s="13" t="s">
        <v>129</v>
      </c>
      <c r="D69" s="13" t="s">
        <v>775</v>
      </c>
      <c r="E69" s="13" t="s">
        <v>254</v>
      </c>
      <c r="F69" s="13">
        <v>47.56</v>
      </c>
      <c r="G69" s="13">
        <v>1564.7561000000001</v>
      </c>
      <c r="H69" s="13">
        <v>14</v>
      </c>
      <c r="I69" s="13">
        <v>0.6</v>
      </c>
      <c r="J69" s="13">
        <v>783.38580000000002</v>
      </c>
      <c r="K69" s="13">
        <v>2</v>
      </c>
      <c r="L69" s="13">
        <v>6.66</v>
      </c>
      <c r="M69" s="13">
        <v>0</v>
      </c>
      <c r="N69" s="13">
        <v>33</v>
      </c>
      <c r="O69" s="13" t="s">
        <v>1153</v>
      </c>
      <c r="P69" s="13" t="s">
        <v>1119</v>
      </c>
      <c r="Q69" s="13">
        <v>0</v>
      </c>
      <c r="R69" s="13">
        <v>0</v>
      </c>
      <c r="S69" s="13">
        <v>164</v>
      </c>
      <c r="T69" s="13">
        <v>177</v>
      </c>
      <c r="U69" s="13"/>
      <c r="V69" s="13"/>
      <c r="W69" s="13" t="s">
        <v>158</v>
      </c>
      <c r="X69" s="13" t="s">
        <v>2672</v>
      </c>
      <c r="Y69" s="13"/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</row>
    <row r="70" spans="1:42" ht="16" x14ac:dyDescent="0.2">
      <c r="A70" s="13">
        <v>1</v>
      </c>
      <c r="B70" s="13">
        <v>55197</v>
      </c>
      <c r="C70" s="13" t="s">
        <v>129</v>
      </c>
      <c r="D70" s="13" t="s">
        <v>776</v>
      </c>
      <c r="E70" s="13" t="s">
        <v>254</v>
      </c>
      <c r="F70" s="13">
        <v>44.94</v>
      </c>
      <c r="G70" s="13">
        <v>1085.5142000000001</v>
      </c>
      <c r="H70" s="13">
        <v>9</v>
      </c>
      <c r="I70" s="13">
        <v>0</v>
      </c>
      <c r="J70" s="13">
        <v>543.76430000000005</v>
      </c>
      <c r="K70" s="13">
        <v>2</v>
      </c>
      <c r="L70" s="13">
        <v>3.52</v>
      </c>
      <c r="M70" s="13">
        <v>0</v>
      </c>
      <c r="N70" s="13">
        <v>33</v>
      </c>
      <c r="O70" s="13" t="s">
        <v>1154</v>
      </c>
      <c r="P70" s="13" t="s">
        <v>1119</v>
      </c>
      <c r="Q70" s="13">
        <v>0</v>
      </c>
      <c r="R70" s="13">
        <v>0</v>
      </c>
      <c r="S70" s="13">
        <v>141</v>
      </c>
      <c r="T70" s="13">
        <v>149</v>
      </c>
      <c r="U70" s="13"/>
      <c r="V70" s="13"/>
      <c r="W70" s="13" t="s">
        <v>158</v>
      </c>
      <c r="X70" s="13" t="s">
        <v>2672</v>
      </c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</row>
    <row r="71" spans="1:42" ht="16" x14ac:dyDescent="0.2">
      <c r="A71" s="13">
        <v>1</v>
      </c>
      <c r="B71" s="13">
        <v>55197</v>
      </c>
      <c r="C71" s="13" t="s">
        <v>129</v>
      </c>
      <c r="D71" s="13" t="s">
        <v>777</v>
      </c>
      <c r="E71" s="13" t="s">
        <v>254</v>
      </c>
      <c r="F71" s="13">
        <v>44.29</v>
      </c>
      <c r="G71" s="13">
        <v>938.44569999999999</v>
      </c>
      <c r="H71" s="13">
        <v>8</v>
      </c>
      <c r="I71" s="13">
        <v>-0.9</v>
      </c>
      <c r="J71" s="13">
        <v>470.22969999999998</v>
      </c>
      <c r="K71" s="13">
        <v>2</v>
      </c>
      <c r="L71" s="13">
        <v>3.5</v>
      </c>
      <c r="M71" s="13">
        <v>0</v>
      </c>
      <c r="N71" s="13">
        <v>33</v>
      </c>
      <c r="O71" s="13" t="s">
        <v>1155</v>
      </c>
      <c r="P71" s="13" t="s">
        <v>1119</v>
      </c>
      <c r="Q71" s="13">
        <v>0</v>
      </c>
      <c r="R71" s="13">
        <v>0</v>
      </c>
      <c r="S71" s="13">
        <v>142</v>
      </c>
      <c r="T71" s="13">
        <v>149</v>
      </c>
      <c r="U71" s="13"/>
      <c r="V71" s="13"/>
      <c r="W71" s="13" t="s">
        <v>158</v>
      </c>
      <c r="X71" s="13" t="s">
        <v>2672</v>
      </c>
      <c r="Y71" s="13"/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</row>
    <row r="72" spans="1:42" ht="16" x14ac:dyDescent="0.2">
      <c r="A72" s="13">
        <v>1</v>
      </c>
      <c r="B72" s="13">
        <v>55197</v>
      </c>
      <c r="C72" s="13" t="s">
        <v>129</v>
      </c>
      <c r="D72" s="13" t="s">
        <v>778</v>
      </c>
      <c r="E72" s="13" t="s">
        <v>254</v>
      </c>
      <c r="F72" s="13">
        <v>39.78</v>
      </c>
      <c r="G72" s="13">
        <v>1401.798</v>
      </c>
      <c r="H72" s="13">
        <v>12</v>
      </c>
      <c r="I72" s="13">
        <v>2.4</v>
      </c>
      <c r="J72" s="13">
        <v>701.90800000000002</v>
      </c>
      <c r="K72" s="13">
        <v>2</v>
      </c>
      <c r="L72" s="13">
        <v>6.63</v>
      </c>
      <c r="M72" s="13">
        <v>0</v>
      </c>
      <c r="N72" s="13">
        <v>34</v>
      </c>
      <c r="O72" s="13" t="s">
        <v>1156</v>
      </c>
      <c r="P72" s="13" t="s">
        <v>1084</v>
      </c>
      <c r="Q72" s="13">
        <v>0</v>
      </c>
      <c r="R72" s="13">
        <v>0</v>
      </c>
      <c r="S72" s="13">
        <v>128</v>
      </c>
      <c r="T72" s="13">
        <v>139</v>
      </c>
      <c r="U72" s="13" t="s">
        <v>1503</v>
      </c>
      <c r="V72" s="13" t="s">
        <v>1504</v>
      </c>
      <c r="W72" s="13" t="s">
        <v>218</v>
      </c>
      <c r="X72" s="13" t="s">
        <v>2672</v>
      </c>
      <c r="Y72" s="13"/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</row>
    <row r="73" spans="1:42" ht="16" x14ac:dyDescent="0.2">
      <c r="A73" s="13">
        <v>1</v>
      </c>
      <c r="B73" s="13">
        <v>55197</v>
      </c>
      <c r="C73" s="13" t="s">
        <v>129</v>
      </c>
      <c r="D73" s="13" t="s">
        <v>779</v>
      </c>
      <c r="E73" s="13" t="s">
        <v>160</v>
      </c>
      <c r="F73" s="13">
        <v>36.53</v>
      </c>
      <c r="G73" s="13">
        <v>1052.5614</v>
      </c>
      <c r="H73" s="13">
        <v>9</v>
      </c>
      <c r="I73" s="13">
        <v>0.3</v>
      </c>
      <c r="J73" s="13">
        <v>527.28809999999999</v>
      </c>
      <c r="K73" s="13">
        <v>2</v>
      </c>
      <c r="L73" s="13">
        <v>3.65</v>
      </c>
      <c r="M73" s="13">
        <v>0</v>
      </c>
      <c r="N73" s="13">
        <v>33</v>
      </c>
      <c r="O73" s="13" t="s">
        <v>1157</v>
      </c>
      <c r="P73" s="13" t="s">
        <v>1119</v>
      </c>
      <c r="Q73" s="13">
        <v>0</v>
      </c>
      <c r="R73" s="13">
        <v>0</v>
      </c>
      <c r="S73" s="13">
        <v>119</v>
      </c>
      <c r="T73" s="13">
        <v>127</v>
      </c>
      <c r="U73" s="13"/>
      <c r="V73" s="13"/>
      <c r="W73" s="13" t="s">
        <v>158</v>
      </c>
      <c r="X73" s="13" t="s">
        <v>2672</v>
      </c>
      <c r="Y73" s="13"/>
      <c r="Z73" s="13"/>
      <c r="AA73" s="13"/>
      <c r="AB73" s="13"/>
      <c r="AC73" s="13"/>
      <c r="AD73" s="13"/>
      <c r="AE73" s="13"/>
      <c r="AF73" s="13"/>
      <c r="AG73" s="13"/>
      <c r="AH73" s="13"/>
      <c r="AI73" s="13"/>
      <c r="AJ73" s="13"/>
      <c r="AK73" s="13"/>
      <c r="AL73" s="13"/>
      <c r="AM73" s="13"/>
      <c r="AN73" s="13"/>
      <c r="AO73" s="13"/>
      <c r="AP73" s="13"/>
    </row>
    <row r="74" spans="1:42" ht="16" x14ac:dyDescent="0.2">
      <c r="A74" s="13">
        <v>1</v>
      </c>
      <c r="B74" s="13">
        <v>55197</v>
      </c>
      <c r="C74" s="13" t="s">
        <v>129</v>
      </c>
      <c r="D74" s="13" t="s">
        <v>780</v>
      </c>
      <c r="E74" s="13" t="s">
        <v>254</v>
      </c>
      <c r="F74" s="13">
        <v>36.04</v>
      </c>
      <c r="G74" s="13">
        <v>837.47080000000005</v>
      </c>
      <c r="H74" s="13">
        <v>7</v>
      </c>
      <c r="I74" s="13">
        <v>0.4</v>
      </c>
      <c r="J74" s="13">
        <v>419.74290000000002</v>
      </c>
      <c r="K74" s="13">
        <v>2</v>
      </c>
      <c r="L74" s="13">
        <v>2.68</v>
      </c>
      <c r="M74" s="13">
        <v>0</v>
      </c>
      <c r="N74" s="13">
        <v>32</v>
      </c>
      <c r="O74" s="13" t="s">
        <v>1158</v>
      </c>
      <c r="P74" s="13" t="s">
        <v>1122</v>
      </c>
      <c r="Q74" s="13">
        <v>0</v>
      </c>
      <c r="R74" s="13">
        <v>0</v>
      </c>
      <c r="S74" s="13">
        <v>118</v>
      </c>
      <c r="T74" s="13">
        <v>124</v>
      </c>
      <c r="U74" s="13" t="s">
        <v>1483</v>
      </c>
      <c r="V74" s="13" t="s">
        <v>1505</v>
      </c>
      <c r="W74" s="13" t="s">
        <v>218</v>
      </c>
      <c r="X74" s="13" t="s">
        <v>2672</v>
      </c>
      <c r="Y74" s="13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</row>
    <row r="75" spans="1:42" ht="16" x14ac:dyDescent="0.2">
      <c r="A75" s="13">
        <v>1</v>
      </c>
      <c r="B75" s="13">
        <v>55197</v>
      </c>
      <c r="C75" s="13" t="s">
        <v>129</v>
      </c>
      <c r="D75" s="13" t="s">
        <v>781</v>
      </c>
      <c r="E75" s="13" t="s">
        <v>254</v>
      </c>
      <c r="F75" s="13">
        <v>36.020000000000003</v>
      </c>
      <c r="G75" s="13">
        <v>1166.4954</v>
      </c>
      <c r="H75" s="13">
        <v>9</v>
      </c>
      <c r="I75" s="13">
        <v>2</v>
      </c>
      <c r="J75" s="13">
        <v>584.25609999999995</v>
      </c>
      <c r="K75" s="13">
        <v>2</v>
      </c>
      <c r="L75" s="13">
        <v>6.93</v>
      </c>
      <c r="M75" s="13">
        <v>0</v>
      </c>
      <c r="N75" s="13">
        <v>32</v>
      </c>
      <c r="O75" s="13" t="s">
        <v>1159</v>
      </c>
      <c r="P75" s="13" t="s">
        <v>1122</v>
      </c>
      <c r="Q75" s="13">
        <v>0</v>
      </c>
      <c r="R75" s="13">
        <v>0</v>
      </c>
      <c r="S75" s="13">
        <v>187</v>
      </c>
      <c r="T75" s="13">
        <v>195</v>
      </c>
      <c r="U75" s="13" t="s">
        <v>67</v>
      </c>
      <c r="V75" s="13" t="s">
        <v>472</v>
      </c>
      <c r="W75" s="13" t="s">
        <v>158</v>
      </c>
      <c r="X75" s="13" t="s">
        <v>2672</v>
      </c>
      <c r="Y75" s="13"/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</row>
    <row r="76" spans="1:42" ht="16" x14ac:dyDescent="0.2">
      <c r="A76" s="13">
        <v>1</v>
      </c>
      <c r="B76" s="13">
        <v>55197</v>
      </c>
      <c r="C76" s="13" t="s">
        <v>129</v>
      </c>
      <c r="D76" s="13" t="s">
        <v>782</v>
      </c>
      <c r="E76" s="13" t="s">
        <v>254</v>
      </c>
      <c r="F76" s="13">
        <v>35.119999999999997</v>
      </c>
      <c r="G76" s="13">
        <v>1316.6288999999999</v>
      </c>
      <c r="H76" s="13">
        <v>11</v>
      </c>
      <c r="I76" s="13">
        <v>0.1</v>
      </c>
      <c r="J76" s="13">
        <v>659.32180000000005</v>
      </c>
      <c r="K76" s="13">
        <v>2</v>
      </c>
      <c r="L76" s="13">
        <v>7.51</v>
      </c>
      <c r="M76" s="13">
        <v>0</v>
      </c>
      <c r="N76" s="13">
        <v>33</v>
      </c>
      <c r="O76" s="13" t="s">
        <v>1160</v>
      </c>
      <c r="P76" s="13" t="s">
        <v>1119</v>
      </c>
      <c r="Q76" s="13">
        <v>0</v>
      </c>
      <c r="R76" s="13">
        <v>0</v>
      </c>
      <c r="S76" s="13">
        <v>187</v>
      </c>
      <c r="T76" s="13">
        <v>197</v>
      </c>
      <c r="U76" s="13" t="s">
        <v>456</v>
      </c>
      <c r="V76" s="13" t="s">
        <v>1506</v>
      </c>
      <c r="W76" s="13" t="s">
        <v>218</v>
      </c>
      <c r="X76" s="13" t="s">
        <v>2672</v>
      </c>
      <c r="Y76" s="13"/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</row>
    <row r="77" spans="1:42" ht="16" x14ac:dyDescent="0.2">
      <c r="A77" s="13">
        <v>1</v>
      </c>
      <c r="B77" s="13">
        <v>55197</v>
      </c>
      <c r="C77" s="13" t="s">
        <v>129</v>
      </c>
      <c r="D77" s="13" t="s">
        <v>783</v>
      </c>
      <c r="E77" s="13" t="s">
        <v>160</v>
      </c>
      <c r="F77" s="13">
        <v>35.04</v>
      </c>
      <c r="G77" s="13">
        <v>849.43849999999998</v>
      </c>
      <c r="H77" s="13">
        <v>7</v>
      </c>
      <c r="I77" s="13">
        <v>1.8</v>
      </c>
      <c r="J77" s="13">
        <v>425.72730000000001</v>
      </c>
      <c r="K77" s="13">
        <v>2</v>
      </c>
      <c r="L77" s="13">
        <v>3.43</v>
      </c>
      <c r="M77" s="13">
        <v>0</v>
      </c>
      <c r="N77" s="13">
        <v>33</v>
      </c>
      <c r="O77" s="13" t="s">
        <v>1161</v>
      </c>
      <c r="P77" s="13" t="s">
        <v>1119</v>
      </c>
      <c r="Q77" s="13">
        <v>0</v>
      </c>
      <c r="R77" s="13">
        <v>0</v>
      </c>
      <c r="S77" s="13">
        <v>106</v>
      </c>
      <c r="T77" s="13">
        <v>112</v>
      </c>
      <c r="U77" s="13" t="s">
        <v>456</v>
      </c>
      <c r="V77" s="13" t="s">
        <v>1507</v>
      </c>
      <c r="W77" s="13" t="s">
        <v>218</v>
      </c>
      <c r="X77" s="13" t="s">
        <v>2672</v>
      </c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</row>
    <row r="78" spans="1:42" ht="16" x14ac:dyDescent="0.2">
      <c r="A78" s="13">
        <v>1</v>
      </c>
      <c r="B78" s="13">
        <v>55197</v>
      </c>
      <c r="C78" s="13" t="s">
        <v>129</v>
      </c>
      <c r="D78" s="13" t="s">
        <v>389</v>
      </c>
      <c r="E78" s="13" t="s">
        <v>254</v>
      </c>
      <c r="F78" s="13">
        <v>34.29</v>
      </c>
      <c r="G78" s="13">
        <v>1401.6929</v>
      </c>
      <c r="H78" s="13">
        <v>13</v>
      </c>
      <c r="I78" s="13">
        <v>2.2000000000000002</v>
      </c>
      <c r="J78" s="13">
        <v>701.85519999999997</v>
      </c>
      <c r="K78" s="13">
        <v>2</v>
      </c>
      <c r="L78" s="13">
        <v>5.86</v>
      </c>
      <c r="M78" s="13">
        <v>0</v>
      </c>
      <c r="N78" s="13">
        <v>34</v>
      </c>
      <c r="O78" s="13" t="s">
        <v>1162</v>
      </c>
      <c r="P78" s="13" t="s">
        <v>1084</v>
      </c>
      <c r="Q78" s="13">
        <v>0</v>
      </c>
      <c r="R78" s="13">
        <v>0</v>
      </c>
      <c r="S78" s="13">
        <v>164</v>
      </c>
      <c r="T78" s="13">
        <v>176</v>
      </c>
      <c r="U78" s="13"/>
      <c r="V78" s="13"/>
      <c r="W78" s="13" t="s">
        <v>158</v>
      </c>
      <c r="X78" s="13" t="s">
        <v>2672</v>
      </c>
      <c r="Y78" s="13"/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</row>
    <row r="79" spans="1:42" ht="16" x14ac:dyDescent="0.2">
      <c r="A79" s="13">
        <v>1</v>
      </c>
      <c r="B79" s="13">
        <v>55197</v>
      </c>
      <c r="C79" s="13" t="s">
        <v>129</v>
      </c>
      <c r="D79" s="13" t="s">
        <v>784</v>
      </c>
      <c r="E79" s="13" t="s">
        <v>254</v>
      </c>
      <c r="F79" s="13">
        <v>32.01</v>
      </c>
      <c r="G79" s="13">
        <v>1102.4971</v>
      </c>
      <c r="H79" s="13">
        <v>9</v>
      </c>
      <c r="I79" s="13">
        <v>1.3</v>
      </c>
      <c r="J79" s="13">
        <v>552.25649999999996</v>
      </c>
      <c r="K79" s="13">
        <v>2</v>
      </c>
      <c r="L79" s="13">
        <v>5.78</v>
      </c>
      <c r="M79" s="13">
        <v>0</v>
      </c>
      <c r="N79" s="13">
        <v>33</v>
      </c>
      <c r="O79" s="13" t="s">
        <v>1163</v>
      </c>
      <c r="P79" s="13" t="s">
        <v>1119</v>
      </c>
      <c r="Q79" s="13">
        <v>0</v>
      </c>
      <c r="R79" s="13">
        <v>0</v>
      </c>
      <c r="S79" s="13">
        <v>187</v>
      </c>
      <c r="T79" s="13">
        <v>195</v>
      </c>
      <c r="U79" s="13" t="s">
        <v>456</v>
      </c>
      <c r="V79" s="13" t="s">
        <v>1506</v>
      </c>
      <c r="W79" s="13" t="s">
        <v>218</v>
      </c>
      <c r="X79" s="13" t="s">
        <v>2672</v>
      </c>
      <c r="Y79" s="13"/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</row>
    <row r="80" spans="1:42" ht="16" x14ac:dyDescent="0.2">
      <c r="A80" s="13">
        <v>1</v>
      </c>
      <c r="B80" s="13">
        <v>55197</v>
      </c>
      <c r="C80" s="13" t="s">
        <v>129</v>
      </c>
      <c r="D80" s="13" t="s">
        <v>785</v>
      </c>
      <c r="E80" s="13" t="s">
        <v>160</v>
      </c>
      <c r="F80" s="13">
        <v>29.29</v>
      </c>
      <c r="G80" s="13">
        <v>982.45079999999996</v>
      </c>
      <c r="H80" s="13">
        <v>9</v>
      </c>
      <c r="I80" s="13">
        <v>3</v>
      </c>
      <c r="J80" s="13">
        <v>492.23410000000001</v>
      </c>
      <c r="K80" s="13">
        <v>2</v>
      </c>
      <c r="L80" s="13">
        <v>2.75</v>
      </c>
      <c r="M80" s="13">
        <v>0</v>
      </c>
      <c r="N80" s="13">
        <v>33</v>
      </c>
      <c r="O80" s="13" t="s">
        <v>1164</v>
      </c>
      <c r="P80" s="13" t="s">
        <v>1119</v>
      </c>
      <c r="Q80" s="13">
        <v>0</v>
      </c>
      <c r="R80" s="13">
        <v>0</v>
      </c>
      <c r="S80" s="13">
        <v>97</v>
      </c>
      <c r="T80" s="13">
        <v>105</v>
      </c>
      <c r="U80" s="13" t="s">
        <v>456</v>
      </c>
      <c r="V80" s="13" t="s">
        <v>1507</v>
      </c>
      <c r="W80" s="13" t="s">
        <v>218</v>
      </c>
      <c r="X80" s="13" t="s">
        <v>2672</v>
      </c>
      <c r="Y80" s="13"/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</row>
    <row r="81" spans="1:42" ht="16" x14ac:dyDescent="0.2">
      <c r="A81" s="13">
        <v>1</v>
      </c>
      <c r="B81" s="13">
        <v>55197</v>
      </c>
      <c r="C81" s="13" t="s">
        <v>129</v>
      </c>
      <c r="D81" s="13" t="s">
        <v>786</v>
      </c>
      <c r="E81" s="13" t="s">
        <v>254</v>
      </c>
      <c r="F81" s="13">
        <v>26.07</v>
      </c>
      <c r="G81" s="13">
        <v>1267.5431000000001</v>
      </c>
      <c r="H81" s="13">
        <v>10</v>
      </c>
      <c r="I81" s="13">
        <v>3.8</v>
      </c>
      <c r="J81" s="13">
        <v>634.78120000000001</v>
      </c>
      <c r="K81" s="13">
        <v>2</v>
      </c>
      <c r="L81" s="13">
        <v>6.66</v>
      </c>
      <c r="M81" s="13">
        <v>0</v>
      </c>
      <c r="N81" s="13">
        <v>32</v>
      </c>
      <c r="O81" s="13" t="s">
        <v>1165</v>
      </c>
      <c r="P81" s="13" t="s">
        <v>1122</v>
      </c>
      <c r="Q81" s="13">
        <v>0</v>
      </c>
      <c r="R81" s="13">
        <v>0</v>
      </c>
      <c r="S81" s="13">
        <v>187</v>
      </c>
      <c r="T81" s="13">
        <v>196</v>
      </c>
      <c r="U81" s="13" t="s">
        <v>67</v>
      </c>
      <c r="V81" s="13" t="s">
        <v>472</v>
      </c>
      <c r="W81" s="13" t="s">
        <v>158</v>
      </c>
      <c r="X81" s="13" t="s">
        <v>2672</v>
      </c>
      <c r="Y81" s="13"/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</row>
    <row r="82" spans="1:42" ht="16" x14ac:dyDescent="0.2">
      <c r="A82" s="13">
        <v>2</v>
      </c>
      <c r="B82" s="13">
        <v>55198</v>
      </c>
      <c r="C82" s="13" t="s">
        <v>137</v>
      </c>
      <c r="D82" s="13" t="s">
        <v>787</v>
      </c>
      <c r="E82" s="13" t="s">
        <v>160</v>
      </c>
      <c r="F82" s="13">
        <v>98.71</v>
      </c>
      <c r="G82" s="13">
        <v>2006.9260999999999</v>
      </c>
      <c r="H82" s="13">
        <v>18</v>
      </c>
      <c r="I82" s="13">
        <v>-1.3</v>
      </c>
      <c r="J82" s="13">
        <v>669.98180000000002</v>
      </c>
      <c r="K82" s="13">
        <v>3</v>
      </c>
      <c r="L82" s="13">
        <v>7.22</v>
      </c>
      <c r="M82" s="13">
        <v>0</v>
      </c>
      <c r="N82" s="13">
        <v>33</v>
      </c>
      <c r="O82" s="13" t="s">
        <v>1166</v>
      </c>
      <c r="P82" s="13" t="s">
        <v>1119</v>
      </c>
      <c r="Q82" s="13">
        <v>0</v>
      </c>
      <c r="R82" s="13">
        <v>0</v>
      </c>
      <c r="S82" s="13">
        <v>47</v>
      </c>
      <c r="T82" s="13">
        <v>64</v>
      </c>
      <c r="U82" s="13"/>
      <c r="V82" s="13"/>
      <c r="W82" s="13" t="s">
        <v>158</v>
      </c>
      <c r="X82" s="13" t="s">
        <v>2672</v>
      </c>
      <c r="Y82" s="13"/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</row>
    <row r="83" spans="1:42" ht="16" x14ac:dyDescent="0.2">
      <c r="A83" s="13">
        <v>2</v>
      </c>
      <c r="B83" s="13">
        <v>55198</v>
      </c>
      <c r="C83" s="13" t="s">
        <v>137</v>
      </c>
      <c r="D83" s="13" t="s">
        <v>788</v>
      </c>
      <c r="E83" s="13" t="s">
        <v>160</v>
      </c>
      <c r="F83" s="13">
        <v>88.38</v>
      </c>
      <c r="G83" s="13">
        <v>2492.1970000000001</v>
      </c>
      <c r="H83" s="13">
        <v>23</v>
      </c>
      <c r="I83" s="13">
        <v>1.5</v>
      </c>
      <c r="J83" s="13">
        <v>831.74080000000004</v>
      </c>
      <c r="K83" s="13">
        <v>3</v>
      </c>
      <c r="L83" s="13">
        <v>6.89</v>
      </c>
      <c r="M83" s="13">
        <v>0</v>
      </c>
      <c r="N83" s="13">
        <v>33</v>
      </c>
      <c r="O83" s="13" t="s">
        <v>1167</v>
      </c>
      <c r="P83" s="13" t="s">
        <v>1119</v>
      </c>
      <c r="Q83" s="13">
        <v>0</v>
      </c>
      <c r="R83" s="13">
        <v>0</v>
      </c>
      <c r="S83" s="13">
        <v>164</v>
      </c>
      <c r="T83" s="13">
        <v>186</v>
      </c>
      <c r="U83" s="13"/>
      <c r="V83" s="13"/>
      <c r="W83" s="13" t="s">
        <v>158</v>
      </c>
      <c r="X83" s="13" t="s">
        <v>2672</v>
      </c>
      <c r="Y83" s="13"/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</row>
    <row r="84" spans="1:42" ht="16" x14ac:dyDescent="0.2">
      <c r="A84" s="13">
        <v>2</v>
      </c>
      <c r="B84" s="13">
        <v>55198</v>
      </c>
      <c r="C84" s="13" t="s">
        <v>137</v>
      </c>
      <c r="D84" s="13" t="s">
        <v>789</v>
      </c>
      <c r="E84" s="13" t="s">
        <v>160</v>
      </c>
      <c r="F84" s="13">
        <v>86.23</v>
      </c>
      <c r="G84" s="13">
        <v>1367.6469999999999</v>
      </c>
      <c r="H84" s="13">
        <v>12</v>
      </c>
      <c r="I84" s="13">
        <v>1.1000000000000001</v>
      </c>
      <c r="J84" s="13">
        <v>684.83150000000001</v>
      </c>
      <c r="K84" s="13">
        <v>2</v>
      </c>
      <c r="L84" s="13">
        <v>4.0199999999999996</v>
      </c>
      <c r="M84" s="13">
        <v>0</v>
      </c>
      <c r="N84" s="13">
        <v>32</v>
      </c>
      <c r="O84" s="13" t="s">
        <v>1168</v>
      </c>
      <c r="P84" s="13" t="s">
        <v>1122</v>
      </c>
      <c r="Q84" s="13">
        <v>0</v>
      </c>
      <c r="R84" s="13">
        <v>0</v>
      </c>
      <c r="S84" s="13">
        <v>74</v>
      </c>
      <c r="T84" s="13">
        <v>85</v>
      </c>
      <c r="U84" s="13"/>
      <c r="V84" s="13"/>
      <c r="W84" s="13" t="s">
        <v>158</v>
      </c>
      <c r="X84" s="13" t="s">
        <v>2672</v>
      </c>
      <c r="Y84" s="13"/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</row>
    <row r="85" spans="1:42" ht="16" x14ac:dyDescent="0.2">
      <c r="A85" s="13">
        <v>2</v>
      </c>
      <c r="B85" s="13">
        <v>55198</v>
      </c>
      <c r="C85" s="13" t="s">
        <v>137</v>
      </c>
      <c r="D85" s="13" t="s">
        <v>790</v>
      </c>
      <c r="E85" s="13" t="s">
        <v>160</v>
      </c>
      <c r="F85" s="13">
        <v>81.010000000000005</v>
      </c>
      <c r="G85" s="13">
        <v>1495.7419</v>
      </c>
      <c r="H85" s="13">
        <v>13</v>
      </c>
      <c r="I85" s="13">
        <v>1.4</v>
      </c>
      <c r="J85" s="13">
        <v>499.58859999999999</v>
      </c>
      <c r="K85" s="13">
        <v>3</v>
      </c>
      <c r="L85" s="13">
        <v>3.41</v>
      </c>
      <c r="M85" s="13">
        <v>0</v>
      </c>
      <c r="N85" s="13">
        <v>32</v>
      </c>
      <c r="O85" s="13" t="s">
        <v>1169</v>
      </c>
      <c r="P85" s="13" t="s">
        <v>1122</v>
      </c>
      <c r="Q85" s="13">
        <v>0</v>
      </c>
      <c r="R85" s="13">
        <v>0</v>
      </c>
      <c r="S85" s="13">
        <v>74</v>
      </c>
      <c r="T85" s="13">
        <v>86</v>
      </c>
      <c r="U85" s="13"/>
      <c r="V85" s="13"/>
      <c r="W85" s="13" t="s">
        <v>158</v>
      </c>
      <c r="X85" s="13" t="s">
        <v>2672</v>
      </c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</row>
    <row r="86" spans="1:42" ht="16" x14ac:dyDescent="0.2">
      <c r="A86" s="13">
        <v>2</v>
      </c>
      <c r="B86" s="13">
        <v>55198</v>
      </c>
      <c r="C86" s="13" t="s">
        <v>137</v>
      </c>
      <c r="D86" s="13" t="s">
        <v>750</v>
      </c>
      <c r="E86" s="13" t="s">
        <v>254</v>
      </c>
      <c r="F86" s="13">
        <v>77.3</v>
      </c>
      <c r="G86" s="13">
        <v>1345.7605000000001</v>
      </c>
      <c r="H86" s="13">
        <v>12</v>
      </c>
      <c r="I86" s="13">
        <v>-1.1000000000000001</v>
      </c>
      <c r="J86" s="13">
        <v>673.88679999999999</v>
      </c>
      <c r="K86" s="13">
        <v>2</v>
      </c>
      <c r="L86" s="13">
        <v>6.65</v>
      </c>
      <c r="M86" s="13">
        <v>0</v>
      </c>
      <c r="N86" s="13">
        <v>31</v>
      </c>
      <c r="O86" s="13" t="s">
        <v>1123</v>
      </c>
      <c r="P86" s="13" t="s">
        <v>1124</v>
      </c>
      <c r="Q86" s="13">
        <v>0</v>
      </c>
      <c r="R86" s="13">
        <v>0</v>
      </c>
      <c r="S86" s="13">
        <v>128</v>
      </c>
      <c r="T86" s="13">
        <v>139</v>
      </c>
      <c r="U86" s="13"/>
      <c r="V86" s="13"/>
      <c r="W86" s="13" t="s">
        <v>158</v>
      </c>
      <c r="X86" s="13" t="s">
        <v>2672</v>
      </c>
      <c r="Y86" s="13"/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</row>
    <row r="87" spans="1:42" ht="16" x14ac:dyDescent="0.2">
      <c r="A87" s="13">
        <v>2</v>
      </c>
      <c r="B87" s="13">
        <v>55198</v>
      </c>
      <c r="C87" s="13" t="s">
        <v>137</v>
      </c>
      <c r="D87" s="13" t="s">
        <v>752</v>
      </c>
      <c r="E87" s="13" t="s">
        <v>254</v>
      </c>
      <c r="F87" s="13">
        <v>74.06</v>
      </c>
      <c r="G87" s="13">
        <v>1402.7819999999999</v>
      </c>
      <c r="H87" s="13">
        <v>12</v>
      </c>
      <c r="I87" s="13">
        <v>1.6</v>
      </c>
      <c r="J87" s="13">
        <v>702.39940000000001</v>
      </c>
      <c r="K87" s="13">
        <v>2</v>
      </c>
      <c r="L87" s="13">
        <v>6.9</v>
      </c>
      <c r="M87" s="13">
        <v>0</v>
      </c>
      <c r="N87" s="13">
        <v>32</v>
      </c>
      <c r="O87" s="13" t="s">
        <v>1126</v>
      </c>
      <c r="P87" s="13" t="s">
        <v>1122</v>
      </c>
      <c r="Q87" s="13">
        <v>0</v>
      </c>
      <c r="R87" s="13">
        <v>0</v>
      </c>
      <c r="S87" s="13">
        <v>128</v>
      </c>
      <c r="T87" s="13">
        <v>139</v>
      </c>
      <c r="U87" s="13" t="s">
        <v>350</v>
      </c>
      <c r="V87" s="13" t="s">
        <v>1488</v>
      </c>
      <c r="W87" s="13" t="s">
        <v>218</v>
      </c>
      <c r="X87" s="13" t="s">
        <v>2672</v>
      </c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</row>
    <row r="88" spans="1:42" ht="16" x14ac:dyDescent="0.2">
      <c r="A88" s="13">
        <v>2</v>
      </c>
      <c r="B88" s="13">
        <v>55198</v>
      </c>
      <c r="C88" s="13" t="s">
        <v>137</v>
      </c>
      <c r="D88" s="13" t="s">
        <v>400</v>
      </c>
      <c r="E88" s="13" t="s">
        <v>254</v>
      </c>
      <c r="F88" s="13">
        <v>69.260000000000005</v>
      </c>
      <c r="G88" s="13">
        <v>1016.4451</v>
      </c>
      <c r="H88" s="13">
        <v>9</v>
      </c>
      <c r="I88" s="13">
        <v>1.4</v>
      </c>
      <c r="J88" s="13">
        <v>509.23050000000001</v>
      </c>
      <c r="K88" s="13">
        <v>2</v>
      </c>
      <c r="L88" s="13">
        <v>4.1500000000000004</v>
      </c>
      <c r="M88" s="13">
        <v>0</v>
      </c>
      <c r="N88" s="13">
        <v>30</v>
      </c>
      <c r="O88" s="13" t="s">
        <v>1129</v>
      </c>
      <c r="P88" s="13" t="s">
        <v>1093</v>
      </c>
      <c r="Q88" s="13">
        <v>0</v>
      </c>
      <c r="R88" s="13">
        <v>0</v>
      </c>
      <c r="S88" s="13">
        <v>140</v>
      </c>
      <c r="T88" s="13">
        <v>148</v>
      </c>
      <c r="U88" s="13"/>
      <c r="V88" s="13"/>
      <c r="W88" s="13" t="s">
        <v>158</v>
      </c>
      <c r="X88" s="13" t="s">
        <v>2672</v>
      </c>
      <c r="Y88" s="13"/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</row>
    <row r="89" spans="1:42" ht="16" x14ac:dyDescent="0.2">
      <c r="A89" s="13">
        <v>2</v>
      </c>
      <c r="B89" s="13">
        <v>55198</v>
      </c>
      <c r="C89" s="13" t="s">
        <v>137</v>
      </c>
      <c r="D89" s="13" t="s">
        <v>755</v>
      </c>
      <c r="E89" s="13" t="s">
        <v>254</v>
      </c>
      <c r="F89" s="13">
        <v>69.069999999999993</v>
      </c>
      <c r="G89" s="13">
        <v>1402.7819999999999</v>
      </c>
      <c r="H89" s="13">
        <v>12</v>
      </c>
      <c r="I89" s="13">
        <v>-10.7</v>
      </c>
      <c r="J89" s="13">
        <v>702.39070000000004</v>
      </c>
      <c r="K89" s="13">
        <v>2</v>
      </c>
      <c r="L89" s="13">
        <v>6.53</v>
      </c>
      <c r="M89" s="13">
        <v>0</v>
      </c>
      <c r="N89" s="13">
        <v>36</v>
      </c>
      <c r="O89" s="13" t="s">
        <v>1130</v>
      </c>
      <c r="P89" s="13" t="s">
        <v>1131</v>
      </c>
      <c r="Q89" s="13">
        <v>0</v>
      </c>
      <c r="R89" s="13">
        <v>0</v>
      </c>
      <c r="S89" s="13">
        <v>128</v>
      </c>
      <c r="T89" s="13">
        <v>139</v>
      </c>
      <c r="U89" s="13" t="s">
        <v>350</v>
      </c>
      <c r="V89" s="13" t="s">
        <v>1490</v>
      </c>
      <c r="W89" s="13" t="s">
        <v>218</v>
      </c>
      <c r="X89" s="13" t="s">
        <v>2672</v>
      </c>
      <c r="Y89" s="13"/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</row>
    <row r="90" spans="1:42" ht="16" x14ac:dyDescent="0.2">
      <c r="A90" s="13">
        <v>2</v>
      </c>
      <c r="B90" s="13">
        <v>55198</v>
      </c>
      <c r="C90" s="13" t="s">
        <v>137</v>
      </c>
      <c r="D90" s="13" t="s">
        <v>756</v>
      </c>
      <c r="E90" s="13" t="s">
        <v>254</v>
      </c>
      <c r="F90" s="13">
        <v>65.72</v>
      </c>
      <c r="G90" s="13">
        <v>1327.75</v>
      </c>
      <c r="H90" s="13">
        <v>12</v>
      </c>
      <c r="I90" s="13">
        <v>2.8</v>
      </c>
      <c r="J90" s="13">
        <v>443.59190000000001</v>
      </c>
      <c r="K90" s="13">
        <v>3</v>
      </c>
      <c r="L90" s="13">
        <v>6.67</v>
      </c>
      <c r="M90" s="13">
        <v>0</v>
      </c>
      <c r="N90" s="13">
        <v>33</v>
      </c>
      <c r="O90" s="13" t="s">
        <v>1132</v>
      </c>
      <c r="P90" s="13" t="s">
        <v>1119</v>
      </c>
      <c r="Q90" s="13">
        <v>0</v>
      </c>
      <c r="R90" s="13">
        <v>0</v>
      </c>
      <c r="S90" s="13">
        <v>128</v>
      </c>
      <c r="T90" s="13">
        <v>139</v>
      </c>
      <c r="U90" s="13" t="s">
        <v>1491</v>
      </c>
      <c r="V90" s="13" t="s">
        <v>1492</v>
      </c>
      <c r="W90" s="13" t="s">
        <v>218</v>
      </c>
      <c r="X90" s="13" t="s">
        <v>2672</v>
      </c>
      <c r="Y90" s="13"/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</row>
    <row r="91" spans="1:42" ht="16" x14ac:dyDescent="0.2">
      <c r="A91" s="13">
        <v>2</v>
      </c>
      <c r="B91" s="13">
        <v>55198</v>
      </c>
      <c r="C91" s="13" t="s">
        <v>137</v>
      </c>
      <c r="D91" s="13" t="s">
        <v>791</v>
      </c>
      <c r="E91" s="13" t="s">
        <v>160</v>
      </c>
      <c r="F91" s="13">
        <v>63.71</v>
      </c>
      <c r="G91" s="13">
        <v>985.44399999999996</v>
      </c>
      <c r="H91" s="13">
        <v>9</v>
      </c>
      <c r="I91" s="13">
        <v>1.4</v>
      </c>
      <c r="J91" s="13">
        <v>493.72989999999999</v>
      </c>
      <c r="K91" s="13">
        <v>2</v>
      </c>
      <c r="L91" s="13">
        <v>3.44</v>
      </c>
      <c r="M91" s="13">
        <v>0</v>
      </c>
      <c r="N91" s="13">
        <v>32</v>
      </c>
      <c r="O91" s="13" t="s">
        <v>1170</v>
      </c>
      <c r="P91" s="13" t="s">
        <v>1122</v>
      </c>
      <c r="Q91" s="13">
        <v>0</v>
      </c>
      <c r="R91" s="13">
        <v>0</v>
      </c>
      <c r="S91" s="13">
        <v>97</v>
      </c>
      <c r="T91" s="13">
        <v>105</v>
      </c>
      <c r="U91" s="13"/>
      <c r="V91" s="13"/>
      <c r="W91" s="13" t="s">
        <v>158</v>
      </c>
      <c r="X91" s="13" t="s">
        <v>2672</v>
      </c>
      <c r="Y91" s="13"/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</row>
    <row r="92" spans="1:42" ht="16" x14ac:dyDescent="0.2">
      <c r="A92" s="13">
        <v>2</v>
      </c>
      <c r="B92" s="13">
        <v>55198</v>
      </c>
      <c r="C92" s="13" t="s">
        <v>137</v>
      </c>
      <c r="D92" s="13" t="s">
        <v>792</v>
      </c>
      <c r="E92" s="13" t="s">
        <v>254</v>
      </c>
      <c r="F92" s="13">
        <v>63.5</v>
      </c>
      <c r="G92" s="13">
        <v>1315.7135000000001</v>
      </c>
      <c r="H92" s="13">
        <v>12</v>
      </c>
      <c r="I92" s="13">
        <v>1.2</v>
      </c>
      <c r="J92" s="13">
        <v>658.86479999999995</v>
      </c>
      <c r="K92" s="13">
        <v>2</v>
      </c>
      <c r="L92" s="13">
        <v>4.42</v>
      </c>
      <c r="M92" s="13">
        <v>0</v>
      </c>
      <c r="N92" s="13">
        <v>33</v>
      </c>
      <c r="O92" s="13" t="s">
        <v>1133</v>
      </c>
      <c r="P92" s="13" t="s">
        <v>1119</v>
      </c>
      <c r="Q92" s="13">
        <v>0</v>
      </c>
      <c r="R92" s="13">
        <v>0</v>
      </c>
      <c r="S92" s="13">
        <v>113</v>
      </c>
      <c r="T92" s="13">
        <v>124</v>
      </c>
      <c r="U92" s="13"/>
      <c r="V92" s="13"/>
      <c r="W92" s="13" t="s">
        <v>158</v>
      </c>
      <c r="X92" s="13" t="s">
        <v>2672</v>
      </c>
      <c r="Y92" s="13"/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</row>
    <row r="93" spans="1:42" ht="16" x14ac:dyDescent="0.2">
      <c r="A93" s="13">
        <v>2</v>
      </c>
      <c r="B93" s="13">
        <v>55198</v>
      </c>
      <c r="C93" s="13" t="s">
        <v>137</v>
      </c>
      <c r="D93" s="13" t="s">
        <v>758</v>
      </c>
      <c r="E93" s="13" t="s">
        <v>254</v>
      </c>
      <c r="F93" s="13">
        <v>60.2</v>
      </c>
      <c r="G93" s="13">
        <v>1172.5461</v>
      </c>
      <c r="H93" s="13">
        <v>10</v>
      </c>
      <c r="I93" s="13">
        <v>0.9</v>
      </c>
      <c r="J93" s="13">
        <v>587.28089999999997</v>
      </c>
      <c r="K93" s="13">
        <v>2</v>
      </c>
      <c r="L93" s="13">
        <v>3.53</v>
      </c>
      <c r="M93" s="13">
        <v>0</v>
      </c>
      <c r="N93" s="13">
        <v>33</v>
      </c>
      <c r="O93" s="13" t="s">
        <v>1134</v>
      </c>
      <c r="P93" s="13" t="s">
        <v>1119</v>
      </c>
      <c r="Q93" s="13">
        <v>0</v>
      </c>
      <c r="R93" s="13">
        <v>0</v>
      </c>
      <c r="S93" s="13">
        <v>140</v>
      </c>
      <c r="T93" s="13">
        <v>149</v>
      </c>
      <c r="U93" s="13"/>
      <c r="V93" s="13"/>
      <c r="W93" s="13" t="s">
        <v>158</v>
      </c>
      <c r="X93" s="13" t="s">
        <v>2672</v>
      </c>
      <c r="Y93" s="13"/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</row>
    <row r="94" spans="1:42" ht="16" x14ac:dyDescent="0.2">
      <c r="A94" s="13">
        <v>2</v>
      </c>
      <c r="B94" s="13">
        <v>55198</v>
      </c>
      <c r="C94" s="13" t="s">
        <v>137</v>
      </c>
      <c r="D94" s="13" t="s">
        <v>760</v>
      </c>
      <c r="E94" s="13" t="s">
        <v>254</v>
      </c>
      <c r="F94" s="13">
        <v>59.34</v>
      </c>
      <c r="G94" s="13">
        <v>1130.5397</v>
      </c>
      <c r="H94" s="13">
        <v>10</v>
      </c>
      <c r="I94" s="13">
        <v>2.6</v>
      </c>
      <c r="J94" s="13">
        <v>566.27859999999998</v>
      </c>
      <c r="K94" s="13">
        <v>2</v>
      </c>
      <c r="L94" s="13">
        <v>5.09</v>
      </c>
      <c r="M94" s="13">
        <v>0</v>
      </c>
      <c r="N94" s="13">
        <v>35</v>
      </c>
      <c r="O94" s="13" t="s">
        <v>1136</v>
      </c>
      <c r="P94" s="13" t="s">
        <v>1116</v>
      </c>
      <c r="Q94" s="13">
        <v>0</v>
      </c>
      <c r="R94" s="13">
        <v>0</v>
      </c>
      <c r="S94" s="13">
        <v>164</v>
      </c>
      <c r="T94" s="13">
        <v>173</v>
      </c>
      <c r="U94" s="13"/>
      <c r="V94" s="13"/>
      <c r="W94" s="13" t="s">
        <v>158</v>
      </c>
      <c r="X94" s="13" t="s">
        <v>2672</v>
      </c>
      <c r="Y94" s="13"/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</row>
    <row r="95" spans="1:42" ht="16" x14ac:dyDescent="0.2">
      <c r="A95" s="13">
        <v>2</v>
      </c>
      <c r="B95" s="13">
        <v>55198</v>
      </c>
      <c r="C95" s="13" t="s">
        <v>137</v>
      </c>
      <c r="D95" s="13" t="s">
        <v>762</v>
      </c>
      <c r="E95" s="13" t="s">
        <v>254</v>
      </c>
      <c r="F95" s="13">
        <v>58.85</v>
      </c>
      <c r="G95" s="13">
        <v>1364.6322</v>
      </c>
      <c r="H95" s="13">
        <v>11</v>
      </c>
      <c r="I95" s="13">
        <v>-0.3</v>
      </c>
      <c r="J95" s="13">
        <v>683.32320000000004</v>
      </c>
      <c r="K95" s="13">
        <v>2</v>
      </c>
      <c r="L95" s="13">
        <v>9.64</v>
      </c>
      <c r="M95" s="13">
        <v>0</v>
      </c>
      <c r="N95" s="13">
        <v>33</v>
      </c>
      <c r="O95" s="13" t="s">
        <v>1138</v>
      </c>
      <c r="P95" s="13" t="s">
        <v>1119</v>
      </c>
      <c r="Q95" s="13">
        <v>0</v>
      </c>
      <c r="R95" s="13">
        <v>0</v>
      </c>
      <c r="S95" s="13">
        <v>187</v>
      </c>
      <c r="T95" s="13">
        <v>197</v>
      </c>
      <c r="U95" s="13"/>
      <c r="V95" s="13"/>
      <c r="W95" s="13" t="s">
        <v>158</v>
      </c>
      <c r="X95" s="13" t="s">
        <v>2672</v>
      </c>
      <c r="Y95" s="13"/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</row>
    <row r="96" spans="1:42" ht="16" x14ac:dyDescent="0.2">
      <c r="A96" s="13">
        <v>2</v>
      </c>
      <c r="B96" s="13">
        <v>55198</v>
      </c>
      <c r="C96" s="13" t="s">
        <v>137</v>
      </c>
      <c r="D96" s="13" t="s">
        <v>449</v>
      </c>
      <c r="E96" s="13" t="s">
        <v>254</v>
      </c>
      <c r="F96" s="13">
        <v>58.61</v>
      </c>
      <c r="G96" s="13">
        <v>781.43330000000003</v>
      </c>
      <c r="H96" s="13">
        <v>7</v>
      </c>
      <c r="I96" s="13">
        <v>1.1000000000000001</v>
      </c>
      <c r="J96" s="13">
        <v>391.7244</v>
      </c>
      <c r="K96" s="13">
        <v>2</v>
      </c>
      <c r="L96" s="13">
        <v>2.88</v>
      </c>
      <c r="M96" s="13">
        <v>0</v>
      </c>
      <c r="N96" s="13">
        <v>32</v>
      </c>
      <c r="O96" s="13" t="s">
        <v>1139</v>
      </c>
      <c r="P96" s="13" t="s">
        <v>1122</v>
      </c>
      <c r="Q96" s="13">
        <v>0</v>
      </c>
      <c r="R96" s="13">
        <v>0</v>
      </c>
      <c r="S96" s="13">
        <v>118</v>
      </c>
      <c r="T96" s="13">
        <v>124</v>
      </c>
      <c r="U96" s="13"/>
      <c r="V96" s="13"/>
      <c r="W96" s="13" t="s">
        <v>158</v>
      </c>
      <c r="X96" s="13" t="s">
        <v>2672</v>
      </c>
      <c r="Y96" s="13"/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</row>
    <row r="97" spans="1:42" ht="16" x14ac:dyDescent="0.2">
      <c r="A97" s="13">
        <v>2</v>
      </c>
      <c r="B97" s="13">
        <v>55198</v>
      </c>
      <c r="C97" s="13" t="s">
        <v>137</v>
      </c>
      <c r="D97" s="13" t="s">
        <v>392</v>
      </c>
      <c r="E97" s="13" t="s">
        <v>254</v>
      </c>
      <c r="F97" s="13">
        <v>57.55</v>
      </c>
      <c r="G97" s="13">
        <v>967.47630000000004</v>
      </c>
      <c r="H97" s="13">
        <v>9</v>
      </c>
      <c r="I97" s="13">
        <v>1.6</v>
      </c>
      <c r="J97" s="13">
        <v>484.74619999999999</v>
      </c>
      <c r="K97" s="13">
        <v>2</v>
      </c>
      <c r="L97" s="13">
        <v>4.33</v>
      </c>
      <c r="M97" s="13">
        <v>0</v>
      </c>
      <c r="N97" s="13">
        <v>35</v>
      </c>
      <c r="O97" s="13" t="s">
        <v>1141</v>
      </c>
      <c r="P97" s="13" t="s">
        <v>1116</v>
      </c>
      <c r="Q97" s="13">
        <v>0</v>
      </c>
      <c r="R97" s="13">
        <v>0</v>
      </c>
      <c r="S97" s="13">
        <v>164</v>
      </c>
      <c r="T97" s="13">
        <v>172</v>
      </c>
      <c r="U97" s="13"/>
      <c r="V97" s="13"/>
      <c r="W97" s="13" t="s">
        <v>158</v>
      </c>
      <c r="X97" s="13" t="s">
        <v>2672</v>
      </c>
      <c r="Y97" s="13"/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</row>
    <row r="98" spans="1:42" ht="16" x14ac:dyDescent="0.2">
      <c r="A98" s="13">
        <v>2</v>
      </c>
      <c r="B98" s="13">
        <v>55198</v>
      </c>
      <c r="C98" s="13" t="s">
        <v>137</v>
      </c>
      <c r="D98" s="13" t="s">
        <v>764</v>
      </c>
      <c r="E98" s="13" t="s">
        <v>254</v>
      </c>
      <c r="F98" s="13">
        <v>57.27</v>
      </c>
      <c r="G98" s="13">
        <v>1367.7424000000001</v>
      </c>
      <c r="H98" s="13">
        <v>12</v>
      </c>
      <c r="I98" s="13">
        <v>0.7</v>
      </c>
      <c r="J98" s="13">
        <v>684.87900000000002</v>
      </c>
      <c r="K98" s="13">
        <v>2</v>
      </c>
      <c r="L98" s="13">
        <v>6.68</v>
      </c>
      <c r="M98" s="13">
        <v>0</v>
      </c>
      <c r="N98" s="13">
        <v>33</v>
      </c>
      <c r="O98" s="13" t="s">
        <v>1142</v>
      </c>
      <c r="P98" s="13" t="s">
        <v>1119</v>
      </c>
      <c r="Q98" s="13">
        <v>0</v>
      </c>
      <c r="R98" s="13">
        <v>0</v>
      </c>
      <c r="S98" s="13">
        <v>128</v>
      </c>
      <c r="T98" s="13">
        <v>139</v>
      </c>
      <c r="U98" s="13" t="s">
        <v>337</v>
      </c>
      <c r="V98" s="13" t="s">
        <v>1495</v>
      </c>
      <c r="W98" s="13" t="s">
        <v>218</v>
      </c>
      <c r="X98" s="13" t="s">
        <v>2672</v>
      </c>
      <c r="Y98" s="13"/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</row>
    <row r="99" spans="1:42" ht="16" x14ac:dyDescent="0.2">
      <c r="A99" s="13">
        <v>2</v>
      </c>
      <c r="B99" s="13">
        <v>55198</v>
      </c>
      <c r="C99" s="13" t="s">
        <v>137</v>
      </c>
      <c r="D99" s="13" t="s">
        <v>793</v>
      </c>
      <c r="E99" s="13" t="s">
        <v>254</v>
      </c>
      <c r="F99" s="13">
        <v>56.96</v>
      </c>
      <c r="G99" s="13">
        <v>838.45479999999998</v>
      </c>
      <c r="H99" s="13">
        <v>7</v>
      </c>
      <c r="I99" s="13">
        <v>3.6</v>
      </c>
      <c r="J99" s="13">
        <v>420.2362</v>
      </c>
      <c r="K99" s="13">
        <v>2</v>
      </c>
      <c r="L99" s="13">
        <v>2.94</v>
      </c>
      <c r="M99" s="13">
        <v>0</v>
      </c>
      <c r="N99" s="13">
        <v>33</v>
      </c>
      <c r="O99" s="13" t="s">
        <v>1143</v>
      </c>
      <c r="P99" s="13" t="s">
        <v>1119</v>
      </c>
      <c r="Q99" s="13">
        <v>0</v>
      </c>
      <c r="R99" s="13">
        <v>0</v>
      </c>
      <c r="S99" s="13">
        <v>118</v>
      </c>
      <c r="T99" s="13">
        <v>124</v>
      </c>
      <c r="U99" s="13" t="s">
        <v>350</v>
      </c>
      <c r="V99" s="13" t="s">
        <v>1496</v>
      </c>
      <c r="W99" s="13" t="s">
        <v>218</v>
      </c>
      <c r="X99" s="13" t="s">
        <v>2672</v>
      </c>
      <c r="Y99" s="13"/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</row>
    <row r="100" spans="1:42" ht="16" x14ac:dyDescent="0.2">
      <c r="A100" s="13">
        <v>2</v>
      </c>
      <c r="B100" s="13">
        <v>55198</v>
      </c>
      <c r="C100" s="13" t="s">
        <v>137</v>
      </c>
      <c r="D100" s="13" t="s">
        <v>766</v>
      </c>
      <c r="E100" s="13" t="s">
        <v>254</v>
      </c>
      <c r="F100" s="13">
        <v>55.89</v>
      </c>
      <c r="G100" s="13">
        <v>1073.4666</v>
      </c>
      <c r="H100" s="13">
        <v>9</v>
      </c>
      <c r="I100" s="13">
        <v>2.1</v>
      </c>
      <c r="J100" s="13">
        <v>537.74170000000004</v>
      </c>
      <c r="K100" s="13">
        <v>2</v>
      </c>
      <c r="L100" s="13">
        <v>4.33</v>
      </c>
      <c r="M100" s="13">
        <v>0</v>
      </c>
      <c r="N100" s="13">
        <v>33</v>
      </c>
      <c r="O100" s="13" t="s">
        <v>1144</v>
      </c>
      <c r="P100" s="13" t="s">
        <v>1119</v>
      </c>
      <c r="Q100" s="13">
        <v>0</v>
      </c>
      <c r="R100" s="13">
        <v>0</v>
      </c>
      <c r="S100" s="13">
        <v>140</v>
      </c>
      <c r="T100" s="13">
        <v>148</v>
      </c>
      <c r="U100" s="13" t="s">
        <v>350</v>
      </c>
      <c r="V100" s="13" t="s">
        <v>1497</v>
      </c>
      <c r="W100" s="13" t="s">
        <v>218</v>
      </c>
      <c r="X100" s="13" t="s">
        <v>2672</v>
      </c>
      <c r="Y100" s="13"/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</row>
    <row r="101" spans="1:42" ht="16" x14ac:dyDescent="0.2">
      <c r="A101" s="13">
        <v>2</v>
      </c>
      <c r="B101" s="13">
        <v>55198</v>
      </c>
      <c r="C101" s="13" t="s">
        <v>137</v>
      </c>
      <c r="D101" s="13" t="s">
        <v>794</v>
      </c>
      <c r="E101" s="13" t="s">
        <v>160</v>
      </c>
      <c r="F101" s="13">
        <v>55.71</v>
      </c>
      <c r="G101" s="13">
        <v>2508.1921000000002</v>
      </c>
      <c r="H101" s="13">
        <v>23</v>
      </c>
      <c r="I101" s="13">
        <v>-12.3</v>
      </c>
      <c r="J101" s="13">
        <v>837.06100000000004</v>
      </c>
      <c r="K101" s="13">
        <v>3</v>
      </c>
      <c r="L101" s="13">
        <v>6.14</v>
      </c>
      <c r="M101" s="13">
        <v>0</v>
      </c>
      <c r="N101" s="13">
        <v>32</v>
      </c>
      <c r="O101" s="13" t="s">
        <v>1171</v>
      </c>
      <c r="P101" s="13" t="s">
        <v>1122</v>
      </c>
      <c r="Q101" s="13">
        <v>0</v>
      </c>
      <c r="R101" s="13">
        <v>0</v>
      </c>
      <c r="S101" s="13">
        <v>164</v>
      </c>
      <c r="T101" s="13">
        <v>186</v>
      </c>
      <c r="U101" s="13" t="s">
        <v>667</v>
      </c>
      <c r="V101" s="13" t="s">
        <v>1508</v>
      </c>
      <c r="W101" s="13" t="s">
        <v>218</v>
      </c>
      <c r="X101" s="13" t="s">
        <v>2672</v>
      </c>
      <c r="Y101" s="13"/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</row>
    <row r="102" spans="1:42" ht="16" x14ac:dyDescent="0.2">
      <c r="A102" s="13">
        <v>2</v>
      </c>
      <c r="B102" s="13">
        <v>55198</v>
      </c>
      <c r="C102" s="13" t="s">
        <v>137</v>
      </c>
      <c r="D102" s="13" t="s">
        <v>767</v>
      </c>
      <c r="E102" s="13" t="s">
        <v>254</v>
      </c>
      <c r="F102" s="13">
        <v>54.29</v>
      </c>
      <c r="G102" s="13">
        <v>1015.4763</v>
      </c>
      <c r="H102" s="13">
        <v>8</v>
      </c>
      <c r="I102" s="13">
        <v>0.5</v>
      </c>
      <c r="J102" s="13">
        <v>508.7457</v>
      </c>
      <c r="K102" s="13">
        <v>2</v>
      </c>
      <c r="L102" s="13">
        <v>4.3600000000000003</v>
      </c>
      <c r="M102" s="13">
        <v>0</v>
      </c>
      <c r="N102" s="13">
        <v>35</v>
      </c>
      <c r="O102" s="13" t="s">
        <v>1145</v>
      </c>
      <c r="P102" s="13" t="s">
        <v>1116</v>
      </c>
      <c r="Q102" s="13">
        <v>0</v>
      </c>
      <c r="R102" s="13">
        <v>0</v>
      </c>
      <c r="S102" s="13">
        <v>66</v>
      </c>
      <c r="T102" s="13">
        <v>73</v>
      </c>
      <c r="U102" s="13"/>
      <c r="V102" s="13"/>
      <c r="W102" s="13" t="s">
        <v>158</v>
      </c>
      <c r="X102" s="13" t="s">
        <v>2672</v>
      </c>
      <c r="Y102" s="13"/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</row>
    <row r="103" spans="1:42" ht="16" x14ac:dyDescent="0.2">
      <c r="A103" s="13">
        <v>2</v>
      </c>
      <c r="B103" s="13">
        <v>55198</v>
      </c>
      <c r="C103" s="13" t="s">
        <v>137</v>
      </c>
      <c r="D103" s="13" t="s">
        <v>795</v>
      </c>
      <c r="E103" s="13" t="s">
        <v>254</v>
      </c>
      <c r="F103" s="13">
        <v>51.26</v>
      </c>
      <c r="G103" s="13">
        <v>984.47389999999996</v>
      </c>
      <c r="H103" s="13">
        <v>7</v>
      </c>
      <c r="I103" s="13">
        <v>2.5</v>
      </c>
      <c r="J103" s="13">
        <v>493.24549999999999</v>
      </c>
      <c r="K103" s="13">
        <v>2</v>
      </c>
      <c r="L103" s="13">
        <v>5.14</v>
      </c>
      <c r="M103" s="13">
        <v>0</v>
      </c>
      <c r="N103" s="13">
        <v>36</v>
      </c>
      <c r="O103" s="13" t="s">
        <v>1172</v>
      </c>
      <c r="P103" s="13" t="s">
        <v>1131</v>
      </c>
      <c r="Q103" s="13">
        <v>0</v>
      </c>
      <c r="R103" s="13">
        <v>0</v>
      </c>
      <c r="S103" s="13">
        <v>106</v>
      </c>
      <c r="T103" s="13">
        <v>112</v>
      </c>
      <c r="U103" s="13" t="s">
        <v>1509</v>
      </c>
      <c r="V103" s="13" t="s">
        <v>1510</v>
      </c>
      <c r="W103" s="13" t="s">
        <v>218</v>
      </c>
      <c r="X103" s="13" t="s">
        <v>2672</v>
      </c>
      <c r="Y103" s="13"/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</row>
    <row r="104" spans="1:42" ht="16" x14ac:dyDescent="0.2">
      <c r="A104" s="13">
        <v>2</v>
      </c>
      <c r="B104" s="13">
        <v>55198</v>
      </c>
      <c r="C104" s="13" t="s">
        <v>137</v>
      </c>
      <c r="D104" s="13" t="s">
        <v>796</v>
      </c>
      <c r="E104" s="13" t="s">
        <v>160</v>
      </c>
      <c r="F104" s="13">
        <v>50.85</v>
      </c>
      <c r="G104" s="13">
        <v>1001.4389</v>
      </c>
      <c r="H104" s="13">
        <v>9</v>
      </c>
      <c r="I104" s="13">
        <v>1.5</v>
      </c>
      <c r="J104" s="13">
        <v>501.72750000000002</v>
      </c>
      <c r="K104" s="13">
        <v>2</v>
      </c>
      <c r="L104" s="13">
        <v>2.71</v>
      </c>
      <c r="M104" s="13">
        <v>0</v>
      </c>
      <c r="N104" s="13">
        <v>33</v>
      </c>
      <c r="O104" s="13" t="s">
        <v>1173</v>
      </c>
      <c r="P104" s="13" t="s">
        <v>1119</v>
      </c>
      <c r="Q104" s="13">
        <v>0</v>
      </c>
      <c r="R104" s="13">
        <v>0</v>
      </c>
      <c r="S104" s="13">
        <v>97</v>
      </c>
      <c r="T104" s="13">
        <v>105</v>
      </c>
      <c r="U104" s="13" t="s">
        <v>67</v>
      </c>
      <c r="V104" s="13" t="s">
        <v>1494</v>
      </c>
      <c r="W104" s="13" t="s">
        <v>158</v>
      </c>
      <c r="X104" s="13" t="s">
        <v>2672</v>
      </c>
      <c r="Y104" s="13"/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</row>
    <row r="105" spans="1:42" ht="16" x14ac:dyDescent="0.2">
      <c r="A105" s="13">
        <v>2</v>
      </c>
      <c r="B105" s="13">
        <v>55198</v>
      </c>
      <c r="C105" s="13" t="s">
        <v>137</v>
      </c>
      <c r="D105" s="13" t="s">
        <v>797</v>
      </c>
      <c r="E105" s="13" t="s">
        <v>160</v>
      </c>
      <c r="F105" s="13">
        <v>50.5</v>
      </c>
      <c r="G105" s="13">
        <v>808.37149999999997</v>
      </c>
      <c r="H105" s="13">
        <v>7</v>
      </c>
      <c r="I105" s="13">
        <v>-1.8</v>
      </c>
      <c r="J105" s="13">
        <v>405.19229999999999</v>
      </c>
      <c r="K105" s="13">
        <v>2</v>
      </c>
      <c r="L105" s="13">
        <v>2.2000000000000002</v>
      </c>
      <c r="M105" s="13">
        <v>0</v>
      </c>
      <c r="N105" s="13">
        <v>32</v>
      </c>
      <c r="O105" s="13" t="s">
        <v>1174</v>
      </c>
      <c r="P105" s="13" t="s">
        <v>1122</v>
      </c>
      <c r="Q105" s="13">
        <v>0</v>
      </c>
      <c r="R105" s="13">
        <v>0</v>
      </c>
      <c r="S105" s="13">
        <v>40</v>
      </c>
      <c r="T105" s="13">
        <v>46</v>
      </c>
      <c r="U105" s="13"/>
      <c r="V105" s="13"/>
      <c r="W105" s="13" t="s">
        <v>158</v>
      </c>
      <c r="X105" s="13" t="s">
        <v>2672</v>
      </c>
      <c r="Y105" s="13"/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</row>
    <row r="106" spans="1:42" ht="16" x14ac:dyDescent="0.2">
      <c r="A106" s="13">
        <v>2</v>
      </c>
      <c r="B106" s="13">
        <v>55198</v>
      </c>
      <c r="C106" s="13" t="s">
        <v>137</v>
      </c>
      <c r="D106" s="13" t="s">
        <v>769</v>
      </c>
      <c r="E106" s="13" t="s">
        <v>254</v>
      </c>
      <c r="F106" s="13">
        <v>49.41</v>
      </c>
      <c r="G106" s="13">
        <v>998.43449999999996</v>
      </c>
      <c r="H106" s="13">
        <v>9</v>
      </c>
      <c r="I106" s="13">
        <v>2</v>
      </c>
      <c r="J106" s="13">
        <v>500.22550000000001</v>
      </c>
      <c r="K106" s="13">
        <v>2</v>
      </c>
      <c r="L106" s="13">
        <v>4.97</v>
      </c>
      <c r="M106" s="13">
        <v>0</v>
      </c>
      <c r="N106" s="13">
        <v>33</v>
      </c>
      <c r="O106" s="13" t="s">
        <v>1147</v>
      </c>
      <c r="P106" s="13" t="s">
        <v>1119</v>
      </c>
      <c r="Q106" s="13">
        <v>0</v>
      </c>
      <c r="R106" s="13">
        <v>0</v>
      </c>
      <c r="S106" s="13">
        <v>140</v>
      </c>
      <c r="T106" s="13">
        <v>148</v>
      </c>
      <c r="U106" s="13" t="s">
        <v>1491</v>
      </c>
      <c r="V106" s="13" t="s">
        <v>1500</v>
      </c>
      <c r="W106" s="13" t="s">
        <v>218</v>
      </c>
      <c r="X106" s="13" t="s">
        <v>2672</v>
      </c>
      <c r="Y106" s="13"/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</row>
    <row r="107" spans="1:42" ht="16" x14ac:dyDescent="0.2">
      <c r="A107" s="13">
        <v>2</v>
      </c>
      <c r="B107" s="13">
        <v>55198</v>
      </c>
      <c r="C107" s="13" t="s">
        <v>137</v>
      </c>
      <c r="D107" s="13" t="s">
        <v>770</v>
      </c>
      <c r="E107" s="13" t="s">
        <v>254</v>
      </c>
      <c r="F107" s="13">
        <v>49.12</v>
      </c>
      <c r="G107" s="13">
        <v>1380.6271999999999</v>
      </c>
      <c r="H107" s="13">
        <v>11</v>
      </c>
      <c r="I107" s="13">
        <v>0.2</v>
      </c>
      <c r="J107" s="13">
        <v>691.32100000000003</v>
      </c>
      <c r="K107" s="13">
        <v>2</v>
      </c>
      <c r="L107" s="13">
        <v>8.69</v>
      </c>
      <c r="M107" s="13">
        <v>0</v>
      </c>
      <c r="N107" s="13">
        <v>32</v>
      </c>
      <c r="O107" s="13" t="s">
        <v>1148</v>
      </c>
      <c r="P107" s="13" t="s">
        <v>1122</v>
      </c>
      <c r="Q107" s="13">
        <v>0</v>
      </c>
      <c r="R107" s="13">
        <v>0</v>
      </c>
      <c r="S107" s="13">
        <v>187</v>
      </c>
      <c r="T107" s="13">
        <v>197</v>
      </c>
      <c r="U107" s="13" t="s">
        <v>67</v>
      </c>
      <c r="V107" s="13" t="s">
        <v>472</v>
      </c>
      <c r="W107" s="13" t="s">
        <v>158</v>
      </c>
      <c r="X107" s="13" t="s">
        <v>2672</v>
      </c>
      <c r="Y107" s="13"/>
      <c r="Z107" s="13"/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  <c r="AK107" s="13"/>
      <c r="AL107" s="13"/>
      <c r="AM107" s="13"/>
      <c r="AN107" s="13"/>
      <c r="AO107" s="13"/>
      <c r="AP107" s="13"/>
    </row>
    <row r="108" spans="1:42" ht="16" x14ac:dyDescent="0.2">
      <c r="A108" s="13">
        <v>2</v>
      </c>
      <c r="B108" s="13">
        <v>55198</v>
      </c>
      <c r="C108" s="13" t="s">
        <v>137</v>
      </c>
      <c r="D108" s="13" t="s">
        <v>772</v>
      </c>
      <c r="E108" s="13" t="s">
        <v>254</v>
      </c>
      <c r="F108" s="13">
        <v>48.59</v>
      </c>
      <c r="G108" s="13">
        <v>1133.6079999999999</v>
      </c>
      <c r="H108" s="13">
        <v>10</v>
      </c>
      <c r="I108" s="13">
        <v>3.7</v>
      </c>
      <c r="J108" s="13">
        <v>567.8134</v>
      </c>
      <c r="K108" s="13">
        <v>2</v>
      </c>
      <c r="L108" s="13">
        <v>6.69</v>
      </c>
      <c r="M108" s="13">
        <v>0</v>
      </c>
      <c r="N108" s="13">
        <v>32</v>
      </c>
      <c r="O108" s="13" t="s">
        <v>1150</v>
      </c>
      <c r="P108" s="13" t="s">
        <v>1122</v>
      </c>
      <c r="Q108" s="13">
        <v>0</v>
      </c>
      <c r="R108" s="13">
        <v>0</v>
      </c>
      <c r="S108" s="13">
        <v>130</v>
      </c>
      <c r="T108" s="13">
        <v>139</v>
      </c>
      <c r="U108" s="13"/>
      <c r="V108" s="13"/>
      <c r="W108" s="13" t="s">
        <v>158</v>
      </c>
      <c r="X108" s="13" t="s">
        <v>2672</v>
      </c>
      <c r="Y108" s="13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</row>
    <row r="109" spans="1:42" ht="16" x14ac:dyDescent="0.2">
      <c r="A109" s="13">
        <v>2</v>
      </c>
      <c r="B109" s="13">
        <v>55198</v>
      </c>
      <c r="C109" s="13" t="s">
        <v>137</v>
      </c>
      <c r="D109" s="13" t="s">
        <v>798</v>
      </c>
      <c r="E109" s="13" t="s">
        <v>254</v>
      </c>
      <c r="F109" s="13">
        <v>47.9</v>
      </c>
      <c r="G109" s="13">
        <v>1129.6132</v>
      </c>
      <c r="H109" s="13">
        <v>10</v>
      </c>
      <c r="I109" s="13">
        <v>2.8</v>
      </c>
      <c r="J109" s="13">
        <v>565.81539999999995</v>
      </c>
      <c r="K109" s="13">
        <v>2</v>
      </c>
      <c r="L109" s="13">
        <v>4.42</v>
      </c>
      <c r="M109" s="13">
        <v>0</v>
      </c>
      <c r="N109" s="13">
        <v>33</v>
      </c>
      <c r="O109" s="13" t="s">
        <v>1152</v>
      </c>
      <c r="P109" s="13" t="s">
        <v>1119</v>
      </c>
      <c r="Q109" s="13">
        <v>0</v>
      </c>
      <c r="R109" s="13">
        <v>0</v>
      </c>
      <c r="S109" s="13">
        <v>115</v>
      </c>
      <c r="T109" s="13">
        <v>124</v>
      </c>
      <c r="U109" s="13"/>
      <c r="V109" s="13"/>
      <c r="W109" s="13" t="s">
        <v>158</v>
      </c>
      <c r="X109" s="13" t="s">
        <v>2672</v>
      </c>
      <c r="Y109" s="13"/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</row>
    <row r="110" spans="1:42" ht="16" x14ac:dyDescent="0.2">
      <c r="A110" s="13">
        <v>2</v>
      </c>
      <c r="B110" s="13">
        <v>55198</v>
      </c>
      <c r="C110" s="13" t="s">
        <v>137</v>
      </c>
      <c r="D110" s="13" t="s">
        <v>775</v>
      </c>
      <c r="E110" s="13" t="s">
        <v>254</v>
      </c>
      <c r="F110" s="13">
        <v>47.56</v>
      </c>
      <c r="G110" s="13">
        <v>1564.7561000000001</v>
      </c>
      <c r="H110" s="13">
        <v>14</v>
      </c>
      <c r="I110" s="13">
        <v>0.6</v>
      </c>
      <c r="J110" s="13">
        <v>783.38580000000002</v>
      </c>
      <c r="K110" s="13">
        <v>2</v>
      </c>
      <c r="L110" s="13">
        <v>6.66</v>
      </c>
      <c r="M110" s="13">
        <v>0</v>
      </c>
      <c r="N110" s="13">
        <v>33</v>
      </c>
      <c r="O110" s="13" t="s">
        <v>1153</v>
      </c>
      <c r="P110" s="13" t="s">
        <v>1119</v>
      </c>
      <c r="Q110" s="13">
        <v>0</v>
      </c>
      <c r="R110" s="13">
        <v>0</v>
      </c>
      <c r="S110" s="13">
        <v>164</v>
      </c>
      <c r="T110" s="13">
        <v>177</v>
      </c>
      <c r="U110" s="13"/>
      <c r="V110" s="13"/>
      <c r="W110" s="13" t="s">
        <v>158</v>
      </c>
      <c r="X110" s="13" t="s">
        <v>2672</v>
      </c>
      <c r="Y110" s="13"/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</row>
    <row r="111" spans="1:42" ht="16" x14ac:dyDescent="0.2">
      <c r="A111" s="13">
        <v>2</v>
      </c>
      <c r="B111" s="13">
        <v>55198</v>
      </c>
      <c r="C111" s="13" t="s">
        <v>137</v>
      </c>
      <c r="D111" s="13" t="s">
        <v>799</v>
      </c>
      <c r="E111" s="13" t="s">
        <v>254</v>
      </c>
      <c r="F111" s="13">
        <v>45.51</v>
      </c>
      <c r="G111" s="13">
        <v>927.45240000000001</v>
      </c>
      <c r="H111" s="13">
        <v>7</v>
      </c>
      <c r="I111" s="13">
        <v>2.7</v>
      </c>
      <c r="J111" s="13">
        <v>464.73469999999998</v>
      </c>
      <c r="K111" s="13">
        <v>2</v>
      </c>
      <c r="L111" s="13">
        <v>4.8899999999999997</v>
      </c>
      <c r="M111" s="13">
        <v>0</v>
      </c>
      <c r="N111" s="13">
        <v>35</v>
      </c>
      <c r="O111" s="13" t="s">
        <v>1175</v>
      </c>
      <c r="P111" s="13" t="s">
        <v>1116</v>
      </c>
      <c r="Q111" s="13">
        <v>0</v>
      </c>
      <c r="R111" s="13">
        <v>0</v>
      </c>
      <c r="S111" s="13">
        <v>106</v>
      </c>
      <c r="T111" s="13">
        <v>112</v>
      </c>
      <c r="U111" s="13" t="s">
        <v>67</v>
      </c>
      <c r="V111" s="13" t="s">
        <v>1494</v>
      </c>
      <c r="W111" s="13" t="s">
        <v>158</v>
      </c>
      <c r="X111" s="13" t="s">
        <v>2672</v>
      </c>
      <c r="Y111" s="13"/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</row>
    <row r="112" spans="1:42" ht="16" x14ac:dyDescent="0.2">
      <c r="A112" s="13">
        <v>2</v>
      </c>
      <c r="B112" s="13">
        <v>55198</v>
      </c>
      <c r="C112" s="13" t="s">
        <v>137</v>
      </c>
      <c r="D112" s="13" t="s">
        <v>776</v>
      </c>
      <c r="E112" s="13" t="s">
        <v>254</v>
      </c>
      <c r="F112" s="13">
        <v>44.94</v>
      </c>
      <c r="G112" s="13">
        <v>1085.5142000000001</v>
      </c>
      <c r="H112" s="13">
        <v>9</v>
      </c>
      <c r="I112" s="13">
        <v>0</v>
      </c>
      <c r="J112" s="13">
        <v>543.76430000000005</v>
      </c>
      <c r="K112" s="13">
        <v>2</v>
      </c>
      <c r="L112" s="13">
        <v>3.52</v>
      </c>
      <c r="M112" s="13">
        <v>0</v>
      </c>
      <c r="N112" s="13">
        <v>33</v>
      </c>
      <c r="O112" s="13" t="s">
        <v>1154</v>
      </c>
      <c r="P112" s="13" t="s">
        <v>1119</v>
      </c>
      <c r="Q112" s="13">
        <v>0</v>
      </c>
      <c r="R112" s="13">
        <v>0</v>
      </c>
      <c r="S112" s="13">
        <v>141</v>
      </c>
      <c r="T112" s="13">
        <v>149</v>
      </c>
      <c r="U112" s="13"/>
      <c r="V112" s="13"/>
      <c r="W112" s="13" t="s">
        <v>158</v>
      </c>
      <c r="X112" s="13" t="s">
        <v>2672</v>
      </c>
      <c r="Y112" s="13"/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</row>
    <row r="113" spans="1:42" ht="16" x14ac:dyDescent="0.2">
      <c r="A113" s="13">
        <v>2</v>
      </c>
      <c r="B113" s="13">
        <v>55198</v>
      </c>
      <c r="C113" s="13" t="s">
        <v>137</v>
      </c>
      <c r="D113" s="13" t="s">
        <v>777</v>
      </c>
      <c r="E113" s="13" t="s">
        <v>254</v>
      </c>
      <c r="F113" s="13">
        <v>44.29</v>
      </c>
      <c r="G113" s="13">
        <v>938.44569999999999</v>
      </c>
      <c r="H113" s="13">
        <v>8</v>
      </c>
      <c r="I113" s="13">
        <v>-0.9</v>
      </c>
      <c r="J113" s="13">
        <v>470.22969999999998</v>
      </c>
      <c r="K113" s="13">
        <v>2</v>
      </c>
      <c r="L113" s="13">
        <v>3.5</v>
      </c>
      <c r="M113" s="13">
        <v>0</v>
      </c>
      <c r="N113" s="13">
        <v>33</v>
      </c>
      <c r="O113" s="13" t="s">
        <v>1155</v>
      </c>
      <c r="P113" s="13" t="s">
        <v>1119</v>
      </c>
      <c r="Q113" s="13">
        <v>0</v>
      </c>
      <c r="R113" s="13">
        <v>0</v>
      </c>
      <c r="S113" s="13">
        <v>142</v>
      </c>
      <c r="T113" s="13">
        <v>149</v>
      </c>
      <c r="U113" s="13"/>
      <c r="V113" s="13"/>
      <c r="W113" s="13" t="s">
        <v>158</v>
      </c>
      <c r="X113" s="13" t="s">
        <v>2672</v>
      </c>
      <c r="Y113" s="13"/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</row>
    <row r="114" spans="1:42" ht="16" x14ac:dyDescent="0.2">
      <c r="A114" s="13">
        <v>2</v>
      </c>
      <c r="B114" s="13">
        <v>55198</v>
      </c>
      <c r="C114" s="13" t="s">
        <v>137</v>
      </c>
      <c r="D114" s="13" t="s">
        <v>778</v>
      </c>
      <c r="E114" s="13" t="s">
        <v>254</v>
      </c>
      <c r="F114" s="13">
        <v>39.78</v>
      </c>
      <c r="G114" s="13">
        <v>1401.798</v>
      </c>
      <c r="H114" s="13">
        <v>12</v>
      </c>
      <c r="I114" s="13">
        <v>2.4</v>
      </c>
      <c r="J114" s="13">
        <v>701.90800000000002</v>
      </c>
      <c r="K114" s="13">
        <v>2</v>
      </c>
      <c r="L114" s="13">
        <v>6.63</v>
      </c>
      <c r="M114" s="13">
        <v>0</v>
      </c>
      <c r="N114" s="13">
        <v>34</v>
      </c>
      <c r="O114" s="13" t="s">
        <v>1156</v>
      </c>
      <c r="P114" s="13" t="s">
        <v>1084</v>
      </c>
      <c r="Q114" s="13">
        <v>0</v>
      </c>
      <c r="R114" s="13">
        <v>0</v>
      </c>
      <c r="S114" s="13">
        <v>128</v>
      </c>
      <c r="T114" s="13">
        <v>139</v>
      </c>
      <c r="U114" s="13" t="s">
        <v>1503</v>
      </c>
      <c r="V114" s="13" t="s">
        <v>1504</v>
      </c>
      <c r="W114" s="13" t="s">
        <v>218</v>
      </c>
      <c r="X114" s="13" t="s">
        <v>2672</v>
      </c>
      <c r="Y114" s="13"/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</row>
    <row r="115" spans="1:42" ht="16" x14ac:dyDescent="0.2">
      <c r="A115" s="13">
        <v>2</v>
      </c>
      <c r="B115" s="13">
        <v>55198</v>
      </c>
      <c r="C115" s="13" t="s">
        <v>137</v>
      </c>
      <c r="D115" s="13" t="s">
        <v>448</v>
      </c>
      <c r="E115" s="13" t="s">
        <v>160</v>
      </c>
      <c r="F115" s="13">
        <v>38.36</v>
      </c>
      <c r="G115" s="13">
        <v>945.45150000000001</v>
      </c>
      <c r="H115" s="13">
        <v>9</v>
      </c>
      <c r="I115" s="13">
        <v>1.3</v>
      </c>
      <c r="J115" s="13">
        <v>473.73360000000002</v>
      </c>
      <c r="K115" s="13">
        <v>2</v>
      </c>
      <c r="L115" s="13">
        <v>2.77</v>
      </c>
      <c r="M115" s="13">
        <v>0</v>
      </c>
      <c r="N115" s="13">
        <v>33</v>
      </c>
      <c r="O115" s="13" t="s">
        <v>1176</v>
      </c>
      <c r="P115" s="13" t="s">
        <v>1119</v>
      </c>
      <c r="Q115" s="13">
        <v>0</v>
      </c>
      <c r="R115" s="13">
        <v>0</v>
      </c>
      <c r="S115" s="13">
        <v>178</v>
      </c>
      <c r="T115" s="13">
        <v>186</v>
      </c>
      <c r="U115" s="13"/>
      <c r="V115" s="13"/>
      <c r="W115" s="13" t="s">
        <v>158</v>
      </c>
      <c r="X115" s="13" t="s">
        <v>2672</v>
      </c>
      <c r="Y115" s="13"/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</row>
    <row r="116" spans="1:42" ht="16" x14ac:dyDescent="0.2">
      <c r="A116" s="13">
        <v>2</v>
      </c>
      <c r="B116" s="13">
        <v>55198</v>
      </c>
      <c r="C116" s="13" t="s">
        <v>137</v>
      </c>
      <c r="D116" s="13" t="s">
        <v>800</v>
      </c>
      <c r="E116" s="13" t="s">
        <v>254</v>
      </c>
      <c r="F116" s="13">
        <v>36.04</v>
      </c>
      <c r="G116" s="13">
        <v>837.47080000000005</v>
      </c>
      <c r="H116" s="13">
        <v>7</v>
      </c>
      <c r="I116" s="13">
        <v>0.4</v>
      </c>
      <c r="J116" s="13">
        <v>419.74290000000002</v>
      </c>
      <c r="K116" s="13">
        <v>2</v>
      </c>
      <c r="L116" s="13">
        <v>2.68</v>
      </c>
      <c r="M116" s="13">
        <v>0</v>
      </c>
      <c r="N116" s="13">
        <v>32</v>
      </c>
      <c r="O116" s="13" t="s">
        <v>1158</v>
      </c>
      <c r="P116" s="13" t="s">
        <v>1122</v>
      </c>
      <c r="Q116" s="13">
        <v>0</v>
      </c>
      <c r="R116" s="13">
        <v>0</v>
      </c>
      <c r="S116" s="13">
        <v>118</v>
      </c>
      <c r="T116" s="13">
        <v>124</v>
      </c>
      <c r="U116" s="13" t="s">
        <v>1483</v>
      </c>
      <c r="V116" s="13" t="s">
        <v>1505</v>
      </c>
      <c r="W116" s="13" t="s">
        <v>218</v>
      </c>
      <c r="X116" s="13" t="s">
        <v>2672</v>
      </c>
      <c r="Y116" s="13"/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</row>
    <row r="117" spans="1:42" ht="16" x14ac:dyDescent="0.2">
      <c r="A117" s="13">
        <v>2</v>
      </c>
      <c r="B117" s="13">
        <v>55198</v>
      </c>
      <c r="C117" s="13" t="s">
        <v>137</v>
      </c>
      <c r="D117" s="13" t="s">
        <v>781</v>
      </c>
      <c r="E117" s="13" t="s">
        <v>254</v>
      </c>
      <c r="F117" s="13">
        <v>36.020000000000003</v>
      </c>
      <c r="G117" s="13">
        <v>1166.4954</v>
      </c>
      <c r="H117" s="13">
        <v>9</v>
      </c>
      <c r="I117" s="13">
        <v>2</v>
      </c>
      <c r="J117" s="13">
        <v>584.25609999999995</v>
      </c>
      <c r="K117" s="13">
        <v>2</v>
      </c>
      <c r="L117" s="13">
        <v>6.93</v>
      </c>
      <c r="M117" s="13">
        <v>0</v>
      </c>
      <c r="N117" s="13">
        <v>32</v>
      </c>
      <c r="O117" s="13" t="s">
        <v>1159</v>
      </c>
      <c r="P117" s="13" t="s">
        <v>1122</v>
      </c>
      <c r="Q117" s="13">
        <v>0</v>
      </c>
      <c r="R117" s="13">
        <v>0</v>
      </c>
      <c r="S117" s="13">
        <v>187</v>
      </c>
      <c r="T117" s="13">
        <v>195</v>
      </c>
      <c r="U117" s="13" t="s">
        <v>67</v>
      </c>
      <c r="V117" s="13" t="s">
        <v>472</v>
      </c>
      <c r="W117" s="13" t="s">
        <v>158</v>
      </c>
      <c r="X117" s="13" t="s">
        <v>2672</v>
      </c>
      <c r="Y117" s="13"/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</row>
    <row r="118" spans="1:42" ht="16" x14ac:dyDescent="0.2">
      <c r="A118" s="13">
        <v>2</v>
      </c>
      <c r="B118" s="13">
        <v>55198</v>
      </c>
      <c r="C118" s="13" t="s">
        <v>137</v>
      </c>
      <c r="D118" s="13" t="s">
        <v>782</v>
      </c>
      <c r="E118" s="13" t="s">
        <v>254</v>
      </c>
      <c r="F118" s="13">
        <v>35.119999999999997</v>
      </c>
      <c r="G118" s="13">
        <v>1316.6288999999999</v>
      </c>
      <c r="H118" s="13">
        <v>11</v>
      </c>
      <c r="I118" s="13">
        <v>0.1</v>
      </c>
      <c r="J118" s="13">
        <v>659.32180000000005</v>
      </c>
      <c r="K118" s="13">
        <v>2</v>
      </c>
      <c r="L118" s="13">
        <v>7.51</v>
      </c>
      <c r="M118" s="13">
        <v>0</v>
      </c>
      <c r="N118" s="13">
        <v>33</v>
      </c>
      <c r="O118" s="13" t="s">
        <v>1160</v>
      </c>
      <c r="P118" s="13" t="s">
        <v>1119</v>
      </c>
      <c r="Q118" s="13">
        <v>0</v>
      </c>
      <c r="R118" s="13">
        <v>0</v>
      </c>
      <c r="S118" s="13">
        <v>187</v>
      </c>
      <c r="T118" s="13">
        <v>197</v>
      </c>
      <c r="U118" s="13" t="s">
        <v>456</v>
      </c>
      <c r="V118" s="13" t="s">
        <v>1506</v>
      </c>
      <c r="W118" s="13" t="s">
        <v>218</v>
      </c>
      <c r="X118" s="13" t="s">
        <v>2672</v>
      </c>
      <c r="Y118" s="13"/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</row>
    <row r="119" spans="1:42" ht="16" x14ac:dyDescent="0.2">
      <c r="A119" s="13">
        <v>2</v>
      </c>
      <c r="B119" s="13">
        <v>55198</v>
      </c>
      <c r="C119" s="13" t="s">
        <v>137</v>
      </c>
      <c r="D119" s="13" t="s">
        <v>389</v>
      </c>
      <c r="E119" s="13" t="s">
        <v>254</v>
      </c>
      <c r="F119" s="13">
        <v>34.29</v>
      </c>
      <c r="G119" s="13">
        <v>1401.6929</v>
      </c>
      <c r="H119" s="13">
        <v>13</v>
      </c>
      <c r="I119" s="13">
        <v>2.2000000000000002</v>
      </c>
      <c r="J119" s="13">
        <v>701.85519999999997</v>
      </c>
      <c r="K119" s="13">
        <v>2</v>
      </c>
      <c r="L119" s="13">
        <v>5.86</v>
      </c>
      <c r="M119" s="13">
        <v>0</v>
      </c>
      <c r="N119" s="13">
        <v>34</v>
      </c>
      <c r="O119" s="13" t="s">
        <v>1162</v>
      </c>
      <c r="P119" s="13" t="s">
        <v>1084</v>
      </c>
      <c r="Q119" s="13">
        <v>0</v>
      </c>
      <c r="R119" s="13">
        <v>0</v>
      </c>
      <c r="S119" s="13">
        <v>164</v>
      </c>
      <c r="T119" s="13">
        <v>176</v>
      </c>
      <c r="U119" s="13"/>
      <c r="V119" s="13"/>
      <c r="W119" s="13" t="s">
        <v>158</v>
      </c>
      <c r="X119" s="13" t="s">
        <v>2672</v>
      </c>
      <c r="Y119" s="13"/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</row>
    <row r="120" spans="1:42" ht="16" x14ac:dyDescent="0.2">
      <c r="A120" s="13">
        <v>2</v>
      </c>
      <c r="B120" s="13">
        <v>55198</v>
      </c>
      <c r="C120" s="13" t="s">
        <v>137</v>
      </c>
      <c r="D120" s="13" t="s">
        <v>801</v>
      </c>
      <c r="E120" s="13" t="s">
        <v>160</v>
      </c>
      <c r="F120" s="13">
        <v>33.68</v>
      </c>
      <c r="G120" s="13">
        <v>937.44060000000002</v>
      </c>
      <c r="H120" s="13">
        <v>9</v>
      </c>
      <c r="I120" s="13">
        <v>-0.4</v>
      </c>
      <c r="J120" s="13">
        <v>469.72739999999999</v>
      </c>
      <c r="K120" s="13">
        <v>2</v>
      </c>
      <c r="L120" s="13">
        <v>2.17</v>
      </c>
      <c r="M120" s="13">
        <v>0</v>
      </c>
      <c r="N120" s="13">
        <v>33</v>
      </c>
      <c r="O120" s="13" t="s">
        <v>1177</v>
      </c>
      <c r="P120" s="13" t="s">
        <v>1119</v>
      </c>
      <c r="Q120" s="13">
        <v>0</v>
      </c>
      <c r="R120" s="13">
        <v>0</v>
      </c>
      <c r="S120" s="13">
        <v>97</v>
      </c>
      <c r="T120" s="13">
        <v>105</v>
      </c>
      <c r="U120" s="13" t="s">
        <v>456</v>
      </c>
      <c r="V120" s="13" t="s">
        <v>1507</v>
      </c>
      <c r="W120" s="13" t="s">
        <v>218</v>
      </c>
      <c r="X120" s="13" t="s">
        <v>2672</v>
      </c>
      <c r="Y120" s="13"/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</row>
    <row r="121" spans="1:42" ht="16" x14ac:dyDescent="0.2">
      <c r="A121" s="13">
        <v>2</v>
      </c>
      <c r="B121" s="13">
        <v>55198</v>
      </c>
      <c r="C121" s="13" t="s">
        <v>137</v>
      </c>
      <c r="D121" s="13" t="s">
        <v>784</v>
      </c>
      <c r="E121" s="13" t="s">
        <v>254</v>
      </c>
      <c r="F121" s="13">
        <v>32.01</v>
      </c>
      <c r="G121" s="13">
        <v>1102.4971</v>
      </c>
      <c r="H121" s="13">
        <v>9</v>
      </c>
      <c r="I121" s="13">
        <v>1.3</v>
      </c>
      <c r="J121" s="13">
        <v>552.25649999999996</v>
      </c>
      <c r="K121" s="13">
        <v>2</v>
      </c>
      <c r="L121" s="13">
        <v>5.78</v>
      </c>
      <c r="M121" s="13">
        <v>0</v>
      </c>
      <c r="N121" s="13">
        <v>33</v>
      </c>
      <c r="O121" s="13" t="s">
        <v>1163</v>
      </c>
      <c r="P121" s="13" t="s">
        <v>1119</v>
      </c>
      <c r="Q121" s="13">
        <v>0</v>
      </c>
      <c r="R121" s="13">
        <v>0</v>
      </c>
      <c r="S121" s="13">
        <v>187</v>
      </c>
      <c r="T121" s="13">
        <v>195</v>
      </c>
      <c r="U121" s="13" t="s">
        <v>456</v>
      </c>
      <c r="V121" s="13" t="s">
        <v>1506</v>
      </c>
      <c r="W121" s="13" t="s">
        <v>218</v>
      </c>
      <c r="X121" s="13" t="s">
        <v>2672</v>
      </c>
      <c r="Y121" s="13"/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</row>
    <row r="122" spans="1:42" ht="16" x14ac:dyDescent="0.2">
      <c r="A122" s="13">
        <v>2</v>
      </c>
      <c r="B122" s="13">
        <v>55198</v>
      </c>
      <c r="C122" s="13" t="s">
        <v>137</v>
      </c>
      <c r="D122" s="13" t="s">
        <v>786</v>
      </c>
      <c r="E122" s="13" t="s">
        <v>254</v>
      </c>
      <c r="F122" s="13">
        <v>26.07</v>
      </c>
      <c r="G122" s="13">
        <v>1267.5431000000001</v>
      </c>
      <c r="H122" s="13">
        <v>10</v>
      </c>
      <c r="I122" s="13">
        <v>3.8</v>
      </c>
      <c r="J122" s="13">
        <v>634.78120000000001</v>
      </c>
      <c r="K122" s="13">
        <v>2</v>
      </c>
      <c r="L122" s="13">
        <v>6.66</v>
      </c>
      <c r="M122" s="13">
        <v>0</v>
      </c>
      <c r="N122" s="13">
        <v>32</v>
      </c>
      <c r="O122" s="13" t="s">
        <v>1165</v>
      </c>
      <c r="P122" s="13" t="s">
        <v>1122</v>
      </c>
      <c r="Q122" s="13">
        <v>0</v>
      </c>
      <c r="R122" s="13">
        <v>0</v>
      </c>
      <c r="S122" s="13">
        <v>187</v>
      </c>
      <c r="T122" s="13">
        <v>196</v>
      </c>
      <c r="U122" s="13" t="s">
        <v>67</v>
      </c>
      <c r="V122" s="13" t="s">
        <v>472</v>
      </c>
      <c r="W122" s="13" t="s">
        <v>158</v>
      </c>
      <c r="X122" s="13" t="s">
        <v>2672</v>
      </c>
      <c r="Y122" s="13"/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</row>
    <row r="123" spans="1:42" ht="16" x14ac:dyDescent="0.2">
      <c r="A123" s="13">
        <v>13</v>
      </c>
      <c r="B123" s="13">
        <v>53281</v>
      </c>
      <c r="C123" s="13" t="s">
        <v>106</v>
      </c>
      <c r="D123" s="13" t="s">
        <v>802</v>
      </c>
      <c r="E123" s="13" t="s">
        <v>160</v>
      </c>
      <c r="F123" s="13">
        <v>112.23</v>
      </c>
      <c r="G123" s="13">
        <v>1986.0056999999999</v>
      </c>
      <c r="H123" s="13">
        <v>19</v>
      </c>
      <c r="I123" s="13">
        <v>1.5</v>
      </c>
      <c r="J123" s="13">
        <v>663.01020000000005</v>
      </c>
      <c r="K123" s="13">
        <v>3</v>
      </c>
      <c r="L123" s="13">
        <v>8.08</v>
      </c>
      <c r="M123" s="13">
        <v>0</v>
      </c>
      <c r="N123" s="13">
        <v>25</v>
      </c>
      <c r="O123" s="13" t="s">
        <v>1178</v>
      </c>
      <c r="P123" s="13" t="s">
        <v>1078</v>
      </c>
      <c r="Q123" s="13">
        <v>0</v>
      </c>
      <c r="R123" s="13">
        <v>0</v>
      </c>
      <c r="S123" s="13">
        <v>398</v>
      </c>
      <c r="T123" s="13">
        <v>416</v>
      </c>
      <c r="U123" s="13"/>
      <c r="V123" s="13"/>
      <c r="W123" s="13" t="s">
        <v>158</v>
      </c>
      <c r="X123" s="13" t="s">
        <v>2672</v>
      </c>
      <c r="Y123" s="13"/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</row>
    <row r="124" spans="1:42" ht="16" x14ac:dyDescent="0.2">
      <c r="A124" s="13">
        <v>13</v>
      </c>
      <c r="B124" s="13">
        <v>53281</v>
      </c>
      <c r="C124" s="13" t="s">
        <v>106</v>
      </c>
      <c r="D124" s="13" t="s">
        <v>803</v>
      </c>
      <c r="E124" s="13" t="s">
        <v>160</v>
      </c>
      <c r="F124" s="13">
        <v>111.53</v>
      </c>
      <c r="G124" s="13">
        <v>2193.1641</v>
      </c>
      <c r="H124" s="13">
        <v>22</v>
      </c>
      <c r="I124" s="13">
        <v>-0.1</v>
      </c>
      <c r="J124" s="13">
        <v>732.06190000000004</v>
      </c>
      <c r="K124" s="13">
        <v>3</v>
      </c>
      <c r="L124" s="13">
        <v>7.48</v>
      </c>
      <c r="M124" s="13">
        <v>0</v>
      </c>
      <c r="N124" s="13">
        <v>25</v>
      </c>
      <c r="O124" s="13" t="s">
        <v>1179</v>
      </c>
      <c r="P124" s="13" t="s">
        <v>1078</v>
      </c>
      <c r="Q124" s="13">
        <v>0</v>
      </c>
      <c r="R124" s="13">
        <v>0</v>
      </c>
      <c r="S124" s="13">
        <v>132</v>
      </c>
      <c r="T124" s="13">
        <v>153</v>
      </c>
      <c r="U124" s="13"/>
      <c r="V124" s="13"/>
      <c r="W124" s="13" t="s">
        <v>158</v>
      </c>
      <c r="X124" s="13" t="s">
        <v>2672</v>
      </c>
      <c r="Y124" s="13"/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</row>
    <row r="125" spans="1:42" ht="16" x14ac:dyDescent="0.2">
      <c r="A125" s="13">
        <v>13</v>
      </c>
      <c r="B125" s="13">
        <v>53281</v>
      </c>
      <c r="C125" s="13" t="s">
        <v>106</v>
      </c>
      <c r="D125" s="13" t="s">
        <v>804</v>
      </c>
      <c r="E125" s="13" t="s">
        <v>160</v>
      </c>
      <c r="F125" s="13">
        <v>99.19</v>
      </c>
      <c r="G125" s="13">
        <v>1976.0155</v>
      </c>
      <c r="H125" s="13">
        <v>18</v>
      </c>
      <c r="I125" s="13">
        <v>-0.1</v>
      </c>
      <c r="J125" s="13">
        <v>659.67899999999997</v>
      </c>
      <c r="K125" s="13">
        <v>3</v>
      </c>
      <c r="L125" s="13">
        <v>8.61</v>
      </c>
      <c r="M125" s="13">
        <v>0</v>
      </c>
      <c r="N125" s="13">
        <v>24</v>
      </c>
      <c r="O125" s="13" t="s">
        <v>1180</v>
      </c>
      <c r="P125" s="13" t="s">
        <v>1181</v>
      </c>
      <c r="Q125" s="13">
        <v>0</v>
      </c>
      <c r="R125" s="13">
        <v>0</v>
      </c>
      <c r="S125" s="13">
        <v>473</v>
      </c>
      <c r="T125" s="13">
        <v>490</v>
      </c>
      <c r="U125" s="13"/>
      <c r="V125" s="13"/>
      <c r="W125" s="13" t="s">
        <v>158</v>
      </c>
      <c r="X125" s="13" t="s">
        <v>2672</v>
      </c>
      <c r="Y125" s="13"/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</row>
    <row r="126" spans="1:42" ht="16" x14ac:dyDescent="0.2">
      <c r="A126" s="13">
        <v>13</v>
      </c>
      <c r="B126" s="13">
        <v>53281</v>
      </c>
      <c r="C126" s="13" t="s">
        <v>106</v>
      </c>
      <c r="D126" s="13" t="s">
        <v>805</v>
      </c>
      <c r="E126" s="13" t="s">
        <v>160</v>
      </c>
      <c r="F126" s="13">
        <v>86.09</v>
      </c>
      <c r="G126" s="13">
        <v>1457.8494000000001</v>
      </c>
      <c r="H126" s="13">
        <v>13</v>
      </c>
      <c r="I126" s="13">
        <v>-0.6</v>
      </c>
      <c r="J126" s="13">
        <v>486.95679999999999</v>
      </c>
      <c r="K126" s="13">
        <v>3</v>
      </c>
      <c r="L126" s="13">
        <v>6.84</v>
      </c>
      <c r="M126" s="13">
        <v>0</v>
      </c>
      <c r="N126" s="13">
        <v>25</v>
      </c>
      <c r="O126" s="13" t="s">
        <v>1182</v>
      </c>
      <c r="P126" s="13" t="s">
        <v>1078</v>
      </c>
      <c r="Q126" s="13">
        <v>0</v>
      </c>
      <c r="R126" s="13">
        <v>0</v>
      </c>
      <c r="S126" s="13">
        <v>491</v>
      </c>
      <c r="T126" s="13">
        <v>503</v>
      </c>
      <c r="U126" s="13"/>
      <c r="V126" s="13"/>
      <c r="W126" s="13" t="s">
        <v>158</v>
      </c>
      <c r="X126" s="13" t="s">
        <v>2672</v>
      </c>
      <c r="Y126" s="13"/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</row>
    <row r="127" spans="1:42" ht="16" x14ac:dyDescent="0.2">
      <c r="A127" s="13">
        <v>13</v>
      </c>
      <c r="B127" s="13">
        <v>53281</v>
      </c>
      <c r="C127" s="13" t="s">
        <v>106</v>
      </c>
      <c r="D127" s="13" t="s">
        <v>806</v>
      </c>
      <c r="E127" s="13" t="s">
        <v>160</v>
      </c>
      <c r="F127" s="13">
        <v>77.84</v>
      </c>
      <c r="G127" s="13">
        <v>1794.9264000000001</v>
      </c>
      <c r="H127" s="13">
        <v>16</v>
      </c>
      <c r="I127" s="13">
        <v>0.4</v>
      </c>
      <c r="J127" s="13">
        <v>599.31629999999996</v>
      </c>
      <c r="K127" s="13">
        <v>3</v>
      </c>
      <c r="L127" s="13">
        <v>5.77</v>
      </c>
      <c r="M127" s="13">
        <v>0</v>
      </c>
      <c r="N127" s="13">
        <v>24</v>
      </c>
      <c r="O127" s="13" t="s">
        <v>1183</v>
      </c>
      <c r="P127" s="13" t="s">
        <v>1181</v>
      </c>
      <c r="Q127" s="13">
        <v>0</v>
      </c>
      <c r="R127" s="13">
        <v>0</v>
      </c>
      <c r="S127" s="13">
        <v>417</v>
      </c>
      <c r="T127" s="13">
        <v>432</v>
      </c>
      <c r="U127" s="13"/>
      <c r="V127" s="13"/>
      <c r="W127" s="13" t="s">
        <v>158</v>
      </c>
      <c r="X127" s="13" t="s">
        <v>2672</v>
      </c>
      <c r="Y127" s="13"/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</row>
    <row r="128" spans="1:42" ht="16" x14ac:dyDescent="0.2">
      <c r="A128" s="13">
        <v>13</v>
      </c>
      <c r="B128" s="13">
        <v>53281</v>
      </c>
      <c r="C128" s="13" t="s">
        <v>106</v>
      </c>
      <c r="D128" s="13" t="s">
        <v>281</v>
      </c>
      <c r="E128" s="13" t="s">
        <v>160</v>
      </c>
      <c r="F128" s="13">
        <v>77.150000000000006</v>
      </c>
      <c r="G128" s="13">
        <v>974.55489999999998</v>
      </c>
      <c r="H128" s="13">
        <v>11</v>
      </c>
      <c r="I128" s="13">
        <v>-1.2</v>
      </c>
      <c r="J128" s="13">
        <v>488.28410000000002</v>
      </c>
      <c r="K128" s="13">
        <v>2</v>
      </c>
      <c r="L128" s="13">
        <v>5.92</v>
      </c>
      <c r="M128" s="13">
        <v>0</v>
      </c>
      <c r="N128" s="13">
        <v>24</v>
      </c>
      <c r="O128" s="13" t="s">
        <v>1184</v>
      </c>
      <c r="P128" s="13" t="s">
        <v>1181</v>
      </c>
      <c r="Q128" s="13">
        <v>0</v>
      </c>
      <c r="R128" s="13">
        <v>0</v>
      </c>
      <c r="S128" s="13">
        <v>212</v>
      </c>
      <c r="T128" s="13">
        <v>222</v>
      </c>
      <c r="U128" s="13"/>
      <c r="V128" s="13"/>
      <c r="W128" s="13" t="s">
        <v>158</v>
      </c>
      <c r="X128" s="13" t="s">
        <v>2672</v>
      </c>
      <c r="Y128" s="13"/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</row>
    <row r="129" spans="1:42" ht="16" x14ac:dyDescent="0.2">
      <c r="A129" s="13">
        <v>13</v>
      </c>
      <c r="B129" s="13">
        <v>53281</v>
      </c>
      <c r="C129" s="13" t="s">
        <v>106</v>
      </c>
      <c r="D129" s="13" t="s">
        <v>807</v>
      </c>
      <c r="E129" s="13" t="s">
        <v>160</v>
      </c>
      <c r="F129" s="13">
        <v>72.3</v>
      </c>
      <c r="G129" s="13">
        <v>1087.6277</v>
      </c>
      <c r="H129" s="13">
        <v>10</v>
      </c>
      <c r="I129" s="13">
        <v>-3.2</v>
      </c>
      <c r="J129" s="13">
        <v>544.81939999999997</v>
      </c>
      <c r="K129" s="13">
        <v>2</v>
      </c>
      <c r="L129" s="13">
        <v>6.57</v>
      </c>
      <c r="M129" s="13">
        <v>0</v>
      </c>
      <c r="N129" s="13">
        <v>24</v>
      </c>
      <c r="O129" s="13" t="s">
        <v>1185</v>
      </c>
      <c r="P129" s="13" t="s">
        <v>1181</v>
      </c>
      <c r="Q129" s="13">
        <v>0</v>
      </c>
      <c r="R129" s="13">
        <v>0</v>
      </c>
      <c r="S129" s="13">
        <v>199</v>
      </c>
      <c r="T129" s="13">
        <v>208</v>
      </c>
      <c r="U129" s="13"/>
      <c r="V129" s="13"/>
      <c r="W129" s="13" t="s">
        <v>158</v>
      </c>
      <c r="X129" s="13" t="s">
        <v>2672</v>
      </c>
      <c r="Y129" s="13"/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</row>
    <row r="130" spans="1:42" ht="16" x14ac:dyDescent="0.2">
      <c r="A130" s="13">
        <v>13</v>
      </c>
      <c r="B130" s="13">
        <v>53281</v>
      </c>
      <c r="C130" s="13" t="s">
        <v>106</v>
      </c>
      <c r="D130" s="13" t="s">
        <v>808</v>
      </c>
      <c r="E130" s="13" t="s">
        <v>160</v>
      </c>
      <c r="F130" s="13">
        <v>69.56</v>
      </c>
      <c r="G130" s="13">
        <v>1329.7544</v>
      </c>
      <c r="H130" s="13">
        <v>12</v>
      </c>
      <c r="I130" s="13">
        <v>0.3</v>
      </c>
      <c r="J130" s="13">
        <v>665.88469999999995</v>
      </c>
      <c r="K130" s="13">
        <v>2</v>
      </c>
      <c r="L130" s="13">
        <v>7.88</v>
      </c>
      <c r="M130" s="13">
        <v>0</v>
      </c>
      <c r="N130" s="13">
        <v>25</v>
      </c>
      <c r="O130" s="13" t="s">
        <v>1186</v>
      </c>
      <c r="P130" s="13" t="s">
        <v>1078</v>
      </c>
      <c r="Q130" s="13">
        <v>0</v>
      </c>
      <c r="R130" s="13">
        <v>0</v>
      </c>
      <c r="S130" s="13">
        <v>491</v>
      </c>
      <c r="T130" s="13">
        <v>502</v>
      </c>
      <c r="U130" s="13"/>
      <c r="V130" s="13"/>
      <c r="W130" s="13" t="s">
        <v>158</v>
      </c>
      <c r="X130" s="13" t="s">
        <v>2672</v>
      </c>
      <c r="Y130" s="13"/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</row>
    <row r="131" spans="1:42" ht="16" x14ac:dyDescent="0.2">
      <c r="A131" s="13">
        <v>13</v>
      </c>
      <c r="B131" s="13">
        <v>53281</v>
      </c>
      <c r="C131" s="13" t="s">
        <v>106</v>
      </c>
      <c r="D131" s="13" t="s">
        <v>809</v>
      </c>
      <c r="E131" s="13" t="s">
        <v>160</v>
      </c>
      <c r="F131" s="13">
        <v>52.07</v>
      </c>
      <c r="G131" s="13">
        <v>1245.6967999999999</v>
      </c>
      <c r="H131" s="13">
        <v>11</v>
      </c>
      <c r="I131" s="13">
        <v>3.4</v>
      </c>
      <c r="J131" s="13">
        <v>623.8578</v>
      </c>
      <c r="K131" s="13">
        <v>2</v>
      </c>
      <c r="L131" s="13">
        <v>6.85</v>
      </c>
      <c r="M131" s="13">
        <v>0</v>
      </c>
      <c r="N131" s="13">
        <v>25</v>
      </c>
      <c r="O131" s="13" t="s">
        <v>1187</v>
      </c>
      <c r="P131" s="13" t="s">
        <v>1078</v>
      </c>
      <c r="Q131" s="13">
        <v>0</v>
      </c>
      <c r="R131" s="13">
        <v>0</v>
      </c>
      <c r="S131" s="13">
        <v>493</v>
      </c>
      <c r="T131" s="13">
        <v>503</v>
      </c>
      <c r="U131" s="13"/>
      <c r="V131" s="13"/>
      <c r="W131" s="13" t="s">
        <v>158</v>
      </c>
      <c r="X131" s="13" t="s">
        <v>2672</v>
      </c>
      <c r="Y131" s="13"/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</row>
    <row r="132" spans="1:42" ht="16" x14ac:dyDescent="0.2">
      <c r="A132" s="13">
        <v>4</v>
      </c>
      <c r="B132" s="13">
        <v>55199</v>
      </c>
      <c r="C132" s="13" t="s">
        <v>118</v>
      </c>
      <c r="D132" s="13" t="s">
        <v>810</v>
      </c>
      <c r="E132" s="13" t="s">
        <v>160</v>
      </c>
      <c r="F132" s="13">
        <v>87.79</v>
      </c>
      <c r="G132" s="13">
        <v>1275.5519999999999</v>
      </c>
      <c r="H132" s="13">
        <v>11</v>
      </c>
      <c r="I132" s="13">
        <v>1.3</v>
      </c>
      <c r="J132" s="13">
        <v>638.78409999999997</v>
      </c>
      <c r="K132" s="13">
        <v>2</v>
      </c>
      <c r="L132" s="13">
        <v>3.14</v>
      </c>
      <c r="M132" s="13">
        <v>0</v>
      </c>
      <c r="N132" s="13">
        <v>32</v>
      </c>
      <c r="O132" s="13" t="s">
        <v>1188</v>
      </c>
      <c r="P132" s="13" t="s">
        <v>1122</v>
      </c>
      <c r="Q132" s="13">
        <v>0</v>
      </c>
      <c r="R132" s="13">
        <v>0</v>
      </c>
      <c r="S132" s="13">
        <v>170</v>
      </c>
      <c r="T132" s="13">
        <v>180</v>
      </c>
      <c r="U132" s="13"/>
      <c r="V132" s="13"/>
      <c r="W132" s="13" t="s">
        <v>158</v>
      </c>
      <c r="X132" s="13" t="s">
        <v>2672</v>
      </c>
      <c r="Y132" s="13"/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</row>
    <row r="133" spans="1:42" ht="16" x14ac:dyDescent="0.2">
      <c r="A133" s="13">
        <v>4</v>
      </c>
      <c r="B133" s="13">
        <v>55199</v>
      </c>
      <c r="C133" s="13" t="s">
        <v>118</v>
      </c>
      <c r="D133" s="13" t="s">
        <v>322</v>
      </c>
      <c r="E133" s="13" t="s">
        <v>160</v>
      </c>
      <c r="F133" s="13">
        <v>85.8</v>
      </c>
      <c r="G133" s="13">
        <v>1344.6197999999999</v>
      </c>
      <c r="H133" s="13">
        <v>12</v>
      </c>
      <c r="I133" s="13">
        <v>0.7</v>
      </c>
      <c r="J133" s="13">
        <v>673.31759999999997</v>
      </c>
      <c r="K133" s="13">
        <v>2</v>
      </c>
      <c r="L133" s="13">
        <v>5.01</v>
      </c>
      <c r="M133" s="13">
        <v>0</v>
      </c>
      <c r="N133" s="13">
        <v>32</v>
      </c>
      <c r="O133" s="13" t="s">
        <v>1189</v>
      </c>
      <c r="P133" s="13" t="s">
        <v>1122</v>
      </c>
      <c r="Q133" s="13">
        <v>0</v>
      </c>
      <c r="R133" s="13">
        <v>0</v>
      </c>
      <c r="S133" s="13">
        <v>137</v>
      </c>
      <c r="T133" s="13">
        <v>148</v>
      </c>
      <c r="U133" s="13"/>
      <c r="V133" s="13"/>
      <c r="W133" s="13" t="s">
        <v>158</v>
      </c>
      <c r="X133" s="13" t="s">
        <v>2672</v>
      </c>
      <c r="Y133" s="13"/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</row>
    <row r="134" spans="1:42" ht="16" x14ac:dyDescent="0.2">
      <c r="A134" s="13">
        <v>4</v>
      </c>
      <c r="B134" s="13">
        <v>55199</v>
      </c>
      <c r="C134" s="13" t="s">
        <v>118</v>
      </c>
      <c r="D134" s="13" t="s">
        <v>326</v>
      </c>
      <c r="E134" s="13" t="s">
        <v>160</v>
      </c>
      <c r="F134" s="13">
        <v>81.709999999999994</v>
      </c>
      <c r="G134" s="13">
        <v>1271.5781999999999</v>
      </c>
      <c r="H134" s="13">
        <v>11</v>
      </c>
      <c r="I134" s="13">
        <v>1.4</v>
      </c>
      <c r="J134" s="13">
        <v>636.79729999999995</v>
      </c>
      <c r="K134" s="13">
        <v>2</v>
      </c>
      <c r="L134" s="13">
        <v>2.2599999999999998</v>
      </c>
      <c r="M134" s="13">
        <v>0</v>
      </c>
      <c r="N134" s="13">
        <v>32</v>
      </c>
      <c r="O134" s="13" t="s">
        <v>1190</v>
      </c>
      <c r="P134" s="13" t="s">
        <v>1122</v>
      </c>
      <c r="Q134" s="13">
        <v>0</v>
      </c>
      <c r="R134" s="13">
        <v>0</v>
      </c>
      <c r="S134" s="13">
        <v>111</v>
      </c>
      <c r="T134" s="13">
        <v>121</v>
      </c>
      <c r="U134" s="13"/>
      <c r="V134" s="13"/>
      <c r="W134" s="13" t="s">
        <v>158</v>
      </c>
      <c r="X134" s="13" t="s">
        <v>2672</v>
      </c>
      <c r="Y134" s="13"/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</row>
    <row r="135" spans="1:42" ht="16" x14ac:dyDescent="0.2">
      <c r="A135" s="13">
        <v>4</v>
      </c>
      <c r="B135" s="13">
        <v>55199</v>
      </c>
      <c r="C135" s="13" t="s">
        <v>118</v>
      </c>
      <c r="D135" s="13" t="s">
        <v>811</v>
      </c>
      <c r="E135" s="13" t="s">
        <v>160</v>
      </c>
      <c r="F135" s="13">
        <v>81.61</v>
      </c>
      <c r="G135" s="13">
        <v>1918.91</v>
      </c>
      <c r="H135" s="13">
        <v>17</v>
      </c>
      <c r="I135" s="13">
        <v>0.8</v>
      </c>
      <c r="J135" s="13">
        <v>640.64449999999999</v>
      </c>
      <c r="K135" s="13">
        <v>3</v>
      </c>
      <c r="L135" s="13">
        <v>6.83</v>
      </c>
      <c r="M135" s="13">
        <v>0</v>
      </c>
      <c r="N135" s="13">
        <v>33</v>
      </c>
      <c r="O135" s="13" t="s">
        <v>1191</v>
      </c>
      <c r="P135" s="13" t="s">
        <v>1119</v>
      </c>
      <c r="Q135" s="13">
        <v>0</v>
      </c>
      <c r="R135" s="13">
        <v>0</v>
      </c>
      <c r="S135" s="13">
        <v>94</v>
      </c>
      <c r="T135" s="13">
        <v>110</v>
      </c>
      <c r="U135" s="13"/>
      <c r="V135" s="13"/>
      <c r="W135" s="13" t="s">
        <v>158</v>
      </c>
      <c r="X135" s="13" t="s">
        <v>2672</v>
      </c>
      <c r="Y135" s="13"/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</row>
    <row r="136" spans="1:42" ht="16" x14ac:dyDescent="0.2">
      <c r="A136" s="13">
        <v>4</v>
      </c>
      <c r="B136" s="13">
        <v>55199</v>
      </c>
      <c r="C136" s="13" t="s">
        <v>118</v>
      </c>
      <c r="D136" s="13" t="s">
        <v>812</v>
      </c>
      <c r="E136" s="13" t="s">
        <v>160</v>
      </c>
      <c r="F136" s="13">
        <v>81.010000000000005</v>
      </c>
      <c r="G136" s="13">
        <v>1564.8097</v>
      </c>
      <c r="H136" s="13">
        <v>15</v>
      </c>
      <c r="I136" s="13">
        <v>1.9</v>
      </c>
      <c r="J136" s="13">
        <v>783.41359999999997</v>
      </c>
      <c r="K136" s="13">
        <v>2</v>
      </c>
      <c r="L136" s="13">
        <v>6.88</v>
      </c>
      <c r="M136" s="13">
        <v>0</v>
      </c>
      <c r="N136" s="13">
        <v>32</v>
      </c>
      <c r="O136" s="13" t="s">
        <v>1192</v>
      </c>
      <c r="P136" s="13" t="s">
        <v>1122</v>
      </c>
      <c r="Q136" s="13">
        <v>0</v>
      </c>
      <c r="R136" s="13">
        <v>0</v>
      </c>
      <c r="S136" s="13">
        <v>122</v>
      </c>
      <c r="T136" s="13">
        <v>136</v>
      </c>
      <c r="U136" s="13"/>
      <c r="V136" s="13"/>
      <c r="W136" s="13" t="s">
        <v>158</v>
      </c>
      <c r="X136" s="13" t="s">
        <v>2672</v>
      </c>
      <c r="Y136" s="13"/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</row>
    <row r="137" spans="1:42" ht="16" x14ac:dyDescent="0.2">
      <c r="A137" s="13">
        <v>4</v>
      </c>
      <c r="B137" s="13">
        <v>55199</v>
      </c>
      <c r="C137" s="13" t="s">
        <v>118</v>
      </c>
      <c r="D137" s="13" t="s">
        <v>813</v>
      </c>
      <c r="E137" s="13" t="s">
        <v>160</v>
      </c>
      <c r="F137" s="13">
        <v>78.069999999999993</v>
      </c>
      <c r="G137" s="13">
        <v>1472.7147</v>
      </c>
      <c r="H137" s="13">
        <v>13</v>
      </c>
      <c r="I137" s="13">
        <v>0.8</v>
      </c>
      <c r="J137" s="13">
        <v>491.9126</v>
      </c>
      <c r="K137" s="13">
        <v>3</v>
      </c>
      <c r="L137" s="13">
        <v>4.18</v>
      </c>
      <c r="M137" s="13">
        <v>0</v>
      </c>
      <c r="N137" s="13">
        <v>32</v>
      </c>
      <c r="O137" s="13" t="s">
        <v>1193</v>
      </c>
      <c r="P137" s="13" t="s">
        <v>1122</v>
      </c>
      <c r="Q137" s="13">
        <v>0</v>
      </c>
      <c r="R137" s="13">
        <v>0</v>
      </c>
      <c r="S137" s="13">
        <v>137</v>
      </c>
      <c r="T137" s="13">
        <v>149</v>
      </c>
      <c r="U137" s="13"/>
      <c r="V137" s="13"/>
      <c r="W137" s="13" t="s">
        <v>158</v>
      </c>
      <c r="X137" s="13" t="s">
        <v>2672</v>
      </c>
      <c r="Y137" s="13"/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</row>
    <row r="138" spans="1:42" ht="16" x14ac:dyDescent="0.2">
      <c r="A138" s="13">
        <v>4</v>
      </c>
      <c r="B138" s="13">
        <v>55199</v>
      </c>
      <c r="C138" s="13" t="s">
        <v>118</v>
      </c>
      <c r="D138" s="13" t="s">
        <v>814</v>
      </c>
      <c r="E138" s="13" t="s">
        <v>160</v>
      </c>
      <c r="F138" s="13">
        <v>76.38</v>
      </c>
      <c r="G138" s="13">
        <v>1633.7483999999999</v>
      </c>
      <c r="H138" s="13">
        <v>14</v>
      </c>
      <c r="I138" s="13">
        <v>0.7</v>
      </c>
      <c r="J138" s="13">
        <v>545.59050000000002</v>
      </c>
      <c r="K138" s="13">
        <v>3</v>
      </c>
      <c r="L138" s="13">
        <v>3.69</v>
      </c>
      <c r="M138" s="13">
        <v>0</v>
      </c>
      <c r="N138" s="13">
        <v>32</v>
      </c>
      <c r="O138" s="13" t="s">
        <v>1194</v>
      </c>
      <c r="P138" s="13" t="s">
        <v>1122</v>
      </c>
      <c r="Q138" s="13">
        <v>0</v>
      </c>
      <c r="R138" s="13">
        <v>0</v>
      </c>
      <c r="S138" s="13">
        <v>71</v>
      </c>
      <c r="T138" s="13">
        <v>84</v>
      </c>
      <c r="U138" s="13"/>
      <c r="V138" s="13"/>
      <c r="W138" s="13" t="s">
        <v>158</v>
      </c>
      <c r="X138" s="13" t="s">
        <v>2672</v>
      </c>
      <c r="Y138" s="13"/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</row>
    <row r="139" spans="1:42" ht="16" x14ac:dyDescent="0.2">
      <c r="A139" s="13">
        <v>4</v>
      </c>
      <c r="B139" s="13">
        <v>55199</v>
      </c>
      <c r="C139" s="13" t="s">
        <v>118</v>
      </c>
      <c r="D139" s="13" t="s">
        <v>815</v>
      </c>
      <c r="E139" s="13" t="s">
        <v>160</v>
      </c>
      <c r="F139" s="13">
        <v>75.06</v>
      </c>
      <c r="G139" s="13">
        <v>1253.5676000000001</v>
      </c>
      <c r="H139" s="13">
        <v>11</v>
      </c>
      <c r="I139" s="13">
        <v>1</v>
      </c>
      <c r="J139" s="13">
        <v>418.86360000000002</v>
      </c>
      <c r="K139" s="13">
        <v>3</v>
      </c>
      <c r="L139" s="13">
        <v>2.25</v>
      </c>
      <c r="M139" s="13">
        <v>0</v>
      </c>
      <c r="N139" s="13">
        <v>32</v>
      </c>
      <c r="O139" s="13" t="s">
        <v>1195</v>
      </c>
      <c r="P139" s="13" t="s">
        <v>1122</v>
      </c>
      <c r="Q139" s="13">
        <v>0</v>
      </c>
      <c r="R139" s="13">
        <v>0</v>
      </c>
      <c r="S139" s="13">
        <v>111</v>
      </c>
      <c r="T139" s="13">
        <v>121</v>
      </c>
      <c r="U139" s="13" t="s">
        <v>1491</v>
      </c>
      <c r="V139" s="13" t="s">
        <v>1511</v>
      </c>
      <c r="W139" s="13" t="s">
        <v>218</v>
      </c>
      <c r="X139" s="13" t="s">
        <v>2672</v>
      </c>
      <c r="Y139" s="13"/>
      <c r="Z139" s="13"/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</row>
    <row r="140" spans="1:42" ht="16" x14ac:dyDescent="0.2">
      <c r="A140" s="13">
        <v>4</v>
      </c>
      <c r="B140" s="13">
        <v>55199</v>
      </c>
      <c r="C140" s="13" t="s">
        <v>118</v>
      </c>
      <c r="D140" s="13" t="s">
        <v>816</v>
      </c>
      <c r="E140" s="13" t="s">
        <v>160</v>
      </c>
      <c r="F140" s="13">
        <v>72.86</v>
      </c>
      <c r="G140" s="13">
        <v>752.40689999999995</v>
      </c>
      <c r="H140" s="13">
        <v>7</v>
      </c>
      <c r="I140" s="13">
        <v>0.5</v>
      </c>
      <c r="J140" s="13">
        <v>377.21089999999998</v>
      </c>
      <c r="K140" s="13">
        <v>2</v>
      </c>
      <c r="L140" s="13">
        <v>2.23</v>
      </c>
      <c r="M140" s="13">
        <v>0</v>
      </c>
      <c r="N140" s="13">
        <v>32</v>
      </c>
      <c r="O140" s="13" t="s">
        <v>1196</v>
      </c>
      <c r="P140" s="13" t="s">
        <v>1122</v>
      </c>
      <c r="Q140" s="13">
        <v>0</v>
      </c>
      <c r="R140" s="13">
        <v>0</v>
      </c>
      <c r="S140" s="13">
        <v>50</v>
      </c>
      <c r="T140" s="13">
        <v>56</v>
      </c>
      <c r="U140" s="13"/>
      <c r="V140" s="13"/>
      <c r="W140" s="13" t="s">
        <v>158</v>
      </c>
      <c r="X140" s="13" t="s">
        <v>2672</v>
      </c>
      <c r="Y140" s="13"/>
      <c r="Z140" s="13"/>
      <c r="AA140" s="13"/>
      <c r="AB140" s="13"/>
      <c r="AC140" s="13"/>
      <c r="AD140" s="13"/>
      <c r="AE140" s="13"/>
      <c r="AF140" s="13"/>
      <c r="AG140" s="13"/>
      <c r="AH140" s="13"/>
      <c r="AI140" s="13"/>
      <c r="AJ140" s="13"/>
      <c r="AK140" s="13"/>
      <c r="AL140" s="13"/>
      <c r="AM140" s="13"/>
      <c r="AN140" s="13"/>
      <c r="AO140" s="13"/>
      <c r="AP140" s="13"/>
    </row>
    <row r="141" spans="1:42" ht="16" x14ac:dyDescent="0.2">
      <c r="A141" s="13">
        <v>4</v>
      </c>
      <c r="B141" s="13">
        <v>55199</v>
      </c>
      <c r="C141" s="13" t="s">
        <v>118</v>
      </c>
      <c r="D141" s="13" t="s">
        <v>817</v>
      </c>
      <c r="E141" s="13" t="s">
        <v>160</v>
      </c>
      <c r="F141" s="13">
        <v>69.8</v>
      </c>
      <c r="G141" s="13">
        <v>1284.7077999999999</v>
      </c>
      <c r="H141" s="13">
        <v>11</v>
      </c>
      <c r="I141" s="13">
        <v>-0.9</v>
      </c>
      <c r="J141" s="13">
        <v>643.36059999999998</v>
      </c>
      <c r="K141" s="13">
        <v>2</v>
      </c>
      <c r="L141" s="13">
        <v>8.0500000000000007</v>
      </c>
      <c r="M141" s="13">
        <v>0</v>
      </c>
      <c r="N141" s="13">
        <v>32</v>
      </c>
      <c r="O141" s="13" t="s">
        <v>1197</v>
      </c>
      <c r="P141" s="13" t="s">
        <v>1122</v>
      </c>
      <c r="Q141" s="13">
        <v>0</v>
      </c>
      <c r="R141" s="13">
        <v>0</v>
      </c>
      <c r="S141" s="13">
        <v>185</v>
      </c>
      <c r="T141" s="13">
        <v>195</v>
      </c>
      <c r="U141" s="13"/>
      <c r="V141" s="13"/>
      <c r="W141" s="13" t="s">
        <v>158</v>
      </c>
      <c r="X141" s="13" t="s">
        <v>2672</v>
      </c>
      <c r="Y141" s="13"/>
      <c r="Z141" s="13"/>
      <c r="AA141" s="13"/>
      <c r="AB141" s="13"/>
      <c r="AC141" s="13"/>
      <c r="AD141" s="13"/>
      <c r="AE141" s="13"/>
      <c r="AF141" s="13"/>
      <c r="AG141" s="13"/>
      <c r="AH141" s="13"/>
      <c r="AI141" s="13"/>
      <c r="AJ141" s="13"/>
      <c r="AK141" s="13"/>
      <c r="AL141" s="13"/>
      <c r="AM141" s="13"/>
      <c r="AN141" s="13"/>
      <c r="AO141" s="13"/>
      <c r="AP141" s="13"/>
    </row>
    <row r="142" spans="1:42" ht="16" x14ac:dyDescent="0.2">
      <c r="A142" s="13">
        <v>4</v>
      </c>
      <c r="B142" s="13">
        <v>55199</v>
      </c>
      <c r="C142" s="13" t="s">
        <v>118</v>
      </c>
      <c r="D142" s="13" t="s">
        <v>818</v>
      </c>
      <c r="E142" s="13" t="s">
        <v>160</v>
      </c>
      <c r="F142" s="13">
        <v>69.73</v>
      </c>
      <c r="G142" s="13">
        <v>1341.7292</v>
      </c>
      <c r="H142" s="13">
        <v>11</v>
      </c>
      <c r="I142" s="13">
        <v>-1.5</v>
      </c>
      <c r="J142" s="13">
        <v>671.87090000000001</v>
      </c>
      <c r="K142" s="13">
        <v>2</v>
      </c>
      <c r="L142" s="13">
        <v>7.86</v>
      </c>
      <c r="M142" s="13">
        <v>0</v>
      </c>
      <c r="N142" s="13">
        <v>33</v>
      </c>
      <c r="O142" s="13" t="s">
        <v>1198</v>
      </c>
      <c r="P142" s="13" t="s">
        <v>1119</v>
      </c>
      <c r="Q142" s="13">
        <v>0</v>
      </c>
      <c r="R142" s="13">
        <v>0</v>
      </c>
      <c r="S142" s="13">
        <v>185</v>
      </c>
      <c r="T142" s="13">
        <v>195</v>
      </c>
      <c r="U142" s="13" t="s">
        <v>350</v>
      </c>
      <c r="V142" s="13" t="s">
        <v>1512</v>
      </c>
      <c r="W142" s="13" t="s">
        <v>218</v>
      </c>
      <c r="X142" s="13" t="s">
        <v>2672</v>
      </c>
      <c r="Y142" s="13"/>
      <c r="Z142" s="13"/>
      <c r="AA142" s="13"/>
      <c r="AB142" s="13"/>
      <c r="AC142" s="13"/>
      <c r="AD142" s="13"/>
      <c r="AE142" s="13"/>
      <c r="AF142" s="13"/>
      <c r="AG142" s="13"/>
      <c r="AH142" s="13"/>
      <c r="AI142" s="13"/>
      <c r="AJ142" s="13"/>
      <c r="AK142" s="13"/>
      <c r="AL142" s="13"/>
      <c r="AM142" s="13"/>
      <c r="AN142" s="13"/>
      <c r="AO142" s="13"/>
      <c r="AP142" s="13"/>
    </row>
    <row r="143" spans="1:42" ht="16" x14ac:dyDescent="0.2">
      <c r="A143" s="13">
        <v>4</v>
      </c>
      <c r="B143" s="13">
        <v>55199</v>
      </c>
      <c r="C143" s="13" t="s">
        <v>118</v>
      </c>
      <c r="D143" s="13" t="s">
        <v>819</v>
      </c>
      <c r="E143" s="13" t="s">
        <v>160</v>
      </c>
      <c r="F143" s="13">
        <v>59.91</v>
      </c>
      <c r="G143" s="13">
        <v>1341.7292</v>
      </c>
      <c r="H143" s="13">
        <v>11</v>
      </c>
      <c r="I143" s="13">
        <v>-2.1</v>
      </c>
      <c r="J143" s="13">
        <v>671.87049999999999</v>
      </c>
      <c r="K143" s="13">
        <v>2</v>
      </c>
      <c r="L143" s="13">
        <v>8.23</v>
      </c>
      <c r="M143" s="13">
        <v>0</v>
      </c>
      <c r="N143" s="13">
        <v>33</v>
      </c>
      <c r="O143" s="13" t="s">
        <v>1199</v>
      </c>
      <c r="P143" s="13" t="s">
        <v>1119</v>
      </c>
      <c r="Q143" s="13">
        <v>0</v>
      </c>
      <c r="R143" s="13">
        <v>0</v>
      </c>
      <c r="S143" s="13">
        <v>185</v>
      </c>
      <c r="T143" s="13">
        <v>195</v>
      </c>
      <c r="U143" s="13" t="s">
        <v>350</v>
      </c>
      <c r="V143" s="13" t="s">
        <v>1513</v>
      </c>
      <c r="W143" s="13" t="s">
        <v>218</v>
      </c>
      <c r="X143" s="13" t="s">
        <v>2672</v>
      </c>
      <c r="Y143" s="13"/>
      <c r="Z143" s="13"/>
      <c r="AA143" s="13"/>
      <c r="AB143" s="13"/>
      <c r="AC143" s="13"/>
      <c r="AD143" s="13"/>
      <c r="AE143" s="13"/>
      <c r="AF143" s="13"/>
      <c r="AG143" s="13"/>
      <c r="AH143" s="13"/>
      <c r="AI143" s="13"/>
      <c r="AJ143" s="13"/>
      <c r="AK143" s="13"/>
      <c r="AL143" s="13"/>
      <c r="AM143" s="13"/>
      <c r="AN143" s="13"/>
      <c r="AO143" s="13"/>
      <c r="AP143" s="13"/>
    </row>
    <row r="144" spans="1:42" ht="16" x14ac:dyDescent="0.2">
      <c r="A144" s="13">
        <v>4</v>
      </c>
      <c r="B144" s="13">
        <v>55199</v>
      </c>
      <c r="C144" s="13" t="s">
        <v>118</v>
      </c>
      <c r="D144" s="13" t="s">
        <v>820</v>
      </c>
      <c r="E144" s="13" t="s">
        <v>160</v>
      </c>
      <c r="F144" s="13">
        <v>53.99</v>
      </c>
      <c r="G144" s="13">
        <v>896.43910000000005</v>
      </c>
      <c r="H144" s="13">
        <v>7</v>
      </c>
      <c r="I144" s="13">
        <v>0.7</v>
      </c>
      <c r="J144" s="13">
        <v>449.22710000000001</v>
      </c>
      <c r="K144" s="13">
        <v>2</v>
      </c>
      <c r="L144" s="13">
        <v>5.68</v>
      </c>
      <c r="M144" s="13">
        <v>0</v>
      </c>
      <c r="N144" s="13">
        <v>32</v>
      </c>
      <c r="O144" s="13" t="s">
        <v>1200</v>
      </c>
      <c r="P144" s="13" t="s">
        <v>1122</v>
      </c>
      <c r="Q144" s="13">
        <v>0</v>
      </c>
      <c r="R144" s="13">
        <v>0</v>
      </c>
      <c r="S144" s="13">
        <v>37</v>
      </c>
      <c r="T144" s="13">
        <v>43</v>
      </c>
      <c r="U144" s="13"/>
      <c r="V144" s="13"/>
      <c r="W144" s="13" t="s">
        <v>158</v>
      </c>
      <c r="X144" s="13" t="s">
        <v>2672</v>
      </c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</row>
    <row r="145" spans="1:42" ht="16" x14ac:dyDescent="0.2">
      <c r="A145" s="13">
        <v>4</v>
      </c>
      <c r="B145" s="13">
        <v>55199</v>
      </c>
      <c r="C145" s="13" t="s">
        <v>118</v>
      </c>
      <c r="D145" s="13" t="s">
        <v>821</v>
      </c>
      <c r="E145" s="13" t="s">
        <v>160</v>
      </c>
      <c r="F145" s="13">
        <v>53.83</v>
      </c>
      <c r="G145" s="13">
        <v>883.41880000000003</v>
      </c>
      <c r="H145" s="13">
        <v>7</v>
      </c>
      <c r="I145" s="13">
        <v>0.9</v>
      </c>
      <c r="J145" s="13">
        <v>442.71699999999998</v>
      </c>
      <c r="K145" s="13">
        <v>2</v>
      </c>
      <c r="L145" s="13">
        <v>4.17</v>
      </c>
      <c r="M145" s="13">
        <v>0</v>
      </c>
      <c r="N145" s="13">
        <v>32</v>
      </c>
      <c r="O145" s="13" t="s">
        <v>1201</v>
      </c>
      <c r="P145" s="13" t="s">
        <v>1122</v>
      </c>
      <c r="Q145" s="13">
        <v>0</v>
      </c>
      <c r="R145" s="13">
        <v>0</v>
      </c>
      <c r="S145" s="13">
        <v>163</v>
      </c>
      <c r="T145" s="13">
        <v>169</v>
      </c>
      <c r="U145" s="13"/>
      <c r="V145" s="13"/>
      <c r="W145" s="13" t="s">
        <v>158</v>
      </c>
      <c r="X145" s="13" t="s">
        <v>2672</v>
      </c>
      <c r="Y145" s="13"/>
      <c r="Z145" s="13"/>
      <c r="AA145" s="13"/>
      <c r="AB145" s="13"/>
      <c r="AC145" s="13"/>
      <c r="AD145" s="13"/>
      <c r="AE145" s="13"/>
      <c r="AF145" s="13"/>
      <c r="AG145" s="13"/>
      <c r="AH145" s="13"/>
      <c r="AI145" s="13"/>
      <c r="AJ145" s="13"/>
      <c r="AK145" s="13"/>
      <c r="AL145" s="13"/>
      <c r="AM145" s="13"/>
      <c r="AN145" s="13"/>
      <c r="AO145" s="13"/>
      <c r="AP145" s="13"/>
    </row>
    <row r="146" spans="1:42" ht="16" x14ac:dyDescent="0.2">
      <c r="A146" s="13">
        <v>4</v>
      </c>
      <c r="B146" s="13">
        <v>55199</v>
      </c>
      <c r="C146" s="13" t="s">
        <v>118</v>
      </c>
      <c r="D146" s="13" t="s">
        <v>822</v>
      </c>
      <c r="E146" s="13" t="s">
        <v>160</v>
      </c>
      <c r="F146" s="13">
        <v>51.52</v>
      </c>
      <c r="G146" s="13">
        <v>1755.9519</v>
      </c>
      <c r="H146" s="13">
        <v>15</v>
      </c>
      <c r="I146" s="13">
        <v>-0.7</v>
      </c>
      <c r="J146" s="13">
        <v>586.32420000000002</v>
      </c>
      <c r="K146" s="13">
        <v>3</v>
      </c>
      <c r="L146" s="13">
        <v>8.06</v>
      </c>
      <c r="M146" s="13">
        <v>0</v>
      </c>
      <c r="N146" s="13">
        <v>33</v>
      </c>
      <c r="O146" s="13" t="s">
        <v>1202</v>
      </c>
      <c r="P146" s="13" t="s">
        <v>1119</v>
      </c>
      <c r="Q146" s="13">
        <v>0</v>
      </c>
      <c r="R146" s="13">
        <v>0</v>
      </c>
      <c r="S146" s="13">
        <v>181</v>
      </c>
      <c r="T146" s="13">
        <v>195</v>
      </c>
      <c r="U146" s="13"/>
      <c r="V146" s="13"/>
      <c r="W146" s="13" t="s">
        <v>158</v>
      </c>
      <c r="X146" s="13" t="s">
        <v>2672</v>
      </c>
      <c r="Y146" s="13"/>
      <c r="Z146" s="13"/>
      <c r="AA146" s="13"/>
      <c r="AB146" s="13"/>
      <c r="AC146" s="13"/>
      <c r="AD146" s="13"/>
      <c r="AE146" s="13"/>
      <c r="AF146" s="13"/>
      <c r="AG146" s="13"/>
      <c r="AH146" s="13"/>
      <c r="AI146" s="13"/>
      <c r="AJ146" s="13"/>
      <c r="AK146" s="13"/>
      <c r="AL146" s="13"/>
      <c r="AM146" s="13"/>
      <c r="AN146" s="13"/>
      <c r="AO146" s="13"/>
      <c r="AP146" s="13"/>
    </row>
    <row r="147" spans="1:42" ht="16" x14ac:dyDescent="0.2">
      <c r="A147" s="13">
        <v>4</v>
      </c>
      <c r="B147" s="13">
        <v>55199</v>
      </c>
      <c r="C147" s="13" t="s">
        <v>118</v>
      </c>
      <c r="D147" s="13" t="s">
        <v>823</v>
      </c>
      <c r="E147" s="13" t="s">
        <v>160</v>
      </c>
      <c r="F147" s="13">
        <v>49.09</v>
      </c>
      <c r="G147" s="13">
        <v>1171.6237000000001</v>
      </c>
      <c r="H147" s="13">
        <v>10</v>
      </c>
      <c r="I147" s="13">
        <v>0.5</v>
      </c>
      <c r="J147" s="13">
        <v>586.81939999999997</v>
      </c>
      <c r="K147" s="13">
        <v>2</v>
      </c>
      <c r="L147" s="13">
        <v>6.88</v>
      </c>
      <c r="M147" s="13">
        <v>0</v>
      </c>
      <c r="N147" s="13">
        <v>33</v>
      </c>
      <c r="O147" s="13" t="s">
        <v>1203</v>
      </c>
      <c r="P147" s="13" t="s">
        <v>1119</v>
      </c>
      <c r="Q147" s="13">
        <v>0</v>
      </c>
      <c r="R147" s="13">
        <v>0</v>
      </c>
      <c r="S147" s="13">
        <v>185</v>
      </c>
      <c r="T147" s="13">
        <v>194</v>
      </c>
      <c r="U147" s="13"/>
      <c r="V147" s="13"/>
      <c r="W147" s="13" t="s">
        <v>158</v>
      </c>
      <c r="X147" s="13" t="s">
        <v>2672</v>
      </c>
      <c r="Y147" s="13"/>
      <c r="Z147" s="13"/>
      <c r="AA147" s="13"/>
      <c r="AB147" s="13"/>
      <c r="AC147" s="13"/>
      <c r="AD147" s="13"/>
      <c r="AE147" s="13"/>
      <c r="AF147" s="13"/>
      <c r="AG147" s="13"/>
      <c r="AH147" s="13"/>
      <c r="AI147" s="13"/>
      <c r="AJ147" s="13"/>
      <c r="AK147" s="13"/>
      <c r="AL147" s="13"/>
      <c r="AM147" s="13"/>
      <c r="AN147" s="13"/>
      <c r="AO147" s="13"/>
      <c r="AP147" s="13"/>
    </row>
    <row r="148" spans="1:42" ht="16" x14ac:dyDescent="0.2">
      <c r="A148" s="13">
        <v>4</v>
      </c>
      <c r="B148" s="13">
        <v>55199</v>
      </c>
      <c r="C148" s="13" t="s">
        <v>118</v>
      </c>
      <c r="D148" s="13" t="s">
        <v>824</v>
      </c>
      <c r="E148" s="13" t="s">
        <v>160</v>
      </c>
      <c r="F148" s="13">
        <v>48.41</v>
      </c>
      <c r="G148" s="13">
        <v>1167.5197000000001</v>
      </c>
      <c r="H148" s="13">
        <v>11</v>
      </c>
      <c r="I148" s="13">
        <v>3.3</v>
      </c>
      <c r="J148" s="13">
        <v>584.76900000000001</v>
      </c>
      <c r="K148" s="13">
        <v>2</v>
      </c>
      <c r="L148" s="13">
        <v>5.63</v>
      </c>
      <c r="M148" s="13">
        <v>0</v>
      </c>
      <c r="N148" s="13">
        <v>38</v>
      </c>
      <c r="O148" s="13" t="s">
        <v>1204</v>
      </c>
      <c r="P148" s="13" t="s">
        <v>1205</v>
      </c>
      <c r="Q148" s="13">
        <v>0</v>
      </c>
      <c r="R148" s="13">
        <v>0</v>
      </c>
      <c r="S148" s="13">
        <v>94</v>
      </c>
      <c r="T148" s="13">
        <v>104</v>
      </c>
      <c r="U148" s="13"/>
      <c r="V148" s="13"/>
      <c r="W148" s="13" t="s">
        <v>158</v>
      </c>
      <c r="X148" s="13" t="s">
        <v>2672</v>
      </c>
      <c r="Y148" s="13"/>
      <c r="Z148" s="13"/>
      <c r="AA148" s="13"/>
      <c r="AB148" s="13"/>
      <c r="AC148" s="13"/>
      <c r="AD148" s="13"/>
      <c r="AE148" s="13"/>
      <c r="AF148" s="13"/>
      <c r="AG148" s="13"/>
      <c r="AH148" s="13"/>
      <c r="AI148" s="13"/>
      <c r="AJ148" s="13"/>
      <c r="AK148" s="13"/>
      <c r="AL148" s="13"/>
      <c r="AM148" s="13"/>
      <c r="AN148" s="13"/>
      <c r="AO148" s="13"/>
      <c r="AP148" s="13"/>
    </row>
    <row r="149" spans="1:42" ht="16" x14ac:dyDescent="0.2">
      <c r="A149" s="13">
        <v>4</v>
      </c>
      <c r="B149" s="13">
        <v>55199</v>
      </c>
      <c r="C149" s="13" t="s">
        <v>118</v>
      </c>
      <c r="D149" s="13" t="s">
        <v>825</v>
      </c>
      <c r="E149" s="13" t="s">
        <v>160</v>
      </c>
      <c r="F149" s="13">
        <v>46.57</v>
      </c>
      <c r="G149" s="13">
        <v>1306.6896999999999</v>
      </c>
      <c r="H149" s="13">
        <v>11</v>
      </c>
      <c r="I149" s="13">
        <v>-0.4</v>
      </c>
      <c r="J149" s="13">
        <v>654.3519</v>
      </c>
      <c r="K149" s="13">
        <v>2</v>
      </c>
      <c r="L149" s="13">
        <v>8.06</v>
      </c>
      <c r="M149" s="13">
        <v>0</v>
      </c>
      <c r="N149" s="13">
        <v>32</v>
      </c>
      <c r="O149" s="13" t="s">
        <v>1206</v>
      </c>
      <c r="P149" s="13" t="s">
        <v>1122</v>
      </c>
      <c r="Q149" s="13">
        <v>0</v>
      </c>
      <c r="R149" s="13">
        <v>0</v>
      </c>
      <c r="S149" s="13">
        <v>185</v>
      </c>
      <c r="T149" s="13">
        <v>195</v>
      </c>
      <c r="U149" s="13" t="s">
        <v>337</v>
      </c>
      <c r="V149" s="13" t="s">
        <v>1514</v>
      </c>
      <c r="W149" s="13" t="s">
        <v>218</v>
      </c>
      <c r="X149" s="13" t="s">
        <v>2672</v>
      </c>
      <c r="Y149" s="13"/>
      <c r="Z149" s="13"/>
      <c r="AA149" s="13"/>
      <c r="AB149" s="13"/>
      <c r="AC149" s="13"/>
      <c r="AD149" s="13"/>
      <c r="AE149" s="13"/>
      <c r="AF149" s="13"/>
      <c r="AG149" s="13"/>
      <c r="AH149" s="13"/>
      <c r="AI149" s="13"/>
      <c r="AJ149" s="13"/>
      <c r="AK149" s="13"/>
      <c r="AL149" s="13"/>
      <c r="AM149" s="13"/>
      <c r="AN149" s="13"/>
      <c r="AO149" s="13"/>
      <c r="AP149" s="13"/>
    </row>
    <row r="150" spans="1:42" ht="16" x14ac:dyDescent="0.2">
      <c r="A150" s="13">
        <v>4</v>
      </c>
      <c r="B150" s="13">
        <v>55199</v>
      </c>
      <c r="C150" s="13" t="s">
        <v>118</v>
      </c>
      <c r="D150" s="13" t="s">
        <v>826</v>
      </c>
      <c r="E150" s="13" t="s">
        <v>160</v>
      </c>
      <c r="F150" s="13">
        <v>43.67</v>
      </c>
      <c r="G150" s="13">
        <v>1070.576</v>
      </c>
      <c r="H150" s="13">
        <v>9</v>
      </c>
      <c r="I150" s="13">
        <v>2</v>
      </c>
      <c r="J150" s="13">
        <v>536.29639999999995</v>
      </c>
      <c r="K150" s="13">
        <v>2</v>
      </c>
      <c r="L150" s="13">
        <v>6.56</v>
      </c>
      <c r="M150" s="13">
        <v>0</v>
      </c>
      <c r="N150" s="13">
        <v>32</v>
      </c>
      <c r="O150" s="13" t="s">
        <v>1207</v>
      </c>
      <c r="P150" s="13" t="s">
        <v>1122</v>
      </c>
      <c r="Q150" s="13">
        <v>0</v>
      </c>
      <c r="R150" s="13">
        <v>0</v>
      </c>
      <c r="S150" s="13">
        <v>185</v>
      </c>
      <c r="T150" s="13">
        <v>193</v>
      </c>
      <c r="U150" s="13"/>
      <c r="V150" s="13"/>
      <c r="W150" s="13" t="s">
        <v>158</v>
      </c>
      <c r="X150" s="13" t="s">
        <v>2672</v>
      </c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</row>
    <row r="151" spans="1:42" ht="16" x14ac:dyDescent="0.2">
      <c r="A151" s="13">
        <v>4</v>
      </c>
      <c r="B151" s="13">
        <v>55199</v>
      </c>
      <c r="C151" s="13" t="s">
        <v>118</v>
      </c>
      <c r="D151" s="13" t="s">
        <v>827</v>
      </c>
      <c r="E151" s="13" t="s">
        <v>160</v>
      </c>
      <c r="F151" s="13">
        <v>31.65</v>
      </c>
      <c r="G151" s="13">
        <v>1046.4820999999999</v>
      </c>
      <c r="H151" s="13">
        <v>8</v>
      </c>
      <c r="I151" s="13">
        <v>3.2</v>
      </c>
      <c r="J151" s="13">
        <v>524.25</v>
      </c>
      <c r="K151" s="13">
        <v>2</v>
      </c>
      <c r="L151" s="13">
        <v>5.14</v>
      </c>
      <c r="M151" s="13">
        <v>0</v>
      </c>
      <c r="N151" s="13">
        <v>35</v>
      </c>
      <c r="O151" s="13" t="s">
        <v>1208</v>
      </c>
      <c r="P151" s="13" t="s">
        <v>1116</v>
      </c>
      <c r="Q151" s="13">
        <v>0</v>
      </c>
      <c r="R151" s="13">
        <v>0</v>
      </c>
      <c r="S151" s="13">
        <v>163</v>
      </c>
      <c r="T151" s="13">
        <v>170</v>
      </c>
      <c r="U151" s="13"/>
      <c r="V151" s="13"/>
      <c r="W151" s="13" t="s">
        <v>158</v>
      </c>
      <c r="X151" s="13" t="s">
        <v>2672</v>
      </c>
      <c r="Y151" s="13"/>
      <c r="Z151" s="13"/>
      <c r="AA151" s="13"/>
      <c r="AB151" s="13"/>
      <c r="AC151" s="13"/>
      <c r="AD151" s="13"/>
      <c r="AE151" s="13"/>
      <c r="AF151" s="13"/>
      <c r="AG151" s="13"/>
      <c r="AH151" s="13"/>
      <c r="AI151" s="13"/>
      <c r="AJ151" s="13"/>
      <c r="AK151" s="13"/>
      <c r="AL151" s="13"/>
      <c r="AM151" s="13"/>
      <c r="AN151" s="13"/>
      <c r="AO151" s="13"/>
      <c r="AP151" s="13"/>
    </row>
    <row r="152" spans="1:42" ht="16" x14ac:dyDescent="0.2">
      <c r="A152" s="13">
        <v>4</v>
      </c>
      <c r="B152" s="13">
        <v>55199</v>
      </c>
      <c r="C152" s="13" t="s">
        <v>118</v>
      </c>
      <c r="D152" s="13" t="s">
        <v>828</v>
      </c>
      <c r="E152" s="13" t="s">
        <v>160</v>
      </c>
      <c r="F152" s="13">
        <v>26.72</v>
      </c>
      <c r="G152" s="13">
        <v>1372.6146000000001</v>
      </c>
      <c r="H152" s="13">
        <v>12</v>
      </c>
      <c r="I152" s="13">
        <v>-8.8000000000000007</v>
      </c>
      <c r="J152" s="13">
        <v>687.30849999999998</v>
      </c>
      <c r="K152" s="13">
        <v>2</v>
      </c>
      <c r="L152" s="13">
        <v>8.24</v>
      </c>
      <c r="M152" s="13">
        <v>0</v>
      </c>
      <c r="N152" s="13">
        <v>36</v>
      </c>
      <c r="O152" s="13" t="s">
        <v>1209</v>
      </c>
      <c r="P152" s="13" t="s">
        <v>1131</v>
      </c>
      <c r="Q152" s="13">
        <v>0</v>
      </c>
      <c r="R152" s="13">
        <v>0</v>
      </c>
      <c r="S152" s="13">
        <v>137</v>
      </c>
      <c r="T152" s="13">
        <v>148</v>
      </c>
      <c r="U152" s="13" t="s">
        <v>1515</v>
      </c>
      <c r="V152" s="13" t="s">
        <v>1516</v>
      </c>
      <c r="W152" s="13" t="s">
        <v>218</v>
      </c>
      <c r="X152" s="13" t="s">
        <v>2672</v>
      </c>
      <c r="Y152" s="13"/>
      <c r="Z152" s="13"/>
      <c r="AA152" s="13"/>
      <c r="AB152" s="13"/>
      <c r="AC152" s="13"/>
      <c r="AD152" s="13"/>
      <c r="AE152" s="13"/>
      <c r="AF152" s="13"/>
      <c r="AG152" s="13"/>
      <c r="AH152" s="13"/>
      <c r="AI152" s="13"/>
      <c r="AJ152" s="13"/>
      <c r="AK152" s="13"/>
      <c r="AL152" s="13"/>
      <c r="AM152" s="13"/>
      <c r="AN152" s="13"/>
      <c r="AO152" s="13"/>
      <c r="AP152" s="13"/>
    </row>
    <row r="153" spans="1:42" ht="16" x14ac:dyDescent="0.2">
      <c r="A153" s="13">
        <v>12</v>
      </c>
      <c r="B153" s="13">
        <v>53329</v>
      </c>
      <c r="C153" s="13" t="s">
        <v>650</v>
      </c>
      <c r="D153" s="13" t="s">
        <v>829</v>
      </c>
      <c r="E153" s="13" t="s">
        <v>160</v>
      </c>
      <c r="F153" s="13">
        <v>106.07</v>
      </c>
      <c r="G153" s="13">
        <v>1696.0287000000001</v>
      </c>
      <c r="H153" s="13">
        <v>15</v>
      </c>
      <c r="I153" s="13">
        <v>-3.4</v>
      </c>
      <c r="J153" s="13">
        <v>849.01869999999997</v>
      </c>
      <c r="K153" s="13">
        <v>2</v>
      </c>
      <c r="L153" s="13">
        <v>11.05</v>
      </c>
      <c r="M153" s="13">
        <v>0</v>
      </c>
      <c r="N153" s="13">
        <v>25</v>
      </c>
      <c r="O153" s="13" t="s">
        <v>1210</v>
      </c>
      <c r="P153" s="13" t="s">
        <v>1078</v>
      </c>
      <c r="Q153" s="13">
        <v>0</v>
      </c>
      <c r="R153" s="13">
        <v>0</v>
      </c>
      <c r="S153" s="13">
        <v>235</v>
      </c>
      <c r="T153" s="13">
        <v>249</v>
      </c>
      <c r="U153" s="13"/>
      <c r="V153" s="13"/>
      <c r="W153" s="13" t="s">
        <v>158</v>
      </c>
      <c r="X153" s="13" t="s">
        <v>2672</v>
      </c>
      <c r="Y153" s="13"/>
      <c r="Z153" s="13"/>
      <c r="AA153" s="13"/>
      <c r="AB153" s="13"/>
      <c r="AC153" s="13"/>
      <c r="AD153" s="13"/>
      <c r="AE153" s="13"/>
      <c r="AF153" s="13"/>
      <c r="AG153" s="13"/>
      <c r="AH153" s="13"/>
      <c r="AI153" s="13"/>
      <c r="AJ153" s="13"/>
      <c r="AK153" s="13"/>
      <c r="AL153" s="13"/>
      <c r="AM153" s="13"/>
      <c r="AN153" s="13"/>
      <c r="AO153" s="13"/>
      <c r="AP153" s="13"/>
    </row>
    <row r="154" spans="1:42" ht="16" x14ac:dyDescent="0.2">
      <c r="A154" s="13">
        <v>12</v>
      </c>
      <c r="B154" s="13">
        <v>53329</v>
      </c>
      <c r="C154" s="13" t="s">
        <v>650</v>
      </c>
      <c r="D154" s="13" t="s">
        <v>830</v>
      </c>
      <c r="E154" s="13" t="s">
        <v>160</v>
      </c>
      <c r="F154" s="13">
        <v>89.39</v>
      </c>
      <c r="G154" s="13">
        <v>1375.7136</v>
      </c>
      <c r="H154" s="13">
        <v>12</v>
      </c>
      <c r="I154" s="13">
        <v>1.1000000000000001</v>
      </c>
      <c r="J154" s="13">
        <v>688.86490000000003</v>
      </c>
      <c r="K154" s="13">
        <v>2</v>
      </c>
      <c r="L154" s="13">
        <v>7.91</v>
      </c>
      <c r="M154" s="13">
        <v>0</v>
      </c>
      <c r="N154" s="13">
        <v>25</v>
      </c>
      <c r="O154" s="13" t="s">
        <v>1211</v>
      </c>
      <c r="P154" s="13" t="s">
        <v>1078</v>
      </c>
      <c r="Q154" s="13">
        <v>0</v>
      </c>
      <c r="R154" s="13">
        <v>0</v>
      </c>
      <c r="S154" s="13">
        <v>191</v>
      </c>
      <c r="T154" s="13">
        <v>202</v>
      </c>
      <c r="U154" s="13"/>
      <c r="V154" s="13"/>
      <c r="W154" s="13" t="s">
        <v>158</v>
      </c>
      <c r="X154" s="13" t="s">
        <v>2672</v>
      </c>
      <c r="Y154" s="13"/>
      <c r="Z154" s="13"/>
      <c r="AA154" s="13"/>
      <c r="AB154" s="13"/>
      <c r="AC154" s="13"/>
      <c r="AD154" s="13"/>
      <c r="AE154" s="13"/>
      <c r="AF154" s="13"/>
      <c r="AG154" s="13"/>
      <c r="AH154" s="13"/>
      <c r="AI154" s="13"/>
      <c r="AJ154" s="13"/>
      <c r="AK154" s="13"/>
      <c r="AL154" s="13"/>
      <c r="AM154" s="13"/>
      <c r="AN154" s="13"/>
      <c r="AO154" s="13"/>
      <c r="AP154" s="13"/>
    </row>
    <row r="155" spans="1:42" ht="16" x14ac:dyDescent="0.2">
      <c r="A155" s="13">
        <v>12</v>
      </c>
      <c r="B155" s="13">
        <v>53329</v>
      </c>
      <c r="C155" s="13" t="s">
        <v>650</v>
      </c>
      <c r="D155" s="13" t="s">
        <v>831</v>
      </c>
      <c r="E155" s="13" t="s">
        <v>160</v>
      </c>
      <c r="F155" s="13">
        <v>83.66</v>
      </c>
      <c r="G155" s="13">
        <v>2712.4546</v>
      </c>
      <c r="H155" s="13">
        <v>29</v>
      </c>
      <c r="I155" s="13">
        <v>0.1</v>
      </c>
      <c r="J155" s="13">
        <v>905.15890000000002</v>
      </c>
      <c r="K155" s="13">
        <v>3</v>
      </c>
      <c r="L155" s="13">
        <v>10.119999999999999</v>
      </c>
      <c r="M155" s="13">
        <v>0</v>
      </c>
      <c r="N155" s="13">
        <v>25</v>
      </c>
      <c r="O155" s="13" t="s">
        <v>1212</v>
      </c>
      <c r="P155" s="13" t="s">
        <v>1078</v>
      </c>
      <c r="Q155" s="13">
        <v>0</v>
      </c>
      <c r="R155" s="13">
        <v>0</v>
      </c>
      <c r="S155" s="13">
        <v>62</v>
      </c>
      <c r="T155" s="13">
        <v>90</v>
      </c>
      <c r="U155" s="13"/>
      <c r="V155" s="13"/>
      <c r="W155" s="13" t="s">
        <v>158</v>
      </c>
      <c r="X155" s="13" t="s">
        <v>2672</v>
      </c>
      <c r="Y155" s="13"/>
      <c r="Z155" s="13"/>
      <c r="AA155" s="13"/>
      <c r="AB155" s="13"/>
      <c r="AC155" s="13"/>
      <c r="AD155" s="13"/>
      <c r="AE155" s="13"/>
      <c r="AF155" s="13"/>
      <c r="AG155" s="13"/>
      <c r="AH155" s="13"/>
      <c r="AI155" s="13"/>
      <c r="AJ155" s="13"/>
      <c r="AK155" s="13"/>
      <c r="AL155" s="13"/>
      <c r="AM155" s="13"/>
      <c r="AN155" s="13"/>
      <c r="AO155" s="13"/>
      <c r="AP155" s="13"/>
    </row>
    <row r="156" spans="1:42" ht="16" x14ac:dyDescent="0.2">
      <c r="A156" s="13">
        <v>12</v>
      </c>
      <c r="B156" s="13">
        <v>53329</v>
      </c>
      <c r="C156" s="13" t="s">
        <v>650</v>
      </c>
      <c r="D156" s="13" t="s">
        <v>832</v>
      </c>
      <c r="E156" s="13" t="s">
        <v>160</v>
      </c>
      <c r="F156" s="13">
        <v>70.290000000000006</v>
      </c>
      <c r="G156" s="13">
        <v>991.53380000000004</v>
      </c>
      <c r="H156" s="13">
        <v>9</v>
      </c>
      <c r="I156" s="13">
        <v>-0.3</v>
      </c>
      <c r="J156" s="13">
        <v>496.774</v>
      </c>
      <c r="K156" s="13">
        <v>2</v>
      </c>
      <c r="L156" s="13">
        <v>4.4000000000000004</v>
      </c>
      <c r="M156" s="13">
        <v>0</v>
      </c>
      <c r="N156" s="13">
        <v>26</v>
      </c>
      <c r="O156" s="13" t="s">
        <v>1213</v>
      </c>
      <c r="P156" s="13" t="s">
        <v>1089</v>
      </c>
      <c r="Q156" s="13">
        <v>0</v>
      </c>
      <c r="R156" s="13">
        <v>0</v>
      </c>
      <c r="S156" s="13">
        <v>148</v>
      </c>
      <c r="T156" s="13">
        <v>156</v>
      </c>
      <c r="U156" s="13"/>
      <c r="V156" s="13"/>
      <c r="W156" s="13" t="s">
        <v>158</v>
      </c>
      <c r="X156" s="13" t="s">
        <v>2672</v>
      </c>
      <c r="Y156" s="13"/>
      <c r="Z156" s="13"/>
      <c r="AA156" s="13"/>
      <c r="AB156" s="13"/>
      <c r="AC156" s="13"/>
      <c r="AD156" s="13"/>
      <c r="AE156" s="13"/>
      <c r="AF156" s="13"/>
      <c r="AG156" s="13"/>
      <c r="AH156" s="13"/>
      <c r="AI156" s="13"/>
      <c r="AJ156" s="13"/>
      <c r="AK156" s="13"/>
      <c r="AL156" s="13"/>
      <c r="AM156" s="13"/>
      <c r="AN156" s="13"/>
      <c r="AO156" s="13"/>
      <c r="AP156" s="13"/>
    </row>
    <row r="157" spans="1:42" ht="16" x14ac:dyDescent="0.2">
      <c r="A157" s="13">
        <v>12</v>
      </c>
      <c r="B157" s="13">
        <v>53329</v>
      </c>
      <c r="C157" s="13" t="s">
        <v>650</v>
      </c>
      <c r="D157" s="13" t="s">
        <v>833</v>
      </c>
      <c r="E157" s="13" t="s">
        <v>160</v>
      </c>
      <c r="F157" s="13">
        <v>69</v>
      </c>
      <c r="G157" s="13">
        <v>1417.7129</v>
      </c>
      <c r="H157" s="13">
        <v>11</v>
      </c>
      <c r="I157" s="13">
        <v>1</v>
      </c>
      <c r="J157" s="13">
        <v>709.86440000000005</v>
      </c>
      <c r="K157" s="13">
        <v>2</v>
      </c>
      <c r="L157" s="13">
        <v>8.8000000000000007</v>
      </c>
      <c r="M157" s="13">
        <v>0</v>
      </c>
      <c r="N157" s="13">
        <v>26</v>
      </c>
      <c r="O157" s="13" t="s">
        <v>1214</v>
      </c>
      <c r="P157" s="13" t="s">
        <v>1089</v>
      </c>
      <c r="Q157" s="13">
        <v>0</v>
      </c>
      <c r="R157" s="13">
        <v>0</v>
      </c>
      <c r="S157" s="13">
        <v>401</v>
      </c>
      <c r="T157" s="13">
        <v>411</v>
      </c>
      <c r="U157" s="13"/>
      <c r="V157" s="13"/>
      <c r="W157" s="13" t="s">
        <v>158</v>
      </c>
      <c r="X157" s="13" t="s">
        <v>2672</v>
      </c>
      <c r="Y157" s="13"/>
      <c r="Z157" s="13"/>
      <c r="AA157" s="13"/>
      <c r="AB157" s="13"/>
      <c r="AC157" s="13"/>
      <c r="AD157" s="13"/>
      <c r="AE157" s="13"/>
      <c r="AF157" s="13"/>
      <c r="AG157" s="13"/>
      <c r="AH157" s="13"/>
      <c r="AI157" s="13"/>
      <c r="AJ157" s="13"/>
      <c r="AK157" s="13"/>
      <c r="AL157" s="13"/>
      <c r="AM157" s="13"/>
      <c r="AN157" s="13"/>
      <c r="AO157" s="13"/>
      <c r="AP157" s="13"/>
    </row>
    <row r="158" spans="1:42" ht="16" x14ac:dyDescent="0.2">
      <c r="A158" s="13">
        <v>12</v>
      </c>
      <c r="B158" s="13">
        <v>53329</v>
      </c>
      <c r="C158" s="13" t="s">
        <v>650</v>
      </c>
      <c r="D158" s="13" t="s">
        <v>834</v>
      </c>
      <c r="E158" s="13" t="s">
        <v>160</v>
      </c>
      <c r="F158" s="13">
        <v>64.45</v>
      </c>
      <c r="G158" s="13">
        <v>1106.6124</v>
      </c>
      <c r="H158" s="13">
        <v>9</v>
      </c>
      <c r="I158" s="13">
        <v>1.2</v>
      </c>
      <c r="J158" s="13">
        <v>554.31410000000005</v>
      </c>
      <c r="K158" s="13">
        <v>2</v>
      </c>
      <c r="L158" s="13">
        <v>7.22</v>
      </c>
      <c r="M158" s="13">
        <v>0</v>
      </c>
      <c r="N158" s="13">
        <v>25</v>
      </c>
      <c r="O158" s="13" t="s">
        <v>1215</v>
      </c>
      <c r="P158" s="13" t="s">
        <v>1078</v>
      </c>
      <c r="Q158" s="13">
        <v>0</v>
      </c>
      <c r="R158" s="13">
        <v>0</v>
      </c>
      <c r="S158" s="13">
        <v>226</v>
      </c>
      <c r="T158" s="13">
        <v>234</v>
      </c>
      <c r="U158" s="13"/>
      <c r="V158" s="13"/>
      <c r="W158" s="13" t="s">
        <v>158</v>
      </c>
      <c r="X158" s="13" t="s">
        <v>2672</v>
      </c>
      <c r="Y158" s="13"/>
      <c r="Z158" s="13"/>
      <c r="AA158" s="13"/>
      <c r="AB158" s="13"/>
      <c r="AC158" s="13"/>
      <c r="AD158" s="13"/>
      <c r="AE158" s="13"/>
      <c r="AF158" s="13"/>
      <c r="AG158" s="13"/>
      <c r="AH158" s="13"/>
      <c r="AI158" s="13"/>
      <c r="AJ158" s="13"/>
      <c r="AK158" s="13"/>
      <c r="AL158" s="13"/>
      <c r="AM158" s="13"/>
      <c r="AN158" s="13"/>
      <c r="AO158" s="13"/>
      <c r="AP158" s="13"/>
    </row>
    <row r="159" spans="1:42" ht="16" x14ac:dyDescent="0.2">
      <c r="A159" s="13">
        <v>12</v>
      </c>
      <c r="B159" s="13">
        <v>53329</v>
      </c>
      <c r="C159" s="13" t="s">
        <v>650</v>
      </c>
      <c r="D159" s="13" t="s">
        <v>835</v>
      </c>
      <c r="E159" s="13" t="s">
        <v>160</v>
      </c>
      <c r="F159" s="13">
        <v>60.45</v>
      </c>
      <c r="G159" s="13">
        <v>2696.4594999999999</v>
      </c>
      <c r="H159" s="13">
        <v>29</v>
      </c>
      <c r="I159" s="13">
        <v>1.1000000000000001</v>
      </c>
      <c r="J159" s="13">
        <v>899.82809999999995</v>
      </c>
      <c r="K159" s="13">
        <v>3</v>
      </c>
      <c r="L159" s="13">
        <v>11.23</v>
      </c>
      <c r="M159" s="13">
        <v>0</v>
      </c>
      <c r="N159" s="13">
        <v>25</v>
      </c>
      <c r="O159" s="13" t="s">
        <v>1216</v>
      </c>
      <c r="P159" s="13" t="s">
        <v>1078</v>
      </c>
      <c r="Q159" s="13">
        <v>0</v>
      </c>
      <c r="R159" s="13">
        <v>0</v>
      </c>
      <c r="S159" s="13">
        <v>62</v>
      </c>
      <c r="T159" s="13">
        <v>90</v>
      </c>
      <c r="U159" s="13" t="s">
        <v>579</v>
      </c>
      <c r="V159" s="13" t="s">
        <v>1517</v>
      </c>
      <c r="W159" s="13" t="s">
        <v>218</v>
      </c>
      <c r="X159" s="13" t="s">
        <v>2672</v>
      </c>
      <c r="Y159" s="13"/>
      <c r="Z159" s="13"/>
      <c r="AA159" s="13"/>
      <c r="AB159" s="13"/>
      <c r="AC159" s="13"/>
      <c r="AD159" s="13"/>
      <c r="AE159" s="13"/>
      <c r="AF159" s="13"/>
      <c r="AG159" s="13"/>
      <c r="AH159" s="13"/>
      <c r="AI159" s="13"/>
      <c r="AJ159" s="13"/>
      <c r="AK159" s="13"/>
      <c r="AL159" s="13"/>
      <c r="AM159" s="13"/>
      <c r="AN159" s="13"/>
      <c r="AO159" s="13"/>
      <c r="AP159" s="13"/>
    </row>
    <row r="160" spans="1:42" ht="16" x14ac:dyDescent="0.2">
      <c r="A160" s="13">
        <v>12</v>
      </c>
      <c r="B160" s="13">
        <v>53329</v>
      </c>
      <c r="C160" s="13" t="s">
        <v>650</v>
      </c>
      <c r="D160" s="13" t="s">
        <v>836</v>
      </c>
      <c r="E160" s="13" t="s">
        <v>160</v>
      </c>
      <c r="F160" s="13">
        <v>58.02</v>
      </c>
      <c r="G160" s="13">
        <v>826.42250000000001</v>
      </c>
      <c r="H160" s="13">
        <v>7</v>
      </c>
      <c r="I160" s="13">
        <v>0.4</v>
      </c>
      <c r="J160" s="13">
        <v>414.21870000000001</v>
      </c>
      <c r="K160" s="13">
        <v>2</v>
      </c>
      <c r="L160" s="13">
        <v>5.17</v>
      </c>
      <c r="M160" s="13">
        <v>0</v>
      </c>
      <c r="N160" s="13">
        <v>25</v>
      </c>
      <c r="O160" s="13" t="s">
        <v>1217</v>
      </c>
      <c r="P160" s="13" t="s">
        <v>1078</v>
      </c>
      <c r="Q160" s="13">
        <v>0</v>
      </c>
      <c r="R160" s="13">
        <v>0</v>
      </c>
      <c r="S160" s="13">
        <v>203</v>
      </c>
      <c r="T160" s="13">
        <v>209</v>
      </c>
      <c r="U160" s="13"/>
      <c r="V160" s="13"/>
      <c r="W160" s="13" t="s">
        <v>158</v>
      </c>
      <c r="X160" s="13" t="s">
        <v>2672</v>
      </c>
      <c r="Y160" s="13"/>
      <c r="Z160" s="13"/>
      <c r="AA160" s="13"/>
      <c r="AB160" s="13"/>
      <c r="AC160" s="13"/>
      <c r="AD160" s="13"/>
      <c r="AE160" s="13"/>
      <c r="AF160" s="13"/>
      <c r="AG160" s="13"/>
      <c r="AH160" s="13"/>
      <c r="AI160" s="13"/>
      <c r="AJ160" s="13"/>
      <c r="AK160" s="13"/>
      <c r="AL160" s="13"/>
      <c r="AM160" s="13"/>
      <c r="AN160" s="13"/>
      <c r="AO160" s="13"/>
      <c r="AP160" s="13"/>
    </row>
    <row r="161" spans="1:42" ht="16" x14ac:dyDescent="0.2">
      <c r="A161" s="13">
        <v>12</v>
      </c>
      <c r="B161" s="13">
        <v>53329</v>
      </c>
      <c r="C161" s="13" t="s">
        <v>650</v>
      </c>
      <c r="D161" s="13" t="s">
        <v>837</v>
      </c>
      <c r="E161" s="13" t="s">
        <v>160</v>
      </c>
      <c r="F161" s="13">
        <v>50.48</v>
      </c>
      <c r="G161" s="13">
        <v>735.39149999999995</v>
      </c>
      <c r="H161" s="13">
        <v>7</v>
      </c>
      <c r="I161" s="13">
        <v>3.4</v>
      </c>
      <c r="J161" s="13">
        <v>368.70429999999999</v>
      </c>
      <c r="K161" s="13">
        <v>2</v>
      </c>
      <c r="L161" s="13">
        <v>1.63</v>
      </c>
      <c r="M161" s="13">
        <v>0</v>
      </c>
      <c r="N161" s="13">
        <v>25</v>
      </c>
      <c r="O161" s="13" t="s">
        <v>1218</v>
      </c>
      <c r="P161" s="13" t="s">
        <v>1078</v>
      </c>
      <c r="Q161" s="13">
        <v>0</v>
      </c>
      <c r="R161" s="13">
        <v>0</v>
      </c>
      <c r="S161" s="13">
        <v>280</v>
      </c>
      <c r="T161" s="13">
        <v>286</v>
      </c>
      <c r="U161" s="13"/>
      <c r="V161" s="13"/>
      <c r="W161" s="13" t="s">
        <v>158</v>
      </c>
      <c r="X161" s="13" t="s">
        <v>2672</v>
      </c>
      <c r="Y161" s="13"/>
      <c r="Z161" s="13"/>
      <c r="AA161" s="13"/>
      <c r="AB161" s="13"/>
      <c r="AC161" s="13"/>
      <c r="AD161" s="13"/>
      <c r="AE161" s="13"/>
      <c r="AF161" s="13"/>
      <c r="AG161" s="13"/>
      <c r="AH161" s="13"/>
      <c r="AI161" s="13"/>
      <c r="AJ161" s="13"/>
      <c r="AK161" s="13"/>
      <c r="AL161" s="13"/>
      <c r="AM161" s="13"/>
      <c r="AN161" s="13"/>
      <c r="AO161" s="13"/>
      <c r="AP161" s="13"/>
    </row>
    <row r="162" spans="1:42" ht="16" x14ac:dyDescent="0.2">
      <c r="A162" s="13">
        <v>12</v>
      </c>
      <c r="B162" s="13">
        <v>53329</v>
      </c>
      <c r="C162" s="13" t="s">
        <v>650</v>
      </c>
      <c r="D162" s="13" t="s">
        <v>838</v>
      </c>
      <c r="E162" s="13" t="s">
        <v>160</v>
      </c>
      <c r="F162" s="13">
        <v>27.97</v>
      </c>
      <c r="G162" s="13">
        <v>1088.6017999999999</v>
      </c>
      <c r="H162" s="13">
        <v>9</v>
      </c>
      <c r="I162" s="13">
        <v>2.5</v>
      </c>
      <c r="J162" s="13">
        <v>545.31690000000003</v>
      </c>
      <c r="K162" s="13">
        <v>2</v>
      </c>
      <c r="L162" s="13">
        <v>7.71</v>
      </c>
      <c r="M162" s="13">
        <v>0</v>
      </c>
      <c r="N162" s="13">
        <v>27</v>
      </c>
      <c r="O162" s="13" t="s">
        <v>1219</v>
      </c>
      <c r="P162" s="13" t="s">
        <v>1104</v>
      </c>
      <c r="Q162" s="13">
        <v>0</v>
      </c>
      <c r="R162" s="13">
        <v>0</v>
      </c>
      <c r="S162" s="13">
        <v>226</v>
      </c>
      <c r="T162" s="13">
        <v>234</v>
      </c>
      <c r="U162" s="13" t="s">
        <v>1491</v>
      </c>
      <c r="V162" s="13" t="s">
        <v>1518</v>
      </c>
      <c r="W162" s="13" t="s">
        <v>218</v>
      </c>
      <c r="X162" s="13" t="s">
        <v>2672</v>
      </c>
      <c r="Y162" s="13"/>
      <c r="Z162" s="13"/>
      <c r="AA162" s="13"/>
      <c r="AB162" s="13"/>
      <c r="AC162" s="13"/>
      <c r="AD162" s="13"/>
      <c r="AE162" s="13"/>
      <c r="AF162" s="13"/>
      <c r="AG162" s="13"/>
      <c r="AH162" s="13"/>
      <c r="AI162" s="13"/>
      <c r="AJ162" s="13"/>
      <c r="AK162" s="13"/>
      <c r="AL162" s="13"/>
      <c r="AM162" s="13"/>
      <c r="AN162" s="13"/>
      <c r="AO162" s="13"/>
      <c r="AP162" s="13"/>
    </row>
    <row r="163" spans="1:42" ht="16" x14ac:dyDescent="0.2">
      <c r="A163" s="13">
        <v>11</v>
      </c>
      <c r="B163" s="13">
        <v>55201</v>
      </c>
      <c r="C163" s="13" t="s">
        <v>649</v>
      </c>
      <c r="D163" s="13" t="s">
        <v>839</v>
      </c>
      <c r="E163" s="13" t="s">
        <v>160</v>
      </c>
      <c r="F163" s="13">
        <v>100.3</v>
      </c>
      <c r="G163" s="13">
        <v>2490.2905000000001</v>
      </c>
      <c r="H163" s="13">
        <v>22</v>
      </c>
      <c r="I163" s="13">
        <v>3.1</v>
      </c>
      <c r="J163" s="13">
        <v>623.58180000000004</v>
      </c>
      <c r="K163" s="13">
        <v>4</v>
      </c>
      <c r="L163" s="13">
        <v>7.5</v>
      </c>
      <c r="M163" s="13">
        <v>0</v>
      </c>
      <c r="N163" s="13">
        <v>32</v>
      </c>
      <c r="O163" s="13" t="s">
        <v>1220</v>
      </c>
      <c r="P163" s="13" t="s">
        <v>1122</v>
      </c>
      <c r="Q163" s="13">
        <v>0</v>
      </c>
      <c r="R163" s="13">
        <v>0</v>
      </c>
      <c r="S163" s="13">
        <v>107</v>
      </c>
      <c r="T163" s="13">
        <v>128</v>
      </c>
      <c r="U163" s="13"/>
      <c r="V163" s="13"/>
      <c r="W163" s="13" t="s">
        <v>158</v>
      </c>
      <c r="X163" s="13" t="s">
        <v>2672</v>
      </c>
      <c r="Y163" s="13"/>
      <c r="Z163" s="13"/>
      <c r="AA163" s="13"/>
      <c r="AB163" s="13"/>
      <c r="AC163" s="13"/>
      <c r="AD163" s="13"/>
      <c r="AE163" s="13"/>
      <c r="AF163" s="13"/>
      <c r="AG163" s="13"/>
      <c r="AH163" s="13"/>
      <c r="AI163" s="13"/>
      <c r="AJ163" s="13"/>
      <c r="AK163" s="13"/>
      <c r="AL163" s="13"/>
      <c r="AM163" s="13"/>
      <c r="AN163" s="13"/>
      <c r="AO163" s="13"/>
      <c r="AP163" s="13"/>
    </row>
    <row r="164" spans="1:42" ht="16" x14ac:dyDescent="0.2">
      <c r="A164" s="13">
        <v>11</v>
      </c>
      <c r="B164" s="13">
        <v>55201</v>
      </c>
      <c r="C164" s="13" t="s">
        <v>649</v>
      </c>
      <c r="D164" s="13" t="s">
        <v>840</v>
      </c>
      <c r="E164" s="13" t="s">
        <v>160</v>
      </c>
      <c r="F164" s="13">
        <v>92.18</v>
      </c>
      <c r="G164" s="13">
        <v>1683.7123999999999</v>
      </c>
      <c r="H164" s="13">
        <v>14</v>
      </c>
      <c r="I164" s="13">
        <v>1.1000000000000001</v>
      </c>
      <c r="J164" s="13">
        <v>562.24540000000002</v>
      </c>
      <c r="K164" s="13">
        <v>3</v>
      </c>
      <c r="L164" s="13">
        <v>3.2</v>
      </c>
      <c r="M164" s="13">
        <v>0</v>
      </c>
      <c r="N164" s="13">
        <v>32</v>
      </c>
      <c r="O164" s="13" t="s">
        <v>1221</v>
      </c>
      <c r="P164" s="13" t="s">
        <v>1122</v>
      </c>
      <c r="Q164" s="13">
        <v>0</v>
      </c>
      <c r="R164" s="13">
        <v>0</v>
      </c>
      <c r="S164" s="13">
        <v>74</v>
      </c>
      <c r="T164" s="13">
        <v>87</v>
      </c>
      <c r="U164" s="13"/>
      <c r="V164" s="13"/>
      <c r="W164" s="13" t="s">
        <v>158</v>
      </c>
      <c r="X164" s="13" t="s">
        <v>2672</v>
      </c>
      <c r="Y164" s="13"/>
      <c r="Z164" s="13"/>
      <c r="AA164" s="13"/>
      <c r="AB164" s="13"/>
      <c r="AC164" s="13"/>
      <c r="AD164" s="13"/>
      <c r="AE164" s="13"/>
      <c r="AF164" s="13"/>
      <c r="AG164" s="13"/>
      <c r="AH164" s="13"/>
      <c r="AI164" s="13"/>
      <c r="AJ164" s="13"/>
      <c r="AK164" s="13"/>
      <c r="AL164" s="13"/>
      <c r="AM164" s="13"/>
      <c r="AN164" s="13"/>
      <c r="AO164" s="13"/>
      <c r="AP164" s="13"/>
    </row>
    <row r="165" spans="1:42" ht="16" x14ac:dyDescent="0.2">
      <c r="A165" s="13">
        <v>11</v>
      </c>
      <c r="B165" s="13">
        <v>55201</v>
      </c>
      <c r="C165" s="13" t="s">
        <v>649</v>
      </c>
      <c r="D165" s="13" t="s">
        <v>841</v>
      </c>
      <c r="E165" s="13" t="s">
        <v>160</v>
      </c>
      <c r="F165" s="13">
        <v>87.51</v>
      </c>
      <c r="G165" s="13">
        <v>1136.5864999999999</v>
      </c>
      <c r="H165" s="13">
        <v>10</v>
      </c>
      <c r="I165" s="13">
        <v>1.9</v>
      </c>
      <c r="J165" s="13">
        <v>569.30160000000001</v>
      </c>
      <c r="K165" s="13">
        <v>2</v>
      </c>
      <c r="L165" s="13">
        <v>7.22</v>
      </c>
      <c r="M165" s="13">
        <v>0</v>
      </c>
      <c r="N165" s="13">
        <v>32</v>
      </c>
      <c r="O165" s="13" t="s">
        <v>1222</v>
      </c>
      <c r="P165" s="13" t="s">
        <v>1122</v>
      </c>
      <c r="Q165" s="13">
        <v>0</v>
      </c>
      <c r="R165" s="13">
        <v>0</v>
      </c>
      <c r="S165" s="13">
        <v>107</v>
      </c>
      <c r="T165" s="13">
        <v>116</v>
      </c>
      <c r="U165" s="13"/>
      <c r="V165" s="13"/>
      <c r="W165" s="13" t="s">
        <v>158</v>
      </c>
      <c r="X165" s="13" t="s">
        <v>2672</v>
      </c>
      <c r="Y165" s="13"/>
      <c r="Z165" s="13"/>
      <c r="AA165" s="13"/>
      <c r="AB165" s="13"/>
      <c r="AC165" s="13"/>
      <c r="AD165" s="13"/>
      <c r="AE165" s="13"/>
      <c r="AF165" s="13"/>
      <c r="AG165" s="13"/>
      <c r="AH165" s="13"/>
      <c r="AI165" s="13"/>
      <c r="AJ165" s="13"/>
      <c r="AK165" s="13"/>
      <c r="AL165" s="13"/>
      <c r="AM165" s="13"/>
      <c r="AN165" s="13"/>
      <c r="AO165" s="13"/>
      <c r="AP165" s="13"/>
    </row>
    <row r="166" spans="1:42" ht="16" x14ac:dyDescent="0.2">
      <c r="A166" s="13">
        <v>11</v>
      </c>
      <c r="B166" s="13">
        <v>55201</v>
      </c>
      <c r="C166" s="13" t="s">
        <v>649</v>
      </c>
      <c r="D166" s="13" t="s">
        <v>842</v>
      </c>
      <c r="E166" s="13" t="s">
        <v>160</v>
      </c>
      <c r="F166" s="13">
        <v>74.52</v>
      </c>
      <c r="G166" s="13">
        <v>1263.6822999999999</v>
      </c>
      <c r="H166" s="13">
        <v>12</v>
      </c>
      <c r="I166" s="13">
        <v>-0.8</v>
      </c>
      <c r="J166" s="13">
        <v>632.84789999999998</v>
      </c>
      <c r="K166" s="13">
        <v>2</v>
      </c>
      <c r="L166" s="13">
        <v>5.21</v>
      </c>
      <c r="M166" s="13">
        <v>0</v>
      </c>
      <c r="N166" s="13">
        <v>32</v>
      </c>
      <c r="O166" s="13" t="s">
        <v>1223</v>
      </c>
      <c r="P166" s="13" t="s">
        <v>1122</v>
      </c>
      <c r="Q166" s="13">
        <v>0</v>
      </c>
      <c r="R166" s="13">
        <v>0</v>
      </c>
      <c r="S166" s="13">
        <v>131</v>
      </c>
      <c r="T166" s="13">
        <v>142</v>
      </c>
      <c r="U166" s="13"/>
      <c r="V166" s="13"/>
      <c r="W166" s="13" t="s">
        <v>158</v>
      </c>
      <c r="X166" s="13" t="s">
        <v>2672</v>
      </c>
      <c r="Y166" s="13"/>
      <c r="Z166" s="13"/>
      <c r="AA166" s="13"/>
      <c r="AB166" s="13"/>
      <c r="AC166" s="13"/>
      <c r="AD166" s="13"/>
      <c r="AE166" s="13"/>
      <c r="AF166" s="13"/>
      <c r="AG166" s="13"/>
      <c r="AH166" s="13"/>
      <c r="AI166" s="13"/>
      <c r="AJ166" s="13"/>
      <c r="AK166" s="13"/>
      <c r="AL166" s="13"/>
      <c r="AM166" s="13"/>
      <c r="AN166" s="13"/>
      <c r="AO166" s="13"/>
      <c r="AP166" s="13"/>
    </row>
    <row r="167" spans="1:42" ht="16" x14ac:dyDescent="0.2">
      <c r="A167" s="13">
        <v>11</v>
      </c>
      <c r="B167" s="13">
        <v>55201</v>
      </c>
      <c r="C167" s="13" t="s">
        <v>649</v>
      </c>
      <c r="D167" s="13" t="s">
        <v>843</v>
      </c>
      <c r="E167" s="13" t="s">
        <v>160</v>
      </c>
      <c r="F167" s="13">
        <v>74.48</v>
      </c>
      <c r="G167" s="13">
        <v>1371.7146</v>
      </c>
      <c r="H167" s="13">
        <v>12</v>
      </c>
      <c r="I167" s="13">
        <v>0.9</v>
      </c>
      <c r="J167" s="13">
        <v>458.24590000000001</v>
      </c>
      <c r="K167" s="13">
        <v>3</v>
      </c>
      <c r="L167" s="13">
        <v>3.78</v>
      </c>
      <c r="M167" s="13">
        <v>0</v>
      </c>
      <c r="N167" s="13">
        <v>32</v>
      </c>
      <c r="O167" s="13" t="s">
        <v>1224</v>
      </c>
      <c r="P167" s="13" t="s">
        <v>1122</v>
      </c>
      <c r="Q167" s="13">
        <v>0</v>
      </c>
      <c r="R167" s="13">
        <v>0</v>
      </c>
      <c r="S167" s="13">
        <v>117</v>
      </c>
      <c r="T167" s="13">
        <v>128</v>
      </c>
      <c r="U167" s="13"/>
      <c r="V167" s="13"/>
      <c r="W167" s="13" t="s">
        <v>158</v>
      </c>
      <c r="X167" s="13" t="s">
        <v>2672</v>
      </c>
      <c r="Y167" s="13"/>
      <c r="Z167" s="13"/>
      <c r="AA167" s="13"/>
      <c r="AB167" s="13"/>
      <c r="AC167" s="13"/>
      <c r="AD167" s="13"/>
      <c r="AE167" s="13"/>
      <c r="AF167" s="13"/>
      <c r="AG167" s="13"/>
      <c r="AH167" s="13"/>
      <c r="AI167" s="13"/>
      <c r="AJ167" s="13"/>
      <c r="AK167" s="13"/>
      <c r="AL167" s="13"/>
      <c r="AM167" s="13"/>
      <c r="AN167" s="13"/>
      <c r="AO167" s="13"/>
      <c r="AP167" s="13"/>
    </row>
    <row r="168" spans="1:42" ht="16" x14ac:dyDescent="0.2">
      <c r="A168" s="13">
        <v>11</v>
      </c>
      <c r="B168" s="13">
        <v>55201</v>
      </c>
      <c r="C168" s="13" t="s">
        <v>649</v>
      </c>
      <c r="D168" s="13" t="s">
        <v>844</v>
      </c>
      <c r="E168" s="13" t="s">
        <v>160</v>
      </c>
      <c r="F168" s="13">
        <v>63.83</v>
      </c>
      <c r="G168" s="13">
        <v>911.47119999999995</v>
      </c>
      <c r="H168" s="13">
        <v>8</v>
      </c>
      <c r="I168" s="13">
        <v>-0.2</v>
      </c>
      <c r="J168" s="13">
        <v>456.74279999999999</v>
      </c>
      <c r="K168" s="13">
        <v>2</v>
      </c>
      <c r="L168" s="13">
        <v>4.58</v>
      </c>
      <c r="M168" s="13">
        <v>0</v>
      </c>
      <c r="N168" s="13">
        <v>32</v>
      </c>
      <c r="O168" s="13" t="s">
        <v>1225</v>
      </c>
      <c r="P168" s="13" t="s">
        <v>1122</v>
      </c>
      <c r="Q168" s="13">
        <v>0</v>
      </c>
      <c r="R168" s="13">
        <v>0</v>
      </c>
      <c r="S168" s="13">
        <v>39</v>
      </c>
      <c r="T168" s="13">
        <v>46</v>
      </c>
      <c r="U168" s="13" t="s">
        <v>535</v>
      </c>
      <c r="V168" s="13" t="s">
        <v>534</v>
      </c>
      <c r="W168" s="13" t="s">
        <v>218</v>
      </c>
      <c r="X168" s="13" t="s">
        <v>2672</v>
      </c>
      <c r="Y168" s="13"/>
      <c r="Z168" s="13"/>
      <c r="AA168" s="13"/>
      <c r="AB168" s="13"/>
      <c r="AC168" s="13"/>
      <c r="AD168" s="13"/>
      <c r="AE168" s="13"/>
      <c r="AF168" s="13"/>
      <c r="AG168" s="13"/>
      <c r="AH168" s="13"/>
      <c r="AI168" s="13"/>
      <c r="AJ168" s="13"/>
      <c r="AK168" s="13"/>
      <c r="AL168" s="13"/>
      <c r="AM168" s="13"/>
      <c r="AN168" s="13"/>
      <c r="AO168" s="13"/>
      <c r="AP168" s="13"/>
    </row>
    <row r="169" spans="1:42" ht="16" x14ac:dyDescent="0.2">
      <c r="A169" s="13">
        <v>11</v>
      </c>
      <c r="B169" s="13">
        <v>55201</v>
      </c>
      <c r="C169" s="13" t="s">
        <v>649</v>
      </c>
      <c r="D169" s="13" t="s">
        <v>845</v>
      </c>
      <c r="E169" s="13" t="s">
        <v>160</v>
      </c>
      <c r="F169" s="13">
        <v>61.82</v>
      </c>
      <c r="G169" s="13">
        <v>1078.5732</v>
      </c>
      <c r="H169" s="13">
        <v>9</v>
      </c>
      <c r="I169" s="13">
        <v>3.6</v>
      </c>
      <c r="J169" s="13">
        <v>540.29579999999999</v>
      </c>
      <c r="K169" s="13">
        <v>2</v>
      </c>
      <c r="L169" s="13">
        <v>4.6500000000000004</v>
      </c>
      <c r="M169" s="13">
        <v>0</v>
      </c>
      <c r="N169" s="13">
        <v>32</v>
      </c>
      <c r="O169" s="13" t="s">
        <v>1226</v>
      </c>
      <c r="P169" s="13" t="s">
        <v>1122</v>
      </c>
      <c r="Q169" s="13">
        <v>0</v>
      </c>
      <c r="R169" s="13">
        <v>0</v>
      </c>
      <c r="S169" s="13">
        <v>88</v>
      </c>
      <c r="T169" s="13">
        <v>96</v>
      </c>
      <c r="U169" s="13" t="s">
        <v>67</v>
      </c>
      <c r="V169" s="13" t="s">
        <v>1494</v>
      </c>
      <c r="W169" s="13" t="s">
        <v>158</v>
      </c>
      <c r="X169" s="13" t="s">
        <v>2672</v>
      </c>
      <c r="Y169" s="13"/>
      <c r="Z169" s="13"/>
      <c r="AA169" s="13"/>
      <c r="AB169" s="13"/>
      <c r="AC169" s="13"/>
      <c r="AD169" s="13"/>
      <c r="AE169" s="13"/>
      <c r="AF169" s="13"/>
      <c r="AG169" s="13"/>
      <c r="AH169" s="13"/>
      <c r="AI169" s="13"/>
      <c r="AJ169" s="13"/>
      <c r="AK169" s="13"/>
      <c r="AL169" s="13"/>
      <c r="AM169" s="13"/>
      <c r="AN169" s="13"/>
      <c r="AO169" s="13"/>
      <c r="AP169" s="13"/>
    </row>
    <row r="170" spans="1:42" ht="16" x14ac:dyDescent="0.2">
      <c r="A170" s="13">
        <v>11</v>
      </c>
      <c r="B170" s="13">
        <v>55201</v>
      </c>
      <c r="C170" s="13" t="s">
        <v>649</v>
      </c>
      <c r="D170" s="13" t="s">
        <v>846</v>
      </c>
      <c r="E170" s="13" t="s">
        <v>160</v>
      </c>
      <c r="F170" s="13">
        <v>50.65</v>
      </c>
      <c r="G170" s="13">
        <v>1062.5784000000001</v>
      </c>
      <c r="H170" s="13">
        <v>9</v>
      </c>
      <c r="I170" s="13">
        <v>1.4</v>
      </c>
      <c r="J170" s="13">
        <v>532.29719999999998</v>
      </c>
      <c r="K170" s="13">
        <v>2</v>
      </c>
      <c r="L170" s="13">
        <v>5.57</v>
      </c>
      <c r="M170" s="13">
        <v>0</v>
      </c>
      <c r="N170" s="13">
        <v>32</v>
      </c>
      <c r="O170" s="13" t="s">
        <v>1227</v>
      </c>
      <c r="P170" s="13" t="s">
        <v>1122</v>
      </c>
      <c r="Q170" s="13">
        <v>0</v>
      </c>
      <c r="R170" s="13">
        <v>0</v>
      </c>
      <c r="S170" s="13">
        <v>88</v>
      </c>
      <c r="T170" s="13">
        <v>96</v>
      </c>
      <c r="U170" s="13"/>
      <c r="V170" s="13"/>
      <c r="W170" s="13" t="s">
        <v>158</v>
      </c>
      <c r="X170" s="13" t="s">
        <v>2672</v>
      </c>
      <c r="Y170" s="13"/>
      <c r="Z170" s="13"/>
      <c r="AA170" s="13"/>
      <c r="AB170" s="13"/>
      <c r="AC170" s="13"/>
      <c r="AD170" s="13"/>
      <c r="AE170" s="13"/>
      <c r="AF170" s="13"/>
      <c r="AG170" s="13"/>
      <c r="AH170" s="13"/>
      <c r="AI170" s="13"/>
      <c r="AJ170" s="13"/>
      <c r="AK170" s="13"/>
      <c r="AL170" s="13"/>
      <c r="AM170" s="13"/>
      <c r="AN170" s="13"/>
      <c r="AO170" s="13"/>
      <c r="AP170" s="13"/>
    </row>
    <row r="171" spans="1:42" ht="16" x14ac:dyDescent="0.2">
      <c r="A171" s="13">
        <v>11</v>
      </c>
      <c r="B171" s="13">
        <v>55201</v>
      </c>
      <c r="C171" s="13" t="s">
        <v>649</v>
      </c>
      <c r="D171" s="13" t="s">
        <v>847</v>
      </c>
      <c r="E171" s="13" t="s">
        <v>160</v>
      </c>
      <c r="F171" s="13">
        <v>38.270000000000003</v>
      </c>
      <c r="G171" s="13">
        <v>929.48180000000002</v>
      </c>
      <c r="H171" s="13">
        <v>8</v>
      </c>
      <c r="I171" s="13">
        <v>-17.399999999999999</v>
      </c>
      <c r="J171" s="13">
        <v>465.74009999999998</v>
      </c>
      <c r="K171" s="13">
        <v>2</v>
      </c>
      <c r="L171" s="13">
        <v>4.54</v>
      </c>
      <c r="M171" s="13">
        <v>0</v>
      </c>
      <c r="N171" s="13">
        <v>37</v>
      </c>
      <c r="O171" s="13" t="s">
        <v>1228</v>
      </c>
      <c r="P171" s="13" t="s">
        <v>1229</v>
      </c>
      <c r="Q171" s="13">
        <v>0</v>
      </c>
      <c r="R171" s="13">
        <v>0</v>
      </c>
      <c r="S171" s="13">
        <v>39</v>
      </c>
      <c r="T171" s="13">
        <v>46</v>
      </c>
      <c r="U171" s="13"/>
      <c r="V171" s="13"/>
      <c r="W171" s="13" t="s">
        <v>158</v>
      </c>
      <c r="X171" s="13" t="s">
        <v>2672</v>
      </c>
      <c r="Y171" s="13"/>
      <c r="Z171" s="13"/>
      <c r="AA171" s="13"/>
      <c r="AB171" s="13"/>
      <c r="AC171" s="13"/>
      <c r="AD171" s="13"/>
      <c r="AE171" s="13"/>
      <c r="AF171" s="13"/>
      <c r="AG171" s="13"/>
      <c r="AH171" s="13"/>
      <c r="AI171" s="13"/>
      <c r="AJ171" s="13"/>
      <c r="AK171" s="13"/>
      <c r="AL171" s="13"/>
      <c r="AM171" s="13"/>
      <c r="AN171" s="13"/>
      <c r="AO171" s="13"/>
      <c r="AP171" s="13"/>
    </row>
    <row r="172" spans="1:42" ht="16" x14ac:dyDescent="0.2">
      <c r="A172" s="13">
        <v>10</v>
      </c>
      <c r="B172" s="13">
        <v>54639</v>
      </c>
      <c r="C172" s="13" t="s">
        <v>135</v>
      </c>
      <c r="D172" s="13" t="s">
        <v>848</v>
      </c>
      <c r="E172" s="13" t="s">
        <v>254</v>
      </c>
      <c r="F172" s="13">
        <v>106.37</v>
      </c>
      <c r="G172" s="13">
        <v>2006.8857</v>
      </c>
      <c r="H172" s="13">
        <v>20</v>
      </c>
      <c r="I172" s="13">
        <v>0.9</v>
      </c>
      <c r="J172" s="13">
        <v>1004.451</v>
      </c>
      <c r="K172" s="13">
        <v>2</v>
      </c>
      <c r="L172" s="13">
        <v>7.28</v>
      </c>
      <c r="M172" s="13">
        <v>0</v>
      </c>
      <c r="N172" s="13">
        <v>24</v>
      </c>
      <c r="O172" s="13" t="s">
        <v>1230</v>
      </c>
      <c r="P172" s="13" t="s">
        <v>1181</v>
      </c>
      <c r="Q172" s="13">
        <v>0</v>
      </c>
      <c r="R172" s="13">
        <v>0</v>
      </c>
      <c r="S172" s="13">
        <v>41</v>
      </c>
      <c r="T172" s="13">
        <v>60</v>
      </c>
      <c r="U172" s="13"/>
      <c r="V172" s="13"/>
      <c r="W172" s="13" t="s">
        <v>158</v>
      </c>
      <c r="X172" s="13" t="s">
        <v>2672</v>
      </c>
      <c r="Y172" s="13"/>
      <c r="Z172" s="13"/>
      <c r="AA172" s="13"/>
      <c r="AB172" s="13"/>
      <c r="AC172" s="13"/>
      <c r="AD172" s="13"/>
      <c r="AE172" s="13"/>
      <c r="AF172" s="13"/>
      <c r="AG172" s="13"/>
      <c r="AH172" s="13"/>
      <c r="AI172" s="13"/>
      <c r="AJ172" s="13"/>
      <c r="AK172" s="13"/>
      <c r="AL172" s="13"/>
      <c r="AM172" s="13"/>
      <c r="AN172" s="13"/>
      <c r="AO172" s="13"/>
      <c r="AP172" s="13"/>
    </row>
    <row r="173" spans="1:42" ht="16" x14ac:dyDescent="0.2">
      <c r="A173" s="13">
        <v>10</v>
      </c>
      <c r="B173" s="13">
        <v>54639</v>
      </c>
      <c r="C173" s="13" t="s">
        <v>135</v>
      </c>
      <c r="D173" s="13" t="s">
        <v>445</v>
      </c>
      <c r="E173" s="13" t="s">
        <v>254</v>
      </c>
      <c r="F173" s="13">
        <v>88.82</v>
      </c>
      <c r="G173" s="13">
        <v>1409.7665999999999</v>
      </c>
      <c r="H173" s="13">
        <v>12</v>
      </c>
      <c r="I173" s="13">
        <v>-1.8</v>
      </c>
      <c r="J173" s="13">
        <v>470.92860000000002</v>
      </c>
      <c r="K173" s="13">
        <v>3</v>
      </c>
      <c r="L173" s="13">
        <v>6.06</v>
      </c>
      <c r="M173" s="13">
        <v>0</v>
      </c>
      <c r="N173" s="13">
        <v>24</v>
      </c>
      <c r="O173" s="13" t="s">
        <v>1231</v>
      </c>
      <c r="P173" s="13" t="s">
        <v>1181</v>
      </c>
      <c r="Q173" s="13">
        <v>0</v>
      </c>
      <c r="R173" s="13">
        <v>0</v>
      </c>
      <c r="S173" s="13">
        <v>85</v>
      </c>
      <c r="T173" s="13">
        <v>96</v>
      </c>
      <c r="U173" s="13"/>
      <c r="V173" s="13"/>
      <c r="W173" s="13" t="s">
        <v>158</v>
      </c>
      <c r="X173" s="13" t="s">
        <v>2672</v>
      </c>
      <c r="Y173" s="13"/>
      <c r="Z173" s="13"/>
      <c r="AA173" s="13"/>
      <c r="AB173" s="13"/>
      <c r="AC173" s="13"/>
      <c r="AD173" s="13"/>
      <c r="AE173" s="13"/>
      <c r="AF173" s="13"/>
      <c r="AG173" s="13"/>
      <c r="AH173" s="13"/>
      <c r="AI173" s="13"/>
      <c r="AJ173" s="13"/>
      <c r="AK173" s="13"/>
      <c r="AL173" s="13"/>
      <c r="AM173" s="13"/>
      <c r="AN173" s="13"/>
      <c r="AO173" s="13"/>
      <c r="AP173" s="13"/>
    </row>
    <row r="174" spans="1:42" ht="16" x14ac:dyDescent="0.2">
      <c r="A174" s="13">
        <v>10</v>
      </c>
      <c r="B174" s="13">
        <v>54639</v>
      </c>
      <c r="C174" s="13" t="s">
        <v>135</v>
      </c>
      <c r="D174" s="13" t="s">
        <v>439</v>
      </c>
      <c r="E174" s="13" t="s">
        <v>160</v>
      </c>
      <c r="F174" s="13">
        <v>79.290000000000006</v>
      </c>
      <c r="G174" s="13">
        <v>1014.5709000000001</v>
      </c>
      <c r="H174" s="13">
        <v>10</v>
      </c>
      <c r="I174" s="13">
        <v>-2.2999999999999998</v>
      </c>
      <c r="J174" s="13">
        <v>508.29160000000002</v>
      </c>
      <c r="K174" s="13">
        <v>2</v>
      </c>
      <c r="L174" s="13">
        <v>5.03</v>
      </c>
      <c r="M174" s="13">
        <v>0</v>
      </c>
      <c r="N174" s="13">
        <v>24</v>
      </c>
      <c r="O174" s="13" t="s">
        <v>1232</v>
      </c>
      <c r="P174" s="13" t="s">
        <v>1181</v>
      </c>
      <c r="Q174" s="13">
        <v>0</v>
      </c>
      <c r="R174" s="13">
        <v>0</v>
      </c>
      <c r="S174" s="13">
        <v>327</v>
      </c>
      <c r="T174" s="13">
        <v>336</v>
      </c>
      <c r="U174" s="13"/>
      <c r="V174" s="13"/>
      <c r="W174" s="13" t="s">
        <v>158</v>
      </c>
      <c r="X174" s="13" t="s">
        <v>2672</v>
      </c>
      <c r="Y174" s="13"/>
      <c r="Z174" s="13"/>
      <c r="AA174" s="13"/>
      <c r="AB174" s="13"/>
      <c r="AC174" s="13"/>
      <c r="AD174" s="13"/>
      <c r="AE174" s="13"/>
      <c r="AF174" s="13"/>
      <c r="AG174" s="13"/>
      <c r="AH174" s="13"/>
      <c r="AI174" s="13"/>
      <c r="AJ174" s="13"/>
      <c r="AK174" s="13"/>
      <c r="AL174" s="13"/>
      <c r="AM174" s="13"/>
      <c r="AN174" s="13"/>
      <c r="AO174" s="13"/>
      <c r="AP174" s="13"/>
    </row>
    <row r="175" spans="1:42" ht="16" x14ac:dyDescent="0.2">
      <c r="A175" s="13">
        <v>10</v>
      </c>
      <c r="B175" s="13">
        <v>54639</v>
      </c>
      <c r="C175" s="13" t="s">
        <v>135</v>
      </c>
      <c r="D175" s="13" t="s">
        <v>444</v>
      </c>
      <c r="E175" s="13" t="s">
        <v>254</v>
      </c>
      <c r="F175" s="13">
        <v>78.97</v>
      </c>
      <c r="G175" s="13">
        <v>1392.7401</v>
      </c>
      <c r="H175" s="13">
        <v>12</v>
      </c>
      <c r="I175" s="13">
        <v>0.4</v>
      </c>
      <c r="J175" s="13">
        <v>697.37760000000003</v>
      </c>
      <c r="K175" s="13">
        <v>2</v>
      </c>
      <c r="L175" s="13">
        <v>7.58</v>
      </c>
      <c r="M175" s="13">
        <v>0</v>
      </c>
      <c r="N175" s="13">
        <v>24</v>
      </c>
      <c r="O175" s="13" t="s">
        <v>1233</v>
      </c>
      <c r="P175" s="13" t="s">
        <v>1181</v>
      </c>
      <c r="Q175" s="13">
        <v>0</v>
      </c>
      <c r="R175" s="13">
        <v>0</v>
      </c>
      <c r="S175" s="13">
        <v>85</v>
      </c>
      <c r="T175" s="13">
        <v>96</v>
      </c>
      <c r="U175" s="13" t="s">
        <v>427</v>
      </c>
      <c r="V175" s="13" t="s">
        <v>426</v>
      </c>
      <c r="W175" s="13" t="s">
        <v>218</v>
      </c>
      <c r="X175" s="13" t="s">
        <v>2672</v>
      </c>
      <c r="Y175" s="13"/>
      <c r="Z175" s="13"/>
      <c r="AA175" s="13"/>
      <c r="AB175" s="13"/>
      <c r="AC175" s="13"/>
      <c r="AD175" s="13"/>
      <c r="AE175" s="13"/>
      <c r="AF175" s="13"/>
      <c r="AG175" s="13"/>
      <c r="AH175" s="13"/>
      <c r="AI175" s="13"/>
      <c r="AJ175" s="13"/>
      <c r="AK175" s="13"/>
      <c r="AL175" s="13"/>
      <c r="AM175" s="13"/>
      <c r="AN175" s="13"/>
      <c r="AO175" s="13"/>
      <c r="AP175" s="13"/>
    </row>
    <row r="176" spans="1:42" ht="16" x14ac:dyDescent="0.2">
      <c r="A176" s="13">
        <v>10</v>
      </c>
      <c r="B176" s="13">
        <v>54639</v>
      </c>
      <c r="C176" s="13" t="s">
        <v>135</v>
      </c>
      <c r="D176" s="13" t="s">
        <v>849</v>
      </c>
      <c r="E176" s="13" t="s">
        <v>254</v>
      </c>
      <c r="F176" s="13">
        <v>72.66</v>
      </c>
      <c r="G176" s="13">
        <v>1022.4417</v>
      </c>
      <c r="H176" s="13">
        <v>9</v>
      </c>
      <c r="I176" s="13">
        <v>5.9</v>
      </c>
      <c r="J176" s="13">
        <v>512.23109999999997</v>
      </c>
      <c r="K176" s="13">
        <v>2</v>
      </c>
      <c r="L176" s="13">
        <v>1.58</v>
      </c>
      <c r="M176" s="13">
        <v>0</v>
      </c>
      <c r="N176" s="13">
        <v>23</v>
      </c>
      <c r="O176" s="13" t="s">
        <v>1234</v>
      </c>
      <c r="P176" s="13" t="s">
        <v>1235</v>
      </c>
      <c r="Q176" s="13">
        <v>0</v>
      </c>
      <c r="R176" s="13">
        <v>0</v>
      </c>
      <c r="S176" s="13">
        <v>97</v>
      </c>
      <c r="T176" s="13">
        <v>105</v>
      </c>
      <c r="U176" s="13"/>
      <c r="V176" s="13"/>
      <c r="W176" s="13" t="s">
        <v>158</v>
      </c>
      <c r="X176" s="13" t="s">
        <v>2672</v>
      </c>
      <c r="Y176" s="13"/>
      <c r="Z176" s="13"/>
      <c r="AA176" s="13"/>
      <c r="AB176" s="13"/>
      <c r="AC176" s="13"/>
      <c r="AD176" s="13"/>
      <c r="AE176" s="13"/>
      <c r="AF176" s="13"/>
      <c r="AG176" s="13"/>
      <c r="AH176" s="13"/>
      <c r="AI176" s="13"/>
      <c r="AJ176" s="13"/>
      <c r="AK176" s="13"/>
      <c r="AL176" s="13"/>
      <c r="AM176" s="13"/>
      <c r="AN176" s="13"/>
      <c r="AO176" s="13"/>
      <c r="AP176" s="13"/>
    </row>
    <row r="177" spans="1:42" ht="16" x14ac:dyDescent="0.2">
      <c r="A177" s="13">
        <v>10</v>
      </c>
      <c r="B177" s="13">
        <v>54639</v>
      </c>
      <c r="C177" s="13" t="s">
        <v>135</v>
      </c>
      <c r="D177" s="13" t="s">
        <v>850</v>
      </c>
      <c r="E177" s="13" t="s">
        <v>160</v>
      </c>
      <c r="F177" s="13">
        <v>70.05</v>
      </c>
      <c r="G177" s="13">
        <v>1755.9558999999999</v>
      </c>
      <c r="H177" s="13">
        <v>16</v>
      </c>
      <c r="I177" s="13">
        <v>2.6</v>
      </c>
      <c r="J177" s="13">
        <v>586.32749999999999</v>
      </c>
      <c r="K177" s="13">
        <v>3</v>
      </c>
      <c r="L177" s="13">
        <v>7.55</v>
      </c>
      <c r="M177" s="13">
        <v>0</v>
      </c>
      <c r="N177" s="13">
        <v>25</v>
      </c>
      <c r="O177" s="13" t="s">
        <v>1236</v>
      </c>
      <c r="P177" s="13" t="s">
        <v>1078</v>
      </c>
      <c r="Q177" s="13">
        <v>0</v>
      </c>
      <c r="R177" s="13">
        <v>0</v>
      </c>
      <c r="S177" s="13">
        <v>265</v>
      </c>
      <c r="T177" s="13">
        <v>280</v>
      </c>
      <c r="U177" s="13"/>
      <c r="V177" s="13"/>
      <c r="W177" s="13" t="s">
        <v>158</v>
      </c>
      <c r="X177" s="13" t="s">
        <v>2672</v>
      </c>
      <c r="Y177" s="13"/>
      <c r="Z177" s="13"/>
      <c r="AA177" s="13"/>
      <c r="AB177" s="13"/>
      <c r="AC177" s="13"/>
      <c r="AD177" s="13"/>
      <c r="AE177" s="13"/>
      <c r="AF177" s="13"/>
      <c r="AG177" s="13"/>
      <c r="AH177" s="13"/>
      <c r="AI177" s="13"/>
      <c r="AJ177" s="13"/>
      <c r="AK177" s="13"/>
      <c r="AL177" s="13"/>
      <c r="AM177" s="13"/>
      <c r="AN177" s="13"/>
      <c r="AO177" s="13"/>
      <c r="AP177" s="13"/>
    </row>
    <row r="178" spans="1:42" ht="16" x14ac:dyDescent="0.2">
      <c r="A178" s="13">
        <v>10</v>
      </c>
      <c r="B178" s="13">
        <v>54639</v>
      </c>
      <c r="C178" s="13" t="s">
        <v>135</v>
      </c>
      <c r="D178" s="13" t="s">
        <v>851</v>
      </c>
      <c r="E178" s="13" t="s">
        <v>160</v>
      </c>
      <c r="F178" s="13">
        <v>68.739999999999995</v>
      </c>
      <c r="G178" s="13">
        <v>1686.8828000000001</v>
      </c>
      <c r="H178" s="13">
        <v>15</v>
      </c>
      <c r="I178" s="13">
        <v>1.5</v>
      </c>
      <c r="J178" s="13">
        <v>844.45</v>
      </c>
      <c r="K178" s="13">
        <v>2</v>
      </c>
      <c r="L178" s="13">
        <v>8.2899999999999991</v>
      </c>
      <c r="M178" s="13">
        <v>0</v>
      </c>
      <c r="N178" s="13">
        <v>24</v>
      </c>
      <c r="O178" s="13" t="s">
        <v>1237</v>
      </c>
      <c r="P178" s="13" t="s">
        <v>1181</v>
      </c>
      <c r="Q178" s="13">
        <v>0</v>
      </c>
      <c r="R178" s="13">
        <v>0</v>
      </c>
      <c r="S178" s="13">
        <v>65</v>
      </c>
      <c r="T178" s="13">
        <v>79</v>
      </c>
      <c r="U178" s="13"/>
      <c r="V178" s="13"/>
      <c r="W178" s="13" t="s">
        <v>158</v>
      </c>
      <c r="X178" s="13" t="s">
        <v>2672</v>
      </c>
      <c r="Y178" s="13"/>
      <c r="Z178" s="13"/>
      <c r="AA178" s="13"/>
      <c r="AB178" s="13"/>
      <c r="AC178" s="13"/>
      <c r="AD178" s="13"/>
      <c r="AE178" s="13"/>
      <c r="AF178" s="13"/>
      <c r="AG178" s="13"/>
      <c r="AH178" s="13"/>
      <c r="AI178" s="13"/>
      <c r="AJ178" s="13"/>
      <c r="AK178" s="13"/>
      <c r="AL178" s="13"/>
      <c r="AM178" s="13"/>
      <c r="AN178" s="13"/>
      <c r="AO178" s="13"/>
      <c r="AP178" s="13"/>
    </row>
    <row r="179" spans="1:42" ht="16" x14ac:dyDescent="0.2">
      <c r="A179" s="13">
        <v>10</v>
      </c>
      <c r="B179" s="13">
        <v>54639</v>
      </c>
      <c r="C179" s="13" t="s">
        <v>135</v>
      </c>
      <c r="D179" s="13" t="s">
        <v>438</v>
      </c>
      <c r="E179" s="13" t="s">
        <v>254</v>
      </c>
      <c r="F179" s="13">
        <v>50.44</v>
      </c>
      <c r="G179" s="13">
        <v>1099.5872999999999</v>
      </c>
      <c r="H179" s="13">
        <v>9</v>
      </c>
      <c r="I179" s="13">
        <v>-1.1000000000000001</v>
      </c>
      <c r="J179" s="13">
        <v>550.80029999999999</v>
      </c>
      <c r="K179" s="13">
        <v>2</v>
      </c>
      <c r="L179" s="13">
        <v>6.36</v>
      </c>
      <c r="M179" s="13">
        <v>0</v>
      </c>
      <c r="N179" s="13">
        <v>23</v>
      </c>
      <c r="O179" s="13" t="s">
        <v>1238</v>
      </c>
      <c r="P179" s="13" t="s">
        <v>1235</v>
      </c>
      <c r="Q179" s="13">
        <v>0</v>
      </c>
      <c r="R179" s="13">
        <v>0</v>
      </c>
      <c r="S179" s="13">
        <v>113</v>
      </c>
      <c r="T179" s="13">
        <v>121</v>
      </c>
      <c r="U179" s="13"/>
      <c r="V179" s="13"/>
      <c r="W179" s="13" t="s">
        <v>158</v>
      </c>
      <c r="X179" s="13" t="s">
        <v>2672</v>
      </c>
      <c r="Y179" s="13"/>
      <c r="Z179" s="13"/>
      <c r="AA179" s="13"/>
      <c r="AB179" s="13"/>
      <c r="AC179" s="13"/>
      <c r="AD179" s="13"/>
      <c r="AE179" s="13"/>
      <c r="AF179" s="13"/>
      <c r="AG179" s="13"/>
      <c r="AH179" s="13"/>
      <c r="AI179" s="13"/>
      <c r="AJ179" s="13"/>
      <c r="AK179" s="13"/>
      <c r="AL179" s="13"/>
      <c r="AM179" s="13"/>
      <c r="AN179" s="13"/>
      <c r="AO179" s="13"/>
      <c r="AP179" s="13"/>
    </row>
    <row r="180" spans="1:42" ht="16" x14ac:dyDescent="0.2">
      <c r="A180" s="13">
        <v>6</v>
      </c>
      <c r="B180" s="13">
        <v>56072</v>
      </c>
      <c r="C180" s="13" t="s">
        <v>648</v>
      </c>
      <c r="D180" s="13" t="s">
        <v>852</v>
      </c>
      <c r="E180" s="13" t="s">
        <v>160</v>
      </c>
      <c r="F180" s="13">
        <v>100.1</v>
      </c>
      <c r="G180" s="13">
        <v>2004.8887</v>
      </c>
      <c r="H180" s="13">
        <v>17</v>
      </c>
      <c r="I180" s="13">
        <v>1.5</v>
      </c>
      <c r="J180" s="13">
        <v>669.30449999999996</v>
      </c>
      <c r="K180" s="13">
        <v>3</v>
      </c>
      <c r="L180" s="13">
        <v>5.36</v>
      </c>
      <c r="M180" s="13">
        <v>0</v>
      </c>
      <c r="N180" s="13">
        <v>32</v>
      </c>
      <c r="O180" s="13" t="s">
        <v>1239</v>
      </c>
      <c r="P180" s="13" t="s">
        <v>1122</v>
      </c>
      <c r="Q180" s="13">
        <v>0</v>
      </c>
      <c r="R180" s="13">
        <v>0</v>
      </c>
      <c r="S180" s="13">
        <v>138</v>
      </c>
      <c r="T180" s="13">
        <v>154</v>
      </c>
      <c r="U180" s="13" t="s">
        <v>67</v>
      </c>
      <c r="V180" s="13" t="s">
        <v>1519</v>
      </c>
      <c r="W180" s="13" t="s">
        <v>158</v>
      </c>
      <c r="X180" s="13" t="s">
        <v>2672</v>
      </c>
      <c r="Y180" s="13"/>
      <c r="Z180" s="13"/>
      <c r="AA180" s="13"/>
      <c r="AB180" s="13"/>
      <c r="AC180" s="13"/>
      <c r="AD180" s="13"/>
      <c r="AE180" s="13"/>
      <c r="AF180" s="13"/>
      <c r="AG180" s="13"/>
      <c r="AH180" s="13"/>
      <c r="AI180" s="13"/>
      <c r="AJ180" s="13"/>
      <c r="AK180" s="13"/>
      <c r="AL180" s="13"/>
      <c r="AM180" s="13"/>
      <c r="AN180" s="13"/>
      <c r="AO180" s="13"/>
      <c r="AP180" s="13"/>
    </row>
    <row r="181" spans="1:42" ht="16" x14ac:dyDescent="0.2">
      <c r="A181" s="13">
        <v>6</v>
      </c>
      <c r="B181" s="13">
        <v>56072</v>
      </c>
      <c r="C181" s="13" t="s">
        <v>648</v>
      </c>
      <c r="D181" s="13" t="s">
        <v>853</v>
      </c>
      <c r="E181" s="13" t="s">
        <v>160</v>
      </c>
      <c r="F181" s="13">
        <v>94.65</v>
      </c>
      <c r="G181" s="13">
        <v>1784.854</v>
      </c>
      <c r="H181" s="13">
        <v>16</v>
      </c>
      <c r="I181" s="13">
        <v>9.6999999999999993</v>
      </c>
      <c r="J181" s="13">
        <v>893.44290000000001</v>
      </c>
      <c r="K181" s="13">
        <v>2</v>
      </c>
      <c r="L181" s="13">
        <v>4.57</v>
      </c>
      <c r="M181" s="13">
        <v>0</v>
      </c>
      <c r="N181" s="13">
        <v>31</v>
      </c>
      <c r="O181" s="13" t="s">
        <v>1240</v>
      </c>
      <c r="P181" s="13" t="s">
        <v>1124</v>
      </c>
      <c r="Q181" s="13">
        <v>0</v>
      </c>
      <c r="R181" s="13">
        <v>0</v>
      </c>
      <c r="S181" s="13">
        <v>200</v>
      </c>
      <c r="T181" s="13">
        <v>215</v>
      </c>
      <c r="U181" s="13" t="s">
        <v>427</v>
      </c>
      <c r="V181" s="13" t="s">
        <v>426</v>
      </c>
      <c r="W181" s="13" t="s">
        <v>218</v>
      </c>
      <c r="X181" s="13" t="s">
        <v>2672</v>
      </c>
      <c r="Y181" s="13"/>
      <c r="Z181" s="13"/>
      <c r="AA181" s="13"/>
      <c r="AB181" s="13"/>
      <c r="AC181" s="13"/>
      <c r="AD181" s="13"/>
      <c r="AE181" s="13"/>
      <c r="AF181" s="13"/>
      <c r="AG181" s="13"/>
      <c r="AH181" s="13"/>
      <c r="AI181" s="13"/>
      <c r="AJ181" s="13"/>
      <c r="AK181" s="13"/>
      <c r="AL181" s="13"/>
      <c r="AM181" s="13"/>
      <c r="AN181" s="13"/>
      <c r="AO181" s="13"/>
      <c r="AP181" s="13"/>
    </row>
    <row r="182" spans="1:42" ht="16" x14ac:dyDescent="0.2">
      <c r="A182" s="13">
        <v>6</v>
      </c>
      <c r="B182" s="13">
        <v>56072</v>
      </c>
      <c r="C182" s="13" t="s">
        <v>648</v>
      </c>
      <c r="D182" s="13" t="s">
        <v>854</v>
      </c>
      <c r="E182" s="13" t="s">
        <v>160</v>
      </c>
      <c r="F182" s="13">
        <v>94.61</v>
      </c>
      <c r="G182" s="13">
        <v>1815.8961999999999</v>
      </c>
      <c r="H182" s="13">
        <v>16</v>
      </c>
      <c r="I182" s="13">
        <v>0.7</v>
      </c>
      <c r="J182" s="13">
        <v>606.30650000000003</v>
      </c>
      <c r="K182" s="13">
        <v>3</v>
      </c>
      <c r="L182" s="13">
        <v>3.78</v>
      </c>
      <c r="M182" s="13">
        <v>0</v>
      </c>
      <c r="N182" s="13">
        <v>31</v>
      </c>
      <c r="O182" s="13" t="s">
        <v>1241</v>
      </c>
      <c r="P182" s="13" t="s">
        <v>1124</v>
      </c>
      <c r="Q182" s="13">
        <v>0</v>
      </c>
      <c r="R182" s="13">
        <v>0</v>
      </c>
      <c r="S182" s="13">
        <v>200</v>
      </c>
      <c r="T182" s="13">
        <v>215</v>
      </c>
      <c r="U182" s="13" t="s">
        <v>493</v>
      </c>
      <c r="V182" s="13" t="s">
        <v>1520</v>
      </c>
      <c r="W182" s="13" t="s">
        <v>218</v>
      </c>
      <c r="X182" s="13" t="s">
        <v>2672</v>
      </c>
      <c r="Y182" s="13"/>
      <c r="Z182" s="13"/>
      <c r="AA182" s="13"/>
      <c r="AB182" s="13"/>
      <c r="AC182" s="13"/>
      <c r="AD182" s="13"/>
      <c r="AE182" s="13"/>
      <c r="AF182" s="13"/>
      <c r="AG182" s="13"/>
      <c r="AH182" s="13"/>
      <c r="AI182" s="13"/>
      <c r="AJ182" s="13"/>
      <c r="AK182" s="13"/>
      <c r="AL182" s="13"/>
      <c r="AM182" s="13"/>
      <c r="AN182" s="13"/>
      <c r="AO182" s="13"/>
      <c r="AP182" s="13"/>
    </row>
    <row r="183" spans="1:42" ht="16" x14ac:dyDescent="0.2">
      <c r="A183" s="13">
        <v>6</v>
      </c>
      <c r="B183" s="13">
        <v>56072</v>
      </c>
      <c r="C183" s="13" t="s">
        <v>648</v>
      </c>
      <c r="D183" s="13" t="s">
        <v>855</v>
      </c>
      <c r="E183" s="13" t="s">
        <v>160</v>
      </c>
      <c r="F183" s="13">
        <v>90.76</v>
      </c>
      <c r="G183" s="13">
        <v>1801.8806</v>
      </c>
      <c r="H183" s="13">
        <v>16</v>
      </c>
      <c r="I183" s="13">
        <v>1.2</v>
      </c>
      <c r="J183" s="13">
        <v>601.63490000000002</v>
      </c>
      <c r="K183" s="13">
        <v>3</v>
      </c>
      <c r="L183" s="13">
        <v>3.68</v>
      </c>
      <c r="M183" s="13">
        <v>0</v>
      </c>
      <c r="N183" s="13">
        <v>31</v>
      </c>
      <c r="O183" s="13" t="s">
        <v>1242</v>
      </c>
      <c r="P183" s="13" t="s">
        <v>1124</v>
      </c>
      <c r="Q183" s="13">
        <v>0</v>
      </c>
      <c r="R183" s="13">
        <v>0</v>
      </c>
      <c r="S183" s="13">
        <v>200</v>
      </c>
      <c r="T183" s="13">
        <v>215</v>
      </c>
      <c r="U183" s="13"/>
      <c r="V183" s="13"/>
      <c r="W183" s="13" t="s">
        <v>158</v>
      </c>
      <c r="X183" s="13" t="s">
        <v>2672</v>
      </c>
      <c r="Y183" s="13"/>
      <c r="Z183" s="13"/>
      <c r="AA183" s="13"/>
      <c r="AB183" s="13"/>
      <c r="AC183" s="13"/>
      <c r="AD183" s="13"/>
      <c r="AE183" s="13"/>
      <c r="AF183" s="13"/>
      <c r="AG183" s="13"/>
      <c r="AH183" s="13"/>
      <c r="AI183" s="13"/>
      <c r="AJ183" s="13"/>
      <c r="AK183" s="13"/>
      <c r="AL183" s="13"/>
      <c r="AM183" s="13"/>
      <c r="AN183" s="13"/>
      <c r="AO183" s="13"/>
      <c r="AP183" s="13"/>
    </row>
    <row r="184" spans="1:42" ht="16" x14ac:dyDescent="0.2">
      <c r="A184" s="13">
        <v>6</v>
      </c>
      <c r="B184" s="13">
        <v>56072</v>
      </c>
      <c r="C184" s="13" t="s">
        <v>648</v>
      </c>
      <c r="D184" s="13" t="s">
        <v>856</v>
      </c>
      <c r="E184" s="13" t="s">
        <v>160</v>
      </c>
      <c r="F184" s="13">
        <v>84.86</v>
      </c>
      <c r="G184" s="13">
        <v>1584.7782999999999</v>
      </c>
      <c r="H184" s="13">
        <v>15</v>
      </c>
      <c r="I184" s="13">
        <v>1.4</v>
      </c>
      <c r="J184" s="13">
        <v>793.39760000000001</v>
      </c>
      <c r="K184" s="13">
        <v>2</v>
      </c>
      <c r="L184" s="13">
        <v>5.53</v>
      </c>
      <c r="M184" s="13">
        <v>0</v>
      </c>
      <c r="N184" s="13">
        <v>32</v>
      </c>
      <c r="O184" s="13" t="s">
        <v>1243</v>
      </c>
      <c r="P184" s="13" t="s">
        <v>1122</v>
      </c>
      <c r="Q184" s="13">
        <v>0</v>
      </c>
      <c r="R184" s="13">
        <v>0</v>
      </c>
      <c r="S184" s="13">
        <v>120</v>
      </c>
      <c r="T184" s="13">
        <v>134</v>
      </c>
      <c r="U184" s="13"/>
      <c r="V184" s="13"/>
      <c r="W184" s="13" t="s">
        <v>158</v>
      </c>
      <c r="X184" s="13" t="s">
        <v>2672</v>
      </c>
      <c r="Y184" s="13"/>
      <c r="Z184" s="13"/>
      <c r="AA184" s="13"/>
      <c r="AB184" s="13"/>
      <c r="AC184" s="13"/>
      <c r="AD184" s="13"/>
      <c r="AE184" s="13"/>
      <c r="AF184" s="13"/>
      <c r="AG184" s="13"/>
      <c r="AH184" s="13"/>
      <c r="AI184" s="13"/>
      <c r="AJ184" s="13"/>
      <c r="AK184" s="13"/>
      <c r="AL184" s="13"/>
      <c r="AM184" s="13"/>
      <c r="AN184" s="13"/>
      <c r="AO184" s="13"/>
      <c r="AP184" s="13"/>
    </row>
    <row r="185" spans="1:42" ht="16" x14ac:dyDescent="0.2">
      <c r="A185" s="13">
        <v>6</v>
      </c>
      <c r="B185" s="13">
        <v>56072</v>
      </c>
      <c r="C185" s="13" t="s">
        <v>648</v>
      </c>
      <c r="D185" s="13" t="s">
        <v>857</v>
      </c>
      <c r="E185" s="13" t="s">
        <v>160</v>
      </c>
      <c r="F185" s="13">
        <v>73.67</v>
      </c>
      <c r="G185" s="13">
        <v>1825.9574</v>
      </c>
      <c r="H185" s="13">
        <v>17</v>
      </c>
      <c r="I185" s="13">
        <v>-0.3</v>
      </c>
      <c r="J185" s="13">
        <v>609.65949999999998</v>
      </c>
      <c r="K185" s="13">
        <v>3</v>
      </c>
      <c r="L185" s="13">
        <v>5.79</v>
      </c>
      <c r="M185" s="13">
        <v>0</v>
      </c>
      <c r="N185" s="13">
        <v>32</v>
      </c>
      <c r="O185" s="13" t="s">
        <v>1244</v>
      </c>
      <c r="P185" s="13" t="s">
        <v>1122</v>
      </c>
      <c r="Q185" s="13">
        <v>0</v>
      </c>
      <c r="R185" s="13">
        <v>0</v>
      </c>
      <c r="S185" s="13">
        <v>118</v>
      </c>
      <c r="T185" s="13">
        <v>134</v>
      </c>
      <c r="U185" s="13"/>
      <c r="V185" s="13"/>
      <c r="W185" s="13" t="s">
        <v>158</v>
      </c>
      <c r="X185" s="13" t="s">
        <v>2672</v>
      </c>
      <c r="Y185" s="13"/>
      <c r="Z185" s="13"/>
      <c r="AA185" s="13"/>
      <c r="AB185" s="13"/>
      <c r="AC185" s="13"/>
      <c r="AD185" s="13"/>
      <c r="AE185" s="13"/>
      <c r="AF185" s="13"/>
      <c r="AG185" s="13"/>
      <c r="AH185" s="13"/>
      <c r="AI185" s="13"/>
      <c r="AJ185" s="13"/>
      <c r="AK185" s="13"/>
      <c r="AL185" s="13"/>
      <c r="AM185" s="13"/>
      <c r="AN185" s="13"/>
      <c r="AO185" s="13"/>
      <c r="AP185" s="13"/>
    </row>
    <row r="186" spans="1:42" ht="16" x14ac:dyDescent="0.2">
      <c r="A186" s="13">
        <v>6</v>
      </c>
      <c r="B186" s="13">
        <v>56072</v>
      </c>
      <c r="C186" s="13" t="s">
        <v>648</v>
      </c>
      <c r="D186" s="13" t="s">
        <v>858</v>
      </c>
      <c r="E186" s="13" t="s">
        <v>160</v>
      </c>
      <c r="F186" s="13">
        <v>67.84</v>
      </c>
      <c r="G186" s="13">
        <v>902.48209999999995</v>
      </c>
      <c r="H186" s="13">
        <v>10</v>
      </c>
      <c r="I186" s="13">
        <v>0.3</v>
      </c>
      <c r="J186" s="13">
        <v>452.24849999999998</v>
      </c>
      <c r="K186" s="13">
        <v>2</v>
      </c>
      <c r="L186" s="13">
        <v>1.39</v>
      </c>
      <c r="M186" s="13">
        <v>0</v>
      </c>
      <c r="N186" s="13">
        <v>32</v>
      </c>
      <c r="O186" s="13" t="s">
        <v>1245</v>
      </c>
      <c r="P186" s="13" t="s">
        <v>1122</v>
      </c>
      <c r="Q186" s="13">
        <v>0</v>
      </c>
      <c r="R186" s="13">
        <v>0</v>
      </c>
      <c r="S186" s="13">
        <v>26</v>
      </c>
      <c r="T186" s="13">
        <v>35</v>
      </c>
      <c r="U186" s="13"/>
      <c r="V186" s="13"/>
      <c r="W186" s="13" t="s">
        <v>158</v>
      </c>
      <c r="X186" s="13" t="s">
        <v>2672</v>
      </c>
      <c r="Y186" s="13"/>
      <c r="Z186" s="13"/>
      <c r="AA186" s="13"/>
      <c r="AB186" s="13"/>
      <c r="AC186" s="13"/>
      <c r="AD186" s="13"/>
      <c r="AE186" s="13"/>
      <c r="AF186" s="13"/>
      <c r="AG186" s="13"/>
      <c r="AH186" s="13"/>
      <c r="AI186" s="13"/>
      <c r="AJ186" s="13"/>
      <c r="AK186" s="13"/>
      <c r="AL186" s="13"/>
      <c r="AM186" s="13"/>
      <c r="AN186" s="13"/>
      <c r="AO186" s="13"/>
      <c r="AP186" s="13"/>
    </row>
    <row r="187" spans="1:42" ht="16" x14ac:dyDescent="0.2">
      <c r="A187" s="13">
        <v>6</v>
      </c>
      <c r="B187" s="13">
        <v>56072</v>
      </c>
      <c r="C187" s="13" t="s">
        <v>648</v>
      </c>
      <c r="D187" s="13" t="s">
        <v>859</v>
      </c>
      <c r="E187" s="13" t="s">
        <v>160</v>
      </c>
      <c r="F187" s="13">
        <v>55.99</v>
      </c>
      <c r="G187" s="13">
        <v>2045.9152999999999</v>
      </c>
      <c r="H187" s="13">
        <v>17</v>
      </c>
      <c r="I187" s="13">
        <v>3.3</v>
      </c>
      <c r="J187" s="13">
        <v>682.98130000000003</v>
      </c>
      <c r="K187" s="13">
        <v>3</v>
      </c>
      <c r="L187" s="13">
        <v>4.72</v>
      </c>
      <c r="M187" s="13">
        <v>0</v>
      </c>
      <c r="N187" s="13">
        <v>32</v>
      </c>
      <c r="O187" s="13" t="s">
        <v>1246</v>
      </c>
      <c r="P187" s="13" t="s">
        <v>1122</v>
      </c>
      <c r="Q187" s="13">
        <v>0</v>
      </c>
      <c r="R187" s="13">
        <v>0</v>
      </c>
      <c r="S187" s="13">
        <v>138</v>
      </c>
      <c r="T187" s="13">
        <v>154</v>
      </c>
      <c r="U187" s="13" t="s">
        <v>350</v>
      </c>
      <c r="V187" s="13" t="s">
        <v>1521</v>
      </c>
      <c r="W187" s="13" t="s">
        <v>218</v>
      </c>
      <c r="X187" s="13" t="s">
        <v>2672</v>
      </c>
      <c r="Y187" s="13"/>
      <c r="Z187" s="13"/>
      <c r="AA187" s="13"/>
      <c r="AB187" s="13"/>
      <c r="AC187" s="13"/>
      <c r="AD187" s="13"/>
      <c r="AE187" s="13"/>
      <c r="AF187" s="13"/>
      <c r="AG187" s="13"/>
      <c r="AH187" s="13"/>
      <c r="AI187" s="13"/>
      <c r="AJ187" s="13"/>
      <c r="AK187" s="13"/>
      <c r="AL187" s="13"/>
      <c r="AM187" s="13"/>
      <c r="AN187" s="13"/>
      <c r="AO187" s="13"/>
      <c r="AP187" s="13"/>
    </row>
    <row r="188" spans="1:42" ht="16" x14ac:dyDescent="0.2">
      <c r="A188" s="13">
        <v>6</v>
      </c>
      <c r="B188" s="13">
        <v>56072</v>
      </c>
      <c r="C188" s="13" t="s">
        <v>648</v>
      </c>
      <c r="D188" s="13" t="s">
        <v>860</v>
      </c>
      <c r="E188" s="13" t="s">
        <v>160</v>
      </c>
      <c r="F188" s="13">
        <v>54.82</v>
      </c>
      <c r="G188" s="13">
        <v>1940.8904</v>
      </c>
      <c r="H188" s="13">
        <v>17</v>
      </c>
      <c r="I188" s="13">
        <v>-0.4</v>
      </c>
      <c r="J188" s="13">
        <v>647.97050000000002</v>
      </c>
      <c r="K188" s="13">
        <v>3</v>
      </c>
      <c r="L188" s="13">
        <v>4.72</v>
      </c>
      <c r="M188" s="13">
        <v>0</v>
      </c>
      <c r="N188" s="13">
        <v>31</v>
      </c>
      <c r="O188" s="13" t="s">
        <v>1247</v>
      </c>
      <c r="P188" s="13" t="s">
        <v>1124</v>
      </c>
      <c r="Q188" s="13">
        <v>0</v>
      </c>
      <c r="R188" s="13">
        <v>0</v>
      </c>
      <c r="S188" s="13">
        <v>138</v>
      </c>
      <c r="T188" s="13">
        <v>154</v>
      </c>
      <c r="U188" s="13" t="s">
        <v>456</v>
      </c>
      <c r="V188" s="13" t="s">
        <v>1522</v>
      </c>
      <c r="W188" s="13" t="s">
        <v>218</v>
      </c>
      <c r="X188" s="13" t="s">
        <v>2672</v>
      </c>
      <c r="Y188" s="13"/>
      <c r="Z188" s="13"/>
      <c r="AA188" s="13"/>
      <c r="AB188" s="13"/>
      <c r="AC188" s="13"/>
      <c r="AD188" s="13"/>
      <c r="AE188" s="13"/>
      <c r="AF188" s="13"/>
      <c r="AG188" s="13"/>
      <c r="AH188" s="13"/>
      <c r="AI188" s="13"/>
      <c r="AJ188" s="13"/>
      <c r="AK188" s="13"/>
      <c r="AL188" s="13"/>
      <c r="AM188" s="13"/>
      <c r="AN188" s="13"/>
      <c r="AO188" s="13"/>
      <c r="AP188" s="13"/>
    </row>
    <row r="189" spans="1:42" ht="16" x14ac:dyDescent="0.2">
      <c r="A189" s="13">
        <v>6</v>
      </c>
      <c r="B189" s="13">
        <v>56072</v>
      </c>
      <c r="C189" s="13" t="s">
        <v>648</v>
      </c>
      <c r="D189" s="13" t="s">
        <v>861</v>
      </c>
      <c r="E189" s="13" t="s">
        <v>160</v>
      </c>
      <c r="F189" s="13">
        <v>54.4</v>
      </c>
      <c r="G189" s="13">
        <v>1823.8625</v>
      </c>
      <c r="H189" s="13">
        <v>16</v>
      </c>
      <c r="I189" s="13">
        <v>4.4000000000000004</v>
      </c>
      <c r="J189" s="13">
        <v>608.96410000000003</v>
      </c>
      <c r="K189" s="13">
        <v>3</v>
      </c>
      <c r="L189" s="13">
        <v>3.73</v>
      </c>
      <c r="M189" s="13">
        <v>0</v>
      </c>
      <c r="N189" s="13">
        <v>32</v>
      </c>
      <c r="O189" s="13" t="s">
        <v>1248</v>
      </c>
      <c r="P189" s="13" t="s">
        <v>1122</v>
      </c>
      <c r="Q189" s="13">
        <v>0</v>
      </c>
      <c r="R189" s="13">
        <v>0</v>
      </c>
      <c r="S189" s="13">
        <v>200</v>
      </c>
      <c r="T189" s="13">
        <v>215</v>
      </c>
      <c r="U189" s="13" t="s">
        <v>337</v>
      </c>
      <c r="V189" s="13" t="s">
        <v>1523</v>
      </c>
      <c r="W189" s="13" t="s">
        <v>218</v>
      </c>
      <c r="X189" s="13" t="s">
        <v>2672</v>
      </c>
      <c r="Y189" s="13"/>
      <c r="Z189" s="13"/>
      <c r="AA189" s="13"/>
      <c r="AB189" s="13"/>
      <c r="AC189" s="13"/>
      <c r="AD189" s="13"/>
      <c r="AE189" s="13"/>
      <c r="AF189" s="13"/>
      <c r="AG189" s="13"/>
      <c r="AH189" s="13"/>
      <c r="AI189" s="13"/>
      <c r="AJ189" s="13"/>
      <c r="AK189" s="13"/>
      <c r="AL189" s="13"/>
      <c r="AM189" s="13"/>
      <c r="AN189" s="13"/>
      <c r="AO189" s="13"/>
      <c r="AP189" s="13"/>
    </row>
    <row r="190" spans="1:42" ht="16" x14ac:dyDescent="0.2">
      <c r="A190" s="13">
        <v>6</v>
      </c>
      <c r="B190" s="13">
        <v>56072</v>
      </c>
      <c r="C190" s="13" t="s">
        <v>648</v>
      </c>
      <c r="D190" s="13" t="s">
        <v>862</v>
      </c>
      <c r="E190" s="13" t="s">
        <v>160</v>
      </c>
      <c r="F190" s="13">
        <v>50.2</v>
      </c>
      <c r="G190" s="13">
        <v>3188.6758</v>
      </c>
      <c r="H190" s="13">
        <v>29</v>
      </c>
      <c r="I190" s="13">
        <v>13.6</v>
      </c>
      <c r="J190" s="13">
        <v>798.18709999999999</v>
      </c>
      <c r="K190" s="13">
        <v>4</v>
      </c>
      <c r="L190" s="13">
        <v>9.98</v>
      </c>
      <c r="M190" s="13">
        <v>0</v>
      </c>
      <c r="N190" s="13">
        <v>31</v>
      </c>
      <c r="O190" s="13" t="s">
        <v>1249</v>
      </c>
      <c r="P190" s="13" t="s">
        <v>1124</v>
      </c>
      <c r="Q190" s="13">
        <v>0</v>
      </c>
      <c r="R190" s="13">
        <v>0</v>
      </c>
      <c r="S190" s="13">
        <v>155</v>
      </c>
      <c r="T190" s="13">
        <v>183</v>
      </c>
      <c r="U190" s="13" t="s">
        <v>493</v>
      </c>
      <c r="V190" s="13" t="s">
        <v>1524</v>
      </c>
      <c r="W190" s="13" t="s">
        <v>218</v>
      </c>
      <c r="X190" s="13" t="s">
        <v>2672</v>
      </c>
      <c r="Y190" s="13"/>
      <c r="Z190" s="13"/>
      <c r="AA190" s="13"/>
      <c r="AB190" s="13"/>
      <c r="AC190" s="13"/>
      <c r="AD190" s="13"/>
      <c r="AE190" s="13"/>
      <c r="AF190" s="13"/>
      <c r="AG190" s="13"/>
      <c r="AH190" s="13"/>
      <c r="AI190" s="13"/>
      <c r="AJ190" s="13"/>
      <c r="AK190" s="13"/>
      <c r="AL190" s="13"/>
      <c r="AM190" s="13"/>
      <c r="AN190" s="13"/>
      <c r="AO190" s="13"/>
      <c r="AP190" s="13"/>
    </row>
    <row r="191" spans="1:42" ht="16" x14ac:dyDescent="0.2">
      <c r="A191" s="13">
        <v>6</v>
      </c>
      <c r="B191" s="13">
        <v>56072</v>
      </c>
      <c r="C191" s="13" t="s">
        <v>648</v>
      </c>
      <c r="D191" s="13" t="s">
        <v>863</v>
      </c>
      <c r="E191" s="13" t="s">
        <v>160</v>
      </c>
      <c r="F191" s="13">
        <v>47.07</v>
      </c>
      <c r="G191" s="13">
        <v>1566.7678000000001</v>
      </c>
      <c r="H191" s="13">
        <v>15</v>
      </c>
      <c r="I191" s="13">
        <v>1.3</v>
      </c>
      <c r="J191" s="13">
        <v>523.26390000000004</v>
      </c>
      <c r="K191" s="13">
        <v>3</v>
      </c>
      <c r="L191" s="13">
        <v>5.51</v>
      </c>
      <c r="M191" s="13">
        <v>0</v>
      </c>
      <c r="N191" s="13">
        <v>32</v>
      </c>
      <c r="O191" s="13" t="s">
        <v>1250</v>
      </c>
      <c r="P191" s="13" t="s">
        <v>1122</v>
      </c>
      <c r="Q191" s="13">
        <v>0</v>
      </c>
      <c r="R191" s="13">
        <v>0</v>
      </c>
      <c r="S191" s="13">
        <v>120</v>
      </c>
      <c r="T191" s="13">
        <v>134</v>
      </c>
      <c r="U191" s="13" t="s">
        <v>1491</v>
      </c>
      <c r="V191" s="13" t="s">
        <v>1525</v>
      </c>
      <c r="W191" s="13" t="s">
        <v>218</v>
      </c>
      <c r="X191" s="13" t="s">
        <v>2672</v>
      </c>
      <c r="Y191" s="13"/>
      <c r="Z191" s="13"/>
      <c r="AA191" s="13"/>
      <c r="AB191" s="13"/>
      <c r="AC191" s="13"/>
      <c r="AD191" s="13"/>
      <c r="AE191" s="13"/>
      <c r="AF191" s="13"/>
      <c r="AG191" s="13"/>
      <c r="AH191" s="13"/>
      <c r="AI191" s="13"/>
      <c r="AJ191" s="13"/>
      <c r="AK191" s="13"/>
      <c r="AL191" s="13"/>
      <c r="AM191" s="13"/>
      <c r="AN191" s="13"/>
      <c r="AO191" s="13"/>
      <c r="AP191" s="13"/>
    </row>
    <row r="192" spans="1:42" ht="16" x14ac:dyDescent="0.2">
      <c r="A192" s="13">
        <v>14</v>
      </c>
      <c r="B192" s="13">
        <v>54640</v>
      </c>
      <c r="C192" s="13" t="s">
        <v>647</v>
      </c>
      <c r="D192" s="13" t="s">
        <v>848</v>
      </c>
      <c r="E192" s="13" t="s">
        <v>254</v>
      </c>
      <c r="F192" s="13">
        <v>106.37</v>
      </c>
      <c r="G192" s="13">
        <v>2006.8857</v>
      </c>
      <c r="H192" s="13">
        <v>20</v>
      </c>
      <c r="I192" s="13">
        <v>0.9</v>
      </c>
      <c r="J192" s="13">
        <v>1004.451</v>
      </c>
      <c r="K192" s="13">
        <v>2</v>
      </c>
      <c r="L192" s="13">
        <v>7.28</v>
      </c>
      <c r="M192" s="13">
        <v>0</v>
      </c>
      <c r="N192" s="13">
        <v>24</v>
      </c>
      <c r="O192" s="13" t="s">
        <v>1230</v>
      </c>
      <c r="P192" s="13" t="s">
        <v>1181</v>
      </c>
      <c r="Q192" s="13">
        <v>0</v>
      </c>
      <c r="R192" s="13">
        <v>0</v>
      </c>
      <c r="S192" s="13">
        <v>41</v>
      </c>
      <c r="T192" s="13">
        <v>60</v>
      </c>
      <c r="U192" s="13"/>
      <c r="V192" s="13"/>
      <c r="W192" s="13" t="s">
        <v>158</v>
      </c>
      <c r="X192" s="13" t="s">
        <v>2672</v>
      </c>
      <c r="Y192" s="13"/>
      <c r="Z192" s="13"/>
      <c r="AA192" s="13"/>
      <c r="AB192" s="13"/>
      <c r="AC192" s="13"/>
      <c r="AD192" s="13"/>
      <c r="AE192" s="13"/>
      <c r="AF192" s="13"/>
      <c r="AG192" s="13"/>
      <c r="AH192" s="13"/>
      <c r="AI192" s="13"/>
      <c r="AJ192" s="13"/>
      <c r="AK192" s="13"/>
      <c r="AL192" s="13"/>
      <c r="AM192" s="13"/>
      <c r="AN192" s="13"/>
      <c r="AO192" s="13"/>
      <c r="AP192" s="13"/>
    </row>
    <row r="193" spans="1:42" ht="16" x14ac:dyDescent="0.2">
      <c r="A193" s="13">
        <v>14</v>
      </c>
      <c r="B193" s="13">
        <v>54640</v>
      </c>
      <c r="C193" s="13" t="s">
        <v>647</v>
      </c>
      <c r="D193" s="13" t="s">
        <v>445</v>
      </c>
      <c r="E193" s="13" t="s">
        <v>254</v>
      </c>
      <c r="F193" s="13">
        <v>88.82</v>
      </c>
      <c r="G193" s="13">
        <v>1409.7665999999999</v>
      </c>
      <c r="H193" s="13">
        <v>12</v>
      </c>
      <c r="I193" s="13">
        <v>-1.8</v>
      </c>
      <c r="J193" s="13">
        <v>470.92860000000002</v>
      </c>
      <c r="K193" s="13">
        <v>3</v>
      </c>
      <c r="L193" s="13">
        <v>6.06</v>
      </c>
      <c r="M193" s="13">
        <v>0</v>
      </c>
      <c r="N193" s="13">
        <v>24</v>
      </c>
      <c r="O193" s="13" t="s">
        <v>1231</v>
      </c>
      <c r="P193" s="13" t="s">
        <v>1181</v>
      </c>
      <c r="Q193" s="13">
        <v>0</v>
      </c>
      <c r="R193" s="13">
        <v>0</v>
      </c>
      <c r="S193" s="13">
        <v>85</v>
      </c>
      <c r="T193" s="13">
        <v>96</v>
      </c>
      <c r="U193" s="13"/>
      <c r="V193" s="13"/>
      <c r="W193" s="13" t="s">
        <v>158</v>
      </c>
      <c r="X193" s="13" t="s">
        <v>2672</v>
      </c>
      <c r="Y193" s="13"/>
      <c r="Z193" s="13"/>
      <c r="AA193" s="13"/>
      <c r="AB193" s="13"/>
      <c r="AC193" s="13"/>
      <c r="AD193" s="13"/>
      <c r="AE193" s="13"/>
      <c r="AF193" s="13"/>
      <c r="AG193" s="13"/>
      <c r="AH193" s="13"/>
      <c r="AI193" s="13"/>
      <c r="AJ193" s="13"/>
      <c r="AK193" s="13"/>
      <c r="AL193" s="13"/>
      <c r="AM193" s="13"/>
      <c r="AN193" s="13"/>
      <c r="AO193" s="13"/>
      <c r="AP193" s="13"/>
    </row>
    <row r="194" spans="1:42" ht="16" x14ac:dyDescent="0.2">
      <c r="A194" s="13">
        <v>14</v>
      </c>
      <c r="B194" s="13">
        <v>54640</v>
      </c>
      <c r="C194" s="13" t="s">
        <v>647</v>
      </c>
      <c r="D194" s="13" t="s">
        <v>444</v>
      </c>
      <c r="E194" s="13" t="s">
        <v>254</v>
      </c>
      <c r="F194" s="13">
        <v>78.97</v>
      </c>
      <c r="G194" s="13">
        <v>1392.7401</v>
      </c>
      <c r="H194" s="13">
        <v>12</v>
      </c>
      <c r="I194" s="13">
        <v>0.4</v>
      </c>
      <c r="J194" s="13">
        <v>697.37760000000003</v>
      </c>
      <c r="K194" s="13">
        <v>2</v>
      </c>
      <c r="L194" s="13">
        <v>7.58</v>
      </c>
      <c r="M194" s="13">
        <v>0</v>
      </c>
      <c r="N194" s="13">
        <v>24</v>
      </c>
      <c r="O194" s="13" t="s">
        <v>1233</v>
      </c>
      <c r="P194" s="13" t="s">
        <v>1181</v>
      </c>
      <c r="Q194" s="13">
        <v>0</v>
      </c>
      <c r="R194" s="13">
        <v>0</v>
      </c>
      <c r="S194" s="13">
        <v>85</v>
      </c>
      <c r="T194" s="13">
        <v>96</v>
      </c>
      <c r="U194" s="13" t="s">
        <v>427</v>
      </c>
      <c r="V194" s="13" t="s">
        <v>426</v>
      </c>
      <c r="W194" s="13" t="s">
        <v>218</v>
      </c>
      <c r="X194" s="13" t="s">
        <v>2672</v>
      </c>
      <c r="Y194" s="13"/>
      <c r="Z194" s="13"/>
      <c r="AA194" s="13"/>
      <c r="AB194" s="13"/>
      <c r="AC194" s="13"/>
      <c r="AD194" s="13"/>
      <c r="AE194" s="13"/>
      <c r="AF194" s="13"/>
      <c r="AG194" s="13"/>
      <c r="AH194" s="13"/>
      <c r="AI194" s="13"/>
      <c r="AJ194" s="13"/>
      <c r="AK194" s="13"/>
      <c r="AL194" s="13"/>
      <c r="AM194" s="13"/>
      <c r="AN194" s="13"/>
      <c r="AO194" s="13"/>
      <c r="AP194" s="13"/>
    </row>
    <row r="195" spans="1:42" ht="16" x14ac:dyDescent="0.2">
      <c r="A195" s="13">
        <v>14</v>
      </c>
      <c r="B195" s="13">
        <v>54640</v>
      </c>
      <c r="C195" s="13" t="s">
        <v>647</v>
      </c>
      <c r="D195" s="13" t="s">
        <v>849</v>
      </c>
      <c r="E195" s="13" t="s">
        <v>254</v>
      </c>
      <c r="F195" s="13">
        <v>72.66</v>
      </c>
      <c r="G195" s="13">
        <v>1022.4417</v>
      </c>
      <c r="H195" s="13">
        <v>9</v>
      </c>
      <c r="I195" s="13">
        <v>5.9</v>
      </c>
      <c r="J195" s="13">
        <v>512.23109999999997</v>
      </c>
      <c r="K195" s="13">
        <v>2</v>
      </c>
      <c r="L195" s="13">
        <v>1.58</v>
      </c>
      <c r="M195" s="13">
        <v>0</v>
      </c>
      <c r="N195" s="13">
        <v>23</v>
      </c>
      <c r="O195" s="13" t="s">
        <v>1234</v>
      </c>
      <c r="P195" s="13" t="s">
        <v>1235</v>
      </c>
      <c r="Q195" s="13">
        <v>0</v>
      </c>
      <c r="R195" s="13">
        <v>0</v>
      </c>
      <c r="S195" s="13">
        <v>97</v>
      </c>
      <c r="T195" s="13">
        <v>105</v>
      </c>
      <c r="U195" s="13"/>
      <c r="V195" s="13"/>
      <c r="W195" s="13" t="s">
        <v>158</v>
      </c>
      <c r="X195" s="13" t="s">
        <v>2672</v>
      </c>
      <c r="Y195" s="13"/>
      <c r="Z195" s="13"/>
      <c r="AA195" s="13"/>
      <c r="AB195" s="13"/>
      <c r="AC195" s="13"/>
      <c r="AD195" s="13"/>
      <c r="AE195" s="13"/>
      <c r="AF195" s="13"/>
      <c r="AG195" s="13"/>
      <c r="AH195" s="13"/>
      <c r="AI195" s="13"/>
      <c r="AJ195" s="13"/>
      <c r="AK195" s="13"/>
      <c r="AL195" s="13"/>
      <c r="AM195" s="13"/>
      <c r="AN195" s="13"/>
      <c r="AO195" s="13"/>
      <c r="AP195" s="13"/>
    </row>
    <row r="196" spans="1:42" ht="16" x14ac:dyDescent="0.2">
      <c r="A196" s="13">
        <v>14</v>
      </c>
      <c r="B196" s="13">
        <v>54640</v>
      </c>
      <c r="C196" s="13" t="s">
        <v>647</v>
      </c>
      <c r="D196" s="13" t="s">
        <v>864</v>
      </c>
      <c r="E196" s="13" t="s">
        <v>160</v>
      </c>
      <c r="F196" s="13">
        <v>61.26</v>
      </c>
      <c r="G196" s="13">
        <v>1686.8828000000001</v>
      </c>
      <c r="H196" s="13">
        <v>15</v>
      </c>
      <c r="I196" s="13">
        <v>3.5</v>
      </c>
      <c r="J196" s="13">
        <v>844.45159999999998</v>
      </c>
      <c r="K196" s="13">
        <v>2</v>
      </c>
      <c r="L196" s="13">
        <v>8.1199999999999992</v>
      </c>
      <c r="M196" s="13">
        <v>0</v>
      </c>
      <c r="N196" s="13">
        <v>24</v>
      </c>
      <c r="O196" s="13" t="s">
        <v>1251</v>
      </c>
      <c r="P196" s="13" t="s">
        <v>1181</v>
      </c>
      <c r="Q196" s="13">
        <v>0</v>
      </c>
      <c r="R196" s="13">
        <v>0</v>
      </c>
      <c r="S196" s="13">
        <v>65</v>
      </c>
      <c r="T196" s="13">
        <v>79</v>
      </c>
      <c r="U196" s="13"/>
      <c r="V196" s="13"/>
      <c r="W196" s="13" t="s">
        <v>158</v>
      </c>
      <c r="X196" s="13" t="s">
        <v>2672</v>
      </c>
      <c r="Y196" s="13"/>
      <c r="Z196" s="13"/>
      <c r="AA196" s="13"/>
      <c r="AB196" s="13"/>
      <c r="AC196" s="13"/>
      <c r="AD196" s="13"/>
      <c r="AE196" s="13"/>
      <c r="AF196" s="13"/>
      <c r="AG196" s="13"/>
      <c r="AH196" s="13"/>
      <c r="AI196" s="13"/>
      <c r="AJ196" s="13"/>
      <c r="AK196" s="13"/>
      <c r="AL196" s="13"/>
      <c r="AM196" s="13"/>
      <c r="AN196" s="13"/>
      <c r="AO196" s="13"/>
      <c r="AP196" s="13"/>
    </row>
    <row r="197" spans="1:42" ht="16" x14ac:dyDescent="0.2">
      <c r="A197" s="13">
        <v>14</v>
      </c>
      <c r="B197" s="13">
        <v>54640</v>
      </c>
      <c r="C197" s="13" t="s">
        <v>647</v>
      </c>
      <c r="D197" s="13" t="s">
        <v>438</v>
      </c>
      <c r="E197" s="13" t="s">
        <v>254</v>
      </c>
      <c r="F197" s="13">
        <v>50.44</v>
      </c>
      <c r="G197" s="13">
        <v>1099.5872999999999</v>
      </c>
      <c r="H197" s="13">
        <v>9</v>
      </c>
      <c r="I197" s="13">
        <v>-1.1000000000000001</v>
      </c>
      <c r="J197" s="13">
        <v>550.80029999999999</v>
      </c>
      <c r="K197" s="13">
        <v>2</v>
      </c>
      <c r="L197" s="13">
        <v>6.36</v>
      </c>
      <c r="M197" s="13">
        <v>0</v>
      </c>
      <c r="N197" s="13">
        <v>23</v>
      </c>
      <c r="O197" s="13" t="s">
        <v>1238</v>
      </c>
      <c r="P197" s="13" t="s">
        <v>1235</v>
      </c>
      <c r="Q197" s="13">
        <v>0</v>
      </c>
      <c r="R197" s="13">
        <v>0</v>
      </c>
      <c r="S197" s="13">
        <v>113</v>
      </c>
      <c r="T197" s="13">
        <v>121</v>
      </c>
      <c r="U197" s="13"/>
      <c r="V197" s="13"/>
      <c r="W197" s="13" t="s">
        <v>158</v>
      </c>
      <c r="X197" s="13" t="s">
        <v>2672</v>
      </c>
      <c r="Y197" s="13"/>
      <c r="Z197" s="13"/>
      <c r="AA197" s="13"/>
      <c r="AB197" s="13"/>
      <c r="AC197" s="13"/>
      <c r="AD197" s="13"/>
      <c r="AE197" s="13"/>
      <c r="AF197" s="13"/>
      <c r="AG197" s="13"/>
      <c r="AH197" s="13"/>
      <c r="AI197" s="13"/>
      <c r="AJ197" s="13"/>
      <c r="AK197" s="13"/>
      <c r="AL197" s="13"/>
      <c r="AM197" s="13"/>
      <c r="AN197" s="13"/>
      <c r="AO197" s="13"/>
      <c r="AP197" s="13"/>
    </row>
    <row r="198" spans="1:42" ht="16" x14ac:dyDescent="0.2">
      <c r="A198" s="13">
        <v>5</v>
      </c>
      <c r="B198" s="13">
        <v>55039</v>
      </c>
      <c r="C198" s="13" t="s">
        <v>123</v>
      </c>
      <c r="D198" s="13" t="s">
        <v>342</v>
      </c>
      <c r="E198" s="13" t="s">
        <v>160</v>
      </c>
      <c r="F198" s="13">
        <v>98.61</v>
      </c>
      <c r="G198" s="13">
        <v>2022.0454999999999</v>
      </c>
      <c r="H198" s="13">
        <v>19</v>
      </c>
      <c r="I198" s="13">
        <v>0.3</v>
      </c>
      <c r="J198" s="13">
        <v>675.02260000000001</v>
      </c>
      <c r="K198" s="13">
        <v>3</v>
      </c>
      <c r="L198" s="13">
        <v>5.34</v>
      </c>
      <c r="M198" s="13">
        <v>0</v>
      </c>
      <c r="N198" s="13">
        <v>31</v>
      </c>
      <c r="O198" s="13" t="s">
        <v>1252</v>
      </c>
      <c r="P198" s="13" t="s">
        <v>1124</v>
      </c>
      <c r="Q198" s="13">
        <v>0</v>
      </c>
      <c r="R198" s="13">
        <v>0</v>
      </c>
      <c r="S198" s="13">
        <v>92</v>
      </c>
      <c r="T198" s="13">
        <v>110</v>
      </c>
      <c r="U198" s="13"/>
      <c r="V198" s="13"/>
      <c r="W198" s="13" t="s">
        <v>158</v>
      </c>
      <c r="X198" s="13" t="s">
        <v>2672</v>
      </c>
      <c r="Y198" s="13"/>
      <c r="Z198" s="13"/>
      <c r="AA198" s="13"/>
      <c r="AB198" s="13"/>
      <c r="AC198" s="13"/>
      <c r="AD198" s="13"/>
      <c r="AE198" s="13"/>
      <c r="AF198" s="13"/>
      <c r="AG198" s="13"/>
      <c r="AH198" s="13"/>
      <c r="AI198" s="13"/>
      <c r="AJ198" s="13"/>
      <c r="AK198" s="13"/>
      <c r="AL198" s="13"/>
      <c r="AM198" s="13"/>
      <c r="AN198" s="13"/>
      <c r="AO198" s="13"/>
      <c r="AP198" s="13"/>
    </row>
    <row r="199" spans="1:42" ht="16" x14ac:dyDescent="0.2">
      <c r="A199" s="13">
        <v>5</v>
      </c>
      <c r="B199" s="13">
        <v>55039</v>
      </c>
      <c r="C199" s="13" t="s">
        <v>123</v>
      </c>
      <c r="D199" s="13" t="s">
        <v>353</v>
      </c>
      <c r="E199" s="13" t="s">
        <v>160</v>
      </c>
      <c r="F199" s="13">
        <v>92.93</v>
      </c>
      <c r="G199" s="13">
        <v>1471.7922000000001</v>
      </c>
      <c r="H199" s="13">
        <v>14</v>
      </c>
      <c r="I199" s="13">
        <v>1.4</v>
      </c>
      <c r="J199" s="13">
        <v>736.90440000000001</v>
      </c>
      <c r="K199" s="13">
        <v>2</v>
      </c>
      <c r="L199" s="13">
        <v>7.28</v>
      </c>
      <c r="M199" s="13">
        <v>0</v>
      </c>
      <c r="N199" s="13">
        <v>32</v>
      </c>
      <c r="O199" s="13" t="s">
        <v>1253</v>
      </c>
      <c r="P199" s="13" t="s">
        <v>1122</v>
      </c>
      <c r="Q199" s="13">
        <v>0</v>
      </c>
      <c r="R199" s="13">
        <v>0</v>
      </c>
      <c r="S199" s="13">
        <v>120</v>
      </c>
      <c r="T199" s="13">
        <v>133</v>
      </c>
      <c r="U199" s="13"/>
      <c r="V199" s="13"/>
      <c r="W199" s="13" t="s">
        <v>158</v>
      </c>
      <c r="X199" s="13" t="s">
        <v>2672</v>
      </c>
      <c r="Y199" s="13"/>
      <c r="Z199" s="13"/>
      <c r="AA199" s="13"/>
      <c r="AB199" s="13"/>
      <c r="AC199" s="13"/>
      <c r="AD199" s="13"/>
      <c r="AE199" s="13"/>
      <c r="AF199" s="13"/>
      <c r="AG199" s="13"/>
      <c r="AH199" s="13"/>
      <c r="AI199" s="13"/>
      <c r="AJ199" s="13"/>
      <c r="AK199" s="13"/>
      <c r="AL199" s="13"/>
      <c r="AM199" s="13"/>
      <c r="AN199" s="13"/>
      <c r="AO199" s="13"/>
      <c r="AP199" s="13"/>
    </row>
    <row r="200" spans="1:42" ht="16" x14ac:dyDescent="0.2">
      <c r="A200" s="13">
        <v>5</v>
      </c>
      <c r="B200" s="13">
        <v>55039</v>
      </c>
      <c r="C200" s="13" t="s">
        <v>123</v>
      </c>
      <c r="D200" s="13" t="s">
        <v>865</v>
      </c>
      <c r="E200" s="13" t="s">
        <v>160</v>
      </c>
      <c r="F200" s="13">
        <v>91.17</v>
      </c>
      <c r="G200" s="13">
        <v>2038.0405000000001</v>
      </c>
      <c r="H200" s="13">
        <v>19</v>
      </c>
      <c r="I200" s="13">
        <v>0.2</v>
      </c>
      <c r="J200" s="13">
        <v>680.35419999999999</v>
      </c>
      <c r="K200" s="13">
        <v>3</v>
      </c>
      <c r="L200" s="13">
        <v>4.6500000000000004</v>
      </c>
      <c r="M200" s="13">
        <v>0</v>
      </c>
      <c r="N200" s="13">
        <v>31</v>
      </c>
      <c r="O200" s="13" t="s">
        <v>1254</v>
      </c>
      <c r="P200" s="13" t="s">
        <v>1124</v>
      </c>
      <c r="Q200" s="13">
        <v>0</v>
      </c>
      <c r="R200" s="13">
        <v>0</v>
      </c>
      <c r="S200" s="13">
        <v>92</v>
      </c>
      <c r="T200" s="13">
        <v>110</v>
      </c>
      <c r="U200" s="13" t="s">
        <v>67</v>
      </c>
      <c r="V200" s="13" t="s">
        <v>1526</v>
      </c>
      <c r="W200" s="13" t="s">
        <v>158</v>
      </c>
      <c r="X200" s="13" t="s">
        <v>2672</v>
      </c>
      <c r="Y200" s="13"/>
      <c r="Z200" s="13"/>
      <c r="AA200" s="13"/>
      <c r="AB200" s="13"/>
      <c r="AC200" s="13"/>
      <c r="AD200" s="13"/>
      <c r="AE200" s="13"/>
      <c r="AF200" s="13"/>
      <c r="AG200" s="13"/>
      <c r="AH200" s="13"/>
      <c r="AI200" s="13"/>
      <c r="AJ200" s="13"/>
      <c r="AK200" s="13"/>
      <c r="AL200" s="13"/>
      <c r="AM200" s="13"/>
      <c r="AN200" s="13"/>
      <c r="AO200" s="13"/>
      <c r="AP200" s="13"/>
    </row>
    <row r="201" spans="1:42" ht="16" x14ac:dyDescent="0.2">
      <c r="A201" s="13">
        <v>5</v>
      </c>
      <c r="B201" s="13">
        <v>55039</v>
      </c>
      <c r="C201" s="13" t="s">
        <v>123</v>
      </c>
      <c r="D201" s="13" t="s">
        <v>866</v>
      </c>
      <c r="E201" s="13" t="s">
        <v>160</v>
      </c>
      <c r="F201" s="13">
        <v>89.28</v>
      </c>
      <c r="G201" s="13">
        <v>1698.9556</v>
      </c>
      <c r="H201" s="13">
        <v>16</v>
      </c>
      <c r="I201" s="13">
        <v>1</v>
      </c>
      <c r="J201" s="13">
        <v>567.32640000000004</v>
      </c>
      <c r="K201" s="13">
        <v>3</v>
      </c>
      <c r="L201" s="13">
        <v>7.04</v>
      </c>
      <c r="M201" s="13">
        <v>0</v>
      </c>
      <c r="N201" s="13">
        <v>31</v>
      </c>
      <c r="O201" s="13" t="s">
        <v>1255</v>
      </c>
      <c r="P201" s="13" t="s">
        <v>1124</v>
      </c>
      <c r="Q201" s="13">
        <v>0</v>
      </c>
      <c r="R201" s="13">
        <v>0</v>
      </c>
      <c r="S201" s="13">
        <v>118</v>
      </c>
      <c r="T201" s="13">
        <v>133</v>
      </c>
      <c r="U201" s="13"/>
      <c r="V201" s="13"/>
      <c r="W201" s="13" t="s">
        <v>158</v>
      </c>
      <c r="X201" s="13" t="s">
        <v>2672</v>
      </c>
      <c r="Y201" s="13"/>
      <c r="Z201" s="13"/>
      <c r="AA201" s="13"/>
      <c r="AB201" s="13"/>
      <c r="AC201" s="13"/>
      <c r="AD201" s="13"/>
      <c r="AE201" s="13"/>
      <c r="AF201" s="13"/>
      <c r="AG201" s="13"/>
      <c r="AH201" s="13"/>
      <c r="AI201" s="13"/>
      <c r="AJ201" s="13"/>
      <c r="AK201" s="13"/>
      <c r="AL201" s="13"/>
      <c r="AM201" s="13"/>
      <c r="AN201" s="13"/>
      <c r="AO201" s="13"/>
      <c r="AP201" s="13"/>
    </row>
    <row r="202" spans="1:42" ht="16" x14ac:dyDescent="0.2">
      <c r="A202" s="13">
        <v>5</v>
      </c>
      <c r="B202" s="13">
        <v>55039</v>
      </c>
      <c r="C202" s="13" t="s">
        <v>123</v>
      </c>
      <c r="D202" s="13" t="s">
        <v>867</v>
      </c>
      <c r="E202" s="13" t="s">
        <v>160</v>
      </c>
      <c r="F202" s="13">
        <v>87.38</v>
      </c>
      <c r="G202" s="13">
        <v>1941.0571</v>
      </c>
      <c r="H202" s="13">
        <v>18</v>
      </c>
      <c r="I202" s="13">
        <v>1.3</v>
      </c>
      <c r="J202" s="13">
        <v>648.02719999999999</v>
      </c>
      <c r="K202" s="13">
        <v>3</v>
      </c>
      <c r="L202" s="13">
        <v>6.88</v>
      </c>
      <c r="M202" s="13">
        <v>0</v>
      </c>
      <c r="N202" s="13">
        <v>31</v>
      </c>
      <c r="O202" s="13" t="s">
        <v>1256</v>
      </c>
      <c r="P202" s="13" t="s">
        <v>1124</v>
      </c>
      <c r="Q202" s="13">
        <v>0</v>
      </c>
      <c r="R202" s="13">
        <v>0</v>
      </c>
      <c r="S202" s="13">
        <v>120</v>
      </c>
      <c r="T202" s="13">
        <v>137</v>
      </c>
      <c r="U202" s="13"/>
      <c r="V202" s="13"/>
      <c r="W202" s="13" t="s">
        <v>158</v>
      </c>
      <c r="X202" s="13" t="s">
        <v>2672</v>
      </c>
      <c r="Y202" s="13"/>
      <c r="Z202" s="13"/>
      <c r="AA202" s="13"/>
      <c r="AB202" s="13"/>
      <c r="AC202" s="13"/>
      <c r="AD202" s="13"/>
      <c r="AE202" s="13"/>
      <c r="AF202" s="13"/>
      <c r="AG202" s="13"/>
      <c r="AH202" s="13"/>
      <c r="AI202" s="13"/>
      <c r="AJ202" s="13"/>
      <c r="AK202" s="13"/>
      <c r="AL202" s="13"/>
      <c r="AM202" s="13"/>
      <c r="AN202" s="13"/>
      <c r="AO202" s="13"/>
      <c r="AP202" s="13"/>
    </row>
    <row r="203" spans="1:42" ht="16" x14ac:dyDescent="0.2">
      <c r="A203" s="13">
        <v>5</v>
      </c>
      <c r="B203" s="13">
        <v>55039</v>
      </c>
      <c r="C203" s="13" t="s">
        <v>123</v>
      </c>
      <c r="D203" s="13" t="s">
        <v>868</v>
      </c>
      <c r="E203" s="13" t="s">
        <v>160</v>
      </c>
      <c r="F203" s="13">
        <v>85.19</v>
      </c>
      <c r="G203" s="13">
        <v>1528.8136</v>
      </c>
      <c r="H203" s="13">
        <v>14</v>
      </c>
      <c r="I203" s="13">
        <v>-1.1000000000000001</v>
      </c>
      <c r="J203" s="13">
        <v>765.41330000000005</v>
      </c>
      <c r="K203" s="13">
        <v>2</v>
      </c>
      <c r="L203" s="13">
        <v>7.44</v>
      </c>
      <c r="M203" s="13">
        <v>0</v>
      </c>
      <c r="N203" s="13">
        <v>31</v>
      </c>
      <c r="O203" s="13" t="s">
        <v>1257</v>
      </c>
      <c r="P203" s="13" t="s">
        <v>1124</v>
      </c>
      <c r="Q203" s="13">
        <v>0</v>
      </c>
      <c r="R203" s="13">
        <v>0</v>
      </c>
      <c r="S203" s="13">
        <v>120</v>
      </c>
      <c r="T203" s="13">
        <v>133</v>
      </c>
      <c r="U203" s="13" t="s">
        <v>350</v>
      </c>
      <c r="V203" s="13" t="s">
        <v>1527</v>
      </c>
      <c r="W203" s="13" t="s">
        <v>218</v>
      </c>
      <c r="X203" s="13" t="s">
        <v>2672</v>
      </c>
      <c r="Y203" s="13"/>
      <c r="Z203" s="13"/>
      <c r="AA203" s="13"/>
      <c r="AB203" s="13"/>
      <c r="AC203" s="13"/>
      <c r="AD203" s="13"/>
      <c r="AE203" s="13"/>
      <c r="AF203" s="13"/>
      <c r="AG203" s="13"/>
      <c r="AH203" s="13"/>
      <c r="AI203" s="13"/>
      <c r="AJ203" s="13"/>
      <c r="AK203" s="13"/>
      <c r="AL203" s="13"/>
      <c r="AM203" s="13"/>
      <c r="AN203" s="13"/>
      <c r="AO203" s="13"/>
      <c r="AP203" s="13"/>
    </row>
    <row r="204" spans="1:42" ht="16" x14ac:dyDescent="0.2">
      <c r="A204" s="13">
        <v>5</v>
      </c>
      <c r="B204" s="13">
        <v>55039</v>
      </c>
      <c r="C204" s="13" t="s">
        <v>123</v>
      </c>
      <c r="D204" s="13" t="s">
        <v>869</v>
      </c>
      <c r="E204" s="13" t="s">
        <v>160</v>
      </c>
      <c r="F204" s="13">
        <v>81.27</v>
      </c>
      <c r="G204" s="13">
        <v>1493.7742000000001</v>
      </c>
      <c r="H204" s="13">
        <v>14</v>
      </c>
      <c r="I204" s="13">
        <v>-1.1000000000000001</v>
      </c>
      <c r="J204" s="13">
        <v>747.89359999999999</v>
      </c>
      <c r="K204" s="13">
        <v>2</v>
      </c>
      <c r="L204" s="13">
        <v>7.31</v>
      </c>
      <c r="M204" s="13">
        <v>0</v>
      </c>
      <c r="N204" s="13">
        <v>32</v>
      </c>
      <c r="O204" s="13" t="s">
        <v>1258</v>
      </c>
      <c r="P204" s="13" t="s">
        <v>1122</v>
      </c>
      <c r="Q204" s="13">
        <v>0</v>
      </c>
      <c r="R204" s="13">
        <v>0</v>
      </c>
      <c r="S204" s="13">
        <v>120</v>
      </c>
      <c r="T204" s="13">
        <v>133</v>
      </c>
      <c r="U204" s="13" t="s">
        <v>337</v>
      </c>
      <c r="V204" s="13" t="s">
        <v>1528</v>
      </c>
      <c r="W204" s="13" t="s">
        <v>218</v>
      </c>
      <c r="X204" s="13" t="s">
        <v>2672</v>
      </c>
      <c r="Y204" s="13"/>
      <c r="Z204" s="13"/>
      <c r="AA204" s="13"/>
      <c r="AB204" s="13"/>
      <c r="AC204" s="13"/>
      <c r="AD204" s="13"/>
      <c r="AE204" s="13"/>
      <c r="AF204" s="13"/>
      <c r="AG204" s="13"/>
      <c r="AH204" s="13"/>
      <c r="AI204" s="13"/>
      <c r="AJ204" s="13"/>
      <c r="AK204" s="13"/>
      <c r="AL204" s="13"/>
      <c r="AM204" s="13"/>
      <c r="AN204" s="13"/>
      <c r="AO204" s="13"/>
      <c r="AP204" s="13"/>
    </row>
    <row r="205" spans="1:42" ht="16" x14ac:dyDescent="0.2">
      <c r="A205" s="13">
        <v>5</v>
      </c>
      <c r="B205" s="13">
        <v>55039</v>
      </c>
      <c r="C205" s="13" t="s">
        <v>123</v>
      </c>
      <c r="D205" s="13" t="s">
        <v>870</v>
      </c>
      <c r="E205" s="13" t="s">
        <v>160</v>
      </c>
      <c r="F205" s="13">
        <v>78.39</v>
      </c>
      <c r="G205" s="13">
        <v>1527.8296</v>
      </c>
      <c r="H205" s="13">
        <v>14</v>
      </c>
      <c r="I205" s="13">
        <v>0.7</v>
      </c>
      <c r="J205" s="13">
        <v>764.92259999999999</v>
      </c>
      <c r="K205" s="13">
        <v>2</v>
      </c>
      <c r="L205" s="13">
        <v>7.12</v>
      </c>
      <c r="M205" s="13">
        <v>0</v>
      </c>
      <c r="N205" s="13">
        <v>31</v>
      </c>
      <c r="O205" s="13" t="s">
        <v>1259</v>
      </c>
      <c r="P205" s="13" t="s">
        <v>1124</v>
      </c>
      <c r="Q205" s="13">
        <v>0</v>
      </c>
      <c r="R205" s="13">
        <v>0</v>
      </c>
      <c r="S205" s="13">
        <v>120</v>
      </c>
      <c r="T205" s="13">
        <v>133</v>
      </c>
      <c r="U205" s="13" t="s">
        <v>1483</v>
      </c>
      <c r="V205" s="13" t="s">
        <v>1529</v>
      </c>
      <c r="W205" s="13" t="s">
        <v>218</v>
      </c>
      <c r="X205" s="13" t="s">
        <v>2672</v>
      </c>
      <c r="Y205" s="13"/>
      <c r="Z205" s="13"/>
      <c r="AA205" s="13"/>
      <c r="AB205" s="13"/>
      <c r="AC205" s="13"/>
      <c r="AD205" s="13"/>
      <c r="AE205" s="13"/>
      <c r="AF205" s="13"/>
      <c r="AG205" s="13"/>
      <c r="AH205" s="13"/>
      <c r="AI205" s="13"/>
      <c r="AJ205" s="13"/>
      <c r="AK205" s="13"/>
      <c r="AL205" s="13"/>
      <c r="AM205" s="13"/>
      <c r="AN205" s="13"/>
      <c r="AO205" s="13"/>
      <c r="AP205" s="13"/>
    </row>
    <row r="206" spans="1:42" ht="16" x14ac:dyDescent="0.2">
      <c r="A206" s="13">
        <v>5</v>
      </c>
      <c r="B206" s="13">
        <v>55039</v>
      </c>
      <c r="C206" s="13" t="s">
        <v>123</v>
      </c>
      <c r="D206" s="13" t="s">
        <v>871</v>
      </c>
      <c r="E206" s="13" t="s">
        <v>160</v>
      </c>
      <c r="F206" s="13">
        <v>77.86</v>
      </c>
      <c r="G206" s="13">
        <v>1998.0785000000001</v>
      </c>
      <c r="H206" s="13">
        <v>18</v>
      </c>
      <c r="I206" s="13">
        <v>1</v>
      </c>
      <c r="J206" s="13">
        <v>667.03409999999997</v>
      </c>
      <c r="K206" s="13">
        <v>3</v>
      </c>
      <c r="L206" s="13">
        <v>6.89</v>
      </c>
      <c r="M206" s="13">
        <v>0</v>
      </c>
      <c r="N206" s="13">
        <v>31</v>
      </c>
      <c r="O206" s="13" t="s">
        <v>1260</v>
      </c>
      <c r="P206" s="13" t="s">
        <v>1124</v>
      </c>
      <c r="Q206" s="13">
        <v>0</v>
      </c>
      <c r="R206" s="13">
        <v>0</v>
      </c>
      <c r="S206" s="13">
        <v>120</v>
      </c>
      <c r="T206" s="13">
        <v>137</v>
      </c>
      <c r="U206" s="13" t="s">
        <v>350</v>
      </c>
      <c r="V206" s="13" t="s">
        <v>1530</v>
      </c>
      <c r="W206" s="13" t="s">
        <v>218</v>
      </c>
      <c r="X206" s="13" t="s">
        <v>2672</v>
      </c>
      <c r="Y206" s="13"/>
      <c r="Z206" s="13"/>
      <c r="AA206" s="13"/>
      <c r="AB206" s="13"/>
      <c r="AC206" s="13"/>
      <c r="AD206" s="13"/>
      <c r="AE206" s="13"/>
      <c r="AF206" s="13"/>
      <c r="AG206" s="13"/>
      <c r="AH206" s="13"/>
      <c r="AI206" s="13"/>
      <c r="AJ206" s="13"/>
      <c r="AK206" s="13"/>
      <c r="AL206" s="13"/>
      <c r="AM206" s="13"/>
      <c r="AN206" s="13"/>
      <c r="AO206" s="13"/>
      <c r="AP206" s="13"/>
    </row>
    <row r="207" spans="1:42" ht="16" x14ac:dyDescent="0.2">
      <c r="A207" s="13">
        <v>5</v>
      </c>
      <c r="B207" s="13">
        <v>55039</v>
      </c>
      <c r="C207" s="13" t="s">
        <v>123</v>
      </c>
      <c r="D207" s="13" t="s">
        <v>872</v>
      </c>
      <c r="E207" s="13" t="s">
        <v>160</v>
      </c>
      <c r="F207" s="13">
        <v>72.67</v>
      </c>
      <c r="G207" s="13">
        <v>1528.8136</v>
      </c>
      <c r="H207" s="13">
        <v>14</v>
      </c>
      <c r="I207" s="13">
        <v>1.6</v>
      </c>
      <c r="J207" s="13">
        <v>765.4153</v>
      </c>
      <c r="K207" s="13">
        <v>2</v>
      </c>
      <c r="L207" s="13">
        <v>7.27</v>
      </c>
      <c r="M207" s="13">
        <v>0</v>
      </c>
      <c r="N207" s="13">
        <v>31</v>
      </c>
      <c r="O207" s="13" t="s">
        <v>1261</v>
      </c>
      <c r="P207" s="13" t="s">
        <v>1124</v>
      </c>
      <c r="Q207" s="13">
        <v>0</v>
      </c>
      <c r="R207" s="13">
        <v>0</v>
      </c>
      <c r="S207" s="13">
        <v>120</v>
      </c>
      <c r="T207" s="13">
        <v>133</v>
      </c>
      <c r="U207" s="13" t="s">
        <v>350</v>
      </c>
      <c r="V207" s="13" t="s">
        <v>1531</v>
      </c>
      <c r="W207" s="13" t="s">
        <v>218</v>
      </c>
      <c r="X207" s="13" t="s">
        <v>2672</v>
      </c>
      <c r="Y207" s="13"/>
      <c r="Z207" s="13"/>
      <c r="AA207" s="13"/>
      <c r="AB207" s="13"/>
      <c r="AC207" s="13"/>
      <c r="AD207" s="13"/>
      <c r="AE207" s="13"/>
      <c r="AF207" s="13"/>
      <c r="AG207" s="13"/>
      <c r="AH207" s="13"/>
      <c r="AI207" s="13"/>
      <c r="AJ207" s="13"/>
      <c r="AK207" s="13"/>
      <c r="AL207" s="13"/>
      <c r="AM207" s="13"/>
      <c r="AN207" s="13"/>
      <c r="AO207" s="13"/>
      <c r="AP207" s="13"/>
    </row>
    <row r="208" spans="1:42" ht="16" x14ac:dyDescent="0.2">
      <c r="A208" s="13">
        <v>5</v>
      </c>
      <c r="B208" s="13">
        <v>55039</v>
      </c>
      <c r="C208" s="13" t="s">
        <v>123</v>
      </c>
      <c r="D208" s="13" t="s">
        <v>873</v>
      </c>
      <c r="E208" s="13" t="s">
        <v>160</v>
      </c>
      <c r="F208" s="13">
        <v>64.67</v>
      </c>
      <c r="G208" s="13">
        <v>1493.7742000000001</v>
      </c>
      <c r="H208" s="13">
        <v>14</v>
      </c>
      <c r="I208" s="13">
        <v>0.8</v>
      </c>
      <c r="J208" s="13">
        <v>747.89499999999998</v>
      </c>
      <c r="K208" s="13">
        <v>2</v>
      </c>
      <c r="L208" s="13">
        <v>7.26</v>
      </c>
      <c r="M208" s="13">
        <v>0</v>
      </c>
      <c r="N208" s="13">
        <v>31</v>
      </c>
      <c r="O208" s="13" t="s">
        <v>1262</v>
      </c>
      <c r="P208" s="13" t="s">
        <v>1124</v>
      </c>
      <c r="Q208" s="13">
        <v>0</v>
      </c>
      <c r="R208" s="13">
        <v>0</v>
      </c>
      <c r="S208" s="13">
        <v>120</v>
      </c>
      <c r="T208" s="13">
        <v>133</v>
      </c>
      <c r="U208" s="13" t="s">
        <v>337</v>
      </c>
      <c r="V208" s="13" t="s">
        <v>1532</v>
      </c>
      <c r="W208" s="13" t="s">
        <v>218</v>
      </c>
      <c r="X208" s="13" t="s">
        <v>2672</v>
      </c>
      <c r="Y208" s="13"/>
      <c r="Z208" s="13"/>
      <c r="AA208" s="13"/>
      <c r="AB208" s="13"/>
      <c r="AC208" s="13"/>
      <c r="AD208" s="13"/>
      <c r="AE208" s="13"/>
      <c r="AF208" s="13"/>
      <c r="AG208" s="13"/>
      <c r="AH208" s="13"/>
      <c r="AI208" s="13"/>
      <c r="AJ208" s="13"/>
      <c r="AK208" s="13"/>
      <c r="AL208" s="13"/>
      <c r="AM208" s="13"/>
      <c r="AN208" s="13"/>
      <c r="AO208" s="13"/>
      <c r="AP208" s="13"/>
    </row>
    <row r="209" spans="1:42" ht="16" x14ac:dyDescent="0.2">
      <c r="A209" s="13">
        <v>5</v>
      </c>
      <c r="B209" s="13">
        <v>55039</v>
      </c>
      <c r="C209" s="13" t="s">
        <v>123</v>
      </c>
      <c r="D209" s="13" t="s">
        <v>874</v>
      </c>
      <c r="E209" s="13" t="s">
        <v>160</v>
      </c>
      <c r="F209" s="13">
        <v>43.67</v>
      </c>
      <c r="G209" s="13">
        <v>1509.7391</v>
      </c>
      <c r="H209" s="13">
        <v>14</v>
      </c>
      <c r="I209" s="13">
        <v>-0.5</v>
      </c>
      <c r="J209" s="13">
        <v>504.2534</v>
      </c>
      <c r="K209" s="13">
        <v>3</v>
      </c>
      <c r="L209" s="13">
        <v>7.29</v>
      </c>
      <c r="M209" s="13">
        <v>0</v>
      </c>
      <c r="N209" s="13">
        <v>31</v>
      </c>
      <c r="O209" s="13" t="s">
        <v>1263</v>
      </c>
      <c r="P209" s="13" t="s">
        <v>1124</v>
      </c>
      <c r="Q209" s="13">
        <v>0</v>
      </c>
      <c r="R209" s="13">
        <v>0</v>
      </c>
      <c r="S209" s="13">
        <v>120</v>
      </c>
      <c r="T209" s="13">
        <v>133</v>
      </c>
      <c r="U209" s="13" t="s">
        <v>1533</v>
      </c>
      <c r="V209" s="13" t="s">
        <v>1534</v>
      </c>
      <c r="W209" s="13" t="s">
        <v>218</v>
      </c>
      <c r="X209" s="13" t="s">
        <v>2672</v>
      </c>
      <c r="Y209" s="13"/>
      <c r="Z209" s="13"/>
      <c r="AA209" s="13"/>
      <c r="AB209" s="13"/>
      <c r="AC209" s="13"/>
      <c r="AD209" s="13"/>
      <c r="AE209" s="13"/>
      <c r="AF209" s="13"/>
      <c r="AG209" s="13"/>
      <c r="AH209" s="13"/>
      <c r="AI209" s="13"/>
      <c r="AJ209" s="13"/>
      <c r="AK209" s="13"/>
      <c r="AL209" s="13"/>
      <c r="AM209" s="13"/>
      <c r="AN209" s="13"/>
      <c r="AO209" s="13"/>
      <c r="AP209" s="13"/>
    </row>
    <row r="210" spans="1:42" ht="16" x14ac:dyDescent="0.2">
      <c r="A210" s="13">
        <v>5</v>
      </c>
      <c r="B210" s="13">
        <v>55039</v>
      </c>
      <c r="C210" s="13" t="s">
        <v>123</v>
      </c>
      <c r="D210" s="13" t="s">
        <v>875</v>
      </c>
      <c r="E210" s="13" t="s">
        <v>160</v>
      </c>
      <c r="F210" s="13">
        <v>30.39</v>
      </c>
      <c r="G210" s="13">
        <v>799.45519999999999</v>
      </c>
      <c r="H210" s="13">
        <v>7</v>
      </c>
      <c r="I210" s="13">
        <v>-0.3</v>
      </c>
      <c r="J210" s="13">
        <v>400.73480000000001</v>
      </c>
      <c r="K210" s="13">
        <v>2</v>
      </c>
      <c r="L210" s="13">
        <v>1.99</v>
      </c>
      <c r="M210" s="13">
        <v>0</v>
      </c>
      <c r="N210" s="13">
        <v>31</v>
      </c>
      <c r="O210" s="13" t="s">
        <v>1264</v>
      </c>
      <c r="P210" s="13" t="s">
        <v>1124</v>
      </c>
      <c r="Q210" s="13">
        <v>0</v>
      </c>
      <c r="R210" s="13">
        <v>0</v>
      </c>
      <c r="S210" s="13">
        <v>2</v>
      </c>
      <c r="T210" s="13">
        <v>8</v>
      </c>
      <c r="U210" s="13" t="s">
        <v>21</v>
      </c>
      <c r="V210" s="13" t="s">
        <v>171</v>
      </c>
      <c r="W210" s="13" t="s">
        <v>158</v>
      </c>
      <c r="X210" s="13" t="s">
        <v>2672</v>
      </c>
      <c r="Y210" s="13"/>
      <c r="Z210" s="13"/>
      <c r="AA210" s="13"/>
      <c r="AB210" s="13"/>
      <c r="AC210" s="13"/>
      <c r="AD210" s="13"/>
      <c r="AE210" s="13"/>
      <c r="AF210" s="13"/>
      <c r="AG210" s="13"/>
      <c r="AH210" s="13"/>
      <c r="AI210" s="13"/>
      <c r="AJ210" s="13"/>
      <c r="AK210" s="13"/>
      <c r="AL210" s="13"/>
      <c r="AM210" s="13"/>
      <c r="AN210" s="13"/>
      <c r="AO210" s="13"/>
      <c r="AP210" s="13"/>
    </row>
    <row r="211" spans="1:42" ht="16" x14ac:dyDescent="0.2">
      <c r="A211" s="13">
        <v>5</v>
      </c>
      <c r="B211" s="13">
        <v>55039</v>
      </c>
      <c r="C211" s="13" t="s">
        <v>123</v>
      </c>
      <c r="D211" s="13" t="s">
        <v>876</v>
      </c>
      <c r="E211" s="13" t="s">
        <v>160</v>
      </c>
      <c r="F211" s="13">
        <v>28.58</v>
      </c>
      <c r="G211" s="13">
        <v>1974.0422000000001</v>
      </c>
      <c r="H211" s="13">
        <v>19</v>
      </c>
      <c r="I211" s="13">
        <v>2</v>
      </c>
      <c r="J211" s="13">
        <v>494.5188</v>
      </c>
      <c r="K211" s="13">
        <v>4</v>
      </c>
      <c r="L211" s="13">
        <v>4.25</v>
      </c>
      <c r="M211" s="13">
        <v>0</v>
      </c>
      <c r="N211" s="13">
        <v>32</v>
      </c>
      <c r="O211" s="13" t="s">
        <v>1265</v>
      </c>
      <c r="P211" s="13" t="s">
        <v>1122</v>
      </c>
      <c r="Q211" s="13">
        <v>0</v>
      </c>
      <c r="R211" s="13">
        <v>0</v>
      </c>
      <c r="S211" s="13">
        <v>92</v>
      </c>
      <c r="T211" s="13">
        <v>110</v>
      </c>
      <c r="U211" s="13" t="s">
        <v>456</v>
      </c>
      <c r="V211" s="13" t="s">
        <v>1535</v>
      </c>
      <c r="W211" s="13" t="s">
        <v>218</v>
      </c>
      <c r="X211" s="13" t="s">
        <v>2672</v>
      </c>
      <c r="Y211" s="13"/>
      <c r="Z211" s="13"/>
      <c r="AA211" s="13"/>
      <c r="AB211" s="13"/>
      <c r="AC211" s="13"/>
      <c r="AD211" s="13"/>
      <c r="AE211" s="13"/>
      <c r="AF211" s="13"/>
      <c r="AG211" s="13"/>
      <c r="AH211" s="13"/>
      <c r="AI211" s="13"/>
      <c r="AJ211" s="13"/>
      <c r="AK211" s="13"/>
      <c r="AL211" s="13"/>
      <c r="AM211" s="13"/>
      <c r="AN211" s="13"/>
      <c r="AO211" s="13"/>
      <c r="AP211" s="13"/>
    </row>
    <row r="212" spans="1:42" ht="16" x14ac:dyDescent="0.2">
      <c r="A212" s="13">
        <v>5</v>
      </c>
      <c r="B212" s="13">
        <v>55039</v>
      </c>
      <c r="C212" s="13" t="s">
        <v>123</v>
      </c>
      <c r="D212" s="13" t="s">
        <v>877</v>
      </c>
      <c r="E212" s="13" t="s">
        <v>160</v>
      </c>
      <c r="F212" s="13">
        <v>26.05</v>
      </c>
      <c r="G212" s="13">
        <v>1453.7816</v>
      </c>
      <c r="H212" s="13">
        <v>14</v>
      </c>
      <c r="I212" s="13">
        <v>0.6</v>
      </c>
      <c r="J212" s="13">
        <v>727.89850000000001</v>
      </c>
      <c r="K212" s="13">
        <v>2</v>
      </c>
      <c r="L212" s="13">
        <v>11.13</v>
      </c>
      <c r="M212" s="13">
        <v>0</v>
      </c>
      <c r="N212" s="13">
        <v>31</v>
      </c>
      <c r="O212" s="13" t="s">
        <v>1266</v>
      </c>
      <c r="P212" s="13" t="s">
        <v>1124</v>
      </c>
      <c r="Q212" s="13">
        <v>0</v>
      </c>
      <c r="R212" s="13">
        <v>0</v>
      </c>
      <c r="S212" s="13">
        <v>120</v>
      </c>
      <c r="T212" s="13">
        <v>133</v>
      </c>
      <c r="U212" s="13" t="s">
        <v>1491</v>
      </c>
      <c r="V212" s="13" t="s">
        <v>1536</v>
      </c>
      <c r="W212" s="13" t="s">
        <v>218</v>
      </c>
      <c r="X212" s="13" t="s">
        <v>2672</v>
      </c>
      <c r="Y212" s="13"/>
      <c r="Z212" s="13"/>
      <c r="AA212" s="13"/>
      <c r="AB212" s="13"/>
      <c r="AC212" s="13"/>
      <c r="AD212" s="13"/>
      <c r="AE212" s="13"/>
      <c r="AF212" s="13"/>
      <c r="AG212" s="13"/>
      <c r="AH212" s="13"/>
      <c r="AI212" s="13"/>
      <c r="AJ212" s="13"/>
      <c r="AK212" s="13"/>
      <c r="AL212" s="13"/>
      <c r="AM212" s="13"/>
      <c r="AN212" s="13"/>
      <c r="AO212" s="13"/>
      <c r="AP212" s="13"/>
    </row>
    <row r="213" spans="1:42" ht="16" x14ac:dyDescent="0.2">
      <c r="A213" s="13">
        <v>5</v>
      </c>
      <c r="B213" s="13">
        <v>55039</v>
      </c>
      <c r="C213" s="13" t="s">
        <v>123</v>
      </c>
      <c r="D213" s="13" t="s">
        <v>878</v>
      </c>
      <c r="E213" s="13" t="s">
        <v>160</v>
      </c>
      <c r="F213" s="13">
        <v>25.89</v>
      </c>
      <c r="G213" s="13">
        <v>2295.2878000000001</v>
      </c>
      <c r="H213" s="13">
        <v>20</v>
      </c>
      <c r="I213" s="13">
        <v>-2.1</v>
      </c>
      <c r="J213" s="13">
        <v>766.10159999999996</v>
      </c>
      <c r="K213" s="13">
        <v>3</v>
      </c>
      <c r="L213" s="13">
        <v>8.5299999999999994</v>
      </c>
      <c r="M213" s="13">
        <v>0</v>
      </c>
      <c r="N213" s="13">
        <v>31</v>
      </c>
      <c r="O213" s="13" t="s">
        <v>1267</v>
      </c>
      <c r="P213" s="13" t="s">
        <v>1124</v>
      </c>
      <c r="Q213" s="13">
        <v>0</v>
      </c>
      <c r="R213" s="13">
        <v>0</v>
      </c>
      <c r="S213" s="13">
        <v>114</v>
      </c>
      <c r="T213" s="13">
        <v>133</v>
      </c>
      <c r="U213" s="13" t="s">
        <v>1537</v>
      </c>
      <c r="V213" s="13" t="s">
        <v>1538</v>
      </c>
      <c r="W213" s="13" t="s">
        <v>218</v>
      </c>
      <c r="X213" s="13" t="s">
        <v>2672</v>
      </c>
      <c r="Y213" s="13"/>
      <c r="Z213" s="13"/>
      <c r="AA213" s="13"/>
      <c r="AB213" s="13"/>
      <c r="AC213" s="13"/>
      <c r="AD213" s="13"/>
      <c r="AE213" s="13"/>
      <c r="AF213" s="13"/>
      <c r="AG213" s="13"/>
      <c r="AH213" s="13"/>
      <c r="AI213" s="13"/>
      <c r="AJ213" s="13"/>
      <c r="AK213" s="13"/>
      <c r="AL213" s="13"/>
      <c r="AM213" s="13"/>
      <c r="AN213" s="13"/>
      <c r="AO213" s="13"/>
      <c r="AP213" s="13"/>
    </row>
    <row r="214" spans="1:42" ht="16" x14ac:dyDescent="0.2">
      <c r="A214" s="13">
        <v>9</v>
      </c>
      <c r="B214" s="13">
        <v>55398</v>
      </c>
      <c r="C214" s="13" t="s">
        <v>44</v>
      </c>
      <c r="D214" s="13" t="s">
        <v>879</v>
      </c>
      <c r="E214" s="13" t="s">
        <v>160</v>
      </c>
      <c r="F214" s="13">
        <v>71.08</v>
      </c>
      <c r="G214" s="13">
        <v>1236.635</v>
      </c>
      <c r="H214" s="13">
        <v>10</v>
      </c>
      <c r="I214" s="13">
        <v>2.2999999999999998</v>
      </c>
      <c r="J214" s="13">
        <v>619.32619999999997</v>
      </c>
      <c r="K214" s="13">
        <v>2</v>
      </c>
      <c r="L214" s="13">
        <v>5.36</v>
      </c>
      <c r="M214" s="13">
        <v>0</v>
      </c>
      <c r="N214" s="13">
        <v>36</v>
      </c>
      <c r="O214" s="13" t="s">
        <v>1268</v>
      </c>
      <c r="P214" s="13" t="s">
        <v>1131</v>
      </c>
      <c r="Q214" s="13">
        <v>0</v>
      </c>
      <c r="R214" s="13">
        <v>0</v>
      </c>
      <c r="S214" s="13">
        <v>47</v>
      </c>
      <c r="T214" s="13">
        <v>56</v>
      </c>
      <c r="U214" s="13" t="s">
        <v>350</v>
      </c>
      <c r="V214" s="13" t="s">
        <v>1539</v>
      </c>
      <c r="W214" s="13" t="s">
        <v>218</v>
      </c>
      <c r="X214" s="13" t="s">
        <v>2672</v>
      </c>
      <c r="Y214" s="13"/>
      <c r="Z214" s="13"/>
      <c r="AA214" s="13"/>
      <c r="AB214" s="13"/>
      <c r="AC214" s="13"/>
      <c r="AD214" s="13"/>
      <c r="AE214" s="13"/>
      <c r="AF214" s="13"/>
      <c r="AG214" s="13"/>
      <c r="AH214" s="13"/>
      <c r="AI214" s="13"/>
      <c r="AJ214" s="13"/>
      <c r="AK214" s="13"/>
      <c r="AL214" s="13"/>
      <c r="AM214" s="13"/>
      <c r="AN214" s="13"/>
      <c r="AO214" s="13"/>
      <c r="AP214" s="13"/>
    </row>
    <row r="215" spans="1:42" ht="16" x14ac:dyDescent="0.2">
      <c r="A215" s="13">
        <v>9</v>
      </c>
      <c r="B215" s="13">
        <v>55398</v>
      </c>
      <c r="C215" s="13" t="s">
        <v>44</v>
      </c>
      <c r="D215" s="13" t="s">
        <v>880</v>
      </c>
      <c r="E215" s="13" t="s">
        <v>160</v>
      </c>
      <c r="F215" s="13">
        <v>68.650000000000006</v>
      </c>
      <c r="G215" s="13">
        <v>1324.7462</v>
      </c>
      <c r="H215" s="13">
        <v>12</v>
      </c>
      <c r="I215" s="13">
        <v>3.9</v>
      </c>
      <c r="J215" s="13">
        <v>442.59109999999998</v>
      </c>
      <c r="K215" s="13">
        <v>3</v>
      </c>
      <c r="L215" s="13">
        <v>4.13</v>
      </c>
      <c r="M215" s="13">
        <v>0</v>
      </c>
      <c r="N215" s="13">
        <v>36</v>
      </c>
      <c r="O215" s="13" t="s">
        <v>1269</v>
      </c>
      <c r="P215" s="13" t="s">
        <v>1131</v>
      </c>
      <c r="Q215" s="13">
        <v>0</v>
      </c>
      <c r="R215" s="13">
        <v>0</v>
      </c>
      <c r="S215" s="13">
        <v>25</v>
      </c>
      <c r="T215" s="13">
        <v>36</v>
      </c>
      <c r="U215" s="13"/>
      <c r="V215" s="13"/>
      <c r="W215" s="13" t="s">
        <v>158</v>
      </c>
      <c r="X215" s="13" t="s">
        <v>2672</v>
      </c>
      <c r="Y215" s="13"/>
      <c r="Z215" s="13"/>
      <c r="AA215" s="13"/>
      <c r="AB215" s="13"/>
      <c r="AC215" s="13"/>
      <c r="AD215" s="13"/>
      <c r="AE215" s="13"/>
      <c r="AF215" s="13"/>
      <c r="AG215" s="13"/>
      <c r="AH215" s="13"/>
      <c r="AI215" s="13"/>
      <c r="AJ215" s="13"/>
      <c r="AK215" s="13"/>
      <c r="AL215" s="13"/>
      <c r="AM215" s="13"/>
      <c r="AN215" s="13"/>
      <c r="AO215" s="13"/>
      <c r="AP215" s="13"/>
    </row>
    <row r="216" spans="1:42" ht="16" x14ac:dyDescent="0.2">
      <c r="A216" s="13">
        <v>9</v>
      </c>
      <c r="B216" s="13">
        <v>55398</v>
      </c>
      <c r="C216" s="13" t="s">
        <v>44</v>
      </c>
      <c r="D216" s="13" t="s">
        <v>881</v>
      </c>
      <c r="E216" s="13" t="s">
        <v>160</v>
      </c>
      <c r="F216" s="13">
        <v>67.209999999999994</v>
      </c>
      <c r="G216" s="13">
        <v>1179.6134999999999</v>
      </c>
      <c r="H216" s="13">
        <v>10</v>
      </c>
      <c r="I216" s="13">
        <v>-0.1</v>
      </c>
      <c r="J216" s="13">
        <v>590.81399999999996</v>
      </c>
      <c r="K216" s="13">
        <v>2</v>
      </c>
      <c r="L216" s="13">
        <v>5.05</v>
      </c>
      <c r="M216" s="13">
        <v>0</v>
      </c>
      <c r="N216" s="13">
        <v>38</v>
      </c>
      <c r="O216" s="13" t="s">
        <v>1270</v>
      </c>
      <c r="P216" s="13" t="s">
        <v>1205</v>
      </c>
      <c r="Q216" s="13">
        <v>0</v>
      </c>
      <c r="R216" s="13">
        <v>0</v>
      </c>
      <c r="S216" s="13">
        <v>47</v>
      </c>
      <c r="T216" s="13">
        <v>56</v>
      </c>
      <c r="U216" s="13"/>
      <c r="V216" s="13"/>
      <c r="W216" s="13" t="s">
        <v>158</v>
      </c>
      <c r="X216" s="13" t="s">
        <v>2672</v>
      </c>
      <c r="Y216" s="13"/>
      <c r="Z216" s="13"/>
      <c r="AA216" s="13"/>
      <c r="AB216" s="13"/>
      <c r="AC216" s="13"/>
      <c r="AD216" s="13"/>
      <c r="AE216" s="13"/>
      <c r="AF216" s="13"/>
      <c r="AG216" s="13"/>
      <c r="AH216" s="13"/>
      <c r="AI216" s="13"/>
      <c r="AJ216" s="13"/>
      <c r="AK216" s="13"/>
      <c r="AL216" s="13"/>
      <c r="AM216" s="13"/>
      <c r="AN216" s="13"/>
      <c r="AO216" s="13"/>
      <c r="AP216" s="13"/>
    </row>
    <row r="217" spans="1:42" ht="16" x14ac:dyDescent="0.2">
      <c r="A217" s="13">
        <v>9</v>
      </c>
      <c r="B217" s="13">
        <v>55398</v>
      </c>
      <c r="C217" s="13" t="s">
        <v>44</v>
      </c>
      <c r="D217" s="13" t="s">
        <v>882</v>
      </c>
      <c r="E217" s="13" t="s">
        <v>160</v>
      </c>
      <c r="F217" s="13">
        <v>65.88</v>
      </c>
      <c r="G217" s="13">
        <v>1133.5353</v>
      </c>
      <c r="H217" s="13">
        <v>10</v>
      </c>
      <c r="I217" s="13">
        <v>0.5</v>
      </c>
      <c r="J217" s="13">
        <v>567.77520000000004</v>
      </c>
      <c r="K217" s="13">
        <v>2</v>
      </c>
      <c r="L217" s="13">
        <v>2.2400000000000002</v>
      </c>
      <c r="M217" s="13">
        <v>0</v>
      </c>
      <c r="N217" s="13">
        <v>36</v>
      </c>
      <c r="O217" s="13" t="s">
        <v>1271</v>
      </c>
      <c r="P217" s="13" t="s">
        <v>1131</v>
      </c>
      <c r="Q217" s="13">
        <v>0</v>
      </c>
      <c r="R217" s="13">
        <v>0</v>
      </c>
      <c r="S217" s="13">
        <v>69</v>
      </c>
      <c r="T217" s="13">
        <v>78</v>
      </c>
      <c r="U217" s="13"/>
      <c r="V217" s="13"/>
      <c r="W217" s="13" t="s">
        <v>158</v>
      </c>
      <c r="X217" s="13" t="s">
        <v>2672</v>
      </c>
      <c r="Y217" s="13"/>
      <c r="Z217" s="13"/>
      <c r="AA217" s="13"/>
      <c r="AB217" s="13"/>
      <c r="AC217" s="13"/>
      <c r="AD217" s="13"/>
      <c r="AE217" s="13"/>
      <c r="AF217" s="13"/>
      <c r="AG217" s="13"/>
      <c r="AH217" s="13"/>
      <c r="AI217" s="13"/>
      <c r="AJ217" s="13"/>
      <c r="AK217" s="13"/>
      <c r="AL217" s="13"/>
      <c r="AM217" s="13"/>
      <c r="AN217" s="13"/>
      <c r="AO217" s="13"/>
      <c r="AP217" s="13"/>
    </row>
    <row r="218" spans="1:42" ht="16" x14ac:dyDescent="0.2">
      <c r="A218" s="13">
        <v>9</v>
      </c>
      <c r="B218" s="13">
        <v>55398</v>
      </c>
      <c r="C218" s="13" t="s">
        <v>44</v>
      </c>
      <c r="D218" s="13" t="s">
        <v>883</v>
      </c>
      <c r="E218" s="13" t="s">
        <v>160</v>
      </c>
      <c r="F218" s="13">
        <v>64.69</v>
      </c>
      <c r="G218" s="13">
        <v>1325.6901</v>
      </c>
      <c r="H218" s="13">
        <v>12</v>
      </c>
      <c r="I218" s="13">
        <v>1.3</v>
      </c>
      <c r="J218" s="13">
        <v>663.85310000000004</v>
      </c>
      <c r="K218" s="13">
        <v>2</v>
      </c>
      <c r="L218" s="13">
        <v>6.35</v>
      </c>
      <c r="M218" s="13">
        <v>0</v>
      </c>
      <c r="N218" s="13">
        <v>36</v>
      </c>
      <c r="O218" s="13" t="s">
        <v>1272</v>
      </c>
      <c r="P218" s="13" t="s">
        <v>1131</v>
      </c>
      <c r="Q218" s="13">
        <v>0</v>
      </c>
      <c r="R218" s="13">
        <v>0</v>
      </c>
      <c r="S218" s="13">
        <v>81</v>
      </c>
      <c r="T218" s="13">
        <v>92</v>
      </c>
      <c r="U218" s="13" t="s">
        <v>67</v>
      </c>
      <c r="V218" s="13" t="s">
        <v>472</v>
      </c>
      <c r="W218" s="13" t="s">
        <v>158</v>
      </c>
      <c r="X218" s="13" t="s">
        <v>2672</v>
      </c>
      <c r="Y218" s="13"/>
      <c r="Z218" s="13"/>
      <c r="AA218" s="13"/>
      <c r="AB218" s="13"/>
      <c r="AC218" s="13"/>
      <c r="AD218" s="13"/>
      <c r="AE218" s="13"/>
      <c r="AF218" s="13"/>
      <c r="AG218" s="13"/>
      <c r="AH218" s="13"/>
      <c r="AI218" s="13"/>
      <c r="AJ218" s="13"/>
      <c r="AK218" s="13"/>
      <c r="AL218" s="13"/>
      <c r="AM218" s="13"/>
      <c r="AN218" s="13"/>
      <c r="AO218" s="13"/>
      <c r="AP218" s="13"/>
    </row>
    <row r="219" spans="1:42" ht="16" x14ac:dyDescent="0.2">
      <c r="A219" s="13">
        <v>9</v>
      </c>
      <c r="B219" s="13">
        <v>55398</v>
      </c>
      <c r="C219" s="13" t="s">
        <v>44</v>
      </c>
      <c r="D219" s="13" t="s">
        <v>884</v>
      </c>
      <c r="E219" s="13" t="s">
        <v>160</v>
      </c>
      <c r="F219" s="13">
        <v>64.349999999999994</v>
      </c>
      <c r="G219" s="13">
        <v>1481.7910999999999</v>
      </c>
      <c r="H219" s="13">
        <v>13</v>
      </c>
      <c r="I219" s="13">
        <v>5</v>
      </c>
      <c r="J219" s="13">
        <v>494.94009999999997</v>
      </c>
      <c r="K219" s="13">
        <v>3</v>
      </c>
      <c r="L219" s="13">
        <v>5.85</v>
      </c>
      <c r="M219" s="13">
        <v>0</v>
      </c>
      <c r="N219" s="13">
        <v>36</v>
      </c>
      <c r="O219" s="13" t="s">
        <v>1273</v>
      </c>
      <c r="P219" s="13" t="s">
        <v>1131</v>
      </c>
      <c r="Q219" s="13">
        <v>0</v>
      </c>
      <c r="R219" s="13">
        <v>0</v>
      </c>
      <c r="S219" s="13">
        <v>81</v>
      </c>
      <c r="T219" s="13">
        <v>93</v>
      </c>
      <c r="U219" s="13" t="s">
        <v>67</v>
      </c>
      <c r="V219" s="13" t="s">
        <v>472</v>
      </c>
      <c r="W219" s="13" t="s">
        <v>158</v>
      </c>
      <c r="X219" s="13" t="s">
        <v>2672</v>
      </c>
      <c r="Y219" s="13"/>
      <c r="Z219" s="13"/>
      <c r="AA219" s="13"/>
      <c r="AB219" s="13"/>
      <c r="AC219" s="13"/>
      <c r="AD219" s="13"/>
      <c r="AE219" s="13"/>
      <c r="AF219" s="13"/>
      <c r="AG219" s="13"/>
      <c r="AH219" s="13"/>
      <c r="AI219" s="13"/>
      <c r="AJ219" s="13"/>
      <c r="AK219" s="13"/>
      <c r="AL219" s="13"/>
      <c r="AM219" s="13"/>
      <c r="AN219" s="13"/>
      <c r="AO219" s="13"/>
      <c r="AP219" s="13"/>
    </row>
    <row r="220" spans="1:42" ht="16" x14ac:dyDescent="0.2">
      <c r="A220" s="13">
        <v>9</v>
      </c>
      <c r="B220" s="13">
        <v>55398</v>
      </c>
      <c r="C220" s="13" t="s">
        <v>44</v>
      </c>
      <c r="D220" s="13" t="s">
        <v>885</v>
      </c>
      <c r="E220" s="13" t="s">
        <v>160</v>
      </c>
      <c r="F220" s="13">
        <v>63.49</v>
      </c>
      <c r="G220" s="13">
        <v>1381.7677000000001</v>
      </c>
      <c r="H220" s="13">
        <v>12</v>
      </c>
      <c r="I220" s="13">
        <v>-0.5</v>
      </c>
      <c r="J220" s="13">
        <v>461.59629999999999</v>
      </c>
      <c r="K220" s="13">
        <v>3</v>
      </c>
      <c r="L220" s="13">
        <v>4.37</v>
      </c>
      <c r="M220" s="13">
        <v>0</v>
      </c>
      <c r="N220" s="13">
        <v>36</v>
      </c>
      <c r="O220" s="13" t="s">
        <v>1274</v>
      </c>
      <c r="P220" s="13" t="s">
        <v>1131</v>
      </c>
      <c r="Q220" s="13">
        <v>0</v>
      </c>
      <c r="R220" s="13">
        <v>0</v>
      </c>
      <c r="S220" s="13">
        <v>25</v>
      </c>
      <c r="T220" s="13">
        <v>36</v>
      </c>
      <c r="U220" s="13" t="s">
        <v>350</v>
      </c>
      <c r="V220" s="13" t="s">
        <v>1540</v>
      </c>
      <c r="W220" s="13" t="s">
        <v>218</v>
      </c>
      <c r="X220" s="13" t="s">
        <v>2672</v>
      </c>
      <c r="Y220" s="13"/>
      <c r="Z220" s="13"/>
      <c r="AA220" s="13"/>
      <c r="AB220" s="13"/>
      <c r="AC220" s="13"/>
      <c r="AD220" s="13"/>
      <c r="AE220" s="13"/>
      <c r="AF220" s="13"/>
      <c r="AG220" s="13"/>
      <c r="AH220" s="13"/>
      <c r="AI220" s="13"/>
      <c r="AJ220" s="13"/>
      <c r="AK220" s="13"/>
      <c r="AL220" s="13"/>
      <c r="AM220" s="13"/>
      <c r="AN220" s="13"/>
      <c r="AO220" s="13"/>
      <c r="AP220" s="13"/>
    </row>
    <row r="221" spans="1:42" ht="16" x14ac:dyDescent="0.2">
      <c r="A221" s="13">
        <v>9</v>
      </c>
      <c r="B221" s="13">
        <v>55398</v>
      </c>
      <c r="C221" s="13" t="s">
        <v>44</v>
      </c>
      <c r="D221" s="13" t="s">
        <v>886</v>
      </c>
      <c r="E221" s="13" t="s">
        <v>160</v>
      </c>
      <c r="F221" s="13">
        <v>57.91</v>
      </c>
      <c r="G221" s="13">
        <v>1045.5920000000001</v>
      </c>
      <c r="H221" s="13">
        <v>8</v>
      </c>
      <c r="I221" s="13">
        <v>-1</v>
      </c>
      <c r="J221" s="13">
        <v>523.80280000000005</v>
      </c>
      <c r="K221" s="13">
        <v>2</v>
      </c>
      <c r="L221" s="13">
        <v>6.17</v>
      </c>
      <c r="M221" s="13">
        <v>0</v>
      </c>
      <c r="N221" s="13">
        <v>36</v>
      </c>
      <c r="O221" s="13" t="s">
        <v>1275</v>
      </c>
      <c r="P221" s="13" t="s">
        <v>1131</v>
      </c>
      <c r="Q221" s="13">
        <v>0</v>
      </c>
      <c r="R221" s="13">
        <v>0</v>
      </c>
      <c r="S221" s="13">
        <v>61</v>
      </c>
      <c r="T221" s="13">
        <v>68</v>
      </c>
      <c r="U221" s="13" t="s">
        <v>350</v>
      </c>
      <c r="V221" s="13" t="s">
        <v>1541</v>
      </c>
      <c r="W221" s="13" t="s">
        <v>218</v>
      </c>
      <c r="X221" s="13" t="s">
        <v>2672</v>
      </c>
      <c r="Y221" s="13"/>
      <c r="Z221" s="13"/>
      <c r="AA221" s="13"/>
      <c r="AB221" s="13"/>
      <c r="AC221" s="13"/>
      <c r="AD221" s="13"/>
      <c r="AE221" s="13"/>
      <c r="AF221" s="13"/>
      <c r="AG221" s="13"/>
      <c r="AH221" s="13"/>
      <c r="AI221" s="13"/>
      <c r="AJ221" s="13"/>
      <c r="AK221" s="13"/>
      <c r="AL221" s="13"/>
      <c r="AM221" s="13"/>
      <c r="AN221" s="13"/>
      <c r="AO221" s="13"/>
      <c r="AP221" s="13"/>
    </row>
    <row r="222" spans="1:42" ht="16" x14ac:dyDescent="0.2">
      <c r="A222" s="13">
        <v>9</v>
      </c>
      <c r="B222" s="13">
        <v>55398</v>
      </c>
      <c r="C222" s="13" t="s">
        <v>44</v>
      </c>
      <c r="D222" s="13" t="s">
        <v>887</v>
      </c>
      <c r="E222" s="13" t="s">
        <v>160</v>
      </c>
      <c r="F222" s="13">
        <v>54.03</v>
      </c>
      <c r="G222" s="13">
        <v>1380.7725</v>
      </c>
      <c r="H222" s="13">
        <v>12</v>
      </c>
      <c r="I222" s="13">
        <v>10</v>
      </c>
      <c r="J222" s="13">
        <v>461.26929999999999</v>
      </c>
      <c r="K222" s="13">
        <v>3</v>
      </c>
      <c r="L222" s="13">
        <v>3.91</v>
      </c>
      <c r="M222" s="13">
        <v>0</v>
      </c>
      <c r="N222" s="13">
        <v>38</v>
      </c>
      <c r="O222" s="13" t="s">
        <v>1276</v>
      </c>
      <c r="P222" s="13" t="s">
        <v>1205</v>
      </c>
      <c r="Q222" s="13">
        <v>0</v>
      </c>
      <c r="R222" s="13">
        <v>0</v>
      </c>
      <c r="S222" s="13">
        <v>25</v>
      </c>
      <c r="T222" s="13">
        <v>36</v>
      </c>
      <c r="U222" s="13" t="s">
        <v>1542</v>
      </c>
      <c r="V222" s="13" t="s">
        <v>1543</v>
      </c>
      <c r="W222" s="13" t="s">
        <v>218</v>
      </c>
      <c r="X222" s="13" t="s">
        <v>2672</v>
      </c>
      <c r="Y222" s="13"/>
      <c r="Z222" s="13"/>
      <c r="AA222" s="13"/>
      <c r="AB222" s="13"/>
      <c r="AC222" s="13"/>
      <c r="AD222" s="13"/>
      <c r="AE222" s="13"/>
      <c r="AF222" s="13"/>
      <c r="AG222" s="13"/>
      <c r="AH222" s="13"/>
      <c r="AI222" s="13"/>
      <c r="AJ222" s="13"/>
      <c r="AK222" s="13"/>
      <c r="AL222" s="13"/>
      <c r="AM222" s="13"/>
      <c r="AN222" s="13"/>
      <c r="AO222" s="13"/>
      <c r="AP222" s="13"/>
    </row>
    <row r="223" spans="1:42" ht="16" x14ac:dyDescent="0.2">
      <c r="A223" s="13">
        <v>9</v>
      </c>
      <c r="B223" s="13">
        <v>55398</v>
      </c>
      <c r="C223" s="13" t="s">
        <v>44</v>
      </c>
      <c r="D223" s="13" t="s">
        <v>888</v>
      </c>
      <c r="E223" s="13" t="s">
        <v>160</v>
      </c>
      <c r="F223" s="13">
        <v>52.43</v>
      </c>
      <c r="G223" s="13">
        <v>988.57060000000001</v>
      </c>
      <c r="H223" s="13">
        <v>8</v>
      </c>
      <c r="I223" s="13">
        <v>2.4</v>
      </c>
      <c r="J223" s="13">
        <v>495.2937</v>
      </c>
      <c r="K223" s="13">
        <v>2</v>
      </c>
      <c r="L223" s="13">
        <v>6.46</v>
      </c>
      <c r="M223" s="13">
        <v>0</v>
      </c>
      <c r="N223" s="13">
        <v>37</v>
      </c>
      <c r="O223" s="13" t="s">
        <v>1277</v>
      </c>
      <c r="P223" s="13" t="s">
        <v>1229</v>
      </c>
      <c r="Q223" s="13">
        <v>0</v>
      </c>
      <c r="R223" s="13">
        <v>0</v>
      </c>
      <c r="S223" s="13">
        <v>61</v>
      </c>
      <c r="T223" s="13">
        <v>68</v>
      </c>
      <c r="U223" s="13"/>
      <c r="V223" s="13"/>
      <c r="W223" s="13" t="s">
        <v>158</v>
      </c>
      <c r="X223" s="13" t="s">
        <v>2672</v>
      </c>
      <c r="Y223" s="13"/>
      <c r="Z223" s="13"/>
      <c r="AA223" s="13"/>
      <c r="AB223" s="13"/>
      <c r="AC223" s="13"/>
      <c r="AD223" s="13"/>
      <c r="AE223" s="13"/>
      <c r="AF223" s="13"/>
      <c r="AG223" s="13"/>
      <c r="AH223" s="13"/>
      <c r="AI223" s="13"/>
      <c r="AJ223" s="13"/>
      <c r="AK223" s="13"/>
      <c r="AL223" s="13"/>
      <c r="AM223" s="13"/>
      <c r="AN223" s="13"/>
      <c r="AO223" s="13"/>
      <c r="AP223" s="13"/>
    </row>
    <row r="224" spans="1:42" ht="16" x14ac:dyDescent="0.2">
      <c r="A224" s="13">
        <v>9</v>
      </c>
      <c r="B224" s="13">
        <v>55398</v>
      </c>
      <c r="C224" s="13" t="s">
        <v>44</v>
      </c>
      <c r="D224" s="13" t="s">
        <v>889</v>
      </c>
      <c r="E224" s="13" t="s">
        <v>160</v>
      </c>
      <c r="F224" s="13">
        <v>48.31</v>
      </c>
      <c r="G224" s="13">
        <v>1480.8474000000001</v>
      </c>
      <c r="H224" s="13">
        <v>13</v>
      </c>
      <c r="I224" s="13">
        <v>0.4</v>
      </c>
      <c r="J224" s="13">
        <v>494.62329999999997</v>
      </c>
      <c r="K224" s="13">
        <v>3</v>
      </c>
      <c r="L224" s="13">
        <v>3.72</v>
      </c>
      <c r="M224" s="13">
        <v>0</v>
      </c>
      <c r="N224" s="13">
        <v>36</v>
      </c>
      <c r="O224" s="13" t="s">
        <v>1278</v>
      </c>
      <c r="P224" s="13" t="s">
        <v>1131</v>
      </c>
      <c r="Q224" s="13">
        <v>0</v>
      </c>
      <c r="R224" s="13">
        <v>0</v>
      </c>
      <c r="S224" s="13">
        <v>25</v>
      </c>
      <c r="T224" s="13">
        <v>37</v>
      </c>
      <c r="U224" s="13"/>
      <c r="V224" s="13"/>
      <c r="W224" s="13" t="s">
        <v>158</v>
      </c>
      <c r="X224" s="13" t="s">
        <v>2672</v>
      </c>
      <c r="Y224" s="13"/>
      <c r="Z224" s="13"/>
      <c r="AA224" s="13"/>
      <c r="AB224" s="13"/>
      <c r="AC224" s="13"/>
      <c r="AD224" s="13"/>
      <c r="AE224" s="13"/>
      <c r="AF224" s="13"/>
      <c r="AG224" s="13"/>
      <c r="AH224" s="13"/>
      <c r="AI224" s="13"/>
      <c r="AJ224" s="13"/>
      <c r="AK224" s="13"/>
      <c r="AL224" s="13"/>
      <c r="AM224" s="13"/>
      <c r="AN224" s="13"/>
      <c r="AO224" s="13"/>
      <c r="AP224" s="13"/>
    </row>
    <row r="225" spans="1:42" ht="16" x14ac:dyDescent="0.2">
      <c r="A225" s="13">
        <v>9</v>
      </c>
      <c r="B225" s="13">
        <v>55398</v>
      </c>
      <c r="C225" s="13" t="s">
        <v>44</v>
      </c>
      <c r="D225" s="13" t="s">
        <v>890</v>
      </c>
      <c r="E225" s="13" t="s">
        <v>160</v>
      </c>
      <c r="F225" s="13">
        <v>47.72</v>
      </c>
      <c r="G225" s="13">
        <v>1045.5920000000001</v>
      </c>
      <c r="H225" s="13">
        <v>8</v>
      </c>
      <c r="I225" s="13">
        <v>2.2000000000000002</v>
      </c>
      <c r="J225" s="13">
        <v>523.80439999999999</v>
      </c>
      <c r="K225" s="13">
        <v>2</v>
      </c>
      <c r="L225" s="13">
        <v>6.55</v>
      </c>
      <c r="M225" s="13">
        <v>0</v>
      </c>
      <c r="N225" s="13">
        <v>36</v>
      </c>
      <c r="O225" s="13" t="s">
        <v>1279</v>
      </c>
      <c r="P225" s="13" t="s">
        <v>1131</v>
      </c>
      <c r="Q225" s="13">
        <v>0</v>
      </c>
      <c r="R225" s="13">
        <v>0</v>
      </c>
      <c r="S225" s="13">
        <v>61</v>
      </c>
      <c r="T225" s="13">
        <v>68</v>
      </c>
      <c r="U225" s="13" t="s">
        <v>350</v>
      </c>
      <c r="V225" s="13" t="s">
        <v>1544</v>
      </c>
      <c r="W225" s="13" t="s">
        <v>218</v>
      </c>
      <c r="X225" s="13" t="s">
        <v>2672</v>
      </c>
      <c r="Y225" s="13"/>
      <c r="Z225" s="13"/>
      <c r="AA225" s="13"/>
      <c r="AB225" s="13"/>
      <c r="AC225" s="13"/>
      <c r="AD225" s="13"/>
      <c r="AE225" s="13"/>
      <c r="AF225" s="13"/>
      <c r="AG225" s="13"/>
      <c r="AH225" s="13"/>
      <c r="AI225" s="13"/>
      <c r="AJ225" s="13"/>
      <c r="AK225" s="13"/>
      <c r="AL225" s="13"/>
      <c r="AM225" s="13"/>
      <c r="AN225" s="13"/>
      <c r="AO225" s="13"/>
      <c r="AP225" s="13"/>
    </row>
    <row r="226" spans="1:42" ht="16" x14ac:dyDescent="0.2">
      <c r="A226" s="13">
        <v>9</v>
      </c>
      <c r="B226" s="13">
        <v>55398</v>
      </c>
      <c r="C226" s="13" t="s">
        <v>44</v>
      </c>
      <c r="D226" s="13" t="s">
        <v>891</v>
      </c>
      <c r="E226" s="13" t="s">
        <v>160</v>
      </c>
      <c r="F226" s="13">
        <v>42.22</v>
      </c>
      <c r="G226" s="13">
        <v>934.40319999999997</v>
      </c>
      <c r="H226" s="13">
        <v>8</v>
      </c>
      <c r="I226" s="13">
        <v>4.9000000000000004</v>
      </c>
      <c r="J226" s="13">
        <v>468.21120000000002</v>
      </c>
      <c r="K226" s="13">
        <v>2</v>
      </c>
      <c r="L226" s="13">
        <v>2.4900000000000002</v>
      </c>
      <c r="M226" s="13">
        <v>0</v>
      </c>
      <c r="N226" s="13">
        <v>36</v>
      </c>
      <c r="O226" s="13" t="s">
        <v>1280</v>
      </c>
      <c r="P226" s="13" t="s">
        <v>1131</v>
      </c>
      <c r="Q226" s="13">
        <v>0</v>
      </c>
      <c r="R226" s="13">
        <v>0</v>
      </c>
      <c r="S226" s="13">
        <v>69</v>
      </c>
      <c r="T226" s="13">
        <v>76</v>
      </c>
      <c r="U226" s="13"/>
      <c r="V226" s="13"/>
      <c r="W226" s="13" t="s">
        <v>158</v>
      </c>
      <c r="X226" s="13" t="s">
        <v>2672</v>
      </c>
      <c r="Y226" s="13"/>
      <c r="Z226" s="13"/>
      <c r="AA226" s="13"/>
      <c r="AB226" s="13"/>
      <c r="AC226" s="13"/>
      <c r="AD226" s="13"/>
      <c r="AE226" s="13"/>
      <c r="AF226" s="13"/>
      <c r="AG226" s="13"/>
      <c r="AH226" s="13"/>
      <c r="AI226" s="13"/>
      <c r="AJ226" s="13"/>
      <c r="AK226" s="13"/>
      <c r="AL226" s="13"/>
      <c r="AM226" s="13"/>
      <c r="AN226" s="13"/>
      <c r="AO226" s="13"/>
      <c r="AP226" s="13"/>
    </row>
    <row r="227" spans="1:42" ht="16" x14ac:dyDescent="0.2">
      <c r="A227" s="13">
        <v>9</v>
      </c>
      <c r="B227" s="13">
        <v>55398</v>
      </c>
      <c r="C227" s="13" t="s">
        <v>44</v>
      </c>
      <c r="D227" s="13" t="s">
        <v>892</v>
      </c>
      <c r="E227" s="13" t="s">
        <v>160</v>
      </c>
      <c r="F227" s="13">
        <v>40.99</v>
      </c>
      <c r="G227" s="13">
        <v>1095.6764000000001</v>
      </c>
      <c r="H227" s="13">
        <v>10</v>
      </c>
      <c r="I227" s="13">
        <v>1.9</v>
      </c>
      <c r="J227" s="13">
        <v>548.84649999999999</v>
      </c>
      <c r="K227" s="13">
        <v>2</v>
      </c>
      <c r="L227" s="13">
        <v>4.17</v>
      </c>
      <c r="M227" s="13">
        <v>0</v>
      </c>
      <c r="N227" s="13">
        <v>36</v>
      </c>
      <c r="O227" s="13" t="s">
        <v>1281</v>
      </c>
      <c r="P227" s="13" t="s">
        <v>1131</v>
      </c>
      <c r="Q227" s="13">
        <v>0</v>
      </c>
      <c r="R227" s="13">
        <v>0</v>
      </c>
      <c r="S227" s="13">
        <v>27</v>
      </c>
      <c r="T227" s="13">
        <v>36</v>
      </c>
      <c r="U227" s="13"/>
      <c r="V227" s="13"/>
      <c r="W227" s="13" t="s">
        <v>158</v>
      </c>
      <c r="X227" s="13" t="s">
        <v>2672</v>
      </c>
      <c r="Y227" s="13"/>
      <c r="Z227" s="13"/>
      <c r="AA227" s="13"/>
      <c r="AB227" s="13"/>
      <c r="AC227" s="13"/>
      <c r="AD227" s="13"/>
      <c r="AE227" s="13"/>
      <c r="AF227" s="13"/>
      <c r="AG227" s="13"/>
      <c r="AH227" s="13"/>
      <c r="AI227" s="13"/>
      <c r="AJ227" s="13"/>
      <c r="AK227" s="13"/>
      <c r="AL227" s="13"/>
      <c r="AM227" s="13"/>
      <c r="AN227" s="13"/>
      <c r="AO227" s="13"/>
      <c r="AP227" s="13"/>
    </row>
    <row r="228" spans="1:42" ht="16" x14ac:dyDescent="0.2">
      <c r="A228" s="13">
        <v>9</v>
      </c>
      <c r="B228" s="13">
        <v>55398</v>
      </c>
      <c r="C228" s="13" t="s">
        <v>44</v>
      </c>
      <c r="D228" s="13" t="s">
        <v>893</v>
      </c>
      <c r="E228" s="13" t="s">
        <v>160</v>
      </c>
      <c r="F228" s="13">
        <v>37.96</v>
      </c>
      <c r="G228" s="13">
        <v>926.52970000000005</v>
      </c>
      <c r="H228" s="13">
        <v>9</v>
      </c>
      <c r="I228" s="13">
        <v>2.8</v>
      </c>
      <c r="J228" s="13">
        <v>464.27339999999998</v>
      </c>
      <c r="K228" s="13">
        <v>2</v>
      </c>
      <c r="L228" s="13">
        <v>2.58</v>
      </c>
      <c r="M228" s="13">
        <v>0</v>
      </c>
      <c r="N228" s="13">
        <v>36</v>
      </c>
      <c r="O228" s="13" t="s">
        <v>1282</v>
      </c>
      <c r="P228" s="13" t="s">
        <v>1131</v>
      </c>
      <c r="Q228" s="13">
        <v>0</v>
      </c>
      <c r="R228" s="13">
        <v>0</v>
      </c>
      <c r="S228" s="13">
        <v>10</v>
      </c>
      <c r="T228" s="13">
        <v>18</v>
      </c>
      <c r="U228" s="13" t="s">
        <v>1545</v>
      </c>
      <c r="V228" s="13" t="s">
        <v>1546</v>
      </c>
      <c r="W228" s="13" t="s">
        <v>218</v>
      </c>
      <c r="X228" s="13" t="s">
        <v>2672</v>
      </c>
      <c r="Y228" s="13"/>
      <c r="Z228" s="13"/>
      <c r="AA228" s="13"/>
      <c r="AB228" s="13"/>
      <c r="AC228" s="13"/>
      <c r="AD228" s="13"/>
      <c r="AE228" s="13"/>
      <c r="AF228" s="13"/>
      <c r="AG228" s="13"/>
      <c r="AH228" s="13"/>
      <c r="AI228" s="13"/>
      <c r="AJ228" s="13"/>
      <c r="AK228" s="13"/>
      <c r="AL228" s="13"/>
      <c r="AM228" s="13"/>
      <c r="AN228" s="13"/>
      <c r="AO228" s="13"/>
      <c r="AP228" s="13"/>
    </row>
    <row r="229" spans="1:42" ht="16" x14ac:dyDescent="0.2">
      <c r="A229" s="13">
        <v>9</v>
      </c>
      <c r="B229" s="13">
        <v>55398</v>
      </c>
      <c r="C229" s="13" t="s">
        <v>44</v>
      </c>
      <c r="D229" s="13" t="s">
        <v>894</v>
      </c>
      <c r="E229" s="13" t="s">
        <v>160</v>
      </c>
      <c r="F229" s="13">
        <v>35.42</v>
      </c>
      <c r="G229" s="13">
        <v>1380.8088</v>
      </c>
      <c r="H229" s="13">
        <v>12</v>
      </c>
      <c r="I229" s="13">
        <v>-15.1</v>
      </c>
      <c r="J229" s="13">
        <v>461.27</v>
      </c>
      <c r="K229" s="13">
        <v>3</v>
      </c>
      <c r="L229" s="13">
        <v>3.94</v>
      </c>
      <c r="M229" s="13">
        <v>0</v>
      </c>
      <c r="N229" s="13">
        <v>36</v>
      </c>
      <c r="O229" s="13" t="s">
        <v>1283</v>
      </c>
      <c r="P229" s="13" t="s">
        <v>1131</v>
      </c>
      <c r="Q229" s="13">
        <v>0</v>
      </c>
      <c r="R229" s="13">
        <v>0</v>
      </c>
      <c r="S229" s="13">
        <v>25</v>
      </c>
      <c r="T229" s="13">
        <v>36</v>
      </c>
      <c r="U229" s="13" t="s">
        <v>1547</v>
      </c>
      <c r="V229" s="13" t="s">
        <v>1548</v>
      </c>
      <c r="W229" s="13" t="s">
        <v>218</v>
      </c>
      <c r="X229" s="13" t="s">
        <v>2672</v>
      </c>
      <c r="Y229" s="13"/>
      <c r="Z229" s="13"/>
      <c r="AA229" s="13"/>
      <c r="AB229" s="13"/>
      <c r="AC229" s="13"/>
      <c r="AD229" s="13"/>
      <c r="AE229" s="13"/>
      <c r="AF229" s="13"/>
      <c r="AG229" s="13"/>
      <c r="AH229" s="13"/>
      <c r="AI229" s="13"/>
      <c r="AJ229" s="13"/>
      <c r="AK229" s="13"/>
      <c r="AL229" s="13"/>
      <c r="AM229" s="13"/>
      <c r="AN229" s="13"/>
      <c r="AO229" s="13"/>
      <c r="AP229" s="13"/>
    </row>
    <row r="230" spans="1:42" ht="16" x14ac:dyDescent="0.2">
      <c r="A230" s="13">
        <v>9</v>
      </c>
      <c r="B230" s="13">
        <v>55398</v>
      </c>
      <c r="C230" s="13" t="s">
        <v>44</v>
      </c>
      <c r="D230" s="13" t="s">
        <v>895</v>
      </c>
      <c r="E230" s="13" t="s">
        <v>160</v>
      </c>
      <c r="F230" s="13">
        <v>32.53</v>
      </c>
      <c r="G230" s="13">
        <v>1236.635</v>
      </c>
      <c r="H230" s="13">
        <v>11</v>
      </c>
      <c r="I230" s="13">
        <v>-0.2</v>
      </c>
      <c r="J230" s="13">
        <v>619.32460000000003</v>
      </c>
      <c r="K230" s="13">
        <v>2</v>
      </c>
      <c r="L230" s="13">
        <v>5.04</v>
      </c>
      <c r="M230" s="13">
        <v>0</v>
      </c>
      <c r="N230" s="13">
        <v>36</v>
      </c>
      <c r="O230" s="13" t="s">
        <v>1284</v>
      </c>
      <c r="P230" s="13" t="s">
        <v>1131</v>
      </c>
      <c r="Q230" s="13">
        <v>0</v>
      </c>
      <c r="R230" s="13">
        <v>0</v>
      </c>
      <c r="S230" s="13">
        <v>47</v>
      </c>
      <c r="T230" s="13">
        <v>57</v>
      </c>
      <c r="U230" s="13"/>
      <c r="V230" s="13"/>
      <c r="W230" s="13" t="s">
        <v>158</v>
      </c>
      <c r="X230" s="13" t="s">
        <v>2672</v>
      </c>
      <c r="Y230" s="13"/>
      <c r="Z230" s="13"/>
      <c r="AA230" s="13"/>
      <c r="AB230" s="13"/>
      <c r="AC230" s="13"/>
      <c r="AD230" s="13"/>
      <c r="AE230" s="13"/>
      <c r="AF230" s="13"/>
      <c r="AG230" s="13"/>
      <c r="AH230" s="13"/>
      <c r="AI230" s="13"/>
      <c r="AJ230" s="13"/>
      <c r="AK230" s="13"/>
      <c r="AL230" s="13"/>
      <c r="AM230" s="13"/>
      <c r="AN230" s="13"/>
      <c r="AO230" s="13"/>
      <c r="AP230" s="13"/>
    </row>
    <row r="231" spans="1:42" ht="16" x14ac:dyDescent="0.2">
      <c r="A231" s="13">
        <v>9</v>
      </c>
      <c r="B231" s="13">
        <v>55398</v>
      </c>
      <c r="C231" s="13" t="s">
        <v>44</v>
      </c>
      <c r="D231" s="13" t="s">
        <v>896</v>
      </c>
      <c r="E231" s="13" t="s">
        <v>160</v>
      </c>
      <c r="F231" s="13">
        <v>30.4</v>
      </c>
      <c r="G231" s="13">
        <v>1201.5954999999999</v>
      </c>
      <c r="H231" s="13">
        <v>10</v>
      </c>
      <c r="I231" s="13">
        <v>-1.7</v>
      </c>
      <c r="J231" s="13">
        <v>601.80399999999997</v>
      </c>
      <c r="K231" s="13">
        <v>2</v>
      </c>
      <c r="L231" s="13">
        <v>5.08</v>
      </c>
      <c r="M231" s="13">
        <v>0</v>
      </c>
      <c r="N231" s="13">
        <v>36</v>
      </c>
      <c r="O231" s="13" t="s">
        <v>1285</v>
      </c>
      <c r="P231" s="13" t="s">
        <v>1131</v>
      </c>
      <c r="Q231" s="13">
        <v>0</v>
      </c>
      <c r="R231" s="13">
        <v>0</v>
      </c>
      <c r="S231" s="13">
        <v>47</v>
      </c>
      <c r="T231" s="13">
        <v>56</v>
      </c>
      <c r="U231" s="13" t="s">
        <v>337</v>
      </c>
      <c r="V231" s="13" t="s">
        <v>1549</v>
      </c>
      <c r="W231" s="13" t="s">
        <v>218</v>
      </c>
      <c r="X231" s="13" t="s">
        <v>2672</v>
      </c>
      <c r="Y231" s="13"/>
      <c r="Z231" s="13"/>
      <c r="AA231" s="13"/>
      <c r="AB231" s="13"/>
      <c r="AC231" s="13"/>
      <c r="AD231" s="13"/>
      <c r="AE231" s="13"/>
      <c r="AF231" s="13"/>
      <c r="AG231" s="13"/>
      <c r="AH231" s="13"/>
      <c r="AI231" s="13"/>
      <c r="AJ231" s="13"/>
      <c r="AK231" s="13"/>
      <c r="AL231" s="13"/>
      <c r="AM231" s="13"/>
      <c r="AN231" s="13"/>
      <c r="AO231" s="13"/>
      <c r="AP231" s="13"/>
    </row>
    <row r="232" spans="1:42" ht="16" x14ac:dyDescent="0.2">
      <c r="A232" s="13">
        <v>9</v>
      </c>
      <c r="B232" s="13">
        <v>55398</v>
      </c>
      <c r="C232" s="13" t="s">
        <v>44</v>
      </c>
      <c r="D232" s="13" t="s">
        <v>897</v>
      </c>
      <c r="E232" s="13" t="s">
        <v>160</v>
      </c>
      <c r="F232" s="13">
        <v>27.59</v>
      </c>
      <c r="G232" s="13">
        <v>982.59230000000002</v>
      </c>
      <c r="H232" s="13">
        <v>9</v>
      </c>
      <c r="I232" s="13">
        <v>1.5</v>
      </c>
      <c r="J232" s="13">
        <v>492.30419999999998</v>
      </c>
      <c r="K232" s="13">
        <v>2</v>
      </c>
      <c r="L232" s="13">
        <v>4.16</v>
      </c>
      <c r="M232" s="13">
        <v>0</v>
      </c>
      <c r="N232" s="13">
        <v>36</v>
      </c>
      <c r="O232" s="13" t="s">
        <v>1286</v>
      </c>
      <c r="P232" s="13" t="s">
        <v>1131</v>
      </c>
      <c r="Q232" s="13">
        <v>0</v>
      </c>
      <c r="R232" s="13">
        <v>0</v>
      </c>
      <c r="S232" s="13">
        <v>28</v>
      </c>
      <c r="T232" s="13">
        <v>36</v>
      </c>
      <c r="U232" s="13"/>
      <c r="V232" s="13"/>
      <c r="W232" s="13" t="s">
        <v>158</v>
      </c>
      <c r="X232" s="13" t="s">
        <v>2672</v>
      </c>
      <c r="Y232" s="13"/>
      <c r="Z232" s="13"/>
      <c r="AA232" s="13"/>
      <c r="AB232" s="13"/>
      <c r="AC232" s="13"/>
      <c r="AD232" s="13"/>
      <c r="AE232" s="13"/>
      <c r="AF232" s="13"/>
      <c r="AG232" s="13"/>
      <c r="AH232" s="13"/>
      <c r="AI232" s="13"/>
      <c r="AJ232" s="13"/>
      <c r="AK232" s="13"/>
      <c r="AL232" s="13"/>
      <c r="AM232" s="13"/>
      <c r="AN232" s="13"/>
      <c r="AO232" s="13"/>
      <c r="AP232" s="13"/>
    </row>
    <row r="233" spans="1:42" ht="16" x14ac:dyDescent="0.2">
      <c r="A233" s="13">
        <v>9</v>
      </c>
      <c r="B233" s="13">
        <v>55398</v>
      </c>
      <c r="C233" s="13" t="s">
        <v>44</v>
      </c>
      <c r="D233" s="13" t="s">
        <v>898</v>
      </c>
      <c r="E233" s="13" t="s">
        <v>160</v>
      </c>
      <c r="F233" s="13">
        <v>25.23</v>
      </c>
      <c r="G233" s="13">
        <v>947.47130000000004</v>
      </c>
      <c r="H233" s="13">
        <v>8</v>
      </c>
      <c r="I233" s="13">
        <v>2.4</v>
      </c>
      <c r="J233" s="13">
        <v>474.74400000000003</v>
      </c>
      <c r="K233" s="13">
        <v>2</v>
      </c>
      <c r="L233" s="13">
        <v>2.23</v>
      </c>
      <c r="M233" s="13">
        <v>0</v>
      </c>
      <c r="N233" s="13">
        <v>36</v>
      </c>
      <c r="O233" s="13" t="s">
        <v>1287</v>
      </c>
      <c r="P233" s="13" t="s">
        <v>1131</v>
      </c>
      <c r="Q233" s="13">
        <v>0</v>
      </c>
      <c r="R233" s="13">
        <v>0</v>
      </c>
      <c r="S233" s="13">
        <v>71</v>
      </c>
      <c r="T233" s="13">
        <v>78</v>
      </c>
      <c r="U233" s="13"/>
      <c r="V233" s="13"/>
      <c r="W233" s="13" t="s">
        <v>158</v>
      </c>
      <c r="X233" s="13" t="s">
        <v>2672</v>
      </c>
      <c r="Y233" s="13"/>
      <c r="Z233" s="13"/>
      <c r="AA233" s="13"/>
      <c r="AB233" s="13"/>
      <c r="AC233" s="13"/>
      <c r="AD233" s="13"/>
      <c r="AE233" s="13"/>
      <c r="AF233" s="13"/>
      <c r="AG233" s="13"/>
      <c r="AH233" s="13"/>
      <c r="AI233" s="13"/>
      <c r="AJ233" s="13"/>
      <c r="AK233" s="13"/>
      <c r="AL233" s="13"/>
      <c r="AM233" s="13"/>
      <c r="AN233" s="13"/>
      <c r="AO233" s="13"/>
      <c r="AP233" s="13"/>
    </row>
    <row r="234" spans="1:42" ht="16" x14ac:dyDescent="0.2">
      <c r="A234" s="13">
        <v>15</v>
      </c>
      <c r="B234" s="13">
        <v>55037</v>
      </c>
      <c r="C234" s="13" t="s">
        <v>142</v>
      </c>
      <c r="D234" s="13" t="s">
        <v>899</v>
      </c>
      <c r="E234" s="13" t="s">
        <v>160</v>
      </c>
      <c r="F234" s="13">
        <v>85.09</v>
      </c>
      <c r="G234" s="13">
        <v>1714.8389</v>
      </c>
      <c r="H234" s="13">
        <v>15</v>
      </c>
      <c r="I234" s="13">
        <v>0.6</v>
      </c>
      <c r="J234" s="13">
        <v>858.42719999999997</v>
      </c>
      <c r="K234" s="13">
        <v>2</v>
      </c>
      <c r="L234" s="13">
        <v>7.67</v>
      </c>
      <c r="M234" s="13">
        <v>0</v>
      </c>
      <c r="N234" s="13">
        <v>31</v>
      </c>
      <c r="O234" s="13" t="s">
        <v>1288</v>
      </c>
      <c r="P234" s="13" t="s">
        <v>1124</v>
      </c>
      <c r="Q234" s="13">
        <v>0</v>
      </c>
      <c r="R234" s="13">
        <v>0</v>
      </c>
      <c r="S234" s="13">
        <v>1</v>
      </c>
      <c r="T234" s="13">
        <v>15</v>
      </c>
      <c r="U234" s="13" t="s">
        <v>1550</v>
      </c>
      <c r="V234" s="13" t="s">
        <v>1551</v>
      </c>
      <c r="W234" s="13" t="s">
        <v>158</v>
      </c>
      <c r="X234" s="13" t="s">
        <v>2672</v>
      </c>
      <c r="Y234" s="13"/>
      <c r="Z234" s="13"/>
      <c r="AA234" s="13"/>
      <c r="AB234" s="13"/>
      <c r="AC234" s="13"/>
      <c r="AD234" s="13"/>
      <c r="AE234" s="13"/>
      <c r="AF234" s="13"/>
      <c r="AG234" s="13"/>
      <c r="AH234" s="13"/>
      <c r="AI234" s="13"/>
      <c r="AJ234" s="13"/>
      <c r="AK234" s="13"/>
      <c r="AL234" s="13"/>
      <c r="AM234" s="13"/>
      <c r="AN234" s="13"/>
      <c r="AO234" s="13"/>
      <c r="AP234" s="13"/>
    </row>
    <row r="235" spans="1:42" ht="16" x14ac:dyDescent="0.2">
      <c r="A235" s="13">
        <v>15</v>
      </c>
      <c r="B235" s="13">
        <v>55037</v>
      </c>
      <c r="C235" s="13" t="s">
        <v>142</v>
      </c>
      <c r="D235" s="13" t="s">
        <v>519</v>
      </c>
      <c r="E235" s="13" t="s">
        <v>160</v>
      </c>
      <c r="F235" s="13">
        <v>75.349999999999994</v>
      </c>
      <c r="G235" s="13">
        <v>1189.6706999999999</v>
      </c>
      <c r="H235" s="13">
        <v>10</v>
      </c>
      <c r="I235" s="13">
        <v>1</v>
      </c>
      <c r="J235" s="13">
        <v>595.84320000000002</v>
      </c>
      <c r="K235" s="13">
        <v>2</v>
      </c>
      <c r="L235" s="13">
        <v>5.52</v>
      </c>
      <c r="M235" s="13">
        <v>0</v>
      </c>
      <c r="N235" s="13">
        <v>29</v>
      </c>
      <c r="O235" s="13" t="s">
        <v>1289</v>
      </c>
      <c r="P235" s="13" t="s">
        <v>1076</v>
      </c>
      <c r="Q235" s="13">
        <v>0</v>
      </c>
      <c r="R235" s="13">
        <v>0</v>
      </c>
      <c r="S235" s="13">
        <v>158</v>
      </c>
      <c r="T235" s="13">
        <v>167</v>
      </c>
      <c r="U235" s="13"/>
      <c r="V235" s="13"/>
      <c r="W235" s="13" t="s">
        <v>158</v>
      </c>
      <c r="X235" s="13" t="s">
        <v>2672</v>
      </c>
      <c r="Y235" s="13"/>
      <c r="Z235" s="13"/>
      <c r="AA235" s="13"/>
      <c r="AB235" s="13"/>
      <c r="AC235" s="13"/>
      <c r="AD235" s="13"/>
      <c r="AE235" s="13"/>
      <c r="AF235" s="13"/>
      <c r="AG235" s="13"/>
      <c r="AH235" s="13"/>
      <c r="AI235" s="13"/>
      <c r="AJ235" s="13"/>
      <c r="AK235" s="13"/>
      <c r="AL235" s="13"/>
      <c r="AM235" s="13"/>
      <c r="AN235" s="13"/>
      <c r="AO235" s="13"/>
      <c r="AP235" s="13"/>
    </row>
    <row r="236" spans="1:42" ht="16" x14ac:dyDescent="0.2">
      <c r="A236" s="13">
        <v>15</v>
      </c>
      <c r="B236" s="13">
        <v>55037</v>
      </c>
      <c r="C236" s="13" t="s">
        <v>142</v>
      </c>
      <c r="D236" s="13" t="s">
        <v>514</v>
      </c>
      <c r="E236" s="13" t="s">
        <v>160</v>
      </c>
      <c r="F236" s="13">
        <v>73.56</v>
      </c>
      <c r="G236" s="13">
        <v>1280.5884000000001</v>
      </c>
      <c r="H236" s="13">
        <v>13</v>
      </c>
      <c r="I236" s="13">
        <v>0.1</v>
      </c>
      <c r="J236" s="13">
        <v>641.30150000000003</v>
      </c>
      <c r="K236" s="13">
        <v>2</v>
      </c>
      <c r="L236" s="13">
        <v>4.08</v>
      </c>
      <c r="M236" s="13">
        <v>0</v>
      </c>
      <c r="N236" s="13">
        <v>29</v>
      </c>
      <c r="O236" s="13" t="s">
        <v>1290</v>
      </c>
      <c r="P236" s="13" t="s">
        <v>1076</v>
      </c>
      <c r="Q236" s="13">
        <v>0</v>
      </c>
      <c r="R236" s="13">
        <v>0</v>
      </c>
      <c r="S236" s="13">
        <v>27</v>
      </c>
      <c r="T236" s="13">
        <v>39</v>
      </c>
      <c r="U236" s="13" t="s">
        <v>493</v>
      </c>
      <c r="V236" s="13" t="s">
        <v>1552</v>
      </c>
      <c r="W236" s="13" t="s">
        <v>218</v>
      </c>
      <c r="X236" s="13" t="s">
        <v>2672</v>
      </c>
      <c r="Y236" s="13"/>
      <c r="Z236" s="13"/>
      <c r="AA236" s="13"/>
      <c r="AB236" s="13"/>
      <c r="AC236" s="13"/>
      <c r="AD236" s="13"/>
      <c r="AE236" s="13"/>
      <c r="AF236" s="13"/>
      <c r="AG236" s="13"/>
      <c r="AH236" s="13"/>
      <c r="AI236" s="13"/>
      <c r="AJ236" s="13"/>
      <c r="AK236" s="13"/>
      <c r="AL236" s="13"/>
      <c r="AM236" s="13"/>
      <c r="AN236" s="13"/>
      <c r="AO236" s="13"/>
      <c r="AP236" s="13"/>
    </row>
    <row r="237" spans="1:42" ht="16" x14ac:dyDescent="0.2">
      <c r="A237" s="13">
        <v>15</v>
      </c>
      <c r="B237" s="13">
        <v>55037</v>
      </c>
      <c r="C237" s="13" t="s">
        <v>142</v>
      </c>
      <c r="D237" s="13" t="s">
        <v>900</v>
      </c>
      <c r="E237" s="13" t="s">
        <v>160</v>
      </c>
      <c r="F237" s="13">
        <v>55.66</v>
      </c>
      <c r="G237" s="13">
        <v>1105.6171999999999</v>
      </c>
      <c r="H237" s="13">
        <v>10</v>
      </c>
      <c r="I237" s="13">
        <v>3.8</v>
      </c>
      <c r="J237" s="13">
        <v>553.81799999999998</v>
      </c>
      <c r="K237" s="13">
        <v>2</v>
      </c>
      <c r="L237" s="13">
        <v>7.3</v>
      </c>
      <c r="M237" s="13">
        <v>0</v>
      </c>
      <c r="N237" s="13">
        <v>31</v>
      </c>
      <c r="O237" s="13" t="s">
        <v>1291</v>
      </c>
      <c r="P237" s="13" t="s">
        <v>1124</v>
      </c>
      <c r="Q237" s="13">
        <v>0</v>
      </c>
      <c r="R237" s="13">
        <v>0</v>
      </c>
      <c r="S237" s="13">
        <v>6</v>
      </c>
      <c r="T237" s="13">
        <v>15</v>
      </c>
      <c r="U237" s="13"/>
      <c r="V237" s="13"/>
      <c r="W237" s="13" t="s">
        <v>158</v>
      </c>
      <c r="X237" s="13" t="s">
        <v>2672</v>
      </c>
      <c r="Y237" s="13"/>
      <c r="Z237" s="13"/>
      <c r="AA237" s="13"/>
      <c r="AB237" s="13"/>
      <c r="AC237" s="13"/>
      <c r="AD237" s="13"/>
      <c r="AE237" s="13"/>
      <c r="AF237" s="13"/>
      <c r="AG237" s="13"/>
      <c r="AH237" s="13"/>
      <c r="AI237" s="13"/>
      <c r="AJ237" s="13"/>
      <c r="AK237" s="13"/>
      <c r="AL237" s="13"/>
      <c r="AM237" s="13"/>
      <c r="AN237" s="13"/>
      <c r="AO237" s="13"/>
      <c r="AP237" s="13"/>
    </row>
    <row r="238" spans="1:42" ht="16" x14ac:dyDescent="0.2">
      <c r="A238" s="13">
        <v>15</v>
      </c>
      <c r="B238" s="13">
        <v>55037</v>
      </c>
      <c r="C238" s="13" t="s">
        <v>142</v>
      </c>
      <c r="D238" s="13" t="s">
        <v>506</v>
      </c>
      <c r="E238" s="13" t="s">
        <v>160</v>
      </c>
      <c r="F238" s="13">
        <v>43.77</v>
      </c>
      <c r="G238" s="13">
        <v>992.55420000000004</v>
      </c>
      <c r="H238" s="13">
        <v>9</v>
      </c>
      <c r="I238" s="13">
        <v>0.2</v>
      </c>
      <c r="J238" s="13">
        <v>497.28449999999998</v>
      </c>
      <c r="K238" s="13">
        <v>2</v>
      </c>
      <c r="L238" s="13">
        <v>6.52</v>
      </c>
      <c r="M238" s="13">
        <v>0</v>
      </c>
      <c r="N238" s="13">
        <v>31</v>
      </c>
      <c r="O238" s="13" t="s">
        <v>1292</v>
      </c>
      <c r="P238" s="13" t="s">
        <v>1124</v>
      </c>
      <c r="Q238" s="13">
        <v>0</v>
      </c>
      <c r="R238" s="13">
        <v>0</v>
      </c>
      <c r="S238" s="13">
        <v>121</v>
      </c>
      <c r="T238" s="13">
        <v>129</v>
      </c>
      <c r="U238" s="13"/>
      <c r="V238" s="13"/>
      <c r="W238" s="13" t="s">
        <v>158</v>
      </c>
      <c r="X238" s="13" t="s">
        <v>2672</v>
      </c>
      <c r="Y238" s="13"/>
      <c r="Z238" s="13"/>
      <c r="AA238" s="13"/>
      <c r="AB238" s="13"/>
      <c r="AC238" s="13"/>
      <c r="AD238" s="13"/>
      <c r="AE238" s="13"/>
      <c r="AF238" s="13"/>
      <c r="AG238" s="13"/>
      <c r="AH238" s="13"/>
      <c r="AI238" s="13"/>
      <c r="AJ238" s="13"/>
      <c r="AK238" s="13"/>
      <c r="AL238" s="13"/>
      <c r="AM238" s="13"/>
      <c r="AN238" s="13"/>
      <c r="AO238" s="13"/>
      <c r="AP238" s="13"/>
    </row>
    <row r="239" spans="1:42" ht="16" x14ac:dyDescent="0.2">
      <c r="A239" s="13">
        <v>16</v>
      </c>
      <c r="B239" s="13">
        <v>54642</v>
      </c>
      <c r="C239" s="13" t="s">
        <v>108</v>
      </c>
      <c r="D239" s="13" t="s">
        <v>901</v>
      </c>
      <c r="E239" s="13" t="s">
        <v>160</v>
      </c>
      <c r="F239" s="13">
        <v>86.3</v>
      </c>
      <c r="G239" s="13">
        <v>1600.8130000000001</v>
      </c>
      <c r="H239" s="13">
        <v>15</v>
      </c>
      <c r="I239" s="13">
        <v>0.1</v>
      </c>
      <c r="J239" s="13">
        <v>801.41380000000004</v>
      </c>
      <c r="K239" s="13">
        <v>2</v>
      </c>
      <c r="L239" s="13">
        <v>6.9</v>
      </c>
      <c r="M239" s="13">
        <v>0</v>
      </c>
      <c r="N239" s="13">
        <v>24</v>
      </c>
      <c r="O239" s="13" t="s">
        <v>1293</v>
      </c>
      <c r="P239" s="13" t="s">
        <v>1181</v>
      </c>
      <c r="Q239" s="13">
        <v>0</v>
      </c>
      <c r="R239" s="13">
        <v>0</v>
      </c>
      <c r="S239" s="13">
        <v>63</v>
      </c>
      <c r="T239" s="13">
        <v>77</v>
      </c>
      <c r="U239" s="13"/>
      <c r="V239" s="13"/>
      <c r="W239" s="13" t="s">
        <v>158</v>
      </c>
      <c r="X239" s="13" t="s">
        <v>2672</v>
      </c>
      <c r="Y239" s="13"/>
      <c r="Z239" s="13"/>
      <c r="AA239" s="13"/>
      <c r="AB239" s="13"/>
      <c r="AC239" s="13"/>
      <c r="AD239" s="13"/>
      <c r="AE239" s="13"/>
      <c r="AF239" s="13"/>
      <c r="AG239" s="13"/>
      <c r="AH239" s="13"/>
      <c r="AI239" s="13"/>
      <c r="AJ239" s="13"/>
      <c r="AK239" s="13"/>
      <c r="AL239" s="13"/>
      <c r="AM239" s="13"/>
      <c r="AN239" s="13"/>
      <c r="AO239" s="13"/>
      <c r="AP239" s="13"/>
    </row>
    <row r="240" spans="1:42" ht="16" x14ac:dyDescent="0.2">
      <c r="A240" s="13">
        <v>16</v>
      </c>
      <c r="B240" s="13">
        <v>54642</v>
      </c>
      <c r="C240" s="13" t="s">
        <v>108</v>
      </c>
      <c r="D240" s="13" t="s">
        <v>902</v>
      </c>
      <c r="E240" s="13" t="s">
        <v>160</v>
      </c>
      <c r="F240" s="13">
        <v>81.56</v>
      </c>
      <c r="G240" s="13">
        <v>1318.6954000000001</v>
      </c>
      <c r="H240" s="13">
        <v>12</v>
      </c>
      <c r="I240" s="13">
        <v>1.3</v>
      </c>
      <c r="J240" s="13">
        <v>660.35580000000004</v>
      </c>
      <c r="K240" s="13">
        <v>2</v>
      </c>
      <c r="L240" s="13">
        <v>6.21</v>
      </c>
      <c r="M240" s="13">
        <v>0</v>
      </c>
      <c r="N240" s="13">
        <v>24</v>
      </c>
      <c r="O240" s="13" t="s">
        <v>1294</v>
      </c>
      <c r="P240" s="13" t="s">
        <v>1181</v>
      </c>
      <c r="Q240" s="13">
        <v>0</v>
      </c>
      <c r="R240" s="13">
        <v>0</v>
      </c>
      <c r="S240" s="13">
        <v>163</v>
      </c>
      <c r="T240" s="13">
        <v>174</v>
      </c>
      <c r="U240" s="13" t="s">
        <v>493</v>
      </c>
      <c r="V240" s="13" t="s">
        <v>1553</v>
      </c>
      <c r="W240" s="13" t="s">
        <v>218</v>
      </c>
      <c r="X240" s="13" t="s">
        <v>2672</v>
      </c>
      <c r="Y240" s="13"/>
      <c r="Z240" s="13"/>
      <c r="AA240" s="13"/>
      <c r="AB240" s="13"/>
      <c r="AC240" s="13"/>
      <c r="AD240" s="13"/>
      <c r="AE240" s="13"/>
      <c r="AF240" s="13"/>
      <c r="AG240" s="13"/>
      <c r="AH240" s="13"/>
      <c r="AI240" s="13"/>
      <c r="AJ240" s="13"/>
      <c r="AK240" s="13"/>
      <c r="AL240" s="13"/>
      <c r="AM240" s="13"/>
      <c r="AN240" s="13"/>
      <c r="AO240" s="13"/>
      <c r="AP240" s="13"/>
    </row>
    <row r="241" spans="1:42" ht="16" x14ac:dyDescent="0.2">
      <c r="A241" s="13">
        <v>16</v>
      </c>
      <c r="B241" s="13">
        <v>54642</v>
      </c>
      <c r="C241" s="13" t="s">
        <v>108</v>
      </c>
      <c r="D241" s="13" t="s">
        <v>903</v>
      </c>
      <c r="E241" s="13" t="s">
        <v>160</v>
      </c>
      <c r="F241" s="13">
        <v>80.650000000000006</v>
      </c>
      <c r="G241" s="13">
        <v>1142.627</v>
      </c>
      <c r="H241" s="13">
        <v>10</v>
      </c>
      <c r="I241" s="13">
        <v>0.8</v>
      </c>
      <c r="J241" s="13">
        <v>572.32119999999998</v>
      </c>
      <c r="K241" s="13">
        <v>2</v>
      </c>
      <c r="L241" s="13">
        <v>7.11</v>
      </c>
      <c r="M241" s="13">
        <v>0</v>
      </c>
      <c r="N241" s="13">
        <v>24</v>
      </c>
      <c r="O241" s="13" t="s">
        <v>1295</v>
      </c>
      <c r="P241" s="13" t="s">
        <v>1181</v>
      </c>
      <c r="Q241" s="13">
        <v>0</v>
      </c>
      <c r="R241" s="13">
        <v>0</v>
      </c>
      <c r="S241" s="13">
        <v>253</v>
      </c>
      <c r="T241" s="13">
        <v>262</v>
      </c>
      <c r="U241" s="13"/>
      <c r="V241" s="13"/>
      <c r="W241" s="13" t="s">
        <v>158</v>
      </c>
      <c r="X241" s="13" t="s">
        <v>2672</v>
      </c>
      <c r="Y241" s="13"/>
      <c r="Z241" s="13"/>
      <c r="AA241" s="13"/>
      <c r="AB241" s="13"/>
      <c r="AC241" s="13"/>
      <c r="AD241" s="13"/>
      <c r="AE241" s="13"/>
      <c r="AF241" s="13"/>
      <c r="AG241" s="13"/>
      <c r="AH241" s="13"/>
      <c r="AI241" s="13"/>
      <c r="AJ241" s="13"/>
      <c r="AK241" s="13"/>
      <c r="AL241" s="13"/>
      <c r="AM241" s="13"/>
      <c r="AN241" s="13"/>
      <c r="AO241" s="13"/>
      <c r="AP241" s="13"/>
    </row>
    <row r="242" spans="1:42" ht="16" x14ac:dyDescent="0.2">
      <c r="A242" s="13">
        <v>16</v>
      </c>
      <c r="B242" s="13">
        <v>54642</v>
      </c>
      <c r="C242" s="13" t="s">
        <v>108</v>
      </c>
      <c r="D242" s="13" t="s">
        <v>904</v>
      </c>
      <c r="E242" s="13" t="s">
        <v>160</v>
      </c>
      <c r="F242" s="13">
        <v>74.59</v>
      </c>
      <c r="G242" s="13">
        <v>1616.808</v>
      </c>
      <c r="H242" s="13">
        <v>15</v>
      </c>
      <c r="I242" s="13">
        <v>0.7</v>
      </c>
      <c r="J242" s="13">
        <v>809.41189999999995</v>
      </c>
      <c r="K242" s="13">
        <v>2</v>
      </c>
      <c r="L242" s="13">
        <v>6.12</v>
      </c>
      <c r="M242" s="13">
        <v>0</v>
      </c>
      <c r="N242" s="13">
        <v>24</v>
      </c>
      <c r="O242" s="13" t="s">
        <v>1296</v>
      </c>
      <c r="P242" s="13" t="s">
        <v>1181</v>
      </c>
      <c r="Q242" s="13">
        <v>0</v>
      </c>
      <c r="R242" s="13">
        <v>0</v>
      </c>
      <c r="S242" s="13">
        <v>63</v>
      </c>
      <c r="T242" s="13">
        <v>77</v>
      </c>
      <c r="U242" s="13" t="s">
        <v>67</v>
      </c>
      <c r="V242" s="13" t="s">
        <v>1554</v>
      </c>
      <c r="W242" s="13" t="s">
        <v>158</v>
      </c>
      <c r="X242" s="13" t="s">
        <v>2672</v>
      </c>
      <c r="Y242" s="13"/>
      <c r="Z242" s="13"/>
      <c r="AA242" s="13"/>
      <c r="AB242" s="13"/>
      <c r="AC242" s="13"/>
      <c r="AD242" s="13"/>
      <c r="AE242" s="13"/>
      <c r="AF242" s="13"/>
      <c r="AG242" s="13"/>
      <c r="AH242" s="13"/>
      <c r="AI242" s="13"/>
      <c r="AJ242" s="13"/>
      <c r="AK242" s="13"/>
      <c r="AL242" s="13"/>
      <c r="AM242" s="13"/>
      <c r="AN242" s="13"/>
      <c r="AO242" s="13"/>
      <c r="AP242" s="13"/>
    </row>
    <row r="243" spans="1:42" ht="16" x14ac:dyDescent="0.2">
      <c r="A243" s="13">
        <v>16</v>
      </c>
      <c r="B243" s="13">
        <v>54642</v>
      </c>
      <c r="C243" s="13" t="s">
        <v>108</v>
      </c>
      <c r="D243" s="13" t="s">
        <v>905</v>
      </c>
      <c r="E243" s="13" t="s">
        <v>160</v>
      </c>
      <c r="F243" s="13">
        <v>57.12</v>
      </c>
      <c r="G243" s="13">
        <v>2797.3723</v>
      </c>
      <c r="H243" s="13">
        <v>25</v>
      </c>
      <c r="I243" s="13">
        <v>-16.399999999999999</v>
      </c>
      <c r="J243" s="13">
        <v>933.44939999999997</v>
      </c>
      <c r="K243" s="13">
        <v>3</v>
      </c>
      <c r="L243" s="13">
        <v>8.5399999999999991</v>
      </c>
      <c r="M243" s="13">
        <v>0</v>
      </c>
      <c r="N243" s="13">
        <v>25</v>
      </c>
      <c r="O243" s="13" t="s">
        <v>1297</v>
      </c>
      <c r="P243" s="13" t="s">
        <v>1078</v>
      </c>
      <c r="Q243" s="13">
        <v>0</v>
      </c>
      <c r="R243" s="13">
        <v>0</v>
      </c>
      <c r="S243" s="13">
        <v>79</v>
      </c>
      <c r="T243" s="13">
        <v>103</v>
      </c>
      <c r="U243" s="13" t="s">
        <v>1555</v>
      </c>
      <c r="V243" s="13" t="s">
        <v>1556</v>
      </c>
      <c r="W243" s="13" t="s">
        <v>218</v>
      </c>
      <c r="X243" s="13" t="s">
        <v>2672</v>
      </c>
      <c r="Y243" s="13"/>
      <c r="Z243" s="13"/>
      <c r="AA243" s="13"/>
      <c r="AB243" s="13"/>
      <c r="AC243" s="13"/>
      <c r="AD243" s="13"/>
      <c r="AE243" s="13"/>
      <c r="AF243" s="13"/>
      <c r="AG243" s="13"/>
      <c r="AH243" s="13"/>
      <c r="AI243" s="13"/>
      <c r="AJ243" s="13"/>
      <c r="AK243" s="13"/>
      <c r="AL243" s="13"/>
      <c r="AM243" s="13"/>
      <c r="AN243" s="13"/>
      <c r="AO243" s="13"/>
      <c r="AP243" s="13"/>
    </row>
    <row r="244" spans="1:42" ht="16" x14ac:dyDescent="0.2">
      <c r="A244" s="13">
        <v>16</v>
      </c>
      <c r="B244" s="13">
        <v>54642</v>
      </c>
      <c r="C244" s="13" t="s">
        <v>108</v>
      </c>
      <c r="D244" s="13" t="s">
        <v>906</v>
      </c>
      <c r="E244" s="13" t="s">
        <v>160</v>
      </c>
      <c r="F244" s="13">
        <v>49.72</v>
      </c>
      <c r="G244" s="13">
        <v>1158.6219000000001</v>
      </c>
      <c r="H244" s="13">
        <v>10</v>
      </c>
      <c r="I244" s="13">
        <v>1.6</v>
      </c>
      <c r="J244" s="13">
        <v>580.31920000000002</v>
      </c>
      <c r="K244" s="13">
        <v>2</v>
      </c>
      <c r="L244" s="13">
        <v>6.09</v>
      </c>
      <c r="M244" s="13">
        <v>0</v>
      </c>
      <c r="N244" s="13">
        <v>24</v>
      </c>
      <c r="O244" s="13" t="s">
        <v>1298</v>
      </c>
      <c r="P244" s="13" t="s">
        <v>1181</v>
      </c>
      <c r="Q244" s="13">
        <v>0</v>
      </c>
      <c r="R244" s="13">
        <v>0</v>
      </c>
      <c r="S244" s="13">
        <v>253</v>
      </c>
      <c r="T244" s="13">
        <v>262</v>
      </c>
      <c r="U244" s="13" t="s">
        <v>67</v>
      </c>
      <c r="V244" s="13" t="s">
        <v>472</v>
      </c>
      <c r="W244" s="13" t="s">
        <v>158</v>
      </c>
      <c r="X244" s="13" t="s">
        <v>2672</v>
      </c>
      <c r="Y244" s="13"/>
      <c r="Z244" s="13"/>
      <c r="AA244" s="13"/>
      <c r="AB244" s="13"/>
      <c r="AC244" s="13"/>
      <c r="AD244" s="13"/>
      <c r="AE244" s="13"/>
      <c r="AF244" s="13"/>
      <c r="AG244" s="13"/>
      <c r="AH244" s="13"/>
      <c r="AI244" s="13"/>
      <c r="AJ244" s="13"/>
      <c r="AK244" s="13"/>
      <c r="AL244" s="13"/>
      <c r="AM244" s="13"/>
      <c r="AN244" s="13"/>
      <c r="AO244" s="13"/>
      <c r="AP244" s="13"/>
    </row>
    <row r="245" spans="1:42" ht="16" x14ac:dyDescent="0.2">
      <c r="A245" s="13">
        <v>16</v>
      </c>
      <c r="B245" s="13">
        <v>54642</v>
      </c>
      <c r="C245" s="13" t="s">
        <v>108</v>
      </c>
      <c r="D245" s="13" t="s">
        <v>907</v>
      </c>
      <c r="E245" s="13" t="s">
        <v>160</v>
      </c>
      <c r="F245" s="13">
        <v>44.11</v>
      </c>
      <c r="G245" s="13">
        <v>1657.8344999999999</v>
      </c>
      <c r="H245" s="13">
        <v>15</v>
      </c>
      <c r="I245" s="13">
        <v>1.1000000000000001</v>
      </c>
      <c r="J245" s="13">
        <v>553.61940000000004</v>
      </c>
      <c r="K245" s="13">
        <v>3</v>
      </c>
      <c r="L245" s="13">
        <v>5.31</v>
      </c>
      <c r="M245" s="13">
        <v>0</v>
      </c>
      <c r="N245" s="13">
        <v>23</v>
      </c>
      <c r="O245" s="13" t="s">
        <v>1299</v>
      </c>
      <c r="P245" s="13" t="s">
        <v>1235</v>
      </c>
      <c r="Q245" s="13">
        <v>0</v>
      </c>
      <c r="R245" s="13">
        <v>0</v>
      </c>
      <c r="S245" s="13">
        <v>63</v>
      </c>
      <c r="T245" s="13">
        <v>77</v>
      </c>
      <c r="U245" s="13" t="s">
        <v>350</v>
      </c>
      <c r="V245" s="13" t="s">
        <v>1557</v>
      </c>
      <c r="W245" s="13" t="s">
        <v>218</v>
      </c>
      <c r="X245" s="13" t="s">
        <v>2672</v>
      </c>
      <c r="Y245" s="13"/>
      <c r="Z245" s="13"/>
      <c r="AA245" s="13"/>
      <c r="AB245" s="13"/>
      <c r="AC245" s="13"/>
      <c r="AD245" s="13"/>
      <c r="AE245" s="13"/>
      <c r="AF245" s="13"/>
      <c r="AG245" s="13"/>
      <c r="AH245" s="13"/>
      <c r="AI245" s="13"/>
      <c r="AJ245" s="13"/>
      <c r="AK245" s="13"/>
      <c r="AL245" s="13"/>
      <c r="AM245" s="13"/>
      <c r="AN245" s="13"/>
      <c r="AO245" s="13"/>
      <c r="AP245" s="13"/>
    </row>
    <row r="246" spans="1:42" ht="16" x14ac:dyDescent="0.2">
      <c r="A246" s="13">
        <v>16</v>
      </c>
      <c r="B246" s="13">
        <v>54642</v>
      </c>
      <c r="C246" s="13" t="s">
        <v>108</v>
      </c>
      <c r="D246" s="13" t="s">
        <v>908</v>
      </c>
      <c r="E246" s="13" t="s">
        <v>160</v>
      </c>
      <c r="F246" s="13">
        <v>35.380000000000003</v>
      </c>
      <c r="G246" s="13">
        <v>1657.8344999999999</v>
      </c>
      <c r="H246" s="13">
        <v>15</v>
      </c>
      <c r="I246" s="13">
        <v>1.2</v>
      </c>
      <c r="J246" s="13">
        <v>553.61940000000004</v>
      </c>
      <c r="K246" s="13">
        <v>3</v>
      </c>
      <c r="L246" s="13">
        <v>5.31</v>
      </c>
      <c r="M246" s="13">
        <v>0</v>
      </c>
      <c r="N246" s="13">
        <v>24</v>
      </c>
      <c r="O246" s="13" t="s">
        <v>1300</v>
      </c>
      <c r="P246" s="13" t="s">
        <v>1181</v>
      </c>
      <c r="Q246" s="13">
        <v>0</v>
      </c>
      <c r="R246" s="13">
        <v>0</v>
      </c>
      <c r="S246" s="13">
        <v>63</v>
      </c>
      <c r="T246" s="13">
        <v>77</v>
      </c>
      <c r="U246" s="13" t="s">
        <v>350</v>
      </c>
      <c r="V246" s="13" t="s">
        <v>1558</v>
      </c>
      <c r="W246" s="13" t="s">
        <v>218</v>
      </c>
      <c r="X246" s="13" t="s">
        <v>2672</v>
      </c>
      <c r="Y246" s="13"/>
      <c r="Z246" s="13"/>
      <c r="AA246" s="13"/>
      <c r="AB246" s="13"/>
      <c r="AC246" s="13"/>
      <c r="AD246" s="13"/>
      <c r="AE246" s="13"/>
      <c r="AF246" s="13"/>
      <c r="AG246" s="13"/>
      <c r="AH246" s="13"/>
      <c r="AI246" s="13"/>
      <c r="AJ246" s="13"/>
      <c r="AK246" s="13"/>
      <c r="AL246" s="13"/>
      <c r="AM246" s="13"/>
      <c r="AN246" s="13"/>
      <c r="AO246" s="13"/>
      <c r="AP246" s="13"/>
    </row>
    <row r="247" spans="1:42" ht="16" x14ac:dyDescent="0.2">
      <c r="A247" s="13">
        <v>16</v>
      </c>
      <c r="B247" s="13">
        <v>54642</v>
      </c>
      <c r="C247" s="13" t="s">
        <v>108</v>
      </c>
      <c r="D247" s="13" t="s">
        <v>909</v>
      </c>
      <c r="E247" s="13" t="s">
        <v>160</v>
      </c>
      <c r="F247" s="13">
        <v>32.57</v>
      </c>
      <c r="G247" s="13">
        <v>1552.8097</v>
      </c>
      <c r="H247" s="13">
        <v>15</v>
      </c>
      <c r="I247" s="13">
        <v>2.4</v>
      </c>
      <c r="J247" s="13">
        <v>518.61180000000002</v>
      </c>
      <c r="K247" s="13">
        <v>3</v>
      </c>
      <c r="L247" s="13">
        <v>5.3</v>
      </c>
      <c r="M247" s="13">
        <v>0</v>
      </c>
      <c r="N247" s="13">
        <v>24</v>
      </c>
      <c r="O247" s="13" t="s">
        <v>1301</v>
      </c>
      <c r="P247" s="13" t="s">
        <v>1181</v>
      </c>
      <c r="Q247" s="13">
        <v>0</v>
      </c>
      <c r="R247" s="13">
        <v>0</v>
      </c>
      <c r="S247" s="13">
        <v>63</v>
      </c>
      <c r="T247" s="13">
        <v>77</v>
      </c>
      <c r="U247" s="13" t="s">
        <v>456</v>
      </c>
      <c r="V247" s="13" t="s">
        <v>1559</v>
      </c>
      <c r="W247" s="13" t="s">
        <v>218</v>
      </c>
      <c r="X247" s="13" t="s">
        <v>2672</v>
      </c>
      <c r="Y247" s="13"/>
      <c r="Z247" s="13"/>
      <c r="AA247" s="13"/>
      <c r="AB247" s="13"/>
      <c r="AC247" s="13"/>
      <c r="AD247" s="13"/>
      <c r="AE247" s="13"/>
      <c r="AF247" s="13"/>
      <c r="AG247" s="13"/>
      <c r="AH247" s="13"/>
      <c r="AI247" s="13"/>
      <c r="AJ247" s="13"/>
      <c r="AK247" s="13"/>
      <c r="AL247" s="13"/>
      <c r="AM247" s="13"/>
      <c r="AN247" s="13"/>
      <c r="AO247" s="13"/>
      <c r="AP247" s="13"/>
    </row>
    <row r="248" spans="1:42" ht="16" x14ac:dyDescent="0.2">
      <c r="A248" s="13">
        <v>27</v>
      </c>
      <c r="B248" s="13">
        <v>55881</v>
      </c>
      <c r="C248" s="13" t="s">
        <v>114</v>
      </c>
      <c r="D248" s="13" t="s">
        <v>910</v>
      </c>
      <c r="E248" s="13" t="s">
        <v>160</v>
      </c>
      <c r="F248" s="13">
        <v>86.08</v>
      </c>
      <c r="G248" s="13">
        <v>1064.627</v>
      </c>
      <c r="H248" s="13">
        <v>9</v>
      </c>
      <c r="I248" s="13">
        <v>1.2</v>
      </c>
      <c r="J248" s="13">
        <v>533.32140000000004</v>
      </c>
      <c r="K248" s="13">
        <v>2</v>
      </c>
      <c r="L248" s="13">
        <v>8.27</v>
      </c>
      <c r="M248" s="13">
        <v>0</v>
      </c>
      <c r="N248" s="13">
        <v>25</v>
      </c>
      <c r="O248" s="13" t="s">
        <v>1302</v>
      </c>
      <c r="P248" s="13" t="s">
        <v>1078</v>
      </c>
      <c r="Q248" s="13">
        <v>0</v>
      </c>
      <c r="R248" s="13">
        <v>0</v>
      </c>
      <c r="S248" s="13">
        <v>138</v>
      </c>
      <c r="T248" s="13">
        <v>146</v>
      </c>
      <c r="U248" s="13"/>
      <c r="V248" s="13"/>
      <c r="W248" s="13" t="s">
        <v>158</v>
      </c>
      <c r="X248" s="13" t="s">
        <v>2672</v>
      </c>
      <c r="Y248" s="13"/>
      <c r="Z248" s="13"/>
      <c r="AA248" s="13"/>
      <c r="AB248" s="13"/>
      <c r="AC248" s="13"/>
      <c r="AD248" s="13"/>
      <c r="AE248" s="13"/>
      <c r="AF248" s="13"/>
      <c r="AG248" s="13"/>
      <c r="AH248" s="13"/>
      <c r="AI248" s="13"/>
      <c r="AJ248" s="13"/>
      <c r="AK248" s="13"/>
      <c r="AL248" s="13"/>
      <c r="AM248" s="13"/>
      <c r="AN248" s="13"/>
      <c r="AO248" s="13"/>
      <c r="AP248" s="13"/>
    </row>
    <row r="249" spans="1:42" ht="16" x14ac:dyDescent="0.2">
      <c r="A249" s="13">
        <v>27</v>
      </c>
      <c r="B249" s="13">
        <v>55881</v>
      </c>
      <c r="C249" s="13" t="s">
        <v>114</v>
      </c>
      <c r="D249" s="13" t="s">
        <v>911</v>
      </c>
      <c r="E249" s="13" t="s">
        <v>160</v>
      </c>
      <c r="F249" s="13">
        <v>74.12</v>
      </c>
      <c r="G249" s="13">
        <v>1342.6516999999999</v>
      </c>
      <c r="H249" s="13">
        <v>12</v>
      </c>
      <c r="I249" s="13">
        <v>0.9</v>
      </c>
      <c r="J249" s="13">
        <v>672.33370000000002</v>
      </c>
      <c r="K249" s="13">
        <v>2</v>
      </c>
      <c r="L249" s="13">
        <v>5.16</v>
      </c>
      <c r="M249" s="13">
        <v>0</v>
      </c>
      <c r="N249" s="13">
        <v>25</v>
      </c>
      <c r="O249" s="13" t="s">
        <v>1303</v>
      </c>
      <c r="P249" s="13" t="s">
        <v>1078</v>
      </c>
      <c r="Q249" s="13">
        <v>0</v>
      </c>
      <c r="R249" s="13">
        <v>0</v>
      </c>
      <c r="S249" s="13">
        <v>324</v>
      </c>
      <c r="T249" s="13">
        <v>335</v>
      </c>
      <c r="U249" s="13"/>
      <c r="V249" s="13"/>
      <c r="W249" s="13" t="s">
        <v>158</v>
      </c>
      <c r="X249" s="13" t="s">
        <v>2672</v>
      </c>
      <c r="Y249" s="13"/>
      <c r="Z249" s="13"/>
      <c r="AA249" s="13"/>
      <c r="AB249" s="13"/>
      <c r="AC249" s="13"/>
      <c r="AD249" s="13"/>
      <c r="AE249" s="13"/>
      <c r="AF249" s="13"/>
      <c r="AG249" s="13"/>
      <c r="AH249" s="13"/>
      <c r="AI249" s="13"/>
      <c r="AJ249" s="13"/>
      <c r="AK249" s="13"/>
      <c r="AL249" s="13"/>
      <c r="AM249" s="13"/>
      <c r="AN249" s="13"/>
      <c r="AO249" s="13"/>
      <c r="AP249" s="13"/>
    </row>
    <row r="250" spans="1:42" ht="16" x14ac:dyDescent="0.2">
      <c r="A250" s="13">
        <v>27</v>
      </c>
      <c r="B250" s="13">
        <v>55881</v>
      </c>
      <c r="C250" s="13" t="s">
        <v>114</v>
      </c>
      <c r="D250" s="13" t="s">
        <v>912</v>
      </c>
      <c r="E250" s="13" t="s">
        <v>160</v>
      </c>
      <c r="F250" s="13">
        <v>59.58</v>
      </c>
      <c r="G250" s="13">
        <v>1365.6049</v>
      </c>
      <c r="H250" s="13">
        <v>13</v>
      </c>
      <c r="I250" s="13">
        <v>-1.3</v>
      </c>
      <c r="J250" s="13">
        <v>456.20830000000001</v>
      </c>
      <c r="K250" s="13">
        <v>3</v>
      </c>
      <c r="L250" s="13">
        <v>3.43</v>
      </c>
      <c r="M250" s="13">
        <v>0</v>
      </c>
      <c r="N250" s="13">
        <v>25</v>
      </c>
      <c r="O250" s="13" t="s">
        <v>1304</v>
      </c>
      <c r="P250" s="13" t="s">
        <v>1078</v>
      </c>
      <c r="Q250" s="13">
        <v>0</v>
      </c>
      <c r="R250" s="13">
        <v>0</v>
      </c>
      <c r="S250" s="13">
        <v>11</v>
      </c>
      <c r="T250" s="13">
        <v>23</v>
      </c>
      <c r="U250" s="13" t="s">
        <v>456</v>
      </c>
      <c r="V250" s="13" t="s">
        <v>1560</v>
      </c>
      <c r="W250" s="13" t="s">
        <v>218</v>
      </c>
      <c r="X250" s="13" t="s">
        <v>2672</v>
      </c>
      <c r="Y250" s="13"/>
      <c r="Z250" s="13"/>
      <c r="AA250" s="13"/>
      <c r="AB250" s="13"/>
      <c r="AC250" s="13"/>
      <c r="AD250" s="13"/>
      <c r="AE250" s="13"/>
      <c r="AF250" s="13"/>
      <c r="AG250" s="13"/>
      <c r="AH250" s="13"/>
      <c r="AI250" s="13"/>
      <c r="AJ250" s="13"/>
      <c r="AK250" s="13"/>
      <c r="AL250" s="13"/>
      <c r="AM250" s="13"/>
      <c r="AN250" s="13"/>
      <c r="AO250" s="13"/>
      <c r="AP250" s="13"/>
    </row>
    <row r="251" spans="1:42" ht="16" x14ac:dyDescent="0.2">
      <c r="A251" s="13">
        <v>27</v>
      </c>
      <c r="B251" s="13">
        <v>55881</v>
      </c>
      <c r="C251" s="13" t="s">
        <v>114</v>
      </c>
      <c r="D251" s="13" t="s">
        <v>913</v>
      </c>
      <c r="E251" s="13" t="s">
        <v>160</v>
      </c>
      <c r="F251" s="13">
        <v>58.5</v>
      </c>
      <c r="G251" s="13">
        <v>906.48099999999999</v>
      </c>
      <c r="H251" s="13">
        <v>9</v>
      </c>
      <c r="I251" s="13">
        <v>0.4</v>
      </c>
      <c r="J251" s="13">
        <v>454.24799999999999</v>
      </c>
      <c r="K251" s="13">
        <v>2</v>
      </c>
      <c r="L251" s="13">
        <v>3.89</v>
      </c>
      <c r="M251" s="13">
        <v>0</v>
      </c>
      <c r="N251" s="13">
        <v>25</v>
      </c>
      <c r="O251" s="13" t="s">
        <v>1305</v>
      </c>
      <c r="P251" s="13" t="s">
        <v>1078</v>
      </c>
      <c r="Q251" s="13">
        <v>0</v>
      </c>
      <c r="R251" s="13">
        <v>0</v>
      </c>
      <c r="S251" s="13">
        <v>216</v>
      </c>
      <c r="T251" s="13">
        <v>224</v>
      </c>
      <c r="U251" s="13"/>
      <c r="V251" s="13"/>
      <c r="W251" s="13" t="s">
        <v>158</v>
      </c>
      <c r="X251" s="13" t="s">
        <v>2672</v>
      </c>
      <c r="Y251" s="13"/>
      <c r="Z251" s="13"/>
      <c r="AA251" s="13"/>
      <c r="AB251" s="13"/>
      <c r="AC251" s="13"/>
      <c r="AD251" s="13"/>
      <c r="AE251" s="13"/>
      <c r="AF251" s="13"/>
      <c r="AG251" s="13"/>
      <c r="AH251" s="13"/>
      <c r="AI251" s="13"/>
      <c r="AJ251" s="13"/>
      <c r="AK251" s="13"/>
      <c r="AL251" s="13"/>
      <c r="AM251" s="13"/>
      <c r="AN251" s="13"/>
      <c r="AO251" s="13"/>
      <c r="AP251" s="13"/>
    </row>
    <row r="252" spans="1:42" ht="16" x14ac:dyDescent="0.2">
      <c r="A252" s="13">
        <v>27</v>
      </c>
      <c r="B252" s="13">
        <v>55881</v>
      </c>
      <c r="C252" s="13" t="s">
        <v>114</v>
      </c>
      <c r="D252" s="13" t="s">
        <v>914</v>
      </c>
      <c r="E252" s="13" t="s">
        <v>160</v>
      </c>
      <c r="F252" s="13">
        <v>51.16</v>
      </c>
      <c r="G252" s="13">
        <v>2019.02</v>
      </c>
      <c r="H252" s="13">
        <v>18</v>
      </c>
      <c r="I252" s="13">
        <v>1.7</v>
      </c>
      <c r="J252" s="13">
        <v>1010.519</v>
      </c>
      <c r="K252" s="13">
        <v>2</v>
      </c>
      <c r="L252" s="13">
        <v>8.9600000000000009</v>
      </c>
      <c r="M252" s="13">
        <v>0</v>
      </c>
      <c r="N252" s="13">
        <v>25</v>
      </c>
      <c r="O252" s="13" t="s">
        <v>1306</v>
      </c>
      <c r="P252" s="13" t="s">
        <v>1078</v>
      </c>
      <c r="Q252" s="13">
        <v>0</v>
      </c>
      <c r="R252" s="13">
        <v>0</v>
      </c>
      <c r="S252" s="13">
        <v>336</v>
      </c>
      <c r="T252" s="13">
        <v>353</v>
      </c>
      <c r="U252" s="13"/>
      <c r="V252" s="13"/>
      <c r="W252" s="13" t="s">
        <v>158</v>
      </c>
      <c r="X252" s="13" t="s">
        <v>2672</v>
      </c>
      <c r="Y252" s="13"/>
      <c r="Z252" s="13"/>
      <c r="AA252" s="13"/>
      <c r="AB252" s="13"/>
      <c r="AC252" s="13"/>
      <c r="AD252" s="13"/>
      <c r="AE252" s="13"/>
      <c r="AF252" s="13"/>
      <c r="AG252" s="13"/>
      <c r="AH252" s="13"/>
      <c r="AI252" s="13"/>
      <c r="AJ252" s="13"/>
      <c r="AK252" s="13"/>
      <c r="AL252" s="13"/>
      <c r="AM252" s="13"/>
      <c r="AN252" s="13"/>
      <c r="AO252" s="13"/>
      <c r="AP252" s="13"/>
    </row>
    <row r="253" spans="1:42" ht="16" x14ac:dyDescent="0.2">
      <c r="A253" s="13">
        <v>21</v>
      </c>
      <c r="B253" s="13">
        <v>55402</v>
      </c>
      <c r="C253" s="13" t="s">
        <v>110</v>
      </c>
      <c r="D253" s="13" t="s">
        <v>915</v>
      </c>
      <c r="E253" s="13" t="s">
        <v>160</v>
      </c>
      <c r="F253" s="13">
        <v>84.86</v>
      </c>
      <c r="G253" s="13">
        <v>2353.1624000000002</v>
      </c>
      <c r="H253" s="13">
        <v>20</v>
      </c>
      <c r="I253" s="13">
        <v>1.6</v>
      </c>
      <c r="J253" s="13">
        <v>785.39599999999996</v>
      </c>
      <c r="K253" s="13">
        <v>3</v>
      </c>
      <c r="L253" s="13">
        <v>7.84</v>
      </c>
      <c r="M253" s="13">
        <v>0</v>
      </c>
      <c r="N253" s="13">
        <v>31</v>
      </c>
      <c r="O253" s="13" t="s">
        <v>1307</v>
      </c>
      <c r="P253" s="13" t="s">
        <v>1124</v>
      </c>
      <c r="Q253" s="13">
        <v>0</v>
      </c>
      <c r="R253" s="13">
        <v>0</v>
      </c>
      <c r="S253" s="13">
        <v>32</v>
      </c>
      <c r="T253" s="13">
        <v>51</v>
      </c>
      <c r="U253" s="13" t="s">
        <v>67</v>
      </c>
      <c r="V253" s="13" t="s">
        <v>472</v>
      </c>
      <c r="W253" s="13" t="s">
        <v>158</v>
      </c>
      <c r="X253" s="13" t="s">
        <v>2672</v>
      </c>
      <c r="Y253" s="13"/>
      <c r="Z253" s="13"/>
      <c r="AA253" s="13"/>
      <c r="AB253" s="13"/>
      <c r="AC253" s="13"/>
      <c r="AD253" s="13"/>
      <c r="AE253" s="13"/>
      <c r="AF253" s="13"/>
      <c r="AG253" s="13"/>
      <c r="AH253" s="13"/>
      <c r="AI253" s="13"/>
      <c r="AJ253" s="13"/>
      <c r="AK253" s="13"/>
      <c r="AL253" s="13"/>
      <c r="AM253" s="13"/>
      <c r="AN253" s="13"/>
      <c r="AO253" s="13"/>
      <c r="AP253" s="13"/>
    </row>
    <row r="254" spans="1:42" ht="16" x14ac:dyDescent="0.2">
      <c r="A254" s="13">
        <v>21</v>
      </c>
      <c r="B254" s="13">
        <v>55402</v>
      </c>
      <c r="C254" s="13" t="s">
        <v>110</v>
      </c>
      <c r="D254" s="13" t="s">
        <v>916</v>
      </c>
      <c r="E254" s="13" t="s">
        <v>160</v>
      </c>
      <c r="F254" s="13">
        <v>83.91</v>
      </c>
      <c r="G254" s="13">
        <v>1812.9873</v>
      </c>
      <c r="H254" s="13">
        <v>17</v>
      </c>
      <c r="I254" s="13">
        <v>3.9</v>
      </c>
      <c r="J254" s="13">
        <v>907.50450000000001</v>
      </c>
      <c r="K254" s="13">
        <v>2</v>
      </c>
      <c r="L254" s="13">
        <v>8.52</v>
      </c>
      <c r="M254" s="13">
        <v>0</v>
      </c>
      <c r="N254" s="13">
        <v>32</v>
      </c>
      <c r="O254" s="13" t="s">
        <v>1308</v>
      </c>
      <c r="P254" s="13" t="s">
        <v>1122</v>
      </c>
      <c r="Q254" s="13">
        <v>0</v>
      </c>
      <c r="R254" s="13">
        <v>0</v>
      </c>
      <c r="S254" s="13">
        <v>15</v>
      </c>
      <c r="T254" s="13">
        <v>31</v>
      </c>
      <c r="U254" s="13"/>
      <c r="V254" s="13"/>
      <c r="W254" s="13" t="s">
        <v>158</v>
      </c>
      <c r="X254" s="13" t="s">
        <v>2672</v>
      </c>
      <c r="Y254" s="13"/>
      <c r="Z254" s="13"/>
      <c r="AA254" s="13"/>
      <c r="AB254" s="13"/>
      <c r="AC254" s="13"/>
      <c r="AD254" s="13"/>
      <c r="AE254" s="13"/>
      <c r="AF254" s="13"/>
      <c r="AG254" s="13"/>
      <c r="AH254" s="13"/>
      <c r="AI254" s="13"/>
      <c r="AJ254" s="13"/>
      <c r="AK254" s="13"/>
      <c r="AL254" s="13"/>
      <c r="AM254" s="13"/>
      <c r="AN254" s="13"/>
      <c r="AO254" s="13"/>
      <c r="AP254" s="13"/>
    </row>
    <row r="255" spans="1:42" ht="16" x14ac:dyDescent="0.2">
      <c r="A255" s="13">
        <v>21</v>
      </c>
      <c r="B255" s="13">
        <v>55402</v>
      </c>
      <c r="C255" s="13" t="s">
        <v>110</v>
      </c>
      <c r="D255" s="13" t="s">
        <v>917</v>
      </c>
      <c r="E255" s="13" t="s">
        <v>160</v>
      </c>
      <c r="F255" s="13">
        <v>75.58</v>
      </c>
      <c r="G255" s="13">
        <v>1584.8761999999999</v>
      </c>
      <c r="H255" s="13">
        <v>15</v>
      </c>
      <c r="I255" s="13">
        <v>1.7</v>
      </c>
      <c r="J255" s="13">
        <v>793.44669999999996</v>
      </c>
      <c r="K255" s="13">
        <v>2</v>
      </c>
      <c r="L255" s="13">
        <v>7.66</v>
      </c>
      <c r="M255" s="13">
        <v>0</v>
      </c>
      <c r="N255" s="13">
        <v>31</v>
      </c>
      <c r="O255" s="13" t="s">
        <v>1309</v>
      </c>
      <c r="P255" s="13" t="s">
        <v>1124</v>
      </c>
      <c r="Q255" s="13">
        <v>0</v>
      </c>
      <c r="R255" s="13">
        <v>0</v>
      </c>
      <c r="S255" s="13">
        <v>17</v>
      </c>
      <c r="T255" s="13">
        <v>31</v>
      </c>
      <c r="U255" s="13"/>
      <c r="V255" s="13"/>
      <c r="W255" s="13" t="s">
        <v>158</v>
      </c>
      <c r="X255" s="13" t="s">
        <v>2672</v>
      </c>
      <c r="Y255" s="13"/>
      <c r="Z255" s="13"/>
      <c r="AA255" s="13"/>
      <c r="AB255" s="13"/>
      <c r="AC255" s="13"/>
      <c r="AD255" s="13"/>
      <c r="AE255" s="13"/>
      <c r="AF255" s="13"/>
      <c r="AG255" s="13"/>
      <c r="AH255" s="13"/>
      <c r="AI255" s="13"/>
      <c r="AJ255" s="13"/>
      <c r="AK255" s="13"/>
      <c r="AL255" s="13"/>
      <c r="AM255" s="13"/>
      <c r="AN255" s="13"/>
      <c r="AO255" s="13"/>
      <c r="AP255" s="13"/>
    </row>
    <row r="256" spans="1:42" ht="16" x14ac:dyDescent="0.2">
      <c r="A256" s="13">
        <v>21</v>
      </c>
      <c r="B256" s="13">
        <v>55402</v>
      </c>
      <c r="C256" s="13" t="s">
        <v>110</v>
      </c>
      <c r="D256" s="13" t="s">
        <v>918</v>
      </c>
      <c r="E256" s="13" t="s">
        <v>160</v>
      </c>
      <c r="F256" s="13">
        <v>69.349999999999994</v>
      </c>
      <c r="G256" s="13">
        <v>2394.1889999999999</v>
      </c>
      <c r="H256" s="13">
        <v>20</v>
      </c>
      <c r="I256" s="13">
        <v>1.2</v>
      </c>
      <c r="J256" s="13">
        <v>799.07119999999998</v>
      </c>
      <c r="K256" s="13">
        <v>3</v>
      </c>
      <c r="L256" s="13">
        <v>7.15</v>
      </c>
      <c r="M256" s="13">
        <v>0</v>
      </c>
      <c r="N256" s="13">
        <v>31</v>
      </c>
      <c r="O256" s="13" t="s">
        <v>1310</v>
      </c>
      <c r="P256" s="13" t="s">
        <v>1124</v>
      </c>
      <c r="Q256" s="13">
        <v>0</v>
      </c>
      <c r="R256" s="13">
        <v>0</v>
      </c>
      <c r="S256" s="13">
        <v>32</v>
      </c>
      <c r="T256" s="13">
        <v>51</v>
      </c>
      <c r="U256" s="13" t="s">
        <v>350</v>
      </c>
      <c r="V256" s="13" t="s">
        <v>1561</v>
      </c>
      <c r="W256" s="13" t="s">
        <v>218</v>
      </c>
      <c r="X256" s="13" t="s">
        <v>2672</v>
      </c>
      <c r="Y256" s="13"/>
      <c r="Z256" s="13"/>
      <c r="AA256" s="13"/>
      <c r="AB256" s="13"/>
      <c r="AC256" s="13"/>
      <c r="AD256" s="13"/>
      <c r="AE256" s="13"/>
      <c r="AF256" s="13"/>
      <c r="AG256" s="13"/>
      <c r="AH256" s="13"/>
      <c r="AI256" s="13"/>
      <c r="AJ256" s="13"/>
      <c r="AK256" s="13"/>
      <c r="AL256" s="13"/>
      <c r="AM256" s="13"/>
      <c r="AN256" s="13"/>
      <c r="AO256" s="13"/>
      <c r="AP256" s="13"/>
    </row>
    <row r="257" spans="1:42" ht="16" x14ac:dyDescent="0.2">
      <c r="A257" s="13">
        <v>21</v>
      </c>
      <c r="B257" s="13">
        <v>55402</v>
      </c>
      <c r="C257" s="13" t="s">
        <v>110</v>
      </c>
      <c r="D257" s="13" t="s">
        <v>919</v>
      </c>
      <c r="E257" s="13" t="s">
        <v>160</v>
      </c>
      <c r="F257" s="13">
        <v>43.18</v>
      </c>
      <c r="G257" s="13">
        <v>1061.5505000000001</v>
      </c>
      <c r="H257" s="13">
        <v>9</v>
      </c>
      <c r="I257" s="13">
        <v>5.7</v>
      </c>
      <c r="J257" s="13">
        <v>531.78560000000004</v>
      </c>
      <c r="K257" s="13">
        <v>2</v>
      </c>
      <c r="L257" s="13">
        <v>4.58</v>
      </c>
      <c r="M257" s="13">
        <v>0</v>
      </c>
      <c r="N257" s="13">
        <v>36</v>
      </c>
      <c r="O257" s="13" t="s">
        <v>1311</v>
      </c>
      <c r="P257" s="13" t="s">
        <v>1131</v>
      </c>
      <c r="Q257" s="13">
        <v>0</v>
      </c>
      <c r="R257" s="13">
        <v>0</v>
      </c>
      <c r="S257" s="13">
        <v>43</v>
      </c>
      <c r="T257" s="13">
        <v>51</v>
      </c>
      <c r="U257" s="13"/>
      <c r="V257" s="13"/>
      <c r="W257" s="13" t="s">
        <v>158</v>
      </c>
      <c r="X257" s="13" t="s">
        <v>2672</v>
      </c>
      <c r="Y257" s="13"/>
      <c r="Z257" s="13"/>
      <c r="AA257" s="13"/>
      <c r="AB257" s="13"/>
      <c r="AC257" s="13"/>
      <c r="AD257" s="13"/>
      <c r="AE257" s="13"/>
      <c r="AF257" s="13"/>
      <c r="AG257" s="13"/>
      <c r="AH257" s="13"/>
      <c r="AI257" s="13"/>
      <c r="AJ257" s="13"/>
      <c r="AK257" s="13"/>
      <c r="AL257" s="13"/>
      <c r="AM257" s="13"/>
      <c r="AN257" s="13"/>
      <c r="AO257" s="13"/>
      <c r="AP257" s="13"/>
    </row>
    <row r="258" spans="1:42" ht="16" x14ac:dyDescent="0.2">
      <c r="A258" s="13">
        <v>21</v>
      </c>
      <c r="B258" s="13">
        <v>55402</v>
      </c>
      <c r="C258" s="13" t="s">
        <v>110</v>
      </c>
      <c r="D258" s="13" t="s">
        <v>920</v>
      </c>
      <c r="E258" s="13" t="s">
        <v>160</v>
      </c>
      <c r="F258" s="13">
        <v>41.91</v>
      </c>
      <c r="G258" s="13">
        <v>2289.1641</v>
      </c>
      <c r="H258" s="13">
        <v>20</v>
      </c>
      <c r="I258" s="13">
        <v>0.1</v>
      </c>
      <c r="J258" s="13">
        <v>764.06200000000001</v>
      </c>
      <c r="K258" s="13">
        <v>3</v>
      </c>
      <c r="L258" s="13">
        <v>7.18</v>
      </c>
      <c r="M258" s="13">
        <v>0</v>
      </c>
      <c r="N258" s="13">
        <v>31</v>
      </c>
      <c r="O258" s="13" t="s">
        <v>1312</v>
      </c>
      <c r="P258" s="13" t="s">
        <v>1124</v>
      </c>
      <c r="Q258" s="13">
        <v>0</v>
      </c>
      <c r="R258" s="13">
        <v>0</v>
      </c>
      <c r="S258" s="13">
        <v>32</v>
      </c>
      <c r="T258" s="13">
        <v>51</v>
      </c>
      <c r="U258" s="13" t="s">
        <v>456</v>
      </c>
      <c r="V258" s="13" t="s">
        <v>1506</v>
      </c>
      <c r="W258" s="13" t="s">
        <v>218</v>
      </c>
      <c r="X258" s="13" t="s">
        <v>2672</v>
      </c>
      <c r="Y258" s="13"/>
      <c r="Z258" s="13"/>
      <c r="AA258" s="13"/>
      <c r="AB258" s="13"/>
      <c r="AC258" s="13"/>
      <c r="AD258" s="13"/>
      <c r="AE258" s="13"/>
      <c r="AF258" s="13"/>
      <c r="AG258" s="13"/>
      <c r="AH258" s="13"/>
      <c r="AI258" s="13"/>
      <c r="AJ258" s="13"/>
      <c r="AK258" s="13"/>
      <c r="AL258" s="13"/>
      <c r="AM258" s="13"/>
      <c r="AN258" s="13"/>
      <c r="AO258" s="13"/>
      <c r="AP258" s="13"/>
    </row>
    <row r="259" spans="1:42" ht="16" x14ac:dyDescent="0.2">
      <c r="A259" s="13">
        <v>21</v>
      </c>
      <c r="B259" s="13">
        <v>55402</v>
      </c>
      <c r="C259" s="13" t="s">
        <v>110</v>
      </c>
      <c r="D259" s="13" t="s">
        <v>921</v>
      </c>
      <c r="E259" s="13" t="s">
        <v>160</v>
      </c>
      <c r="F259" s="13">
        <v>41.12</v>
      </c>
      <c r="G259" s="13">
        <v>2352.1671999999999</v>
      </c>
      <c r="H259" s="13">
        <v>20</v>
      </c>
      <c r="I259" s="13">
        <v>-9.1</v>
      </c>
      <c r="J259" s="13">
        <v>785.05579999999998</v>
      </c>
      <c r="K259" s="13">
        <v>3</v>
      </c>
      <c r="L259" s="13">
        <v>6.32</v>
      </c>
      <c r="M259" s="13">
        <v>0</v>
      </c>
      <c r="N259" s="13">
        <v>31</v>
      </c>
      <c r="O259" s="13" t="s">
        <v>1313</v>
      </c>
      <c r="P259" s="13" t="s">
        <v>1124</v>
      </c>
      <c r="Q259" s="13">
        <v>0</v>
      </c>
      <c r="R259" s="13">
        <v>0</v>
      </c>
      <c r="S259" s="13">
        <v>32</v>
      </c>
      <c r="T259" s="13">
        <v>51</v>
      </c>
      <c r="U259" s="13" t="s">
        <v>1562</v>
      </c>
      <c r="V259" s="13" t="s">
        <v>1563</v>
      </c>
      <c r="W259" s="13" t="s">
        <v>218</v>
      </c>
      <c r="X259" s="13" t="s">
        <v>2672</v>
      </c>
      <c r="Y259" s="13"/>
      <c r="Z259" s="13"/>
      <c r="AA259" s="13"/>
      <c r="AB259" s="13"/>
      <c r="AC259" s="13"/>
      <c r="AD259" s="13"/>
      <c r="AE259" s="13"/>
      <c r="AF259" s="13"/>
      <c r="AG259" s="13"/>
      <c r="AH259" s="13"/>
      <c r="AI259" s="13"/>
      <c r="AJ259" s="13"/>
      <c r="AK259" s="13"/>
      <c r="AL259" s="13"/>
      <c r="AM259" s="13"/>
      <c r="AN259" s="13"/>
      <c r="AO259" s="13"/>
      <c r="AP259" s="13"/>
    </row>
    <row r="260" spans="1:42" ht="16" x14ac:dyDescent="0.2">
      <c r="A260" s="13">
        <v>32</v>
      </c>
      <c r="B260" s="13">
        <v>54827</v>
      </c>
      <c r="C260" s="13" t="s">
        <v>646</v>
      </c>
      <c r="D260" s="13" t="s">
        <v>922</v>
      </c>
      <c r="E260" s="13" t="s">
        <v>160</v>
      </c>
      <c r="F260" s="13">
        <v>96.02</v>
      </c>
      <c r="G260" s="13">
        <v>1259.6622</v>
      </c>
      <c r="H260" s="13">
        <v>13</v>
      </c>
      <c r="I260" s="13">
        <v>0.2</v>
      </c>
      <c r="J260" s="13">
        <v>630.83849999999995</v>
      </c>
      <c r="K260" s="13">
        <v>2</v>
      </c>
      <c r="L260" s="13">
        <v>3.88</v>
      </c>
      <c r="M260" s="13">
        <v>0</v>
      </c>
      <c r="N260" s="13">
        <v>24</v>
      </c>
      <c r="O260" s="13" t="s">
        <v>1314</v>
      </c>
      <c r="P260" s="13" t="s">
        <v>1181</v>
      </c>
      <c r="Q260" s="13">
        <v>0</v>
      </c>
      <c r="R260" s="13">
        <v>0</v>
      </c>
      <c r="S260" s="13">
        <v>90</v>
      </c>
      <c r="T260" s="13">
        <v>102</v>
      </c>
      <c r="U260" s="13"/>
      <c r="V260" s="13"/>
      <c r="W260" s="13" t="s">
        <v>158</v>
      </c>
      <c r="X260" s="13" t="s">
        <v>2672</v>
      </c>
      <c r="Y260" s="13"/>
      <c r="Z260" s="13"/>
      <c r="AA260" s="13"/>
      <c r="AB260" s="13"/>
      <c r="AC260" s="13"/>
      <c r="AD260" s="13"/>
      <c r="AE260" s="13"/>
      <c r="AF260" s="13"/>
      <c r="AG260" s="13"/>
      <c r="AH260" s="13"/>
      <c r="AI260" s="13"/>
      <c r="AJ260" s="13"/>
      <c r="AK260" s="13"/>
      <c r="AL260" s="13"/>
      <c r="AM260" s="13"/>
      <c r="AN260" s="13"/>
      <c r="AO260" s="13"/>
      <c r="AP260" s="13"/>
    </row>
    <row r="261" spans="1:42" ht="16" x14ac:dyDescent="0.2">
      <c r="A261" s="13">
        <v>32</v>
      </c>
      <c r="B261" s="13">
        <v>54827</v>
      </c>
      <c r="C261" s="13" t="s">
        <v>646</v>
      </c>
      <c r="D261" s="13" t="s">
        <v>923</v>
      </c>
      <c r="E261" s="13" t="s">
        <v>160</v>
      </c>
      <c r="F261" s="13">
        <v>84.93</v>
      </c>
      <c r="G261" s="13">
        <v>1380.7037</v>
      </c>
      <c r="H261" s="13">
        <v>12</v>
      </c>
      <c r="I261" s="13">
        <v>3.2</v>
      </c>
      <c r="J261" s="13">
        <v>691.36130000000003</v>
      </c>
      <c r="K261" s="13">
        <v>2</v>
      </c>
      <c r="L261" s="13">
        <v>5.18</v>
      </c>
      <c r="M261" s="13">
        <v>0</v>
      </c>
      <c r="N261" s="13">
        <v>25</v>
      </c>
      <c r="O261" s="13" t="s">
        <v>1315</v>
      </c>
      <c r="P261" s="13" t="s">
        <v>1078</v>
      </c>
      <c r="Q261" s="13">
        <v>0</v>
      </c>
      <c r="R261" s="13">
        <v>0</v>
      </c>
      <c r="S261" s="13">
        <v>103</v>
      </c>
      <c r="T261" s="13">
        <v>114</v>
      </c>
      <c r="U261" s="13"/>
      <c r="V261" s="13"/>
      <c r="W261" s="13" t="s">
        <v>158</v>
      </c>
      <c r="X261" s="13" t="s">
        <v>2672</v>
      </c>
      <c r="Y261" s="13"/>
      <c r="Z261" s="13"/>
      <c r="AA261" s="13"/>
      <c r="AB261" s="13"/>
      <c r="AC261" s="13"/>
      <c r="AD261" s="13"/>
      <c r="AE261" s="13"/>
      <c r="AF261" s="13"/>
      <c r="AG261" s="13"/>
      <c r="AH261" s="13"/>
      <c r="AI261" s="13"/>
      <c r="AJ261" s="13"/>
      <c r="AK261" s="13"/>
      <c r="AL261" s="13"/>
      <c r="AM261" s="13"/>
      <c r="AN261" s="13"/>
      <c r="AO261" s="13"/>
      <c r="AP261" s="13"/>
    </row>
    <row r="262" spans="1:42" x14ac:dyDescent="0.2">
      <c r="A262">
        <v>32</v>
      </c>
      <c r="B262">
        <v>54827</v>
      </c>
      <c r="C262" t="s">
        <v>646</v>
      </c>
      <c r="D262" t="s">
        <v>924</v>
      </c>
      <c r="E262" t="s">
        <v>160</v>
      </c>
      <c r="F262">
        <v>64.84</v>
      </c>
      <c r="G262">
        <v>1162.5869</v>
      </c>
      <c r="H262">
        <v>10</v>
      </c>
      <c r="I262">
        <v>-1.4</v>
      </c>
      <c r="J262">
        <v>582.29989999999998</v>
      </c>
      <c r="K262">
        <v>2</v>
      </c>
      <c r="L262">
        <v>7.25</v>
      </c>
      <c r="M262">
        <v>0</v>
      </c>
      <c r="N262">
        <v>24</v>
      </c>
      <c r="O262" t="s">
        <v>1316</v>
      </c>
      <c r="P262" t="s">
        <v>1181</v>
      </c>
      <c r="Q262">
        <v>0</v>
      </c>
      <c r="R262">
        <v>0</v>
      </c>
      <c r="S262">
        <v>2</v>
      </c>
      <c r="T262">
        <v>11</v>
      </c>
      <c r="U262" t="s">
        <v>21</v>
      </c>
      <c r="V262" t="s">
        <v>1564</v>
      </c>
      <c r="W262" t="s">
        <v>158</v>
      </c>
      <c r="X262" t="s">
        <v>2672</v>
      </c>
    </row>
    <row r="263" spans="1:42" x14ac:dyDescent="0.2">
      <c r="A263">
        <v>7</v>
      </c>
      <c r="B263">
        <v>55200</v>
      </c>
      <c r="C263" t="s">
        <v>645</v>
      </c>
      <c r="D263" t="s">
        <v>925</v>
      </c>
      <c r="E263" t="s">
        <v>160</v>
      </c>
      <c r="F263">
        <v>76.290000000000006</v>
      </c>
      <c r="G263">
        <v>1357.7240999999999</v>
      </c>
      <c r="H263">
        <v>12</v>
      </c>
      <c r="I263">
        <v>0.7</v>
      </c>
      <c r="J263">
        <v>453.58229999999998</v>
      </c>
      <c r="K263">
        <v>3</v>
      </c>
      <c r="L263">
        <v>5.0199999999999996</v>
      </c>
      <c r="M263">
        <v>0</v>
      </c>
      <c r="N263">
        <v>33</v>
      </c>
      <c r="O263" t="s">
        <v>1317</v>
      </c>
      <c r="P263" t="s">
        <v>1119</v>
      </c>
      <c r="Q263">
        <v>0</v>
      </c>
      <c r="R263">
        <v>0</v>
      </c>
      <c r="S263">
        <v>17</v>
      </c>
      <c r="T263">
        <v>28</v>
      </c>
      <c r="W263" t="s">
        <v>158</v>
      </c>
      <c r="X263" t="s">
        <v>2672</v>
      </c>
    </row>
    <row r="264" spans="1:42" x14ac:dyDescent="0.2">
      <c r="A264">
        <v>7</v>
      </c>
      <c r="B264">
        <v>55200</v>
      </c>
      <c r="C264" t="s">
        <v>645</v>
      </c>
      <c r="D264" t="s">
        <v>926</v>
      </c>
      <c r="E264" t="s">
        <v>160</v>
      </c>
      <c r="F264">
        <v>60.79</v>
      </c>
      <c r="G264">
        <v>1385.6649</v>
      </c>
      <c r="H264">
        <v>12</v>
      </c>
      <c r="I264">
        <v>1.4</v>
      </c>
      <c r="J264">
        <v>693.84069999999997</v>
      </c>
      <c r="K264">
        <v>2</v>
      </c>
      <c r="L264">
        <v>6.52</v>
      </c>
      <c r="M264">
        <v>0</v>
      </c>
      <c r="N264">
        <v>34</v>
      </c>
      <c r="O264" t="s">
        <v>1318</v>
      </c>
      <c r="P264" t="s">
        <v>1084</v>
      </c>
      <c r="Q264">
        <v>0</v>
      </c>
      <c r="R264">
        <v>0</v>
      </c>
      <c r="S264">
        <v>32</v>
      </c>
      <c r="T264">
        <v>43</v>
      </c>
      <c r="U264" t="s">
        <v>667</v>
      </c>
      <c r="V264" t="s">
        <v>1565</v>
      </c>
      <c r="W264" t="s">
        <v>218</v>
      </c>
      <c r="X264" t="s">
        <v>2672</v>
      </c>
    </row>
    <row r="265" spans="1:42" x14ac:dyDescent="0.2">
      <c r="A265">
        <v>7</v>
      </c>
      <c r="B265">
        <v>55200</v>
      </c>
      <c r="C265" t="s">
        <v>645</v>
      </c>
      <c r="D265" t="s">
        <v>927</v>
      </c>
      <c r="E265" t="s">
        <v>160</v>
      </c>
      <c r="F265">
        <v>56.47</v>
      </c>
      <c r="G265">
        <v>782.41740000000004</v>
      </c>
      <c r="H265">
        <v>7</v>
      </c>
      <c r="I265">
        <v>2.5</v>
      </c>
      <c r="J265">
        <v>392.21690000000001</v>
      </c>
      <c r="K265">
        <v>2</v>
      </c>
      <c r="L265">
        <v>3.11</v>
      </c>
      <c r="M265">
        <v>0</v>
      </c>
      <c r="N265">
        <v>32</v>
      </c>
      <c r="O265" t="s">
        <v>1319</v>
      </c>
      <c r="P265" t="s">
        <v>1122</v>
      </c>
      <c r="Q265">
        <v>0</v>
      </c>
      <c r="R265">
        <v>0</v>
      </c>
      <c r="S265">
        <v>22</v>
      </c>
      <c r="T265">
        <v>28</v>
      </c>
      <c r="W265" t="s">
        <v>158</v>
      </c>
      <c r="X265" t="s">
        <v>2672</v>
      </c>
    </row>
    <row r="266" spans="1:42" x14ac:dyDescent="0.2">
      <c r="A266">
        <v>7</v>
      </c>
      <c r="B266">
        <v>55200</v>
      </c>
      <c r="C266" t="s">
        <v>645</v>
      </c>
      <c r="D266" t="s">
        <v>928</v>
      </c>
      <c r="E266" t="s">
        <v>160</v>
      </c>
      <c r="F266">
        <v>52.85</v>
      </c>
      <c r="G266">
        <v>988.48649999999998</v>
      </c>
      <c r="H266">
        <v>9</v>
      </c>
      <c r="I266">
        <v>2.8</v>
      </c>
      <c r="J266">
        <v>495.25189999999998</v>
      </c>
      <c r="K266">
        <v>2</v>
      </c>
      <c r="L266">
        <v>4.0999999999999996</v>
      </c>
      <c r="M266">
        <v>0</v>
      </c>
      <c r="N266">
        <v>32</v>
      </c>
      <c r="O266" t="s">
        <v>1320</v>
      </c>
      <c r="P266" t="s">
        <v>1122</v>
      </c>
      <c r="Q266">
        <v>0</v>
      </c>
      <c r="R266">
        <v>0</v>
      </c>
      <c r="S266">
        <v>44</v>
      </c>
      <c r="T266">
        <v>52</v>
      </c>
      <c r="W266" t="s">
        <v>158</v>
      </c>
      <c r="X266" t="s">
        <v>2672</v>
      </c>
    </row>
    <row r="267" spans="1:42" x14ac:dyDescent="0.2">
      <c r="A267">
        <v>7</v>
      </c>
      <c r="B267">
        <v>55200</v>
      </c>
      <c r="C267" t="s">
        <v>645</v>
      </c>
      <c r="D267" t="s">
        <v>929</v>
      </c>
      <c r="E267" t="s">
        <v>254</v>
      </c>
      <c r="F267">
        <v>51.26</v>
      </c>
      <c r="G267">
        <v>984.47389999999996</v>
      </c>
      <c r="H267">
        <v>7</v>
      </c>
      <c r="I267">
        <v>2.5</v>
      </c>
      <c r="J267">
        <v>493.24549999999999</v>
      </c>
      <c r="K267">
        <v>2</v>
      </c>
      <c r="L267">
        <v>5.14</v>
      </c>
      <c r="M267">
        <v>0</v>
      </c>
      <c r="N267">
        <v>36</v>
      </c>
      <c r="O267" t="s">
        <v>1172</v>
      </c>
      <c r="P267" t="s">
        <v>1131</v>
      </c>
      <c r="Q267">
        <v>0</v>
      </c>
      <c r="R267">
        <v>0</v>
      </c>
      <c r="S267">
        <v>10</v>
      </c>
      <c r="T267">
        <v>16</v>
      </c>
      <c r="U267" t="s">
        <v>1509</v>
      </c>
      <c r="V267" t="s">
        <v>1510</v>
      </c>
      <c r="W267" t="s">
        <v>218</v>
      </c>
      <c r="X267" t="s">
        <v>2672</v>
      </c>
    </row>
    <row r="268" spans="1:42" x14ac:dyDescent="0.2">
      <c r="A268">
        <v>7</v>
      </c>
      <c r="B268">
        <v>55200</v>
      </c>
      <c r="C268" t="s">
        <v>645</v>
      </c>
      <c r="D268" t="s">
        <v>930</v>
      </c>
      <c r="E268" t="s">
        <v>160</v>
      </c>
      <c r="F268">
        <v>49.98</v>
      </c>
      <c r="G268">
        <v>1394.6428000000001</v>
      </c>
      <c r="H268">
        <v>11</v>
      </c>
      <c r="I268">
        <v>0.8</v>
      </c>
      <c r="J268">
        <v>698.32920000000001</v>
      </c>
      <c r="K268">
        <v>2</v>
      </c>
      <c r="L268">
        <v>8.75</v>
      </c>
      <c r="M268">
        <v>0</v>
      </c>
      <c r="N268">
        <v>33</v>
      </c>
      <c r="O268" t="s">
        <v>1321</v>
      </c>
      <c r="P268" t="s">
        <v>1119</v>
      </c>
      <c r="Q268">
        <v>0</v>
      </c>
      <c r="R268">
        <v>0</v>
      </c>
      <c r="S268">
        <v>91</v>
      </c>
      <c r="T268">
        <v>101</v>
      </c>
      <c r="U268" t="s">
        <v>493</v>
      </c>
      <c r="V268" t="s">
        <v>1566</v>
      </c>
      <c r="W268" t="s">
        <v>218</v>
      </c>
      <c r="X268" t="s">
        <v>2672</v>
      </c>
    </row>
    <row r="269" spans="1:42" x14ac:dyDescent="0.2">
      <c r="A269">
        <v>7</v>
      </c>
      <c r="B269">
        <v>55200</v>
      </c>
      <c r="C269" t="s">
        <v>645</v>
      </c>
      <c r="D269" t="s">
        <v>931</v>
      </c>
      <c r="E269" t="s">
        <v>254</v>
      </c>
      <c r="F269">
        <v>45.51</v>
      </c>
      <c r="G269">
        <v>927.45240000000001</v>
      </c>
      <c r="H269">
        <v>7</v>
      </c>
      <c r="I269">
        <v>2.7</v>
      </c>
      <c r="J269">
        <v>464.73469999999998</v>
      </c>
      <c r="K269">
        <v>2</v>
      </c>
      <c r="L269">
        <v>4.8899999999999997</v>
      </c>
      <c r="M269">
        <v>0</v>
      </c>
      <c r="N269">
        <v>35</v>
      </c>
      <c r="O269" t="s">
        <v>1175</v>
      </c>
      <c r="P269" t="s">
        <v>1116</v>
      </c>
      <c r="Q269">
        <v>0</v>
      </c>
      <c r="R269">
        <v>0</v>
      </c>
      <c r="S269">
        <v>10</v>
      </c>
      <c r="T269">
        <v>16</v>
      </c>
      <c r="U269" t="s">
        <v>67</v>
      </c>
      <c r="V269" t="s">
        <v>1494</v>
      </c>
      <c r="W269" t="s">
        <v>158</v>
      </c>
      <c r="X269" t="s">
        <v>2672</v>
      </c>
    </row>
    <row r="270" spans="1:42" x14ac:dyDescent="0.2">
      <c r="A270">
        <v>7</v>
      </c>
      <c r="B270">
        <v>55200</v>
      </c>
      <c r="C270" t="s">
        <v>645</v>
      </c>
      <c r="D270" t="s">
        <v>932</v>
      </c>
      <c r="E270" t="s">
        <v>160</v>
      </c>
      <c r="F270">
        <v>33.869999999999997</v>
      </c>
      <c r="G270">
        <v>1401.6597999999999</v>
      </c>
      <c r="H270">
        <v>12</v>
      </c>
      <c r="I270">
        <v>1.5</v>
      </c>
      <c r="J270">
        <v>701.8383</v>
      </c>
      <c r="K270">
        <v>2</v>
      </c>
      <c r="L270">
        <v>5.33</v>
      </c>
      <c r="M270">
        <v>0</v>
      </c>
      <c r="N270">
        <v>34</v>
      </c>
      <c r="O270" t="s">
        <v>1322</v>
      </c>
      <c r="P270" t="s">
        <v>1084</v>
      </c>
      <c r="Q270">
        <v>0</v>
      </c>
      <c r="R270">
        <v>0</v>
      </c>
      <c r="S270">
        <v>32</v>
      </c>
      <c r="T270">
        <v>43</v>
      </c>
      <c r="U270" t="s">
        <v>1567</v>
      </c>
      <c r="V270" t="s">
        <v>1568</v>
      </c>
      <c r="W270" t="s">
        <v>218</v>
      </c>
      <c r="X270" t="s">
        <v>2672</v>
      </c>
    </row>
    <row r="271" spans="1:42" x14ac:dyDescent="0.2">
      <c r="A271">
        <v>7</v>
      </c>
      <c r="B271">
        <v>55200</v>
      </c>
      <c r="C271" t="s">
        <v>645</v>
      </c>
      <c r="D271" t="s">
        <v>933</v>
      </c>
      <c r="E271" t="s">
        <v>160</v>
      </c>
      <c r="F271">
        <v>26</v>
      </c>
      <c r="G271">
        <v>1196.5060000000001</v>
      </c>
      <c r="H271">
        <v>9</v>
      </c>
      <c r="I271">
        <v>1.9</v>
      </c>
      <c r="J271">
        <v>599.26139999999998</v>
      </c>
      <c r="K271">
        <v>2</v>
      </c>
      <c r="L271">
        <v>6.11</v>
      </c>
      <c r="M271">
        <v>0</v>
      </c>
      <c r="N271">
        <v>33</v>
      </c>
      <c r="O271" t="s">
        <v>1323</v>
      </c>
      <c r="P271" t="s">
        <v>1119</v>
      </c>
      <c r="Q271">
        <v>0</v>
      </c>
      <c r="R271">
        <v>0</v>
      </c>
      <c r="S271">
        <v>91</v>
      </c>
      <c r="T271">
        <v>99</v>
      </c>
      <c r="U271" t="s">
        <v>67</v>
      </c>
      <c r="V271" t="s">
        <v>472</v>
      </c>
      <c r="W271" t="s">
        <v>158</v>
      </c>
      <c r="X271" t="s">
        <v>2672</v>
      </c>
    </row>
    <row r="272" spans="1:42" x14ac:dyDescent="0.2">
      <c r="A272">
        <v>8</v>
      </c>
      <c r="B272">
        <v>53644</v>
      </c>
      <c r="C272" t="s">
        <v>644</v>
      </c>
      <c r="D272" t="s">
        <v>934</v>
      </c>
      <c r="E272" t="s">
        <v>160</v>
      </c>
      <c r="F272">
        <v>76.78</v>
      </c>
      <c r="G272">
        <v>1263.6935000000001</v>
      </c>
      <c r="H272">
        <v>12</v>
      </c>
      <c r="I272">
        <v>1.4</v>
      </c>
      <c r="J272">
        <v>632.85490000000004</v>
      </c>
      <c r="K272">
        <v>2</v>
      </c>
      <c r="L272">
        <v>4.28</v>
      </c>
      <c r="M272">
        <v>0</v>
      </c>
      <c r="N272">
        <v>33</v>
      </c>
      <c r="O272" t="s">
        <v>1324</v>
      </c>
      <c r="P272" t="s">
        <v>1119</v>
      </c>
      <c r="Q272">
        <v>0</v>
      </c>
      <c r="R272">
        <v>0</v>
      </c>
      <c r="S272">
        <v>166</v>
      </c>
      <c r="T272">
        <v>177</v>
      </c>
      <c r="W272" t="s">
        <v>158</v>
      </c>
      <c r="X272" t="s">
        <v>2672</v>
      </c>
    </row>
    <row r="273" spans="1:24" x14ac:dyDescent="0.2">
      <c r="A273">
        <v>8</v>
      </c>
      <c r="B273">
        <v>53644</v>
      </c>
      <c r="C273" t="s">
        <v>644</v>
      </c>
      <c r="D273" t="s">
        <v>935</v>
      </c>
      <c r="E273" t="s">
        <v>160</v>
      </c>
      <c r="F273">
        <v>73.37</v>
      </c>
      <c r="G273">
        <v>1481.6996999999999</v>
      </c>
      <c r="H273">
        <v>14</v>
      </c>
      <c r="I273">
        <v>2.2000000000000002</v>
      </c>
      <c r="J273">
        <v>741.85879999999997</v>
      </c>
      <c r="K273">
        <v>2</v>
      </c>
      <c r="L273">
        <v>3.42</v>
      </c>
      <c r="M273">
        <v>0</v>
      </c>
      <c r="N273">
        <v>33</v>
      </c>
      <c r="O273" t="s">
        <v>1325</v>
      </c>
      <c r="P273" t="s">
        <v>1119</v>
      </c>
      <c r="Q273">
        <v>0</v>
      </c>
      <c r="R273">
        <v>0</v>
      </c>
      <c r="S273">
        <v>95</v>
      </c>
      <c r="T273">
        <v>108</v>
      </c>
      <c r="W273" t="s">
        <v>158</v>
      </c>
      <c r="X273" t="s">
        <v>2672</v>
      </c>
    </row>
    <row r="274" spans="1:24" x14ac:dyDescent="0.2">
      <c r="A274">
        <v>8</v>
      </c>
      <c r="B274">
        <v>53644</v>
      </c>
      <c r="C274" t="s">
        <v>644</v>
      </c>
      <c r="D274" t="s">
        <v>936</v>
      </c>
      <c r="E274" t="s">
        <v>160</v>
      </c>
      <c r="F274">
        <v>58.81</v>
      </c>
      <c r="G274">
        <v>957.52430000000004</v>
      </c>
      <c r="H274">
        <v>9</v>
      </c>
      <c r="I274">
        <v>0.1</v>
      </c>
      <c r="J274">
        <v>479.76949999999999</v>
      </c>
      <c r="K274">
        <v>2</v>
      </c>
      <c r="L274">
        <v>2.98</v>
      </c>
      <c r="M274">
        <v>0</v>
      </c>
      <c r="N274">
        <v>34</v>
      </c>
      <c r="O274" t="s">
        <v>1326</v>
      </c>
      <c r="P274" t="s">
        <v>1084</v>
      </c>
      <c r="Q274">
        <v>0</v>
      </c>
      <c r="R274">
        <v>0</v>
      </c>
      <c r="S274">
        <v>83</v>
      </c>
      <c r="T274">
        <v>91</v>
      </c>
      <c r="W274" t="s">
        <v>158</v>
      </c>
      <c r="X274" t="s">
        <v>2672</v>
      </c>
    </row>
    <row r="275" spans="1:24" x14ac:dyDescent="0.2">
      <c r="A275">
        <v>8</v>
      </c>
      <c r="B275">
        <v>53644</v>
      </c>
      <c r="C275" t="s">
        <v>644</v>
      </c>
      <c r="D275" t="s">
        <v>937</v>
      </c>
      <c r="E275" t="s">
        <v>160</v>
      </c>
      <c r="F275">
        <v>54.12</v>
      </c>
      <c r="G275">
        <v>1017.5859</v>
      </c>
      <c r="H275">
        <v>8</v>
      </c>
      <c r="I275">
        <v>-0.1</v>
      </c>
      <c r="J275">
        <v>509.80009999999999</v>
      </c>
      <c r="K275">
        <v>2</v>
      </c>
      <c r="L275">
        <v>5.96</v>
      </c>
      <c r="M275">
        <v>0</v>
      </c>
      <c r="N275">
        <v>33</v>
      </c>
      <c r="O275" t="s">
        <v>1327</v>
      </c>
      <c r="P275" t="s">
        <v>1119</v>
      </c>
      <c r="Q275">
        <v>0</v>
      </c>
      <c r="R275">
        <v>0</v>
      </c>
      <c r="S275">
        <v>223</v>
      </c>
      <c r="T275">
        <v>230</v>
      </c>
      <c r="U275" t="s">
        <v>350</v>
      </c>
      <c r="V275" t="s">
        <v>1569</v>
      </c>
      <c r="W275" t="s">
        <v>218</v>
      </c>
      <c r="X275" t="s">
        <v>2672</v>
      </c>
    </row>
    <row r="276" spans="1:24" x14ac:dyDescent="0.2">
      <c r="A276">
        <v>8</v>
      </c>
      <c r="B276">
        <v>53644</v>
      </c>
      <c r="C276" t="s">
        <v>644</v>
      </c>
      <c r="D276" t="s">
        <v>938</v>
      </c>
      <c r="E276" t="s">
        <v>160</v>
      </c>
      <c r="F276">
        <v>53.27</v>
      </c>
      <c r="G276">
        <v>944.48140000000001</v>
      </c>
      <c r="H276">
        <v>9</v>
      </c>
      <c r="I276">
        <v>1.6</v>
      </c>
      <c r="J276">
        <v>473.24869999999999</v>
      </c>
      <c r="K276">
        <v>2</v>
      </c>
      <c r="L276">
        <v>4.37</v>
      </c>
      <c r="M276">
        <v>0</v>
      </c>
      <c r="N276">
        <v>33</v>
      </c>
      <c r="O276" t="s">
        <v>1328</v>
      </c>
      <c r="P276" t="s">
        <v>1119</v>
      </c>
      <c r="Q276">
        <v>0</v>
      </c>
      <c r="R276">
        <v>0</v>
      </c>
      <c r="S276">
        <v>191</v>
      </c>
      <c r="T276">
        <v>199</v>
      </c>
      <c r="W276" t="s">
        <v>158</v>
      </c>
      <c r="X276" t="s">
        <v>2672</v>
      </c>
    </row>
    <row r="277" spans="1:24" x14ac:dyDescent="0.2">
      <c r="A277">
        <v>8</v>
      </c>
      <c r="B277">
        <v>53644</v>
      </c>
      <c r="C277" t="s">
        <v>644</v>
      </c>
      <c r="D277" t="s">
        <v>939</v>
      </c>
      <c r="E277" t="s">
        <v>160</v>
      </c>
      <c r="F277">
        <v>53.1</v>
      </c>
      <c r="G277">
        <v>960.56439999999998</v>
      </c>
      <c r="H277">
        <v>8</v>
      </c>
      <c r="I277">
        <v>1.1000000000000001</v>
      </c>
      <c r="J277">
        <v>481.29</v>
      </c>
      <c r="K277">
        <v>2</v>
      </c>
      <c r="L277">
        <v>5.76</v>
      </c>
      <c r="M277">
        <v>0</v>
      </c>
      <c r="N277">
        <v>33</v>
      </c>
      <c r="O277" t="s">
        <v>1329</v>
      </c>
      <c r="P277" t="s">
        <v>1119</v>
      </c>
      <c r="Q277">
        <v>0</v>
      </c>
      <c r="R277">
        <v>0</v>
      </c>
      <c r="S277">
        <v>223</v>
      </c>
      <c r="T277">
        <v>230</v>
      </c>
      <c r="W277" t="s">
        <v>158</v>
      </c>
      <c r="X277" t="s">
        <v>2672</v>
      </c>
    </row>
    <row r="278" spans="1:24" x14ac:dyDescent="0.2">
      <c r="A278">
        <v>8</v>
      </c>
      <c r="B278">
        <v>53644</v>
      </c>
      <c r="C278" t="s">
        <v>644</v>
      </c>
      <c r="D278" t="s">
        <v>940</v>
      </c>
      <c r="E278" t="s">
        <v>160</v>
      </c>
      <c r="F278">
        <v>40.96</v>
      </c>
      <c r="G278">
        <v>926.47090000000003</v>
      </c>
      <c r="H278">
        <v>9</v>
      </c>
      <c r="I278">
        <v>-1</v>
      </c>
      <c r="J278">
        <v>464.24220000000003</v>
      </c>
      <c r="K278">
        <v>2</v>
      </c>
      <c r="L278">
        <v>4.55</v>
      </c>
      <c r="M278">
        <v>0</v>
      </c>
      <c r="N278">
        <v>34</v>
      </c>
      <c r="O278" t="s">
        <v>1330</v>
      </c>
      <c r="P278" t="s">
        <v>1084</v>
      </c>
      <c r="Q278">
        <v>0</v>
      </c>
      <c r="R278">
        <v>0</v>
      </c>
      <c r="S278">
        <v>191</v>
      </c>
      <c r="T278">
        <v>199</v>
      </c>
      <c r="U278" t="s">
        <v>1491</v>
      </c>
      <c r="V278" t="s">
        <v>1570</v>
      </c>
      <c r="W278" t="s">
        <v>218</v>
      </c>
      <c r="X278" t="s">
        <v>2672</v>
      </c>
    </row>
    <row r="279" spans="1:24" x14ac:dyDescent="0.2">
      <c r="A279">
        <v>8</v>
      </c>
      <c r="B279">
        <v>53644</v>
      </c>
      <c r="C279" t="s">
        <v>644</v>
      </c>
      <c r="D279" t="s">
        <v>941</v>
      </c>
      <c r="E279" t="s">
        <v>160</v>
      </c>
      <c r="F279">
        <v>34.74</v>
      </c>
      <c r="G279">
        <v>772.4443</v>
      </c>
      <c r="H279">
        <v>7</v>
      </c>
      <c r="I279">
        <v>0.4</v>
      </c>
      <c r="J279">
        <v>387.2296</v>
      </c>
      <c r="K279">
        <v>2</v>
      </c>
      <c r="L279">
        <v>2.25</v>
      </c>
      <c r="M279">
        <v>0</v>
      </c>
      <c r="N279">
        <v>34</v>
      </c>
      <c r="O279" t="s">
        <v>1331</v>
      </c>
      <c r="P279" t="s">
        <v>1084</v>
      </c>
      <c r="Q279">
        <v>0</v>
      </c>
      <c r="R279">
        <v>0</v>
      </c>
      <c r="S279">
        <v>146</v>
      </c>
      <c r="T279">
        <v>152</v>
      </c>
      <c r="U279" t="s">
        <v>1571</v>
      </c>
      <c r="V279" t="s">
        <v>1572</v>
      </c>
      <c r="W279" t="s">
        <v>218</v>
      </c>
      <c r="X279" t="s">
        <v>2672</v>
      </c>
    </row>
    <row r="280" spans="1:24" x14ac:dyDescent="0.2">
      <c r="A280">
        <v>8</v>
      </c>
      <c r="B280">
        <v>53644</v>
      </c>
      <c r="C280" t="s">
        <v>644</v>
      </c>
      <c r="D280" t="s">
        <v>942</v>
      </c>
      <c r="E280" t="s">
        <v>160</v>
      </c>
      <c r="F280">
        <v>34.020000000000003</v>
      </c>
      <c r="G280">
        <v>813.48209999999995</v>
      </c>
      <c r="H280">
        <v>7</v>
      </c>
      <c r="I280">
        <v>1.8</v>
      </c>
      <c r="J280">
        <v>407.74900000000002</v>
      </c>
      <c r="K280">
        <v>2</v>
      </c>
      <c r="L280">
        <v>3.02</v>
      </c>
      <c r="M280">
        <v>0</v>
      </c>
      <c r="N280">
        <v>34</v>
      </c>
      <c r="O280" t="s">
        <v>1332</v>
      </c>
      <c r="P280" t="s">
        <v>1084</v>
      </c>
      <c r="Q280">
        <v>0</v>
      </c>
      <c r="R280">
        <v>0</v>
      </c>
      <c r="S280">
        <v>209</v>
      </c>
      <c r="T280">
        <v>215</v>
      </c>
      <c r="W280" t="s">
        <v>158</v>
      </c>
      <c r="X280" t="s">
        <v>2672</v>
      </c>
    </row>
    <row r="281" spans="1:24" x14ac:dyDescent="0.2">
      <c r="A281">
        <v>8</v>
      </c>
      <c r="B281">
        <v>53644</v>
      </c>
      <c r="C281" t="s">
        <v>644</v>
      </c>
      <c r="D281" t="s">
        <v>943</v>
      </c>
      <c r="E281" t="s">
        <v>160</v>
      </c>
      <c r="F281">
        <v>29.06</v>
      </c>
      <c r="G281">
        <v>1051.5409999999999</v>
      </c>
      <c r="H281">
        <v>10</v>
      </c>
      <c r="I281">
        <v>2.2999999999999998</v>
      </c>
      <c r="J281">
        <v>526.779</v>
      </c>
      <c r="K281">
        <v>2</v>
      </c>
      <c r="L281">
        <v>4.3</v>
      </c>
      <c r="M281">
        <v>0</v>
      </c>
      <c r="N281">
        <v>33</v>
      </c>
      <c r="O281" t="s">
        <v>1333</v>
      </c>
      <c r="P281" t="s">
        <v>1119</v>
      </c>
      <c r="Q281">
        <v>0</v>
      </c>
      <c r="R281">
        <v>0</v>
      </c>
      <c r="S281">
        <v>168</v>
      </c>
      <c r="T281">
        <v>177</v>
      </c>
      <c r="W281" t="s">
        <v>158</v>
      </c>
      <c r="X281" t="s">
        <v>2672</v>
      </c>
    </row>
    <row r="282" spans="1:24" x14ac:dyDescent="0.2">
      <c r="A282">
        <v>8</v>
      </c>
      <c r="B282">
        <v>53644</v>
      </c>
      <c r="C282" t="s">
        <v>644</v>
      </c>
      <c r="D282" t="s">
        <v>944</v>
      </c>
      <c r="E282" t="s">
        <v>160</v>
      </c>
      <c r="F282">
        <v>25.66</v>
      </c>
      <c r="G282">
        <v>756.44929999999999</v>
      </c>
      <c r="H282">
        <v>7</v>
      </c>
      <c r="I282">
        <v>1.1000000000000001</v>
      </c>
      <c r="J282">
        <v>379.23239999999998</v>
      </c>
      <c r="K282">
        <v>2</v>
      </c>
      <c r="L282">
        <v>2.2799999999999998</v>
      </c>
      <c r="M282">
        <v>0</v>
      </c>
      <c r="N282">
        <v>34</v>
      </c>
      <c r="O282" t="s">
        <v>1334</v>
      </c>
      <c r="P282" t="s">
        <v>1084</v>
      </c>
      <c r="Q282">
        <v>0</v>
      </c>
      <c r="R282">
        <v>0</v>
      </c>
      <c r="S282">
        <v>146</v>
      </c>
      <c r="T282">
        <v>152</v>
      </c>
      <c r="U282" t="s">
        <v>1573</v>
      </c>
      <c r="V282" t="s">
        <v>1574</v>
      </c>
      <c r="W282" t="s">
        <v>218</v>
      </c>
      <c r="X282" t="s">
        <v>2672</v>
      </c>
    </row>
    <row r="283" spans="1:24" x14ac:dyDescent="0.2">
      <c r="A283">
        <v>19</v>
      </c>
      <c r="B283">
        <v>55301</v>
      </c>
      <c r="C283" t="s">
        <v>3</v>
      </c>
      <c r="D283" t="s">
        <v>945</v>
      </c>
      <c r="E283" t="s">
        <v>160</v>
      </c>
      <c r="F283">
        <v>98.02</v>
      </c>
      <c r="G283">
        <v>1495.8245999999999</v>
      </c>
      <c r="H283">
        <v>14</v>
      </c>
      <c r="I283">
        <v>1.1000000000000001</v>
      </c>
      <c r="J283">
        <v>748.92039999999997</v>
      </c>
      <c r="K283">
        <v>2</v>
      </c>
      <c r="L283">
        <v>7.16</v>
      </c>
      <c r="M283">
        <v>0</v>
      </c>
      <c r="N283">
        <v>28</v>
      </c>
      <c r="O283" t="s">
        <v>1335</v>
      </c>
      <c r="P283" t="s">
        <v>1336</v>
      </c>
      <c r="Q283">
        <v>0</v>
      </c>
      <c r="R283">
        <v>0</v>
      </c>
      <c r="S283">
        <v>235</v>
      </c>
      <c r="T283">
        <v>248</v>
      </c>
      <c r="W283" t="s">
        <v>158</v>
      </c>
      <c r="X283" t="s">
        <v>2672</v>
      </c>
    </row>
    <row r="284" spans="1:24" x14ac:dyDescent="0.2">
      <c r="A284">
        <v>19</v>
      </c>
      <c r="B284">
        <v>55301</v>
      </c>
      <c r="C284" t="s">
        <v>3</v>
      </c>
      <c r="D284" t="s">
        <v>946</v>
      </c>
      <c r="E284" t="s">
        <v>160</v>
      </c>
      <c r="F284">
        <v>75.28</v>
      </c>
      <c r="G284">
        <v>1384.731</v>
      </c>
      <c r="H284">
        <v>15</v>
      </c>
      <c r="I284">
        <v>-0.8</v>
      </c>
      <c r="J284">
        <v>693.37220000000002</v>
      </c>
      <c r="K284">
        <v>2</v>
      </c>
      <c r="L284">
        <v>3.94</v>
      </c>
      <c r="M284">
        <v>0</v>
      </c>
      <c r="N284">
        <v>31</v>
      </c>
      <c r="O284" t="s">
        <v>1337</v>
      </c>
      <c r="P284" t="s">
        <v>1124</v>
      </c>
      <c r="Q284">
        <v>0</v>
      </c>
      <c r="R284">
        <v>0</v>
      </c>
      <c r="S284">
        <v>201</v>
      </c>
      <c r="T284">
        <v>215</v>
      </c>
      <c r="W284" t="s">
        <v>158</v>
      </c>
      <c r="X284" t="s">
        <v>2672</v>
      </c>
    </row>
    <row r="285" spans="1:24" x14ac:dyDescent="0.2">
      <c r="A285">
        <v>19</v>
      </c>
      <c r="B285">
        <v>55301</v>
      </c>
      <c r="C285" t="s">
        <v>3</v>
      </c>
      <c r="D285" t="s">
        <v>947</v>
      </c>
      <c r="E285" t="s">
        <v>160</v>
      </c>
      <c r="F285">
        <v>50.2</v>
      </c>
      <c r="G285">
        <v>868.5018</v>
      </c>
      <c r="H285">
        <v>8</v>
      </c>
      <c r="I285">
        <v>-12.8</v>
      </c>
      <c r="J285">
        <v>435.25850000000003</v>
      </c>
      <c r="K285">
        <v>2</v>
      </c>
      <c r="L285">
        <v>4.0599999999999996</v>
      </c>
      <c r="M285">
        <v>0</v>
      </c>
      <c r="N285">
        <v>27</v>
      </c>
      <c r="O285" t="s">
        <v>1338</v>
      </c>
      <c r="P285" t="s">
        <v>1104</v>
      </c>
      <c r="Q285">
        <v>0</v>
      </c>
      <c r="R285">
        <v>0</v>
      </c>
      <c r="S285">
        <v>220</v>
      </c>
      <c r="T285">
        <v>227</v>
      </c>
      <c r="W285" t="s">
        <v>158</v>
      </c>
      <c r="X285" t="s">
        <v>2672</v>
      </c>
    </row>
    <row r="286" spans="1:24" x14ac:dyDescent="0.2">
      <c r="A286">
        <v>19</v>
      </c>
      <c r="B286">
        <v>55301</v>
      </c>
      <c r="C286" t="s">
        <v>3</v>
      </c>
      <c r="D286" t="s">
        <v>948</v>
      </c>
      <c r="E286" t="s">
        <v>160</v>
      </c>
      <c r="F286">
        <v>26.12</v>
      </c>
      <c r="G286">
        <v>1494.8406</v>
      </c>
      <c r="H286">
        <v>14</v>
      </c>
      <c r="I286">
        <v>2.2999999999999998</v>
      </c>
      <c r="J286">
        <v>748.42930000000001</v>
      </c>
      <c r="K286">
        <v>2</v>
      </c>
      <c r="L286">
        <v>6.96</v>
      </c>
      <c r="M286">
        <v>0</v>
      </c>
      <c r="N286">
        <v>31</v>
      </c>
      <c r="O286" t="s">
        <v>1339</v>
      </c>
      <c r="P286" t="s">
        <v>1124</v>
      </c>
      <c r="Q286">
        <v>0</v>
      </c>
      <c r="R286">
        <v>0</v>
      </c>
      <c r="S286">
        <v>235</v>
      </c>
      <c r="T286">
        <v>248</v>
      </c>
      <c r="U286" t="s">
        <v>664</v>
      </c>
      <c r="V286" t="s">
        <v>1575</v>
      </c>
      <c r="W286" t="s">
        <v>218</v>
      </c>
      <c r="X286" t="s">
        <v>2672</v>
      </c>
    </row>
    <row r="287" spans="1:24" x14ac:dyDescent="0.2">
      <c r="A287">
        <v>20</v>
      </c>
      <c r="B287">
        <v>52640</v>
      </c>
      <c r="C287" t="s">
        <v>643</v>
      </c>
      <c r="D287" t="s">
        <v>949</v>
      </c>
      <c r="E287" t="s">
        <v>160</v>
      </c>
      <c r="F287">
        <v>71.569999999999993</v>
      </c>
      <c r="G287">
        <v>1228.6298999999999</v>
      </c>
      <c r="H287">
        <v>12</v>
      </c>
      <c r="I287">
        <v>2.2000000000000002</v>
      </c>
      <c r="J287">
        <v>615.32349999999997</v>
      </c>
      <c r="K287">
        <v>2</v>
      </c>
      <c r="L287">
        <v>3.95</v>
      </c>
      <c r="M287">
        <v>0</v>
      </c>
      <c r="N287">
        <v>38</v>
      </c>
      <c r="O287" t="s">
        <v>1340</v>
      </c>
      <c r="P287" t="s">
        <v>1205</v>
      </c>
      <c r="Q287">
        <v>0</v>
      </c>
      <c r="R287">
        <v>0</v>
      </c>
      <c r="S287">
        <v>171</v>
      </c>
      <c r="T287">
        <v>182</v>
      </c>
      <c r="W287" t="s">
        <v>158</v>
      </c>
      <c r="X287" t="s">
        <v>2672</v>
      </c>
    </row>
    <row r="288" spans="1:24" x14ac:dyDescent="0.2">
      <c r="A288">
        <v>20</v>
      </c>
      <c r="B288">
        <v>52640</v>
      </c>
      <c r="C288" t="s">
        <v>643</v>
      </c>
      <c r="D288" t="s">
        <v>950</v>
      </c>
      <c r="E288" t="s">
        <v>160</v>
      </c>
      <c r="F288">
        <v>64.239999999999995</v>
      </c>
      <c r="G288">
        <v>1164.5663</v>
      </c>
      <c r="H288">
        <v>10</v>
      </c>
      <c r="I288">
        <v>1.9</v>
      </c>
      <c r="J288">
        <v>583.29150000000004</v>
      </c>
      <c r="K288">
        <v>2</v>
      </c>
      <c r="L288">
        <v>4.63</v>
      </c>
      <c r="M288">
        <v>0</v>
      </c>
      <c r="N288">
        <v>38</v>
      </c>
      <c r="O288" t="s">
        <v>1341</v>
      </c>
      <c r="P288" t="s">
        <v>1205</v>
      </c>
      <c r="Q288">
        <v>0</v>
      </c>
      <c r="R288">
        <v>0</v>
      </c>
      <c r="S288">
        <v>379</v>
      </c>
      <c r="T288">
        <v>388</v>
      </c>
      <c r="W288" t="s">
        <v>158</v>
      </c>
      <c r="X288" t="s">
        <v>2672</v>
      </c>
    </row>
    <row r="289" spans="1:24" x14ac:dyDescent="0.2">
      <c r="A289">
        <v>20</v>
      </c>
      <c r="B289">
        <v>52640</v>
      </c>
      <c r="C289" t="s">
        <v>643</v>
      </c>
      <c r="D289" t="s">
        <v>951</v>
      </c>
      <c r="E289" t="s">
        <v>160</v>
      </c>
      <c r="F289">
        <v>52.72</v>
      </c>
      <c r="G289">
        <v>1037.4917</v>
      </c>
      <c r="H289">
        <v>8</v>
      </c>
      <c r="I289">
        <v>0</v>
      </c>
      <c r="J289">
        <v>519.75310000000002</v>
      </c>
      <c r="K289">
        <v>2</v>
      </c>
      <c r="L289">
        <v>3.1</v>
      </c>
      <c r="M289">
        <v>0</v>
      </c>
      <c r="N289">
        <v>38</v>
      </c>
      <c r="O289" t="s">
        <v>1342</v>
      </c>
      <c r="P289" t="s">
        <v>1205</v>
      </c>
      <c r="Q289">
        <v>0</v>
      </c>
      <c r="R289">
        <v>0</v>
      </c>
      <c r="S289">
        <v>215</v>
      </c>
      <c r="T289">
        <v>222</v>
      </c>
      <c r="W289" t="s">
        <v>158</v>
      </c>
      <c r="X289" t="s">
        <v>2672</v>
      </c>
    </row>
    <row r="290" spans="1:24" x14ac:dyDescent="0.2">
      <c r="A290">
        <v>20</v>
      </c>
      <c r="B290">
        <v>52640</v>
      </c>
      <c r="C290" t="s">
        <v>643</v>
      </c>
      <c r="D290" t="s">
        <v>952</v>
      </c>
      <c r="E290" t="s">
        <v>160</v>
      </c>
      <c r="F290">
        <v>50</v>
      </c>
      <c r="G290">
        <v>822.41229999999996</v>
      </c>
      <c r="H290">
        <v>7</v>
      </c>
      <c r="I290">
        <v>0.3</v>
      </c>
      <c r="J290">
        <v>412.21359999999999</v>
      </c>
      <c r="K290">
        <v>2</v>
      </c>
      <c r="L290">
        <v>3.65</v>
      </c>
      <c r="M290">
        <v>0</v>
      </c>
      <c r="N290">
        <v>38</v>
      </c>
      <c r="O290" t="s">
        <v>1343</v>
      </c>
      <c r="P290" t="s">
        <v>1205</v>
      </c>
      <c r="Q290">
        <v>0</v>
      </c>
      <c r="R290">
        <v>0</v>
      </c>
      <c r="S290">
        <v>432</v>
      </c>
      <c r="T290">
        <v>438</v>
      </c>
      <c r="W290" t="s">
        <v>158</v>
      </c>
      <c r="X290" t="s">
        <v>2672</v>
      </c>
    </row>
    <row r="291" spans="1:24" x14ac:dyDescent="0.2">
      <c r="A291">
        <v>20</v>
      </c>
      <c r="B291">
        <v>52640</v>
      </c>
      <c r="C291" t="s">
        <v>643</v>
      </c>
      <c r="D291" t="s">
        <v>953</v>
      </c>
      <c r="E291" t="s">
        <v>160</v>
      </c>
      <c r="F291">
        <v>47.73</v>
      </c>
      <c r="G291">
        <v>1305.6201000000001</v>
      </c>
      <c r="H291">
        <v>11</v>
      </c>
      <c r="I291">
        <v>2.2000000000000002</v>
      </c>
      <c r="J291">
        <v>653.81880000000001</v>
      </c>
      <c r="K291">
        <v>2</v>
      </c>
      <c r="L291">
        <v>3.92</v>
      </c>
      <c r="M291">
        <v>0</v>
      </c>
      <c r="N291">
        <v>38</v>
      </c>
      <c r="O291" t="s">
        <v>1344</v>
      </c>
      <c r="P291" t="s">
        <v>1205</v>
      </c>
      <c r="Q291">
        <v>0</v>
      </c>
      <c r="R291">
        <v>0</v>
      </c>
      <c r="S291">
        <v>410</v>
      </c>
      <c r="T291">
        <v>420</v>
      </c>
      <c r="W291" t="s">
        <v>158</v>
      </c>
      <c r="X291" t="s">
        <v>2672</v>
      </c>
    </row>
    <row r="292" spans="1:24" x14ac:dyDescent="0.2">
      <c r="A292">
        <v>20</v>
      </c>
      <c r="B292">
        <v>52640</v>
      </c>
      <c r="C292" t="s">
        <v>643</v>
      </c>
      <c r="D292" t="s">
        <v>954</v>
      </c>
      <c r="E292" t="s">
        <v>160</v>
      </c>
      <c r="F292">
        <v>47.41</v>
      </c>
      <c r="G292">
        <v>836.428</v>
      </c>
      <c r="H292">
        <v>7</v>
      </c>
      <c r="I292">
        <v>1.9</v>
      </c>
      <c r="J292">
        <v>419.22210000000001</v>
      </c>
      <c r="K292">
        <v>2</v>
      </c>
      <c r="L292">
        <v>4.41</v>
      </c>
      <c r="M292">
        <v>0</v>
      </c>
      <c r="N292">
        <v>38</v>
      </c>
      <c r="O292" t="s">
        <v>1345</v>
      </c>
      <c r="P292" t="s">
        <v>1205</v>
      </c>
      <c r="Q292">
        <v>0</v>
      </c>
      <c r="R292">
        <v>0</v>
      </c>
      <c r="S292">
        <v>194</v>
      </c>
      <c r="T292">
        <v>200</v>
      </c>
      <c r="W292" t="s">
        <v>158</v>
      </c>
      <c r="X292" t="s">
        <v>2672</v>
      </c>
    </row>
    <row r="293" spans="1:24" x14ac:dyDescent="0.2">
      <c r="A293">
        <v>20</v>
      </c>
      <c r="B293">
        <v>52640</v>
      </c>
      <c r="C293" t="s">
        <v>643</v>
      </c>
      <c r="D293" t="s">
        <v>955</v>
      </c>
      <c r="E293" t="s">
        <v>160</v>
      </c>
      <c r="F293">
        <v>37.54</v>
      </c>
      <c r="G293">
        <v>985.50800000000004</v>
      </c>
      <c r="H293">
        <v>9</v>
      </c>
      <c r="I293">
        <v>7.5</v>
      </c>
      <c r="J293">
        <v>493.76499999999999</v>
      </c>
      <c r="K293">
        <v>2</v>
      </c>
      <c r="L293">
        <v>4.18</v>
      </c>
      <c r="M293">
        <v>0</v>
      </c>
      <c r="N293">
        <v>38</v>
      </c>
      <c r="O293" t="s">
        <v>1346</v>
      </c>
      <c r="P293" t="s">
        <v>1205</v>
      </c>
      <c r="Q293">
        <v>0</v>
      </c>
      <c r="R293">
        <v>0</v>
      </c>
      <c r="S293">
        <v>358</v>
      </c>
      <c r="T293">
        <v>366</v>
      </c>
      <c r="W293" t="s">
        <v>158</v>
      </c>
      <c r="X293" t="s">
        <v>2672</v>
      </c>
    </row>
    <row r="294" spans="1:24" x14ac:dyDescent="0.2">
      <c r="A294">
        <v>28</v>
      </c>
      <c r="B294">
        <v>55399</v>
      </c>
      <c r="C294" t="s">
        <v>1</v>
      </c>
      <c r="D294" t="s">
        <v>956</v>
      </c>
      <c r="E294" t="s">
        <v>160</v>
      </c>
      <c r="F294">
        <v>87.5</v>
      </c>
      <c r="G294">
        <v>2390.2885999999999</v>
      </c>
      <c r="H294">
        <v>22</v>
      </c>
      <c r="I294">
        <v>-3.2</v>
      </c>
      <c r="J294">
        <v>797.76760000000002</v>
      </c>
      <c r="K294">
        <v>3</v>
      </c>
      <c r="L294">
        <v>11.22</v>
      </c>
      <c r="M294">
        <v>0</v>
      </c>
      <c r="N294">
        <v>36</v>
      </c>
      <c r="O294" t="s">
        <v>1347</v>
      </c>
      <c r="P294" t="s">
        <v>1131</v>
      </c>
      <c r="Q294">
        <v>0</v>
      </c>
      <c r="R294">
        <v>0</v>
      </c>
      <c r="S294">
        <v>87</v>
      </c>
      <c r="T294">
        <v>108</v>
      </c>
      <c r="W294" t="s">
        <v>158</v>
      </c>
      <c r="X294" t="s">
        <v>2672</v>
      </c>
    </row>
    <row r="295" spans="1:24" x14ac:dyDescent="0.2">
      <c r="A295">
        <v>28</v>
      </c>
      <c r="B295">
        <v>55399</v>
      </c>
      <c r="C295" t="s">
        <v>1</v>
      </c>
      <c r="D295" t="s">
        <v>957</v>
      </c>
      <c r="E295" t="s">
        <v>160</v>
      </c>
      <c r="F295">
        <v>63.24</v>
      </c>
      <c r="G295">
        <v>3491.6439999999998</v>
      </c>
      <c r="H295">
        <v>34</v>
      </c>
      <c r="I295">
        <v>-0.6</v>
      </c>
      <c r="J295">
        <v>873.91780000000006</v>
      </c>
      <c r="K295">
        <v>4</v>
      </c>
      <c r="L295">
        <v>6.84</v>
      </c>
      <c r="M295">
        <v>0</v>
      </c>
      <c r="N295">
        <v>36</v>
      </c>
      <c r="O295" t="s">
        <v>1348</v>
      </c>
      <c r="P295" t="s">
        <v>1131</v>
      </c>
      <c r="Q295">
        <v>0</v>
      </c>
      <c r="R295">
        <v>0</v>
      </c>
      <c r="S295">
        <v>2</v>
      </c>
      <c r="T295">
        <v>35</v>
      </c>
      <c r="W295" t="s">
        <v>158</v>
      </c>
      <c r="X295" t="s">
        <v>2672</v>
      </c>
    </row>
    <row r="296" spans="1:24" x14ac:dyDescent="0.2">
      <c r="A296">
        <v>28</v>
      </c>
      <c r="B296">
        <v>55399</v>
      </c>
      <c r="C296" t="s">
        <v>1</v>
      </c>
      <c r="D296" t="s">
        <v>958</v>
      </c>
      <c r="E296" t="s">
        <v>160</v>
      </c>
      <c r="F296">
        <v>57.42</v>
      </c>
      <c r="G296">
        <v>1149.6181999999999</v>
      </c>
      <c r="H296">
        <v>10</v>
      </c>
      <c r="I296">
        <v>0.8</v>
      </c>
      <c r="J296">
        <v>575.81679999999994</v>
      </c>
      <c r="K296">
        <v>2</v>
      </c>
      <c r="L296">
        <v>5.26</v>
      </c>
      <c r="M296">
        <v>0</v>
      </c>
      <c r="N296">
        <v>36</v>
      </c>
      <c r="O296" t="s">
        <v>1349</v>
      </c>
      <c r="P296" t="s">
        <v>1131</v>
      </c>
      <c r="Q296">
        <v>0</v>
      </c>
      <c r="R296">
        <v>0</v>
      </c>
      <c r="S296">
        <v>44</v>
      </c>
      <c r="T296">
        <v>53</v>
      </c>
      <c r="W296" t="s">
        <v>158</v>
      </c>
      <c r="X296" t="s">
        <v>2672</v>
      </c>
    </row>
    <row r="297" spans="1:24" x14ac:dyDescent="0.2">
      <c r="A297">
        <v>28</v>
      </c>
      <c r="B297">
        <v>55399</v>
      </c>
      <c r="C297" t="s">
        <v>1</v>
      </c>
      <c r="D297" t="s">
        <v>959</v>
      </c>
      <c r="E297" t="s">
        <v>160</v>
      </c>
      <c r="F297">
        <v>46.88</v>
      </c>
      <c r="G297">
        <v>934.43960000000004</v>
      </c>
      <c r="H297">
        <v>8</v>
      </c>
      <c r="I297">
        <v>2.5</v>
      </c>
      <c r="J297">
        <v>468.22820000000002</v>
      </c>
      <c r="K297">
        <v>2</v>
      </c>
      <c r="L297">
        <v>4.4000000000000004</v>
      </c>
      <c r="M297">
        <v>0</v>
      </c>
      <c r="N297">
        <v>36</v>
      </c>
      <c r="O297" t="s">
        <v>1350</v>
      </c>
      <c r="P297" t="s">
        <v>1131</v>
      </c>
      <c r="Q297">
        <v>0</v>
      </c>
      <c r="R297">
        <v>0</v>
      </c>
      <c r="S297">
        <v>59</v>
      </c>
      <c r="T297">
        <v>66</v>
      </c>
      <c r="U297" t="s">
        <v>665</v>
      </c>
      <c r="V297" t="s">
        <v>1576</v>
      </c>
      <c r="W297" t="s">
        <v>218</v>
      </c>
      <c r="X297" t="s">
        <v>2672</v>
      </c>
    </row>
    <row r="298" spans="1:24" x14ac:dyDescent="0.2">
      <c r="A298">
        <v>28</v>
      </c>
      <c r="B298">
        <v>55399</v>
      </c>
      <c r="C298" t="s">
        <v>1</v>
      </c>
      <c r="D298" t="s">
        <v>960</v>
      </c>
      <c r="E298" t="s">
        <v>160</v>
      </c>
      <c r="F298">
        <v>45.1</v>
      </c>
      <c r="G298">
        <v>902.44979999999998</v>
      </c>
      <c r="H298">
        <v>8</v>
      </c>
      <c r="I298">
        <v>0.6</v>
      </c>
      <c r="J298">
        <v>452.23250000000002</v>
      </c>
      <c r="K298">
        <v>2</v>
      </c>
      <c r="L298">
        <v>4.91</v>
      </c>
      <c r="M298">
        <v>0</v>
      </c>
      <c r="N298">
        <v>37</v>
      </c>
      <c r="O298" t="s">
        <v>1351</v>
      </c>
      <c r="P298" t="s">
        <v>1229</v>
      </c>
      <c r="Q298">
        <v>0</v>
      </c>
      <c r="R298">
        <v>0</v>
      </c>
      <c r="S298">
        <v>59</v>
      </c>
      <c r="T298">
        <v>66</v>
      </c>
      <c r="W298" t="s">
        <v>158</v>
      </c>
      <c r="X298" t="s">
        <v>2672</v>
      </c>
    </row>
    <row r="299" spans="1:24" x14ac:dyDescent="0.2">
      <c r="A299">
        <v>28</v>
      </c>
      <c r="B299">
        <v>55399</v>
      </c>
      <c r="C299" t="s">
        <v>1</v>
      </c>
      <c r="D299" t="s">
        <v>961</v>
      </c>
      <c r="E299" t="s">
        <v>160</v>
      </c>
      <c r="F299">
        <v>36.03</v>
      </c>
      <c r="G299">
        <v>964.5018</v>
      </c>
      <c r="H299">
        <v>8</v>
      </c>
      <c r="I299">
        <v>0.7</v>
      </c>
      <c r="J299">
        <v>483.25850000000003</v>
      </c>
      <c r="K299">
        <v>2</v>
      </c>
      <c r="L299">
        <v>5.25</v>
      </c>
      <c r="M299">
        <v>0</v>
      </c>
      <c r="N299">
        <v>36</v>
      </c>
      <c r="O299" t="s">
        <v>1352</v>
      </c>
      <c r="P299" t="s">
        <v>1131</v>
      </c>
      <c r="Q299">
        <v>0</v>
      </c>
      <c r="R299">
        <v>0</v>
      </c>
      <c r="S299">
        <v>46</v>
      </c>
      <c r="T299">
        <v>53</v>
      </c>
      <c r="W299" t="s">
        <v>158</v>
      </c>
      <c r="X299" t="s">
        <v>2672</v>
      </c>
    </row>
    <row r="300" spans="1:24" x14ac:dyDescent="0.2">
      <c r="A300">
        <v>24</v>
      </c>
      <c r="B300">
        <v>55272</v>
      </c>
      <c r="C300" t="s">
        <v>642</v>
      </c>
      <c r="D300" t="s">
        <v>962</v>
      </c>
      <c r="E300" t="s">
        <v>160</v>
      </c>
      <c r="F300">
        <v>76.989999999999995</v>
      </c>
      <c r="G300">
        <v>1443.7204999999999</v>
      </c>
      <c r="H300">
        <v>13</v>
      </c>
      <c r="I300">
        <v>1.6</v>
      </c>
      <c r="J300">
        <v>722.86869999999999</v>
      </c>
      <c r="K300">
        <v>2</v>
      </c>
      <c r="L300">
        <v>4.01</v>
      </c>
      <c r="M300">
        <v>0</v>
      </c>
      <c r="N300">
        <v>38</v>
      </c>
      <c r="O300" t="s">
        <v>1353</v>
      </c>
      <c r="P300" t="s">
        <v>1205</v>
      </c>
      <c r="Q300">
        <v>0</v>
      </c>
      <c r="R300">
        <v>0</v>
      </c>
      <c r="S300">
        <v>18</v>
      </c>
      <c r="T300">
        <v>30</v>
      </c>
      <c r="W300" t="s">
        <v>158</v>
      </c>
      <c r="X300" t="s">
        <v>2672</v>
      </c>
    </row>
    <row r="301" spans="1:24" x14ac:dyDescent="0.2">
      <c r="A301">
        <v>24</v>
      </c>
      <c r="B301">
        <v>55272</v>
      </c>
      <c r="C301" t="s">
        <v>642</v>
      </c>
      <c r="D301" t="s">
        <v>963</v>
      </c>
      <c r="E301" t="s">
        <v>160</v>
      </c>
      <c r="F301">
        <v>62.96</v>
      </c>
      <c r="G301">
        <v>1135.576</v>
      </c>
      <c r="H301">
        <v>10</v>
      </c>
      <c r="I301">
        <v>1.6</v>
      </c>
      <c r="J301">
        <v>568.7962</v>
      </c>
      <c r="K301">
        <v>2</v>
      </c>
      <c r="L301">
        <v>5.91</v>
      </c>
      <c r="M301">
        <v>0</v>
      </c>
      <c r="N301">
        <v>37</v>
      </c>
      <c r="O301" t="s">
        <v>1354</v>
      </c>
      <c r="P301" t="s">
        <v>1229</v>
      </c>
      <c r="Q301">
        <v>0</v>
      </c>
      <c r="R301">
        <v>0</v>
      </c>
      <c r="S301">
        <v>41</v>
      </c>
      <c r="T301">
        <v>50</v>
      </c>
      <c r="W301" t="s">
        <v>158</v>
      </c>
      <c r="X301" t="s">
        <v>2672</v>
      </c>
    </row>
    <row r="302" spans="1:24" x14ac:dyDescent="0.2">
      <c r="A302">
        <v>24</v>
      </c>
      <c r="B302">
        <v>55272</v>
      </c>
      <c r="C302" t="s">
        <v>642</v>
      </c>
      <c r="D302" t="s">
        <v>964</v>
      </c>
      <c r="E302" t="s">
        <v>160</v>
      </c>
      <c r="F302">
        <v>54.14</v>
      </c>
      <c r="G302">
        <v>1044.5452</v>
      </c>
      <c r="H302">
        <v>10</v>
      </c>
      <c r="I302">
        <v>2</v>
      </c>
      <c r="J302">
        <v>523.28089999999997</v>
      </c>
      <c r="K302">
        <v>2</v>
      </c>
      <c r="L302">
        <v>4.93</v>
      </c>
      <c r="M302">
        <v>0</v>
      </c>
      <c r="N302">
        <v>38</v>
      </c>
      <c r="O302" t="s">
        <v>1355</v>
      </c>
      <c r="P302" t="s">
        <v>1205</v>
      </c>
      <c r="Q302">
        <v>0</v>
      </c>
      <c r="R302">
        <v>0</v>
      </c>
      <c r="S302">
        <v>59</v>
      </c>
      <c r="T302">
        <v>68</v>
      </c>
      <c r="W302" t="s">
        <v>158</v>
      </c>
      <c r="X302" t="s">
        <v>2672</v>
      </c>
    </row>
    <row r="303" spans="1:24" x14ac:dyDescent="0.2">
      <c r="A303">
        <v>24</v>
      </c>
      <c r="B303">
        <v>55272</v>
      </c>
      <c r="C303" t="s">
        <v>642</v>
      </c>
      <c r="D303" t="s">
        <v>965</v>
      </c>
      <c r="E303" t="s">
        <v>160</v>
      </c>
      <c r="F303">
        <v>46.34</v>
      </c>
      <c r="G303">
        <v>958.49710000000005</v>
      </c>
      <c r="H303">
        <v>9</v>
      </c>
      <c r="I303">
        <v>0.8</v>
      </c>
      <c r="J303">
        <v>480.25619999999998</v>
      </c>
      <c r="K303">
        <v>2</v>
      </c>
      <c r="L303">
        <v>4.74</v>
      </c>
      <c r="M303">
        <v>0</v>
      </c>
      <c r="N303">
        <v>38</v>
      </c>
      <c r="O303" t="s">
        <v>1356</v>
      </c>
      <c r="P303" t="s">
        <v>1205</v>
      </c>
      <c r="Q303">
        <v>0</v>
      </c>
      <c r="R303">
        <v>0</v>
      </c>
      <c r="S303">
        <v>6</v>
      </c>
      <c r="T303">
        <v>14</v>
      </c>
      <c r="W303" t="s">
        <v>158</v>
      </c>
      <c r="X303" t="s">
        <v>2672</v>
      </c>
    </row>
    <row r="304" spans="1:24" x14ac:dyDescent="0.2">
      <c r="A304">
        <v>24</v>
      </c>
      <c r="B304">
        <v>55272</v>
      </c>
      <c r="C304" t="s">
        <v>642</v>
      </c>
      <c r="D304" t="s">
        <v>966</v>
      </c>
      <c r="E304" t="s">
        <v>160</v>
      </c>
      <c r="F304">
        <v>25.27</v>
      </c>
      <c r="G304">
        <v>976.60860000000002</v>
      </c>
      <c r="H304">
        <v>8</v>
      </c>
      <c r="I304">
        <v>6.4</v>
      </c>
      <c r="J304">
        <v>489.31470000000002</v>
      </c>
      <c r="K304">
        <v>2</v>
      </c>
      <c r="L304">
        <v>8.5500000000000007</v>
      </c>
      <c r="M304">
        <v>0</v>
      </c>
      <c r="N304">
        <v>26</v>
      </c>
      <c r="O304" t="s">
        <v>1357</v>
      </c>
      <c r="P304" t="s">
        <v>1089</v>
      </c>
      <c r="Q304">
        <v>0</v>
      </c>
      <c r="R304">
        <v>0</v>
      </c>
      <c r="S304">
        <v>69</v>
      </c>
      <c r="T304">
        <v>76</v>
      </c>
      <c r="U304" t="s">
        <v>666</v>
      </c>
      <c r="V304" t="s">
        <v>1577</v>
      </c>
      <c r="W304" t="s">
        <v>218</v>
      </c>
      <c r="X304" t="s">
        <v>2672</v>
      </c>
    </row>
    <row r="305" spans="1:24" x14ac:dyDescent="0.2">
      <c r="A305">
        <v>17</v>
      </c>
      <c r="B305">
        <v>54078</v>
      </c>
      <c r="C305" t="s">
        <v>81</v>
      </c>
      <c r="D305" t="s">
        <v>967</v>
      </c>
      <c r="E305" t="s">
        <v>160</v>
      </c>
      <c r="F305">
        <v>83.65</v>
      </c>
      <c r="G305">
        <v>1024.6029000000001</v>
      </c>
      <c r="H305">
        <v>11</v>
      </c>
      <c r="I305">
        <v>1.6</v>
      </c>
      <c r="J305">
        <v>513.30960000000005</v>
      </c>
      <c r="K305">
        <v>2</v>
      </c>
      <c r="L305">
        <v>4.88</v>
      </c>
      <c r="M305">
        <v>0</v>
      </c>
      <c r="N305">
        <v>29</v>
      </c>
      <c r="O305" t="s">
        <v>1358</v>
      </c>
      <c r="P305" t="s">
        <v>1076</v>
      </c>
      <c r="Q305">
        <v>0</v>
      </c>
      <c r="R305">
        <v>0</v>
      </c>
      <c r="S305">
        <v>270</v>
      </c>
      <c r="T305">
        <v>280</v>
      </c>
      <c r="W305" t="s">
        <v>158</v>
      </c>
      <c r="X305" t="s">
        <v>2672</v>
      </c>
    </row>
    <row r="306" spans="1:24" x14ac:dyDescent="0.2">
      <c r="A306">
        <v>17</v>
      </c>
      <c r="B306">
        <v>54078</v>
      </c>
      <c r="C306" t="s">
        <v>81</v>
      </c>
      <c r="D306" t="s">
        <v>968</v>
      </c>
      <c r="E306" t="s">
        <v>160</v>
      </c>
      <c r="F306">
        <v>62.18</v>
      </c>
      <c r="G306">
        <v>1028.5501999999999</v>
      </c>
      <c r="H306">
        <v>10</v>
      </c>
      <c r="I306">
        <v>1.3</v>
      </c>
      <c r="J306">
        <v>515.28300000000002</v>
      </c>
      <c r="K306">
        <v>2</v>
      </c>
      <c r="L306">
        <v>2.85</v>
      </c>
      <c r="M306">
        <v>0</v>
      </c>
      <c r="N306">
        <v>32</v>
      </c>
      <c r="O306" t="s">
        <v>1359</v>
      </c>
      <c r="P306" t="s">
        <v>1122</v>
      </c>
      <c r="Q306">
        <v>0</v>
      </c>
      <c r="R306">
        <v>0</v>
      </c>
      <c r="S306">
        <v>295</v>
      </c>
      <c r="T306">
        <v>304</v>
      </c>
      <c r="W306" t="s">
        <v>158</v>
      </c>
      <c r="X306" t="s">
        <v>2672</v>
      </c>
    </row>
    <row r="307" spans="1:24" x14ac:dyDescent="0.2">
      <c r="A307">
        <v>17</v>
      </c>
      <c r="B307">
        <v>54078</v>
      </c>
      <c r="C307" t="s">
        <v>81</v>
      </c>
      <c r="D307" t="s">
        <v>969</v>
      </c>
      <c r="E307" t="s">
        <v>160</v>
      </c>
      <c r="F307">
        <v>60.81</v>
      </c>
      <c r="G307">
        <v>974.54359999999997</v>
      </c>
      <c r="H307">
        <v>8</v>
      </c>
      <c r="I307">
        <v>1.6</v>
      </c>
      <c r="J307">
        <v>488.2799</v>
      </c>
      <c r="K307">
        <v>2</v>
      </c>
      <c r="L307">
        <v>5.1100000000000003</v>
      </c>
      <c r="M307">
        <v>0</v>
      </c>
      <c r="N307">
        <v>25</v>
      </c>
      <c r="O307" t="s">
        <v>1360</v>
      </c>
      <c r="P307" t="s">
        <v>1078</v>
      </c>
      <c r="Q307">
        <v>0</v>
      </c>
      <c r="R307">
        <v>0</v>
      </c>
      <c r="S307">
        <v>262</v>
      </c>
      <c r="T307">
        <v>269</v>
      </c>
      <c r="W307" t="s">
        <v>158</v>
      </c>
      <c r="X307" t="s">
        <v>2672</v>
      </c>
    </row>
    <row r="308" spans="1:24" x14ac:dyDescent="0.2">
      <c r="A308">
        <v>17</v>
      </c>
      <c r="B308">
        <v>54078</v>
      </c>
      <c r="C308" t="s">
        <v>81</v>
      </c>
      <c r="D308" t="s">
        <v>970</v>
      </c>
      <c r="E308" t="s">
        <v>160</v>
      </c>
      <c r="F308">
        <v>29.97</v>
      </c>
      <c r="G308">
        <v>854.49739999999997</v>
      </c>
      <c r="H308">
        <v>9</v>
      </c>
      <c r="I308">
        <v>15.2</v>
      </c>
      <c r="J308">
        <v>428.26249999999999</v>
      </c>
      <c r="K308">
        <v>2</v>
      </c>
      <c r="L308">
        <v>8.15</v>
      </c>
      <c r="M308">
        <v>0</v>
      </c>
      <c r="N308">
        <v>37</v>
      </c>
      <c r="O308" t="s">
        <v>1361</v>
      </c>
      <c r="P308" t="s">
        <v>1229</v>
      </c>
      <c r="Q308">
        <v>0</v>
      </c>
      <c r="R308">
        <v>0</v>
      </c>
      <c r="S308">
        <v>272</v>
      </c>
      <c r="T308">
        <v>280</v>
      </c>
      <c r="W308" t="s">
        <v>158</v>
      </c>
      <c r="X308" t="s">
        <v>2672</v>
      </c>
    </row>
    <row r="309" spans="1:24" x14ac:dyDescent="0.2">
      <c r="A309">
        <v>33</v>
      </c>
      <c r="B309">
        <v>56575</v>
      </c>
      <c r="C309" t="s">
        <v>641</v>
      </c>
      <c r="D309" t="s">
        <v>971</v>
      </c>
      <c r="E309" t="s">
        <v>160</v>
      </c>
      <c r="F309">
        <v>79.78</v>
      </c>
      <c r="G309">
        <v>1260.6310000000001</v>
      </c>
      <c r="H309">
        <v>12</v>
      </c>
      <c r="I309">
        <v>-0.4</v>
      </c>
      <c r="J309">
        <v>631.32249999999999</v>
      </c>
      <c r="K309">
        <v>2</v>
      </c>
      <c r="L309">
        <v>3.54</v>
      </c>
      <c r="M309">
        <v>0</v>
      </c>
      <c r="N309">
        <v>32</v>
      </c>
      <c r="O309" t="s">
        <v>1362</v>
      </c>
      <c r="P309" t="s">
        <v>1122</v>
      </c>
      <c r="Q309">
        <v>0</v>
      </c>
      <c r="R309">
        <v>0</v>
      </c>
      <c r="S309">
        <v>131</v>
      </c>
      <c r="T309">
        <v>142</v>
      </c>
      <c r="W309" t="s">
        <v>158</v>
      </c>
      <c r="X309" t="s">
        <v>2672</v>
      </c>
    </row>
    <row r="310" spans="1:24" x14ac:dyDescent="0.2">
      <c r="A310">
        <v>33</v>
      </c>
      <c r="B310">
        <v>56575</v>
      </c>
      <c r="C310" t="s">
        <v>641</v>
      </c>
      <c r="D310" t="s">
        <v>972</v>
      </c>
      <c r="E310" t="s">
        <v>160</v>
      </c>
      <c r="F310">
        <v>51.8</v>
      </c>
      <c r="G310">
        <v>940.57060000000001</v>
      </c>
      <c r="H310">
        <v>11</v>
      </c>
      <c r="I310">
        <v>1.8</v>
      </c>
      <c r="J310">
        <v>471.29340000000002</v>
      </c>
      <c r="K310">
        <v>2</v>
      </c>
      <c r="L310">
        <v>4.0999999999999996</v>
      </c>
      <c r="M310">
        <v>0</v>
      </c>
      <c r="N310">
        <v>32</v>
      </c>
      <c r="O310" t="s">
        <v>1363</v>
      </c>
      <c r="P310" t="s">
        <v>1122</v>
      </c>
      <c r="Q310">
        <v>0</v>
      </c>
      <c r="R310">
        <v>0</v>
      </c>
      <c r="S310">
        <v>12</v>
      </c>
      <c r="T310">
        <v>22</v>
      </c>
      <c r="W310" t="s">
        <v>158</v>
      </c>
      <c r="X310" t="s">
        <v>2672</v>
      </c>
    </row>
    <row r="311" spans="1:24" x14ac:dyDescent="0.2">
      <c r="A311">
        <v>33</v>
      </c>
      <c r="B311">
        <v>56575</v>
      </c>
      <c r="C311" t="s">
        <v>641</v>
      </c>
      <c r="D311" t="s">
        <v>973</v>
      </c>
      <c r="E311" t="s">
        <v>160</v>
      </c>
      <c r="F311">
        <v>50.89</v>
      </c>
      <c r="G311">
        <v>1006.5334</v>
      </c>
      <c r="H311">
        <v>9</v>
      </c>
      <c r="I311">
        <v>3</v>
      </c>
      <c r="J311">
        <v>504.27550000000002</v>
      </c>
      <c r="K311">
        <v>2</v>
      </c>
      <c r="L311">
        <v>4.5199999999999996</v>
      </c>
      <c r="M311">
        <v>0</v>
      </c>
      <c r="N311">
        <v>32</v>
      </c>
      <c r="O311" t="s">
        <v>1364</v>
      </c>
      <c r="P311" t="s">
        <v>1122</v>
      </c>
      <c r="Q311">
        <v>0</v>
      </c>
      <c r="R311">
        <v>0</v>
      </c>
      <c r="S311">
        <v>146</v>
      </c>
      <c r="T311">
        <v>154</v>
      </c>
      <c r="W311" t="s">
        <v>158</v>
      </c>
      <c r="X311" t="s">
        <v>2672</v>
      </c>
    </row>
    <row r="312" spans="1:24" x14ac:dyDescent="0.2">
      <c r="A312">
        <v>33</v>
      </c>
      <c r="B312">
        <v>56575</v>
      </c>
      <c r="C312" t="s">
        <v>641</v>
      </c>
      <c r="D312" t="s">
        <v>974</v>
      </c>
      <c r="E312" t="s">
        <v>160</v>
      </c>
      <c r="F312">
        <v>47.35</v>
      </c>
      <c r="G312">
        <v>949.45039999999995</v>
      </c>
      <c r="H312">
        <v>8</v>
      </c>
      <c r="I312">
        <v>-0.3</v>
      </c>
      <c r="J312">
        <v>475.73230000000001</v>
      </c>
      <c r="K312">
        <v>2</v>
      </c>
      <c r="L312">
        <v>4.45</v>
      </c>
      <c r="M312">
        <v>0</v>
      </c>
      <c r="N312">
        <v>32</v>
      </c>
      <c r="O312" t="s">
        <v>1365</v>
      </c>
      <c r="P312" t="s">
        <v>1122</v>
      </c>
      <c r="Q312">
        <v>0</v>
      </c>
      <c r="R312">
        <v>0</v>
      </c>
      <c r="S312">
        <v>94</v>
      </c>
      <c r="T312">
        <v>101</v>
      </c>
      <c r="W312" t="s">
        <v>158</v>
      </c>
      <c r="X312" t="s">
        <v>2672</v>
      </c>
    </row>
    <row r="313" spans="1:24" x14ac:dyDescent="0.2">
      <c r="A313">
        <v>33</v>
      </c>
      <c r="B313">
        <v>56575</v>
      </c>
      <c r="C313" t="s">
        <v>641</v>
      </c>
      <c r="D313" t="s">
        <v>975</v>
      </c>
      <c r="E313" t="s">
        <v>160</v>
      </c>
      <c r="F313">
        <v>42.53</v>
      </c>
      <c r="G313">
        <v>1345.6990000000001</v>
      </c>
      <c r="H313">
        <v>12</v>
      </c>
      <c r="I313">
        <v>0.7</v>
      </c>
      <c r="J313">
        <v>673.85720000000003</v>
      </c>
      <c r="K313">
        <v>2</v>
      </c>
      <c r="L313">
        <v>7.52</v>
      </c>
      <c r="M313">
        <v>0</v>
      </c>
      <c r="N313">
        <v>32</v>
      </c>
      <c r="O313" t="s">
        <v>1366</v>
      </c>
      <c r="P313" t="s">
        <v>1122</v>
      </c>
      <c r="Q313">
        <v>0</v>
      </c>
      <c r="R313">
        <v>0</v>
      </c>
      <c r="S313">
        <v>157</v>
      </c>
      <c r="T313">
        <v>168</v>
      </c>
      <c r="W313" t="s">
        <v>158</v>
      </c>
      <c r="X313" t="s">
        <v>2672</v>
      </c>
    </row>
    <row r="314" spans="1:24" x14ac:dyDescent="0.2">
      <c r="A314">
        <v>33</v>
      </c>
      <c r="B314">
        <v>56575</v>
      </c>
      <c r="C314" t="s">
        <v>641</v>
      </c>
      <c r="D314" t="s">
        <v>976</v>
      </c>
      <c r="E314" t="s">
        <v>160</v>
      </c>
      <c r="F314">
        <v>25.38</v>
      </c>
      <c r="G314">
        <v>1391.7660000000001</v>
      </c>
      <c r="H314">
        <v>12</v>
      </c>
      <c r="I314">
        <v>12.6</v>
      </c>
      <c r="J314">
        <v>696.899</v>
      </c>
      <c r="K314">
        <v>2</v>
      </c>
      <c r="L314">
        <v>8.92</v>
      </c>
      <c r="M314">
        <v>0</v>
      </c>
      <c r="N314">
        <v>12</v>
      </c>
      <c r="O314" t="s">
        <v>1367</v>
      </c>
      <c r="P314" t="s">
        <v>1368</v>
      </c>
      <c r="Q314">
        <v>0</v>
      </c>
      <c r="R314">
        <v>0</v>
      </c>
      <c r="S314">
        <v>143</v>
      </c>
      <c r="T314">
        <v>154</v>
      </c>
      <c r="U314" t="s">
        <v>667</v>
      </c>
      <c r="V314" t="s">
        <v>1578</v>
      </c>
      <c r="W314" t="s">
        <v>218</v>
      </c>
      <c r="X314" t="s">
        <v>2672</v>
      </c>
    </row>
    <row r="315" spans="1:24" x14ac:dyDescent="0.2">
      <c r="A315">
        <v>36</v>
      </c>
      <c r="B315">
        <v>56073</v>
      </c>
      <c r="C315" t="s">
        <v>640</v>
      </c>
      <c r="D315" t="s">
        <v>977</v>
      </c>
      <c r="E315" t="s">
        <v>160</v>
      </c>
      <c r="F315">
        <v>92.19</v>
      </c>
      <c r="G315">
        <v>1805.8214</v>
      </c>
      <c r="H315">
        <v>16</v>
      </c>
      <c r="I315">
        <v>2.1</v>
      </c>
      <c r="J315">
        <v>602.94899999999996</v>
      </c>
      <c r="K315">
        <v>3</v>
      </c>
      <c r="L315">
        <v>2.98</v>
      </c>
      <c r="M315">
        <v>0</v>
      </c>
      <c r="N315">
        <v>31</v>
      </c>
      <c r="O315" t="s">
        <v>1369</v>
      </c>
      <c r="P315" t="s">
        <v>1124</v>
      </c>
      <c r="Q315">
        <v>0</v>
      </c>
      <c r="R315">
        <v>0</v>
      </c>
      <c r="S315">
        <v>62</v>
      </c>
      <c r="T315">
        <v>77</v>
      </c>
      <c r="U315" t="s">
        <v>120</v>
      </c>
      <c r="V315" t="s">
        <v>1579</v>
      </c>
      <c r="W315" t="s">
        <v>158</v>
      </c>
      <c r="X315" t="s">
        <v>2672</v>
      </c>
    </row>
    <row r="316" spans="1:24" x14ac:dyDescent="0.2">
      <c r="A316">
        <v>36</v>
      </c>
      <c r="B316">
        <v>56073</v>
      </c>
      <c r="C316" t="s">
        <v>640</v>
      </c>
      <c r="D316" t="s">
        <v>978</v>
      </c>
      <c r="E316" t="s">
        <v>160</v>
      </c>
      <c r="F316">
        <v>52.02</v>
      </c>
      <c r="G316">
        <v>1838.7952</v>
      </c>
      <c r="H316">
        <v>16</v>
      </c>
      <c r="I316">
        <v>12.2</v>
      </c>
      <c r="J316">
        <v>613.94650000000001</v>
      </c>
      <c r="K316">
        <v>3</v>
      </c>
      <c r="L316">
        <v>3.81</v>
      </c>
      <c r="M316">
        <v>0</v>
      </c>
      <c r="N316">
        <v>31</v>
      </c>
      <c r="O316" t="s">
        <v>1370</v>
      </c>
      <c r="P316" t="s">
        <v>1124</v>
      </c>
      <c r="Q316">
        <v>0</v>
      </c>
      <c r="R316">
        <v>0</v>
      </c>
      <c r="S316">
        <v>62</v>
      </c>
      <c r="T316">
        <v>77</v>
      </c>
      <c r="U316" t="s">
        <v>1580</v>
      </c>
      <c r="V316" t="s">
        <v>1581</v>
      </c>
      <c r="W316" t="s">
        <v>218</v>
      </c>
      <c r="X316" t="s">
        <v>2672</v>
      </c>
    </row>
    <row r="317" spans="1:24" x14ac:dyDescent="0.2">
      <c r="A317">
        <v>36</v>
      </c>
      <c r="B317">
        <v>56073</v>
      </c>
      <c r="C317" t="s">
        <v>640</v>
      </c>
      <c r="D317" t="s">
        <v>979</v>
      </c>
      <c r="E317" t="s">
        <v>160</v>
      </c>
      <c r="F317">
        <v>51.97</v>
      </c>
      <c r="G317">
        <v>2047.9196999999999</v>
      </c>
      <c r="H317">
        <v>16</v>
      </c>
      <c r="I317">
        <v>18.7</v>
      </c>
      <c r="J317">
        <v>683.65989999999999</v>
      </c>
      <c r="K317">
        <v>3</v>
      </c>
      <c r="L317">
        <v>6.56</v>
      </c>
      <c r="M317">
        <v>0</v>
      </c>
      <c r="N317">
        <v>32</v>
      </c>
      <c r="O317" t="s">
        <v>1371</v>
      </c>
      <c r="P317" t="s">
        <v>1122</v>
      </c>
      <c r="Q317">
        <v>0</v>
      </c>
      <c r="R317">
        <v>0</v>
      </c>
      <c r="S317">
        <v>1</v>
      </c>
      <c r="T317">
        <v>16</v>
      </c>
      <c r="U317" t="s">
        <v>1582</v>
      </c>
      <c r="V317" t="s">
        <v>1583</v>
      </c>
      <c r="W317" t="s">
        <v>218</v>
      </c>
      <c r="X317" t="s">
        <v>2672</v>
      </c>
    </row>
    <row r="318" spans="1:24" x14ac:dyDescent="0.2">
      <c r="A318">
        <v>36</v>
      </c>
      <c r="B318">
        <v>56073</v>
      </c>
      <c r="C318" t="s">
        <v>640</v>
      </c>
      <c r="D318" t="s">
        <v>980</v>
      </c>
      <c r="E318" t="s">
        <v>160</v>
      </c>
      <c r="F318">
        <v>45.03</v>
      </c>
      <c r="G318">
        <v>1097.5142000000001</v>
      </c>
      <c r="H318">
        <v>9</v>
      </c>
      <c r="I318">
        <v>1.2</v>
      </c>
      <c r="J318">
        <v>549.76499999999999</v>
      </c>
      <c r="K318">
        <v>2</v>
      </c>
      <c r="L318">
        <v>3.5</v>
      </c>
      <c r="M318">
        <v>0</v>
      </c>
      <c r="N318">
        <v>31</v>
      </c>
      <c r="O318" t="s">
        <v>1372</v>
      </c>
      <c r="P318" t="s">
        <v>1124</v>
      </c>
      <c r="Q318">
        <v>0</v>
      </c>
      <c r="R318">
        <v>0</v>
      </c>
      <c r="S318">
        <v>8</v>
      </c>
      <c r="T318">
        <v>16</v>
      </c>
      <c r="W318" t="s">
        <v>158</v>
      </c>
      <c r="X318" t="s">
        <v>2672</v>
      </c>
    </row>
    <row r="319" spans="1:24" x14ac:dyDescent="0.2">
      <c r="A319">
        <v>22</v>
      </c>
      <c r="B319">
        <v>55036</v>
      </c>
      <c r="C319" t="s">
        <v>639</v>
      </c>
      <c r="D319" t="s">
        <v>981</v>
      </c>
      <c r="E319" t="s">
        <v>160</v>
      </c>
      <c r="F319">
        <v>76.58</v>
      </c>
      <c r="G319">
        <v>1508.8099</v>
      </c>
      <c r="H319">
        <v>13</v>
      </c>
      <c r="I319">
        <v>1.2</v>
      </c>
      <c r="J319">
        <v>503.94450000000001</v>
      </c>
      <c r="K319">
        <v>3</v>
      </c>
      <c r="L319">
        <v>6.28</v>
      </c>
      <c r="M319">
        <v>0</v>
      </c>
      <c r="N319">
        <v>29</v>
      </c>
      <c r="O319" t="s">
        <v>1373</v>
      </c>
      <c r="P319" t="s">
        <v>1076</v>
      </c>
      <c r="Q319">
        <v>0</v>
      </c>
      <c r="R319">
        <v>0</v>
      </c>
      <c r="S319">
        <v>17</v>
      </c>
      <c r="T319">
        <v>29</v>
      </c>
      <c r="W319" t="s">
        <v>158</v>
      </c>
      <c r="X319" t="s">
        <v>2672</v>
      </c>
    </row>
    <row r="320" spans="1:24" x14ac:dyDescent="0.2">
      <c r="A320">
        <v>22</v>
      </c>
      <c r="B320">
        <v>55036</v>
      </c>
      <c r="C320" t="s">
        <v>639</v>
      </c>
      <c r="D320" t="s">
        <v>982</v>
      </c>
      <c r="E320" t="s">
        <v>160</v>
      </c>
      <c r="F320">
        <v>68.34</v>
      </c>
      <c r="G320">
        <v>1460.7411999999999</v>
      </c>
      <c r="H320">
        <v>12</v>
      </c>
      <c r="I320">
        <v>1.2</v>
      </c>
      <c r="J320">
        <v>731.37869999999998</v>
      </c>
      <c r="K320">
        <v>2</v>
      </c>
      <c r="L320">
        <v>7.52</v>
      </c>
      <c r="M320">
        <v>0</v>
      </c>
      <c r="N320">
        <v>34</v>
      </c>
      <c r="O320" t="s">
        <v>1374</v>
      </c>
      <c r="P320" t="s">
        <v>1084</v>
      </c>
      <c r="Q320">
        <v>0</v>
      </c>
      <c r="R320">
        <v>0</v>
      </c>
      <c r="S320">
        <v>112</v>
      </c>
      <c r="T320">
        <v>123</v>
      </c>
      <c r="W320" t="s">
        <v>158</v>
      </c>
      <c r="X320" t="s">
        <v>2672</v>
      </c>
    </row>
    <row r="321" spans="1:24" x14ac:dyDescent="0.2">
      <c r="A321">
        <v>22</v>
      </c>
      <c r="B321">
        <v>55036</v>
      </c>
      <c r="C321" t="s">
        <v>639</v>
      </c>
      <c r="D321" t="s">
        <v>983</v>
      </c>
      <c r="E321" t="s">
        <v>160</v>
      </c>
      <c r="F321">
        <v>59.09</v>
      </c>
      <c r="G321">
        <v>1310.6255000000001</v>
      </c>
      <c r="H321">
        <v>11</v>
      </c>
      <c r="I321">
        <v>1.4</v>
      </c>
      <c r="J321">
        <v>656.32090000000005</v>
      </c>
      <c r="K321">
        <v>2</v>
      </c>
      <c r="L321">
        <v>5.89</v>
      </c>
      <c r="M321">
        <v>0</v>
      </c>
      <c r="N321">
        <v>29</v>
      </c>
      <c r="O321" t="s">
        <v>1375</v>
      </c>
      <c r="P321" t="s">
        <v>1076</v>
      </c>
      <c r="Q321">
        <v>0</v>
      </c>
      <c r="R321">
        <v>0</v>
      </c>
      <c r="S321">
        <v>124</v>
      </c>
      <c r="T321">
        <v>134</v>
      </c>
      <c r="W321" t="s">
        <v>158</v>
      </c>
      <c r="X321" t="s">
        <v>2672</v>
      </c>
    </row>
    <row r="322" spans="1:24" x14ac:dyDescent="0.2">
      <c r="A322">
        <v>31</v>
      </c>
      <c r="B322">
        <v>55400</v>
      </c>
      <c r="C322" t="s">
        <v>78</v>
      </c>
      <c r="D322" t="s">
        <v>217</v>
      </c>
      <c r="E322" t="s">
        <v>160</v>
      </c>
      <c r="F322">
        <v>77.87</v>
      </c>
      <c r="G322">
        <v>1455.7932000000001</v>
      </c>
      <c r="H322">
        <v>15</v>
      </c>
      <c r="I322">
        <v>1.7</v>
      </c>
      <c r="J322">
        <v>728.90509999999995</v>
      </c>
      <c r="K322">
        <v>2</v>
      </c>
      <c r="L322">
        <v>6.28</v>
      </c>
      <c r="M322">
        <v>0</v>
      </c>
      <c r="N322">
        <v>38</v>
      </c>
      <c r="O322" t="s">
        <v>1376</v>
      </c>
      <c r="P322" t="s">
        <v>1205</v>
      </c>
      <c r="Q322">
        <v>0</v>
      </c>
      <c r="R322">
        <v>0</v>
      </c>
      <c r="S322">
        <v>90</v>
      </c>
      <c r="T322">
        <v>104</v>
      </c>
      <c r="W322" t="s">
        <v>158</v>
      </c>
      <c r="X322" t="s">
        <v>2672</v>
      </c>
    </row>
    <row r="323" spans="1:24" x14ac:dyDescent="0.2">
      <c r="A323">
        <v>31</v>
      </c>
      <c r="B323">
        <v>55400</v>
      </c>
      <c r="C323" t="s">
        <v>78</v>
      </c>
      <c r="D323" t="s">
        <v>984</v>
      </c>
      <c r="E323" t="s">
        <v>160</v>
      </c>
      <c r="F323">
        <v>51.39</v>
      </c>
      <c r="G323">
        <v>976.48649999999998</v>
      </c>
      <c r="H323">
        <v>9</v>
      </c>
      <c r="I323">
        <v>4.7</v>
      </c>
      <c r="J323">
        <v>489.25279999999998</v>
      </c>
      <c r="K323">
        <v>2</v>
      </c>
      <c r="L323">
        <v>4.5199999999999996</v>
      </c>
      <c r="M323">
        <v>0</v>
      </c>
      <c r="N323">
        <v>36</v>
      </c>
      <c r="O323" t="s">
        <v>1377</v>
      </c>
      <c r="P323" t="s">
        <v>1131</v>
      </c>
      <c r="Q323">
        <v>0</v>
      </c>
      <c r="R323">
        <v>0</v>
      </c>
      <c r="S323">
        <v>2</v>
      </c>
      <c r="T323">
        <v>10</v>
      </c>
      <c r="W323" t="s">
        <v>158</v>
      </c>
      <c r="X323" t="s">
        <v>2672</v>
      </c>
    </row>
    <row r="324" spans="1:24" x14ac:dyDescent="0.2">
      <c r="A324">
        <v>31</v>
      </c>
      <c r="B324">
        <v>55400</v>
      </c>
      <c r="C324" t="s">
        <v>78</v>
      </c>
      <c r="D324" t="s">
        <v>985</v>
      </c>
      <c r="E324" t="s">
        <v>160</v>
      </c>
      <c r="F324">
        <v>47.33</v>
      </c>
      <c r="G324">
        <v>2223.2473</v>
      </c>
      <c r="H324">
        <v>22</v>
      </c>
      <c r="I324">
        <v>-0.6</v>
      </c>
      <c r="J324">
        <v>742.08929999999998</v>
      </c>
      <c r="K324">
        <v>3</v>
      </c>
      <c r="L324">
        <v>9.2799999999999994</v>
      </c>
      <c r="M324">
        <v>0</v>
      </c>
      <c r="N324">
        <v>36</v>
      </c>
      <c r="O324" t="s">
        <v>1378</v>
      </c>
      <c r="P324" t="s">
        <v>1131</v>
      </c>
      <c r="Q324">
        <v>0</v>
      </c>
      <c r="R324">
        <v>0</v>
      </c>
      <c r="S324">
        <v>90</v>
      </c>
      <c r="T324">
        <v>111</v>
      </c>
      <c r="W324" t="s">
        <v>158</v>
      </c>
      <c r="X324" t="s">
        <v>2672</v>
      </c>
    </row>
    <row r="325" spans="1:24" x14ac:dyDescent="0.2">
      <c r="A325">
        <v>31</v>
      </c>
      <c r="B325">
        <v>55400</v>
      </c>
      <c r="C325" t="s">
        <v>78</v>
      </c>
      <c r="D325" t="s">
        <v>986</v>
      </c>
      <c r="E325" t="s">
        <v>160</v>
      </c>
      <c r="F325">
        <v>43.06</v>
      </c>
      <c r="G325">
        <v>1099.5702000000001</v>
      </c>
      <c r="H325">
        <v>9</v>
      </c>
      <c r="I325">
        <v>1.3</v>
      </c>
      <c r="J325">
        <v>550.79309999999998</v>
      </c>
      <c r="K325">
        <v>2</v>
      </c>
      <c r="L325">
        <v>6.88</v>
      </c>
      <c r="M325">
        <v>0</v>
      </c>
      <c r="N325">
        <v>36</v>
      </c>
      <c r="O325" t="s">
        <v>1379</v>
      </c>
      <c r="P325" t="s">
        <v>1131</v>
      </c>
      <c r="Q325">
        <v>0</v>
      </c>
      <c r="R325">
        <v>0</v>
      </c>
      <c r="S325">
        <v>50</v>
      </c>
      <c r="T325">
        <v>58</v>
      </c>
      <c r="W325" t="s">
        <v>158</v>
      </c>
      <c r="X325" t="s">
        <v>2672</v>
      </c>
    </row>
    <row r="326" spans="1:24" x14ac:dyDescent="0.2">
      <c r="A326">
        <v>35</v>
      </c>
      <c r="B326">
        <v>57418</v>
      </c>
      <c r="C326" t="s">
        <v>638</v>
      </c>
      <c r="D326" t="s">
        <v>987</v>
      </c>
      <c r="E326" t="s">
        <v>160</v>
      </c>
      <c r="F326">
        <v>82.86</v>
      </c>
      <c r="G326">
        <v>1484.7107000000001</v>
      </c>
      <c r="H326">
        <v>14</v>
      </c>
      <c r="I326">
        <v>1.8</v>
      </c>
      <c r="J326">
        <v>495.9117</v>
      </c>
      <c r="K326">
        <v>3</v>
      </c>
      <c r="L326">
        <v>3.04</v>
      </c>
      <c r="M326">
        <v>0</v>
      </c>
      <c r="N326">
        <v>35</v>
      </c>
      <c r="O326" t="s">
        <v>1380</v>
      </c>
      <c r="P326" t="s">
        <v>1116</v>
      </c>
      <c r="Q326">
        <v>0</v>
      </c>
      <c r="R326">
        <v>0</v>
      </c>
      <c r="S326">
        <v>114</v>
      </c>
      <c r="T326">
        <v>127</v>
      </c>
      <c r="W326" t="s">
        <v>158</v>
      </c>
      <c r="X326" t="s">
        <v>2672</v>
      </c>
    </row>
    <row r="327" spans="1:24" x14ac:dyDescent="0.2">
      <c r="A327">
        <v>35</v>
      </c>
      <c r="B327">
        <v>57418</v>
      </c>
      <c r="C327" t="s">
        <v>638</v>
      </c>
      <c r="D327" t="s">
        <v>988</v>
      </c>
      <c r="E327" t="s">
        <v>160</v>
      </c>
      <c r="F327">
        <v>60.4</v>
      </c>
      <c r="G327">
        <v>1089.5376000000001</v>
      </c>
      <c r="H327">
        <v>10</v>
      </c>
      <c r="I327">
        <v>3.5</v>
      </c>
      <c r="J327">
        <v>545.77800000000002</v>
      </c>
      <c r="K327">
        <v>2</v>
      </c>
      <c r="L327">
        <v>4.22</v>
      </c>
      <c r="M327">
        <v>0</v>
      </c>
      <c r="N327">
        <v>35</v>
      </c>
      <c r="O327" t="s">
        <v>1381</v>
      </c>
      <c r="P327" t="s">
        <v>1116</v>
      </c>
      <c r="Q327">
        <v>0</v>
      </c>
      <c r="R327">
        <v>0</v>
      </c>
      <c r="S327">
        <v>88</v>
      </c>
      <c r="T327">
        <v>97</v>
      </c>
      <c r="U327" t="s">
        <v>67</v>
      </c>
      <c r="V327" t="s">
        <v>1519</v>
      </c>
      <c r="W327" t="s">
        <v>158</v>
      </c>
      <c r="X327" t="s">
        <v>2672</v>
      </c>
    </row>
    <row r="328" spans="1:24" x14ac:dyDescent="0.2">
      <c r="A328">
        <v>35</v>
      </c>
      <c r="B328">
        <v>57418</v>
      </c>
      <c r="C328" t="s">
        <v>638</v>
      </c>
      <c r="D328" t="s">
        <v>989</v>
      </c>
      <c r="E328" t="s">
        <v>160</v>
      </c>
      <c r="F328">
        <v>48.65</v>
      </c>
      <c r="G328">
        <v>1025.5392999999999</v>
      </c>
      <c r="H328">
        <v>10</v>
      </c>
      <c r="I328">
        <v>2</v>
      </c>
      <c r="J328">
        <v>513.77800000000002</v>
      </c>
      <c r="K328">
        <v>2</v>
      </c>
      <c r="L328">
        <v>3.45</v>
      </c>
      <c r="M328">
        <v>0</v>
      </c>
      <c r="N328">
        <v>35</v>
      </c>
      <c r="O328" t="s">
        <v>1382</v>
      </c>
      <c r="P328" t="s">
        <v>1116</v>
      </c>
      <c r="Q328">
        <v>0</v>
      </c>
      <c r="R328">
        <v>0</v>
      </c>
      <c r="S328">
        <v>88</v>
      </c>
      <c r="T328">
        <v>97</v>
      </c>
      <c r="U328" t="s">
        <v>456</v>
      </c>
      <c r="V328" t="s">
        <v>1522</v>
      </c>
      <c r="W328" t="s">
        <v>218</v>
      </c>
      <c r="X328" t="s">
        <v>2672</v>
      </c>
    </row>
    <row r="329" spans="1:24" x14ac:dyDescent="0.2">
      <c r="A329">
        <v>35</v>
      </c>
      <c r="B329">
        <v>57418</v>
      </c>
      <c r="C329" t="s">
        <v>638</v>
      </c>
      <c r="D329" t="s">
        <v>990</v>
      </c>
      <c r="E329" t="s">
        <v>160</v>
      </c>
      <c r="F329">
        <v>48.28</v>
      </c>
      <c r="G329">
        <v>948.50689999999997</v>
      </c>
      <c r="H329">
        <v>7</v>
      </c>
      <c r="I329">
        <v>1.7</v>
      </c>
      <c r="J329">
        <v>475.26150000000001</v>
      </c>
      <c r="K329">
        <v>2</v>
      </c>
      <c r="L329">
        <v>7.22</v>
      </c>
      <c r="M329">
        <v>0</v>
      </c>
      <c r="N329">
        <v>35</v>
      </c>
      <c r="O329" t="s">
        <v>1383</v>
      </c>
      <c r="P329" t="s">
        <v>1116</v>
      </c>
      <c r="Q329">
        <v>0</v>
      </c>
      <c r="R329">
        <v>0</v>
      </c>
      <c r="S329">
        <v>128</v>
      </c>
      <c r="T329">
        <v>134</v>
      </c>
      <c r="W329" t="s">
        <v>158</v>
      </c>
      <c r="X329" t="s">
        <v>2672</v>
      </c>
    </row>
    <row r="330" spans="1:24" x14ac:dyDescent="0.2">
      <c r="A330">
        <v>34</v>
      </c>
      <c r="B330">
        <v>54826</v>
      </c>
      <c r="C330" t="s">
        <v>90</v>
      </c>
      <c r="D330" t="s">
        <v>991</v>
      </c>
      <c r="E330" t="s">
        <v>160</v>
      </c>
      <c r="F330">
        <v>88.56</v>
      </c>
      <c r="G330">
        <v>1514.7324000000001</v>
      </c>
      <c r="H330">
        <v>14</v>
      </c>
      <c r="I330">
        <v>-2.8</v>
      </c>
      <c r="J330">
        <v>758.37130000000002</v>
      </c>
      <c r="K330">
        <v>2</v>
      </c>
      <c r="L330">
        <v>4.54</v>
      </c>
      <c r="M330">
        <v>0</v>
      </c>
      <c r="N330">
        <v>24</v>
      </c>
      <c r="O330" t="s">
        <v>1384</v>
      </c>
      <c r="P330" t="s">
        <v>1181</v>
      </c>
      <c r="Q330">
        <v>0</v>
      </c>
      <c r="R330">
        <v>0</v>
      </c>
      <c r="S330">
        <v>15</v>
      </c>
      <c r="T330">
        <v>28</v>
      </c>
      <c r="W330" t="s">
        <v>158</v>
      </c>
      <c r="X330" t="s">
        <v>2672</v>
      </c>
    </row>
    <row r="331" spans="1:24" x14ac:dyDescent="0.2">
      <c r="A331">
        <v>34</v>
      </c>
      <c r="B331">
        <v>54826</v>
      </c>
      <c r="C331" t="s">
        <v>90</v>
      </c>
      <c r="D331" t="s">
        <v>992</v>
      </c>
      <c r="E331" t="s">
        <v>160</v>
      </c>
      <c r="F331">
        <v>76.349999999999994</v>
      </c>
      <c r="G331">
        <v>1129.5727999999999</v>
      </c>
      <c r="H331">
        <v>10</v>
      </c>
      <c r="I331">
        <v>1.1000000000000001</v>
      </c>
      <c r="J331">
        <v>565.79430000000002</v>
      </c>
      <c r="K331">
        <v>2</v>
      </c>
      <c r="L331">
        <v>3.83</v>
      </c>
      <c r="M331">
        <v>0</v>
      </c>
      <c r="N331">
        <v>25</v>
      </c>
      <c r="O331" t="s">
        <v>1385</v>
      </c>
      <c r="P331" t="s">
        <v>1078</v>
      </c>
      <c r="Q331">
        <v>0</v>
      </c>
      <c r="R331">
        <v>0</v>
      </c>
      <c r="S331">
        <v>46</v>
      </c>
      <c r="T331">
        <v>55</v>
      </c>
      <c r="W331" t="s">
        <v>158</v>
      </c>
      <c r="X331" t="s">
        <v>2672</v>
      </c>
    </row>
    <row r="332" spans="1:24" x14ac:dyDescent="0.2">
      <c r="A332">
        <v>34</v>
      </c>
      <c r="B332">
        <v>54826</v>
      </c>
      <c r="C332" t="s">
        <v>90</v>
      </c>
      <c r="D332" t="s">
        <v>993</v>
      </c>
      <c r="E332" t="s">
        <v>160</v>
      </c>
      <c r="F332">
        <v>42.34</v>
      </c>
      <c r="G332">
        <v>947.45600000000002</v>
      </c>
      <c r="H332">
        <v>8</v>
      </c>
      <c r="I332">
        <v>4.9000000000000004</v>
      </c>
      <c r="J332">
        <v>474.73759999999999</v>
      </c>
      <c r="K332">
        <v>2</v>
      </c>
      <c r="L332">
        <v>1.35</v>
      </c>
      <c r="M332">
        <v>0</v>
      </c>
      <c r="N332">
        <v>24</v>
      </c>
      <c r="O332" t="s">
        <v>1386</v>
      </c>
      <c r="P332" t="s">
        <v>1181</v>
      </c>
      <c r="Q332">
        <v>0</v>
      </c>
      <c r="R332">
        <v>0</v>
      </c>
      <c r="S332">
        <v>119</v>
      </c>
      <c r="T332">
        <v>126</v>
      </c>
      <c r="W332" t="s">
        <v>158</v>
      </c>
      <c r="X332" t="s">
        <v>2672</v>
      </c>
    </row>
    <row r="333" spans="1:24" x14ac:dyDescent="0.2">
      <c r="A333">
        <v>39</v>
      </c>
      <c r="B333">
        <v>57074</v>
      </c>
      <c r="C333" t="s">
        <v>637</v>
      </c>
      <c r="D333" t="s">
        <v>994</v>
      </c>
      <c r="E333" t="s">
        <v>160</v>
      </c>
      <c r="F333">
        <v>74.069999999999993</v>
      </c>
      <c r="G333">
        <v>1324.7964999999999</v>
      </c>
      <c r="H333">
        <v>13</v>
      </c>
      <c r="I333">
        <v>0.8</v>
      </c>
      <c r="J333">
        <v>663.40610000000004</v>
      </c>
      <c r="K333">
        <v>2</v>
      </c>
      <c r="L333">
        <v>7.88</v>
      </c>
      <c r="M333">
        <v>0</v>
      </c>
      <c r="N333">
        <v>34</v>
      </c>
      <c r="O333" t="s">
        <v>1387</v>
      </c>
      <c r="P333" t="s">
        <v>1084</v>
      </c>
      <c r="Q333">
        <v>0</v>
      </c>
      <c r="R333">
        <v>0</v>
      </c>
      <c r="S333">
        <v>71</v>
      </c>
      <c r="T333">
        <v>83</v>
      </c>
      <c r="W333" t="s">
        <v>158</v>
      </c>
      <c r="X333" t="s">
        <v>2672</v>
      </c>
    </row>
    <row r="334" spans="1:24" x14ac:dyDescent="0.2">
      <c r="A334">
        <v>39</v>
      </c>
      <c r="B334">
        <v>57074</v>
      </c>
      <c r="C334" t="s">
        <v>637</v>
      </c>
      <c r="D334" t="s">
        <v>995</v>
      </c>
      <c r="E334" t="s">
        <v>160</v>
      </c>
      <c r="F334">
        <v>65.06</v>
      </c>
      <c r="G334">
        <v>1370.7405000000001</v>
      </c>
      <c r="H334">
        <v>15</v>
      </c>
      <c r="I334">
        <v>-3.4</v>
      </c>
      <c r="J334">
        <v>686.37519999999995</v>
      </c>
      <c r="K334">
        <v>2</v>
      </c>
      <c r="L334">
        <v>4.34</v>
      </c>
      <c r="M334">
        <v>0</v>
      </c>
      <c r="N334">
        <v>34</v>
      </c>
      <c r="O334" t="s">
        <v>1388</v>
      </c>
      <c r="P334" t="s">
        <v>1084</v>
      </c>
      <c r="Q334">
        <v>0</v>
      </c>
      <c r="R334">
        <v>0</v>
      </c>
      <c r="S334">
        <v>17</v>
      </c>
      <c r="T334">
        <v>31</v>
      </c>
      <c r="W334" t="s">
        <v>158</v>
      </c>
      <c r="X334" t="s">
        <v>2672</v>
      </c>
    </row>
    <row r="335" spans="1:24" x14ac:dyDescent="0.2">
      <c r="A335">
        <v>39</v>
      </c>
      <c r="B335">
        <v>57074</v>
      </c>
      <c r="C335" t="s">
        <v>637</v>
      </c>
      <c r="D335" t="s">
        <v>996</v>
      </c>
      <c r="E335" t="s">
        <v>160</v>
      </c>
      <c r="F335">
        <v>58.95</v>
      </c>
      <c r="G335">
        <v>880.53809999999999</v>
      </c>
      <c r="H335">
        <v>9</v>
      </c>
      <c r="I335">
        <v>-2.1</v>
      </c>
      <c r="J335">
        <v>441.27539999999999</v>
      </c>
      <c r="K335">
        <v>2</v>
      </c>
      <c r="L335">
        <v>5.29</v>
      </c>
      <c r="M335">
        <v>0</v>
      </c>
      <c r="N335">
        <v>34</v>
      </c>
      <c r="O335" t="s">
        <v>1389</v>
      </c>
      <c r="P335" t="s">
        <v>1084</v>
      </c>
      <c r="Q335">
        <v>0</v>
      </c>
      <c r="R335">
        <v>0</v>
      </c>
      <c r="S335">
        <v>32</v>
      </c>
      <c r="T335">
        <v>40</v>
      </c>
      <c r="W335" t="s">
        <v>158</v>
      </c>
      <c r="X335" t="s">
        <v>2672</v>
      </c>
    </row>
    <row r="336" spans="1:24" x14ac:dyDescent="0.2">
      <c r="A336">
        <v>30</v>
      </c>
      <c r="B336">
        <v>51377</v>
      </c>
      <c r="C336" t="s">
        <v>94</v>
      </c>
      <c r="D336" t="s">
        <v>997</v>
      </c>
      <c r="E336" t="s">
        <v>160</v>
      </c>
      <c r="F336">
        <v>74.42</v>
      </c>
      <c r="G336">
        <v>1029.4766999999999</v>
      </c>
      <c r="H336">
        <v>9</v>
      </c>
      <c r="I336">
        <v>-0.4</v>
      </c>
      <c r="J336">
        <v>515.74540000000002</v>
      </c>
      <c r="K336">
        <v>2</v>
      </c>
      <c r="L336">
        <v>4.07</v>
      </c>
      <c r="M336">
        <v>0</v>
      </c>
      <c r="N336">
        <v>16</v>
      </c>
      <c r="O336" t="s">
        <v>1390</v>
      </c>
      <c r="P336" t="s">
        <v>1391</v>
      </c>
      <c r="Q336">
        <v>0</v>
      </c>
      <c r="R336">
        <v>0</v>
      </c>
      <c r="S336">
        <v>174</v>
      </c>
      <c r="T336">
        <v>182</v>
      </c>
      <c r="W336" t="s">
        <v>158</v>
      </c>
      <c r="X336" t="s">
        <v>2672</v>
      </c>
    </row>
    <row r="337" spans="1:24" x14ac:dyDescent="0.2">
      <c r="A337">
        <v>30</v>
      </c>
      <c r="B337">
        <v>51377</v>
      </c>
      <c r="C337" t="s">
        <v>94</v>
      </c>
      <c r="D337" t="s">
        <v>998</v>
      </c>
      <c r="E337" t="s">
        <v>160</v>
      </c>
      <c r="F337">
        <v>54.2</v>
      </c>
      <c r="G337">
        <v>1093.5768</v>
      </c>
      <c r="H337">
        <v>10</v>
      </c>
      <c r="I337">
        <v>3.5</v>
      </c>
      <c r="J337">
        <v>547.79759999999999</v>
      </c>
      <c r="K337">
        <v>2</v>
      </c>
      <c r="L337">
        <v>5.61</v>
      </c>
      <c r="M337">
        <v>0</v>
      </c>
      <c r="N337">
        <v>16</v>
      </c>
      <c r="O337" t="s">
        <v>1392</v>
      </c>
      <c r="P337" t="s">
        <v>1391</v>
      </c>
      <c r="Q337">
        <v>0</v>
      </c>
      <c r="R337">
        <v>0</v>
      </c>
      <c r="S337">
        <v>530</v>
      </c>
      <c r="T337">
        <v>539</v>
      </c>
      <c r="W337" t="s">
        <v>158</v>
      </c>
      <c r="X337" t="s">
        <v>2672</v>
      </c>
    </row>
    <row r="338" spans="1:24" x14ac:dyDescent="0.2">
      <c r="A338">
        <v>30</v>
      </c>
      <c r="B338">
        <v>51377</v>
      </c>
      <c r="C338" t="s">
        <v>94</v>
      </c>
      <c r="D338" t="s">
        <v>999</v>
      </c>
      <c r="E338" t="s">
        <v>160</v>
      </c>
      <c r="F338">
        <v>46.31</v>
      </c>
      <c r="G338">
        <v>950.44569999999999</v>
      </c>
      <c r="H338">
        <v>8</v>
      </c>
      <c r="I338">
        <v>5.0999999999999996</v>
      </c>
      <c r="J338">
        <v>476.23259999999999</v>
      </c>
      <c r="K338">
        <v>2</v>
      </c>
      <c r="L338">
        <v>4.26</v>
      </c>
      <c r="M338">
        <v>0</v>
      </c>
      <c r="N338">
        <v>16</v>
      </c>
      <c r="O338" t="s">
        <v>1393</v>
      </c>
      <c r="P338" t="s">
        <v>1391</v>
      </c>
      <c r="Q338">
        <v>0</v>
      </c>
      <c r="R338">
        <v>0</v>
      </c>
      <c r="S338">
        <v>736</v>
      </c>
      <c r="T338">
        <v>743</v>
      </c>
      <c r="W338" t="s">
        <v>158</v>
      </c>
      <c r="X338" t="s">
        <v>2672</v>
      </c>
    </row>
    <row r="339" spans="1:24" x14ac:dyDescent="0.2">
      <c r="A339">
        <v>30</v>
      </c>
      <c r="B339">
        <v>51377</v>
      </c>
      <c r="C339" t="s">
        <v>94</v>
      </c>
      <c r="D339" t="s">
        <v>1000</v>
      </c>
      <c r="E339" t="s">
        <v>160</v>
      </c>
      <c r="F339">
        <v>40.07</v>
      </c>
      <c r="G339">
        <v>962.58</v>
      </c>
      <c r="H339">
        <v>8</v>
      </c>
      <c r="I339">
        <v>0.9</v>
      </c>
      <c r="J339">
        <v>482.29770000000002</v>
      </c>
      <c r="K339">
        <v>2</v>
      </c>
      <c r="L339">
        <v>5.95</v>
      </c>
      <c r="M339">
        <v>0</v>
      </c>
      <c r="N339">
        <v>16</v>
      </c>
      <c r="O339" t="s">
        <v>1394</v>
      </c>
      <c r="P339" t="s">
        <v>1391</v>
      </c>
      <c r="Q339">
        <v>0</v>
      </c>
      <c r="R339">
        <v>0</v>
      </c>
      <c r="S339">
        <v>93</v>
      </c>
      <c r="T339">
        <v>100</v>
      </c>
      <c r="W339" t="s">
        <v>158</v>
      </c>
      <c r="X339" t="s">
        <v>2672</v>
      </c>
    </row>
    <row r="340" spans="1:24" x14ac:dyDescent="0.2">
      <c r="A340">
        <v>29</v>
      </c>
      <c r="B340">
        <v>55405</v>
      </c>
      <c r="C340" t="s">
        <v>28</v>
      </c>
      <c r="D340" t="s">
        <v>1001</v>
      </c>
      <c r="E340" t="s">
        <v>160</v>
      </c>
      <c r="F340">
        <v>84.95</v>
      </c>
      <c r="G340">
        <v>1164.5775000000001</v>
      </c>
      <c r="H340">
        <v>11</v>
      </c>
      <c r="I340">
        <v>1.6</v>
      </c>
      <c r="J340">
        <v>583.29690000000005</v>
      </c>
      <c r="K340">
        <v>2</v>
      </c>
      <c r="L340">
        <v>6.04</v>
      </c>
      <c r="M340">
        <v>0</v>
      </c>
      <c r="N340">
        <v>34</v>
      </c>
      <c r="O340" t="s">
        <v>1395</v>
      </c>
      <c r="P340" t="s">
        <v>1084</v>
      </c>
      <c r="Q340">
        <v>0</v>
      </c>
      <c r="R340">
        <v>0</v>
      </c>
      <c r="S340">
        <v>8</v>
      </c>
      <c r="T340">
        <v>18</v>
      </c>
      <c r="W340" t="s">
        <v>158</v>
      </c>
      <c r="X340" t="s">
        <v>2672</v>
      </c>
    </row>
    <row r="341" spans="1:24" x14ac:dyDescent="0.2">
      <c r="A341">
        <v>29</v>
      </c>
      <c r="B341">
        <v>55405</v>
      </c>
      <c r="C341" t="s">
        <v>28</v>
      </c>
      <c r="D341" t="s">
        <v>1002</v>
      </c>
      <c r="E341" t="s">
        <v>160</v>
      </c>
      <c r="F341">
        <v>57.6</v>
      </c>
      <c r="G341">
        <v>1385.6537000000001</v>
      </c>
      <c r="H341">
        <v>12</v>
      </c>
      <c r="I341">
        <v>3.3</v>
      </c>
      <c r="J341">
        <v>693.83640000000003</v>
      </c>
      <c r="K341">
        <v>2</v>
      </c>
      <c r="L341">
        <v>6.36</v>
      </c>
      <c r="M341">
        <v>0</v>
      </c>
      <c r="N341">
        <v>34</v>
      </c>
      <c r="O341" t="s">
        <v>1396</v>
      </c>
      <c r="P341" t="s">
        <v>1084</v>
      </c>
      <c r="Q341">
        <v>0</v>
      </c>
      <c r="R341">
        <v>0</v>
      </c>
      <c r="S341">
        <v>23</v>
      </c>
      <c r="T341">
        <v>34</v>
      </c>
      <c r="U341" t="s">
        <v>67</v>
      </c>
      <c r="V341" t="s">
        <v>1554</v>
      </c>
      <c r="W341" t="s">
        <v>158</v>
      </c>
      <c r="X341" t="s">
        <v>2672</v>
      </c>
    </row>
    <row r="342" spans="1:24" x14ac:dyDescent="0.2">
      <c r="A342">
        <v>29</v>
      </c>
      <c r="B342">
        <v>55405</v>
      </c>
      <c r="C342" t="s">
        <v>28</v>
      </c>
      <c r="D342" t="s">
        <v>1003</v>
      </c>
      <c r="E342" t="s">
        <v>160</v>
      </c>
      <c r="F342">
        <v>43.8</v>
      </c>
      <c r="G342">
        <v>1321.6554000000001</v>
      </c>
      <c r="H342">
        <v>12</v>
      </c>
      <c r="I342">
        <v>-0.2</v>
      </c>
      <c r="J342">
        <v>441.55900000000003</v>
      </c>
      <c r="K342">
        <v>3</v>
      </c>
      <c r="L342">
        <v>5.79</v>
      </c>
      <c r="M342">
        <v>0</v>
      </c>
      <c r="N342">
        <v>34</v>
      </c>
      <c r="O342" t="s">
        <v>1397</v>
      </c>
      <c r="P342" t="s">
        <v>1084</v>
      </c>
      <c r="Q342">
        <v>0</v>
      </c>
      <c r="R342">
        <v>0</v>
      </c>
      <c r="S342">
        <v>23</v>
      </c>
      <c r="T342">
        <v>34</v>
      </c>
      <c r="U342" t="s">
        <v>456</v>
      </c>
      <c r="V342" t="s">
        <v>1559</v>
      </c>
      <c r="W342" t="s">
        <v>218</v>
      </c>
      <c r="X342" t="s">
        <v>2672</v>
      </c>
    </row>
    <row r="343" spans="1:24" x14ac:dyDescent="0.2">
      <c r="A343">
        <v>29</v>
      </c>
      <c r="B343">
        <v>55405</v>
      </c>
      <c r="C343" t="s">
        <v>28</v>
      </c>
      <c r="D343" t="s">
        <v>1004</v>
      </c>
      <c r="E343" t="s">
        <v>160</v>
      </c>
      <c r="F343">
        <v>39.799999999999997</v>
      </c>
      <c r="G343">
        <v>1305.6757</v>
      </c>
      <c r="H343">
        <v>11</v>
      </c>
      <c r="I343">
        <v>4.5999999999999996</v>
      </c>
      <c r="J343">
        <v>653.84810000000004</v>
      </c>
      <c r="K343">
        <v>2</v>
      </c>
      <c r="L343">
        <v>8.3800000000000008</v>
      </c>
      <c r="M343">
        <v>0</v>
      </c>
      <c r="N343">
        <v>34</v>
      </c>
      <c r="O343" t="s">
        <v>1398</v>
      </c>
      <c r="P343" t="s">
        <v>1084</v>
      </c>
      <c r="Q343">
        <v>0</v>
      </c>
      <c r="R343">
        <v>0</v>
      </c>
      <c r="S343">
        <v>68</v>
      </c>
      <c r="T343">
        <v>78</v>
      </c>
      <c r="W343" t="s">
        <v>158</v>
      </c>
      <c r="X343" t="s">
        <v>2672</v>
      </c>
    </row>
    <row r="344" spans="1:24" x14ac:dyDescent="0.2">
      <c r="A344">
        <v>37</v>
      </c>
      <c r="B344">
        <v>56576</v>
      </c>
      <c r="C344" t="s">
        <v>636</v>
      </c>
      <c r="D344" t="s">
        <v>1005</v>
      </c>
      <c r="E344" t="s">
        <v>160</v>
      </c>
      <c r="F344">
        <v>70.75</v>
      </c>
      <c r="G344">
        <v>1129.588</v>
      </c>
      <c r="H344">
        <v>10</v>
      </c>
      <c r="I344">
        <v>0.8</v>
      </c>
      <c r="J344">
        <v>565.80179999999996</v>
      </c>
      <c r="K344">
        <v>2</v>
      </c>
      <c r="L344">
        <v>6.84</v>
      </c>
      <c r="M344">
        <v>0</v>
      </c>
      <c r="N344">
        <v>32</v>
      </c>
      <c r="O344" t="s">
        <v>1399</v>
      </c>
      <c r="P344" t="s">
        <v>1122</v>
      </c>
      <c r="Q344">
        <v>0</v>
      </c>
      <c r="R344">
        <v>0</v>
      </c>
      <c r="S344">
        <v>46</v>
      </c>
      <c r="T344">
        <v>55</v>
      </c>
      <c r="W344" t="s">
        <v>158</v>
      </c>
      <c r="X344" t="s">
        <v>2672</v>
      </c>
    </row>
    <row r="345" spans="1:24" x14ac:dyDescent="0.2">
      <c r="A345">
        <v>37</v>
      </c>
      <c r="B345">
        <v>56576</v>
      </c>
      <c r="C345" t="s">
        <v>636</v>
      </c>
      <c r="D345" t="s">
        <v>1006</v>
      </c>
      <c r="E345" t="s">
        <v>160</v>
      </c>
      <c r="F345">
        <v>50.4</v>
      </c>
      <c r="G345">
        <v>836.428</v>
      </c>
      <c r="H345">
        <v>7</v>
      </c>
      <c r="I345">
        <v>-0.1</v>
      </c>
      <c r="J345">
        <v>419.22120000000001</v>
      </c>
      <c r="K345">
        <v>2</v>
      </c>
      <c r="L345">
        <v>4.0599999999999996</v>
      </c>
      <c r="M345">
        <v>0</v>
      </c>
      <c r="N345">
        <v>32</v>
      </c>
      <c r="O345" t="s">
        <v>1400</v>
      </c>
      <c r="P345" t="s">
        <v>1122</v>
      </c>
      <c r="Q345">
        <v>0</v>
      </c>
      <c r="R345">
        <v>0</v>
      </c>
      <c r="S345">
        <v>141</v>
      </c>
      <c r="T345">
        <v>147</v>
      </c>
      <c r="W345" t="s">
        <v>158</v>
      </c>
      <c r="X345" t="s">
        <v>2672</v>
      </c>
    </row>
    <row r="346" spans="1:24" x14ac:dyDescent="0.2">
      <c r="A346">
        <v>37</v>
      </c>
      <c r="B346">
        <v>56576</v>
      </c>
      <c r="C346" t="s">
        <v>636</v>
      </c>
      <c r="D346" t="s">
        <v>1007</v>
      </c>
      <c r="E346" t="s">
        <v>160</v>
      </c>
      <c r="F346">
        <v>48.2</v>
      </c>
      <c r="G346">
        <v>758.4538</v>
      </c>
      <c r="H346">
        <v>7</v>
      </c>
      <c r="I346">
        <v>3.3</v>
      </c>
      <c r="J346">
        <v>380.23540000000003</v>
      </c>
      <c r="K346">
        <v>2</v>
      </c>
      <c r="L346">
        <v>2.87</v>
      </c>
      <c r="M346">
        <v>0</v>
      </c>
      <c r="N346">
        <v>32</v>
      </c>
      <c r="O346" t="s">
        <v>1401</v>
      </c>
      <c r="P346" t="s">
        <v>1122</v>
      </c>
      <c r="Q346">
        <v>0</v>
      </c>
      <c r="R346">
        <v>0</v>
      </c>
      <c r="S346">
        <v>134</v>
      </c>
      <c r="T346">
        <v>140</v>
      </c>
      <c r="W346" t="s">
        <v>158</v>
      </c>
      <c r="X346" t="s">
        <v>2672</v>
      </c>
    </row>
    <row r="347" spans="1:24" x14ac:dyDescent="0.2">
      <c r="A347">
        <v>37</v>
      </c>
      <c r="B347">
        <v>56576</v>
      </c>
      <c r="C347" t="s">
        <v>636</v>
      </c>
      <c r="D347" t="s">
        <v>1008</v>
      </c>
      <c r="E347" t="s">
        <v>160</v>
      </c>
      <c r="F347">
        <v>36.5</v>
      </c>
      <c r="G347">
        <v>1066.5228999999999</v>
      </c>
      <c r="H347">
        <v>11</v>
      </c>
      <c r="I347">
        <v>16.3</v>
      </c>
      <c r="J347">
        <v>534.27750000000003</v>
      </c>
      <c r="K347">
        <v>2</v>
      </c>
      <c r="L347">
        <v>3.41</v>
      </c>
      <c r="M347">
        <v>0</v>
      </c>
      <c r="N347">
        <v>12</v>
      </c>
      <c r="O347" t="s">
        <v>1402</v>
      </c>
      <c r="P347" t="s">
        <v>1368</v>
      </c>
      <c r="Q347">
        <v>0</v>
      </c>
      <c r="R347">
        <v>0</v>
      </c>
      <c r="S347">
        <v>15</v>
      </c>
      <c r="T347">
        <v>25</v>
      </c>
      <c r="U347" t="s">
        <v>670</v>
      </c>
      <c r="V347" t="s">
        <v>1584</v>
      </c>
      <c r="W347" t="s">
        <v>218</v>
      </c>
      <c r="X347" t="s">
        <v>2672</v>
      </c>
    </row>
    <row r="348" spans="1:24" x14ac:dyDescent="0.2">
      <c r="A348">
        <v>46</v>
      </c>
      <c r="B348">
        <v>56578</v>
      </c>
      <c r="C348" t="s">
        <v>635</v>
      </c>
      <c r="D348" t="s">
        <v>1009</v>
      </c>
      <c r="E348" t="s">
        <v>160</v>
      </c>
      <c r="F348">
        <v>86</v>
      </c>
      <c r="G348">
        <v>1159.6964</v>
      </c>
      <c r="H348">
        <v>10</v>
      </c>
      <c r="I348">
        <v>0.9</v>
      </c>
      <c r="J348">
        <v>580.85599999999999</v>
      </c>
      <c r="K348">
        <v>2</v>
      </c>
      <c r="L348">
        <v>8.8699999999999992</v>
      </c>
      <c r="M348">
        <v>0</v>
      </c>
      <c r="N348">
        <v>32</v>
      </c>
      <c r="O348" t="s">
        <v>1403</v>
      </c>
      <c r="P348" t="s">
        <v>1122</v>
      </c>
      <c r="Q348">
        <v>0</v>
      </c>
      <c r="R348">
        <v>0</v>
      </c>
      <c r="S348">
        <v>87</v>
      </c>
      <c r="T348">
        <v>96</v>
      </c>
      <c r="W348" t="s">
        <v>158</v>
      </c>
      <c r="X348" t="s">
        <v>2672</v>
      </c>
    </row>
    <row r="349" spans="1:24" x14ac:dyDescent="0.2">
      <c r="A349">
        <v>46</v>
      </c>
      <c r="B349">
        <v>56578</v>
      </c>
      <c r="C349" t="s">
        <v>635</v>
      </c>
      <c r="D349" t="s">
        <v>1010</v>
      </c>
      <c r="E349" t="s">
        <v>160</v>
      </c>
      <c r="F349">
        <v>50.38</v>
      </c>
      <c r="G349">
        <v>931.44979999999998</v>
      </c>
      <c r="H349">
        <v>8</v>
      </c>
      <c r="I349">
        <v>3.2</v>
      </c>
      <c r="J349">
        <v>466.7337</v>
      </c>
      <c r="K349">
        <v>2</v>
      </c>
      <c r="L349">
        <v>2.38</v>
      </c>
      <c r="M349">
        <v>0</v>
      </c>
      <c r="N349">
        <v>32</v>
      </c>
      <c r="O349" t="s">
        <v>1404</v>
      </c>
      <c r="P349" t="s">
        <v>1122</v>
      </c>
      <c r="Q349">
        <v>0</v>
      </c>
      <c r="R349">
        <v>0</v>
      </c>
      <c r="S349">
        <v>160</v>
      </c>
      <c r="T349">
        <v>167</v>
      </c>
      <c r="W349" t="s">
        <v>158</v>
      </c>
      <c r="X349" t="s">
        <v>2672</v>
      </c>
    </row>
    <row r="350" spans="1:24" x14ac:dyDescent="0.2">
      <c r="A350">
        <v>25</v>
      </c>
      <c r="B350">
        <v>55404</v>
      </c>
      <c r="C350" t="s">
        <v>634</v>
      </c>
      <c r="D350" t="s">
        <v>1011</v>
      </c>
      <c r="E350" t="s">
        <v>160</v>
      </c>
      <c r="F350">
        <v>65.92</v>
      </c>
      <c r="G350">
        <v>3085.7384999999999</v>
      </c>
      <c r="H350">
        <v>29</v>
      </c>
      <c r="I350">
        <v>-3.1</v>
      </c>
      <c r="J350">
        <v>1029.5835999999999</v>
      </c>
      <c r="K350">
        <v>3</v>
      </c>
      <c r="L350">
        <v>11.25</v>
      </c>
      <c r="M350">
        <v>0</v>
      </c>
      <c r="N350">
        <v>35</v>
      </c>
      <c r="O350" t="s">
        <v>1405</v>
      </c>
      <c r="P350" t="s">
        <v>1116</v>
      </c>
      <c r="Q350">
        <v>0</v>
      </c>
      <c r="R350">
        <v>0</v>
      </c>
      <c r="S350">
        <v>91</v>
      </c>
      <c r="T350">
        <v>119</v>
      </c>
      <c r="U350" t="s">
        <v>1571</v>
      </c>
      <c r="V350" t="s">
        <v>1585</v>
      </c>
      <c r="W350" t="s">
        <v>218</v>
      </c>
      <c r="X350" t="s">
        <v>2672</v>
      </c>
    </row>
    <row r="351" spans="1:24" x14ac:dyDescent="0.2">
      <c r="A351">
        <v>25</v>
      </c>
      <c r="B351">
        <v>55404</v>
      </c>
      <c r="C351" t="s">
        <v>634</v>
      </c>
      <c r="D351" t="s">
        <v>1012</v>
      </c>
      <c r="E351" t="s">
        <v>160</v>
      </c>
      <c r="F351">
        <v>65.459999999999994</v>
      </c>
      <c r="G351">
        <v>3085.7748999999999</v>
      </c>
      <c r="H351">
        <v>29</v>
      </c>
      <c r="I351">
        <v>-12</v>
      </c>
      <c r="J351">
        <v>1029.5864999999999</v>
      </c>
      <c r="K351">
        <v>3</v>
      </c>
      <c r="L351">
        <v>11.25</v>
      </c>
      <c r="M351">
        <v>0</v>
      </c>
      <c r="N351">
        <v>36</v>
      </c>
      <c r="O351" t="s">
        <v>1406</v>
      </c>
      <c r="P351" t="s">
        <v>1131</v>
      </c>
      <c r="Q351">
        <v>0</v>
      </c>
      <c r="R351">
        <v>0</v>
      </c>
      <c r="S351">
        <v>91</v>
      </c>
      <c r="T351">
        <v>119</v>
      </c>
      <c r="U351" t="s">
        <v>1586</v>
      </c>
      <c r="V351" t="s">
        <v>1587</v>
      </c>
      <c r="W351" t="s">
        <v>218</v>
      </c>
      <c r="X351" t="s">
        <v>2672</v>
      </c>
    </row>
    <row r="352" spans="1:24" x14ac:dyDescent="0.2">
      <c r="A352">
        <v>25</v>
      </c>
      <c r="B352">
        <v>55404</v>
      </c>
      <c r="C352" t="s">
        <v>634</v>
      </c>
      <c r="D352" t="s">
        <v>1013</v>
      </c>
      <c r="E352" t="s">
        <v>160</v>
      </c>
      <c r="F352">
        <v>47.39</v>
      </c>
      <c r="G352">
        <v>835.50279999999998</v>
      </c>
      <c r="H352">
        <v>7</v>
      </c>
      <c r="I352">
        <v>2.4</v>
      </c>
      <c r="J352">
        <v>418.75970000000001</v>
      </c>
      <c r="K352">
        <v>2</v>
      </c>
      <c r="L352">
        <v>3.55</v>
      </c>
      <c r="M352">
        <v>0</v>
      </c>
      <c r="N352">
        <v>35</v>
      </c>
      <c r="O352" t="s">
        <v>1407</v>
      </c>
      <c r="P352" t="s">
        <v>1116</v>
      </c>
      <c r="Q352">
        <v>0</v>
      </c>
      <c r="R352">
        <v>0</v>
      </c>
      <c r="S352">
        <v>83</v>
      </c>
      <c r="T352">
        <v>89</v>
      </c>
      <c r="W352" t="s">
        <v>158</v>
      </c>
      <c r="X352" t="s">
        <v>2672</v>
      </c>
    </row>
    <row r="353" spans="1:24" x14ac:dyDescent="0.2">
      <c r="A353">
        <v>25</v>
      </c>
      <c r="B353">
        <v>55404</v>
      </c>
      <c r="C353" t="s">
        <v>634</v>
      </c>
      <c r="D353" t="s">
        <v>1014</v>
      </c>
      <c r="E353" t="s">
        <v>160</v>
      </c>
      <c r="F353">
        <v>46.01</v>
      </c>
      <c r="G353">
        <v>860.38760000000002</v>
      </c>
      <c r="H353">
        <v>7</v>
      </c>
      <c r="I353">
        <v>0.8</v>
      </c>
      <c r="J353">
        <v>431.20139999999998</v>
      </c>
      <c r="K353">
        <v>2</v>
      </c>
      <c r="L353">
        <v>1.36</v>
      </c>
      <c r="M353">
        <v>0</v>
      </c>
      <c r="N353">
        <v>35</v>
      </c>
      <c r="O353" t="s">
        <v>1408</v>
      </c>
      <c r="P353" t="s">
        <v>1116</v>
      </c>
      <c r="Q353">
        <v>0</v>
      </c>
      <c r="R353">
        <v>0</v>
      </c>
      <c r="S353">
        <v>90</v>
      </c>
      <c r="T353">
        <v>96</v>
      </c>
      <c r="W353" t="s">
        <v>158</v>
      </c>
      <c r="X353" t="s">
        <v>2672</v>
      </c>
    </row>
    <row r="354" spans="1:24" x14ac:dyDescent="0.2">
      <c r="A354">
        <v>48</v>
      </c>
      <c r="B354">
        <v>55883</v>
      </c>
      <c r="C354" t="s">
        <v>633</v>
      </c>
      <c r="D354" t="s">
        <v>1015</v>
      </c>
      <c r="E354" t="s">
        <v>160</v>
      </c>
      <c r="F354">
        <v>71.73</v>
      </c>
      <c r="G354">
        <v>1051.6388999999999</v>
      </c>
      <c r="H354">
        <v>11</v>
      </c>
      <c r="I354">
        <v>0.7</v>
      </c>
      <c r="J354">
        <v>526.82709999999997</v>
      </c>
      <c r="K354">
        <v>2</v>
      </c>
      <c r="L354">
        <v>6.19</v>
      </c>
      <c r="M354">
        <v>0</v>
      </c>
      <c r="N354">
        <v>25</v>
      </c>
      <c r="O354" t="s">
        <v>1409</v>
      </c>
      <c r="P354" t="s">
        <v>1078</v>
      </c>
      <c r="Q354">
        <v>0</v>
      </c>
      <c r="R354">
        <v>0</v>
      </c>
      <c r="S354">
        <v>24</v>
      </c>
      <c r="T354">
        <v>34</v>
      </c>
      <c r="W354" t="s">
        <v>158</v>
      </c>
      <c r="X354" t="s">
        <v>2672</v>
      </c>
    </row>
    <row r="355" spans="1:24" x14ac:dyDescent="0.2">
      <c r="A355">
        <v>48</v>
      </c>
      <c r="B355">
        <v>55883</v>
      </c>
      <c r="C355" t="s">
        <v>633</v>
      </c>
      <c r="D355" t="s">
        <v>1016</v>
      </c>
      <c r="E355" t="s">
        <v>160</v>
      </c>
      <c r="F355">
        <v>65.7</v>
      </c>
      <c r="G355">
        <v>1055.5652</v>
      </c>
      <c r="H355">
        <v>9</v>
      </c>
      <c r="I355">
        <v>1.5</v>
      </c>
      <c r="J355">
        <v>528.79060000000004</v>
      </c>
      <c r="K355">
        <v>2</v>
      </c>
      <c r="L355">
        <v>6.9</v>
      </c>
      <c r="M355">
        <v>0</v>
      </c>
      <c r="N355">
        <v>25</v>
      </c>
      <c r="O355" t="s">
        <v>1410</v>
      </c>
      <c r="P355" t="s">
        <v>1078</v>
      </c>
      <c r="Q355">
        <v>0</v>
      </c>
      <c r="R355">
        <v>0</v>
      </c>
      <c r="S355">
        <v>35</v>
      </c>
      <c r="T355">
        <v>43</v>
      </c>
      <c r="W355" t="s">
        <v>158</v>
      </c>
      <c r="X355" t="s">
        <v>2672</v>
      </c>
    </row>
    <row r="356" spans="1:24" x14ac:dyDescent="0.2">
      <c r="A356">
        <v>40</v>
      </c>
      <c r="B356">
        <v>52340</v>
      </c>
      <c r="C356" t="s">
        <v>92</v>
      </c>
      <c r="D356" t="s">
        <v>1017</v>
      </c>
      <c r="E356" t="s">
        <v>160</v>
      </c>
      <c r="F356">
        <v>69.94</v>
      </c>
      <c r="G356">
        <v>1439.7483</v>
      </c>
      <c r="H356">
        <v>12</v>
      </c>
      <c r="I356">
        <v>4.7</v>
      </c>
      <c r="J356">
        <v>720.88480000000004</v>
      </c>
      <c r="K356">
        <v>2</v>
      </c>
      <c r="L356">
        <v>8.83</v>
      </c>
      <c r="M356">
        <v>0</v>
      </c>
      <c r="N356">
        <v>20</v>
      </c>
      <c r="O356" t="s">
        <v>1411</v>
      </c>
      <c r="P356" t="s">
        <v>1412</v>
      </c>
      <c r="Q356">
        <v>0</v>
      </c>
      <c r="R356">
        <v>0</v>
      </c>
      <c r="S356">
        <v>357</v>
      </c>
      <c r="T356">
        <v>368</v>
      </c>
      <c r="W356" t="s">
        <v>158</v>
      </c>
      <c r="X356" t="s">
        <v>2672</v>
      </c>
    </row>
    <row r="357" spans="1:24" x14ac:dyDescent="0.2">
      <c r="A357">
        <v>40</v>
      </c>
      <c r="B357">
        <v>52340</v>
      </c>
      <c r="C357" t="s">
        <v>92</v>
      </c>
      <c r="D357" t="s">
        <v>1018</v>
      </c>
      <c r="E357" t="s">
        <v>160</v>
      </c>
      <c r="F357">
        <v>61.53</v>
      </c>
      <c r="G357">
        <v>1134.5233000000001</v>
      </c>
      <c r="H357">
        <v>9</v>
      </c>
      <c r="I357">
        <v>3.9</v>
      </c>
      <c r="J357">
        <v>568.27110000000005</v>
      </c>
      <c r="K357">
        <v>2</v>
      </c>
      <c r="L357">
        <v>6.36</v>
      </c>
      <c r="M357">
        <v>0</v>
      </c>
      <c r="N357">
        <v>20</v>
      </c>
      <c r="O357" t="s">
        <v>1413</v>
      </c>
      <c r="P357" t="s">
        <v>1412</v>
      </c>
      <c r="Q357">
        <v>0</v>
      </c>
      <c r="R357">
        <v>0</v>
      </c>
      <c r="S357">
        <v>59</v>
      </c>
      <c r="T357">
        <v>67</v>
      </c>
      <c r="W357" t="s">
        <v>158</v>
      </c>
      <c r="X357" t="s">
        <v>2672</v>
      </c>
    </row>
    <row r="358" spans="1:24" x14ac:dyDescent="0.2">
      <c r="A358">
        <v>40</v>
      </c>
      <c r="B358">
        <v>52340</v>
      </c>
      <c r="C358" t="s">
        <v>92</v>
      </c>
      <c r="D358" t="s">
        <v>1019</v>
      </c>
      <c r="E358" t="s">
        <v>160</v>
      </c>
      <c r="F358">
        <v>55</v>
      </c>
      <c r="G358">
        <v>1455.7431999999999</v>
      </c>
      <c r="H358">
        <v>12</v>
      </c>
      <c r="I358">
        <v>3</v>
      </c>
      <c r="J358">
        <v>728.88099999999997</v>
      </c>
      <c r="K358">
        <v>2</v>
      </c>
      <c r="L358">
        <v>7.67</v>
      </c>
      <c r="M358">
        <v>0</v>
      </c>
      <c r="N358">
        <v>20</v>
      </c>
      <c r="O358" t="s">
        <v>1414</v>
      </c>
      <c r="P358" t="s">
        <v>1412</v>
      </c>
      <c r="Q358">
        <v>0</v>
      </c>
      <c r="R358">
        <v>0</v>
      </c>
      <c r="S358">
        <v>357</v>
      </c>
      <c r="T358">
        <v>368</v>
      </c>
      <c r="U358" t="s">
        <v>67</v>
      </c>
      <c r="V358" t="s">
        <v>486</v>
      </c>
      <c r="W358" t="s">
        <v>158</v>
      </c>
      <c r="X358" t="s">
        <v>2672</v>
      </c>
    </row>
    <row r="359" spans="1:24" x14ac:dyDescent="0.2">
      <c r="A359">
        <v>23</v>
      </c>
      <c r="B359">
        <v>56081</v>
      </c>
      <c r="C359" t="s">
        <v>96</v>
      </c>
      <c r="D359" t="s">
        <v>1020</v>
      </c>
      <c r="E359" t="s">
        <v>160</v>
      </c>
      <c r="F359">
        <v>67.55</v>
      </c>
      <c r="G359">
        <v>1786.92</v>
      </c>
      <c r="H359">
        <v>16</v>
      </c>
      <c r="I359">
        <v>1.8</v>
      </c>
      <c r="J359">
        <v>894.46889999999996</v>
      </c>
      <c r="K359">
        <v>2</v>
      </c>
      <c r="L359">
        <v>6.5</v>
      </c>
      <c r="M359">
        <v>0</v>
      </c>
      <c r="N359">
        <v>38</v>
      </c>
      <c r="O359" t="s">
        <v>1415</v>
      </c>
      <c r="P359" t="s">
        <v>1205</v>
      </c>
      <c r="Q359">
        <v>0</v>
      </c>
      <c r="R359">
        <v>0</v>
      </c>
      <c r="S359">
        <v>12</v>
      </c>
      <c r="T359">
        <v>27</v>
      </c>
      <c r="W359" t="s">
        <v>158</v>
      </c>
      <c r="X359" t="s">
        <v>2672</v>
      </c>
    </row>
    <row r="360" spans="1:24" x14ac:dyDescent="0.2">
      <c r="A360">
        <v>23</v>
      </c>
      <c r="B360">
        <v>56081</v>
      </c>
      <c r="C360" t="s">
        <v>96</v>
      </c>
      <c r="D360" t="s">
        <v>259</v>
      </c>
      <c r="E360" t="s">
        <v>160</v>
      </c>
      <c r="F360">
        <v>65.709999999999994</v>
      </c>
      <c r="G360">
        <v>1080.5452</v>
      </c>
      <c r="H360">
        <v>9</v>
      </c>
      <c r="I360">
        <v>-0.1</v>
      </c>
      <c r="J360">
        <v>541.27980000000002</v>
      </c>
      <c r="K360">
        <v>2</v>
      </c>
      <c r="L360">
        <v>3.67</v>
      </c>
      <c r="M360">
        <v>0</v>
      </c>
      <c r="N360">
        <v>32</v>
      </c>
      <c r="O360" t="s">
        <v>1416</v>
      </c>
      <c r="P360" t="s">
        <v>1122</v>
      </c>
      <c r="Q360">
        <v>0</v>
      </c>
      <c r="R360">
        <v>0</v>
      </c>
      <c r="S360">
        <v>55</v>
      </c>
      <c r="T360">
        <v>63</v>
      </c>
      <c r="W360" t="s">
        <v>158</v>
      </c>
      <c r="X360" t="s">
        <v>2672</v>
      </c>
    </row>
    <row r="361" spans="1:24" x14ac:dyDescent="0.2">
      <c r="A361">
        <v>51</v>
      </c>
      <c r="B361">
        <v>55401</v>
      </c>
      <c r="C361" t="s">
        <v>121</v>
      </c>
      <c r="D361" t="s">
        <v>333</v>
      </c>
      <c r="E361" t="s">
        <v>160</v>
      </c>
      <c r="F361">
        <v>71.52</v>
      </c>
      <c r="G361">
        <v>1239.5618999999999</v>
      </c>
      <c r="H361">
        <v>12</v>
      </c>
      <c r="I361">
        <v>1.6</v>
      </c>
      <c r="J361">
        <v>620.78920000000005</v>
      </c>
      <c r="K361">
        <v>2</v>
      </c>
      <c r="L361">
        <v>3.59</v>
      </c>
      <c r="M361">
        <v>0</v>
      </c>
      <c r="N361">
        <v>36</v>
      </c>
      <c r="O361" t="s">
        <v>1417</v>
      </c>
      <c r="P361" t="s">
        <v>1131</v>
      </c>
      <c r="Q361">
        <v>0</v>
      </c>
      <c r="R361">
        <v>0</v>
      </c>
      <c r="S361">
        <v>90</v>
      </c>
      <c r="T361">
        <v>101</v>
      </c>
      <c r="W361" t="s">
        <v>158</v>
      </c>
      <c r="X361" t="s">
        <v>2672</v>
      </c>
    </row>
    <row r="362" spans="1:24" x14ac:dyDescent="0.2">
      <c r="A362">
        <v>51</v>
      </c>
      <c r="B362">
        <v>55401</v>
      </c>
      <c r="C362" t="s">
        <v>121</v>
      </c>
      <c r="D362" t="s">
        <v>1021</v>
      </c>
      <c r="E362" t="s">
        <v>160</v>
      </c>
      <c r="F362">
        <v>53.7</v>
      </c>
      <c r="G362">
        <v>934.51229999999998</v>
      </c>
      <c r="H362">
        <v>8</v>
      </c>
      <c r="I362">
        <v>0.1</v>
      </c>
      <c r="J362">
        <v>468.26350000000002</v>
      </c>
      <c r="K362">
        <v>2</v>
      </c>
      <c r="L362">
        <v>5.0199999999999996</v>
      </c>
      <c r="M362">
        <v>0</v>
      </c>
      <c r="N362">
        <v>36</v>
      </c>
      <c r="O362" t="s">
        <v>1418</v>
      </c>
      <c r="P362" t="s">
        <v>1131</v>
      </c>
      <c r="Q362">
        <v>0</v>
      </c>
      <c r="R362">
        <v>0</v>
      </c>
      <c r="S362">
        <v>139</v>
      </c>
      <c r="T362">
        <v>146</v>
      </c>
      <c r="W362" t="s">
        <v>158</v>
      </c>
      <c r="X362" t="s">
        <v>2672</v>
      </c>
    </row>
    <row r="363" spans="1:24" x14ac:dyDescent="0.2">
      <c r="A363">
        <v>51</v>
      </c>
      <c r="B363">
        <v>55401</v>
      </c>
      <c r="C363" t="s">
        <v>121</v>
      </c>
      <c r="D363" t="s">
        <v>1022</v>
      </c>
      <c r="E363" t="s">
        <v>160</v>
      </c>
      <c r="F363">
        <v>37.74</v>
      </c>
      <c r="G363">
        <v>776.39160000000004</v>
      </c>
      <c r="H363">
        <v>7</v>
      </c>
      <c r="I363">
        <v>3.8</v>
      </c>
      <c r="J363">
        <v>389.20460000000003</v>
      </c>
      <c r="K363">
        <v>2</v>
      </c>
      <c r="L363">
        <v>1.43</v>
      </c>
      <c r="M363">
        <v>0</v>
      </c>
      <c r="N363">
        <v>36</v>
      </c>
      <c r="O363" t="s">
        <v>1419</v>
      </c>
      <c r="P363" t="s">
        <v>1131</v>
      </c>
      <c r="Q363">
        <v>0</v>
      </c>
      <c r="R363">
        <v>0</v>
      </c>
      <c r="S363">
        <v>4</v>
      </c>
      <c r="T363">
        <v>10</v>
      </c>
      <c r="W363" t="s">
        <v>158</v>
      </c>
      <c r="X363" t="s">
        <v>2672</v>
      </c>
    </row>
    <row r="364" spans="1:24" x14ac:dyDescent="0.2">
      <c r="A364">
        <v>44</v>
      </c>
      <c r="B364">
        <v>56577</v>
      </c>
      <c r="C364" t="s">
        <v>632</v>
      </c>
      <c r="D364" t="s">
        <v>1023</v>
      </c>
      <c r="E364" t="s">
        <v>160</v>
      </c>
      <c r="F364">
        <v>69.83</v>
      </c>
      <c r="G364">
        <v>1210.6669999999999</v>
      </c>
      <c r="H364">
        <v>11</v>
      </c>
      <c r="I364">
        <v>1.3</v>
      </c>
      <c r="J364">
        <v>606.34159999999997</v>
      </c>
      <c r="K364">
        <v>2</v>
      </c>
      <c r="L364">
        <v>5.52</v>
      </c>
      <c r="M364">
        <v>0</v>
      </c>
      <c r="N364">
        <v>32</v>
      </c>
      <c r="O364" t="s">
        <v>1420</v>
      </c>
      <c r="P364" t="s">
        <v>1122</v>
      </c>
      <c r="Q364">
        <v>0</v>
      </c>
      <c r="R364">
        <v>0</v>
      </c>
      <c r="S364">
        <v>139</v>
      </c>
      <c r="T364">
        <v>149</v>
      </c>
      <c r="W364" t="s">
        <v>158</v>
      </c>
      <c r="X364" t="s">
        <v>2672</v>
      </c>
    </row>
    <row r="365" spans="1:24" x14ac:dyDescent="0.2">
      <c r="A365">
        <v>44</v>
      </c>
      <c r="B365">
        <v>56577</v>
      </c>
      <c r="C365" t="s">
        <v>632</v>
      </c>
      <c r="D365" t="s">
        <v>1024</v>
      </c>
      <c r="E365" t="s">
        <v>160</v>
      </c>
      <c r="F365">
        <v>52.31</v>
      </c>
      <c r="G365">
        <v>1195.6237000000001</v>
      </c>
      <c r="H365">
        <v>10</v>
      </c>
      <c r="I365">
        <v>0.5</v>
      </c>
      <c r="J365">
        <v>598.81939999999997</v>
      </c>
      <c r="K365">
        <v>2</v>
      </c>
      <c r="L365">
        <v>5.84</v>
      </c>
      <c r="M365">
        <v>0</v>
      </c>
      <c r="N365">
        <v>32</v>
      </c>
      <c r="O365" t="s">
        <v>1421</v>
      </c>
      <c r="P365" t="s">
        <v>1122</v>
      </c>
      <c r="Q365">
        <v>0</v>
      </c>
      <c r="R365">
        <v>0</v>
      </c>
      <c r="S365">
        <v>157</v>
      </c>
      <c r="T365">
        <v>166</v>
      </c>
      <c r="W365" t="s">
        <v>158</v>
      </c>
      <c r="X365" t="s">
        <v>2672</v>
      </c>
    </row>
    <row r="366" spans="1:24" x14ac:dyDescent="0.2">
      <c r="A366">
        <v>53</v>
      </c>
      <c r="B366">
        <v>51423</v>
      </c>
      <c r="C366" t="s">
        <v>631</v>
      </c>
      <c r="D366" t="s">
        <v>1025</v>
      </c>
      <c r="E366" t="s">
        <v>160</v>
      </c>
      <c r="F366">
        <v>93.17</v>
      </c>
      <c r="G366">
        <v>1381.7927999999999</v>
      </c>
      <c r="H366">
        <v>13</v>
      </c>
      <c r="I366">
        <v>2.6</v>
      </c>
      <c r="J366">
        <v>691.90549999999996</v>
      </c>
      <c r="K366">
        <v>2</v>
      </c>
      <c r="L366">
        <v>6.95</v>
      </c>
      <c r="M366">
        <v>0</v>
      </c>
      <c r="N366">
        <v>25</v>
      </c>
      <c r="O366" t="s">
        <v>1422</v>
      </c>
      <c r="P366" t="s">
        <v>1078</v>
      </c>
      <c r="Q366">
        <v>0</v>
      </c>
      <c r="R366">
        <v>0</v>
      </c>
      <c r="S366">
        <v>142</v>
      </c>
      <c r="T366">
        <v>154</v>
      </c>
      <c r="W366" t="s">
        <v>158</v>
      </c>
      <c r="X366" t="s">
        <v>2672</v>
      </c>
    </row>
    <row r="367" spans="1:24" x14ac:dyDescent="0.2">
      <c r="A367">
        <v>53</v>
      </c>
      <c r="B367">
        <v>51423</v>
      </c>
      <c r="C367" t="s">
        <v>631</v>
      </c>
      <c r="D367" t="s">
        <v>1026</v>
      </c>
      <c r="E367" t="s">
        <v>160</v>
      </c>
      <c r="F367">
        <v>33.08</v>
      </c>
      <c r="G367">
        <v>853.51340000000005</v>
      </c>
      <c r="H367">
        <v>7</v>
      </c>
      <c r="I367">
        <v>-11.8</v>
      </c>
      <c r="J367">
        <v>427.75889999999998</v>
      </c>
      <c r="K367">
        <v>2</v>
      </c>
      <c r="L367">
        <v>5.51</v>
      </c>
      <c r="M367">
        <v>0</v>
      </c>
      <c r="N367">
        <v>29</v>
      </c>
      <c r="O367" t="s">
        <v>1423</v>
      </c>
      <c r="P367" t="s">
        <v>1076</v>
      </c>
      <c r="Q367">
        <v>0</v>
      </c>
      <c r="R367">
        <v>0</v>
      </c>
      <c r="S367">
        <v>507</v>
      </c>
      <c r="T367">
        <v>513</v>
      </c>
      <c r="U367" t="s">
        <v>1588</v>
      </c>
      <c r="V367" t="s">
        <v>1589</v>
      </c>
      <c r="W367" t="s">
        <v>218</v>
      </c>
      <c r="X367" t="s">
        <v>2672</v>
      </c>
    </row>
    <row r="368" spans="1:24" x14ac:dyDescent="0.2">
      <c r="A368">
        <v>53</v>
      </c>
      <c r="B368">
        <v>51423</v>
      </c>
      <c r="C368" t="s">
        <v>631</v>
      </c>
      <c r="D368" t="s">
        <v>1027</v>
      </c>
      <c r="E368" t="s">
        <v>160</v>
      </c>
      <c r="F368">
        <v>25.88</v>
      </c>
      <c r="G368">
        <v>806.3922</v>
      </c>
      <c r="H368">
        <v>7</v>
      </c>
      <c r="I368">
        <v>-1.2</v>
      </c>
      <c r="J368">
        <v>404.2029</v>
      </c>
      <c r="K368">
        <v>2</v>
      </c>
      <c r="L368">
        <v>3.66</v>
      </c>
      <c r="M368">
        <v>0</v>
      </c>
      <c r="N368">
        <v>23</v>
      </c>
      <c r="O368" t="s">
        <v>1424</v>
      </c>
      <c r="P368" t="s">
        <v>1235</v>
      </c>
      <c r="Q368">
        <v>0</v>
      </c>
      <c r="R368">
        <v>0</v>
      </c>
      <c r="S368">
        <v>178</v>
      </c>
      <c r="T368">
        <v>184</v>
      </c>
      <c r="U368" t="s">
        <v>477</v>
      </c>
      <c r="V368" t="s">
        <v>1590</v>
      </c>
      <c r="W368" t="s">
        <v>158</v>
      </c>
      <c r="X368" t="s">
        <v>2672</v>
      </c>
    </row>
    <row r="369" spans="1:24" x14ac:dyDescent="0.2">
      <c r="A369">
        <v>53</v>
      </c>
      <c r="B369">
        <v>51423</v>
      </c>
      <c r="C369" t="s">
        <v>631</v>
      </c>
      <c r="D369" t="s">
        <v>1028</v>
      </c>
      <c r="E369" t="s">
        <v>160</v>
      </c>
      <c r="F369">
        <v>25.38</v>
      </c>
      <c r="G369">
        <v>1132.5724</v>
      </c>
      <c r="H369">
        <v>11</v>
      </c>
      <c r="I369">
        <v>13.9</v>
      </c>
      <c r="J369">
        <v>567.30129999999997</v>
      </c>
      <c r="K369">
        <v>2</v>
      </c>
      <c r="L369">
        <v>7.98</v>
      </c>
      <c r="M369">
        <v>0</v>
      </c>
      <c r="N369">
        <v>12</v>
      </c>
      <c r="O369" t="s">
        <v>1425</v>
      </c>
      <c r="P369" t="s">
        <v>1368</v>
      </c>
      <c r="Q369">
        <v>0</v>
      </c>
      <c r="R369">
        <v>0</v>
      </c>
      <c r="S369">
        <v>30</v>
      </c>
      <c r="T369">
        <v>40</v>
      </c>
      <c r="U369" t="s">
        <v>1515</v>
      </c>
      <c r="V369" t="s">
        <v>1591</v>
      </c>
      <c r="W369" t="s">
        <v>218</v>
      </c>
      <c r="X369" t="s">
        <v>2672</v>
      </c>
    </row>
    <row r="370" spans="1:24" x14ac:dyDescent="0.2">
      <c r="A370">
        <v>43</v>
      </c>
      <c r="B370">
        <v>53498</v>
      </c>
      <c r="C370" t="s">
        <v>630</v>
      </c>
      <c r="D370" t="s">
        <v>1029</v>
      </c>
      <c r="E370" t="s">
        <v>160</v>
      </c>
      <c r="F370">
        <v>61.62</v>
      </c>
      <c r="G370">
        <v>1005.5494</v>
      </c>
      <c r="H370">
        <v>9</v>
      </c>
      <c r="I370">
        <v>-1.1000000000000001</v>
      </c>
      <c r="J370">
        <v>503.78149999999999</v>
      </c>
      <c r="K370">
        <v>2</v>
      </c>
      <c r="L370">
        <v>4.68</v>
      </c>
      <c r="M370">
        <v>0</v>
      </c>
      <c r="N370">
        <v>31</v>
      </c>
      <c r="O370" t="s">
        <v>1426</v>
      </c>
      <c r="P370" t="s">
        <v>1124</v>
      </c>
      <c r="Q370">
        <v>0</v>
      </c>
      <c r="R370">
        <v>0</v>
      </c>
      <c r="S370">
        <v>182</v>
      </c>
      <c r="T370">
        <v>190</v>
      </c>
      <c r="W370" t="s">
        <v>158</v>
      </c>
      <c r="X370" t="s">
        <v>2672</v>
      </c>
    </row>
    <row r="371" spans="1:24" x14ac:dyDescent="0.2">
      <c r="A371">
        <v>43</v>
      </c>
      <c r="B371">
        <v>53498</v>
      </c>
      <c r="C371" t="s">
        <v>630</v>
      </c>
      <c r="D371" t="s">
        <v>1030</v>
      </c>
      <c r="E371" t="s">
        <v>160</v>
      </c>
      <c r="F371">
        <v>49.92</v>
      </c>
      <c r="G371">
        <v>1017.4727</v>
      </c>
      <c r="H371">
        <v>9</v>
      </c>
      <c r="I371">
        <v>1.2</v>
      </c>
      <c r="J371">
        <v>509.74419999999998</v>
      </c>
      <c r="K371">
        <v>2</v>
      </c>
      <c r="L371">
        <v>1.97</v>
      </c>
      <c r="M371">
        <v>0</v>
      </c>
      <c r="N371">
        <v>31</v>
      </c>
      <c r="O371" t="s">
        <v>1427</v>
      </c>
      <c r="P371" t="s">
        <v>1124</v>
      </c>
      <c r="Q371">
        <v>0</v>
      </c>
      <c r="R371">
        <v>0</v>
      </c>
      <c r="S371">
        <v>154</v>
      </c>
      <c r="T371">
        <v>162</v>
      </c>
      <c r="W371" t="s">
        <v>158</v>
      </c>
      <c r="X371" t="s">
        <v>2672</v>
      </c>
    </row>
    <row r="372" spans="1:24" x14ac:dyDescent="0.2">
      <c r="A372">
        <v>50</v>
      </c>
      <c r="B372">
        <v>55408</v>
      </c>
      <c r="C372" t="s">
        <v>629</v>
      </c>
      <c r="D372" t="s">
        <v>1031</v>
      </c>
      <c r="E372" t="s">
        <v>160</v>
      </c>
      <c r="F372">
        <v>57.86</v>
      </c>
      <c r="G372">
        <v>1545.7674999999999</v>
      </c>
      <c r="H372">
        <v>15</v>
      </c>
      <c r="I372">
        <v>2.1</v>
      </c>
      <c r="J372">
        <v>773.89260000000002</v>
      </c>
      <c r="K372">
        <v>2</v>
      </c>
      <c r="L372">
        <v>5.93</v>
      </c>
      <c r="M372">
        <v>0</v>
      </c>
      <c r="N372">
        <v>38</v>
      </c>
      <c r="O372" t="s">
        <v>1428</v>
      </c>
      <c r="P372" t="s">
        <v>1205</v>
      </c>
      <c r="Q372">
        <v>0</v>
      </c>
      <c r="R372">
        <v>0</v>
      </c>
      <c r="S372">
        <v>7</v>
      </c>
      <c r="T372">
        <v>21</v>
      </c>
      <c r="W372" t="s">
        <v>158</v>
      </c>
      <c r="X372" t="s">
        <v>2672</v>
      </c>
    </row>
    <row r="373" spans="1:24" x14ac:dyDescent="0.2">
      <c r="A373">
        <v>50</v>
      </c>
      <c r="B373">
        <v>55408</v>
      </c>
      <c r="C373" t="s">
        <v>629</v>
      </c>
      <c r="D373" t="s">
        <v>1032</v>
      </c>
      <c r="E373" t="s">
        <v>160</v>
      </c>
      <c r="F373">
        <v>52.49</v>
      </c>
      <c r="G373">
        <v>931.5127</v>
      </c>
      <c r="H373">
        <v>8</v>
      </c>
      <c r="I373">
        <v>1.7</v>
      </c>
      <c r="J373">
        <v>466.76440000000002</v>
      </c>
      <c r="K373">
        <v>2</v>
      </c>
      <c r="L373">
        <v>6.26</v>
      </c>
      <c r="M373">
        <v>0</v>
      </c>
      <c r="N373">
        <v>38</v>
      </c>
      <c r="O373" t="s">
        <v>1429</v>
      </c>
      <c r="P373" t="s">
        <v>1205</v>
      </c>
      <c r="Q373">
        <v>0</v>
      </c>
      <c r="R373">
        <v>0</v>
      </c>
      <c r="S373">
        <v>24</v>
      </c>
      <c r="T373">
        <v>31</v>
      </c>
      <c r="W373" t="s">
        <v>158</v>
      </c>
      <c r="X373" t="s">
        <v>2672</v>
      </c>
    </row>
    <row r="374" spans="1:24" x14ac:dyDescent="0.2">
      <c r="A374">
        <v>50</v>
      </c>
      <c r="B374">
        <v>55408</v>
      </c>
      <c r="C374" t="s">
        <v>629</v>
      </c>
      <c r="D374" t="s">
        <v>1033</v>
      </c>
      <c r="E374" t="s">
        <v>160</v>
      </c>
      <c r="F374">
        <v>40.6</v>
      </c>
      <c r="G374">
        <v>1069.588</v>
      </c>
      <c r="H374">
        <v>10</v>
      </c>
      <c r="I374">
        <v>2.9</v>
      </c>
      <c r="J374">
        <v>535.80290000000002</v>
      </c>
      <c r="K374">
        <v>2</v>
      </c>
      <c r="L374">
        <v>4.3899999999999997</v>
      </c>
      <c r="M374">
        <v>0</v>
      </c>
      <c r="N374">
        <v>38</v>
      </c>
      <c r="O374" t="s">
        <v>1430</v>
      </c>
      <c r="P374" t="s">
        <v>1205</v>
      </c>
      <c r="Q374">
        <v>0</v>
      </c>
      <c r="R374">
        <v>0</v>
      </c>
      <c r="S374">
        <v>32</v>
      </c>
      <c r="T374">
        <v>41</v>
      </c>
      <c r="W374" t="s">
        <v>158</v>
      </c>
      <c r="X374" t="s">
        <v>2672</v>
      </c>
    </row>
    <row r="375" spans="1:24" x14ac:dyDescent="0.2">
      <c r="A375">
        <v>26</v>
      </c>
      <c r="B375">
        <v>55884</v>
      </c>
      <c r="C375" t="s">
        <v>125</v>
      </c>
      <c r="D375" t="s">
        <v>1034</v>
      </c>
      <c r="E375" t="s">
        <v>160</v>
      </c>
      <c r="F375">
        <v>84.07</v>
      </c>
      <c r="G375">
        <v>1142.6295</v>
      </c>
      <c r="H375">
        <v>11</v>
      </c>
      <c r="I375">
        <v>1.4</v>
      </c>
      <c r="J375">
        <v>572.32280000000003</v>
      </c>
      <c r="K375">
        <v>2</v>
      </c>
      <c r="L375">
        <v>6.38</v>
      </c>
      <c r="M375">
        <v>0</v>
      </c>
      <c r="N375">
        <v>25</v>
      </c>
      <c r="O375" t="s">
        <v>1431</v>
      </c>
      <c r="P375" t="s">
        <v>1078</v>
      </c>
      <c r="Q375">
        <v>0</v>
      </c>
      <c r="R375">
        <v>0</v>
      </c>
      <c r="S375">
        <v>16</v>
      </c>
      <c r="T375">
        <v>26</v>
      </c>
      <c r="W375" t="s">
        <v>158</v>
      </c>
      <c r="X375" t="s">
        <v>2672</v>
      </c>
    </row>
    <row r="376" spans="1:24" x14ac:dyDescent="0.2">
      <c r="A376">
        <v>59</v>
      </c>
      <c r="B376">
        <v>52332</v>
      </c>
      <c r="C376" t="s">
        <v>628</v>
      </c>
      <c r="D376" t="s">
        <v>1035</v>
      </c>
      <c r="E376" t="s">
        <v>160</v>
      </c>
      <c r="F376">
        <v>81.02</v>
      </c>
      <c r="G376">
        <v>1310.7809</v>
      </c>
      <c r="H376">
        <v>13</v>
      </c>
      <c r="I376">
        <v>0.8</v>
      </c>
      <c r="J376">
        <v>656.39829999999995</v>
      </c>
      <c r="K376">
        <v>2</v>
      </c>
      <c r="L376">
        <v>7.41</v>
      </c>
      <c r="M376">
        <v>0</v>
      </c>
      <c r="N376">
        <v>25</v>
      </c>
      <c r="O376" t="s">
        <v>1432</v>
      </c>
      <c r="P376" t="s">
        <v>1078</v>
      </c>
      <c r="Q376">
        <v>0</v>
      </c>
      <c r="R376">
        <v>0</v>
      </c>
      <c r="S376">
        <v>14</v>
      </c>
      <c r="T376">
        <v>26</v>
      </c>
      <c r="W376" t="s">
        <v>158</v>
      </c>
      <c r="X376" t="s">
        <v>2672</v>
      </c>
    </row>
    <row r="377" spans="1:24" x14ac:dyDescent="0.2">
      <c r="A377">
        <v>45</v>
      </c>
      <c r="B377">
        <v>53045</v>
      </c>
      <c r="C377" t="s">
        <v>627</v>
      </c>
      <c r="D377" t="s">
        <v>1036</v>
      </c>
      <c r="E377" t="s">
        <v>160</v>
      </c>
      <c r="F377">
        <v>78.58</v>
      </c>
      <c r="G377">
        <v>1398.8235</v>
      </c>
      <c r="H377">
        <v>14</v>
      </c>
      <c r="I377">
        <v>-1.4</v>
      </c>
      <c r="J377">
        <v>700.41800000000001</v>
      </c>
      <c r="K377">
        <v>2</v>
      </c>
      <c r="L377">
        <v>7.28</v>
      </c>
      <c r="M377">
        <v>0</v>
      </c>
      <c r="N377">
        <v>26</v>
      </c>
      <c r="O377" t="s">
        <v>1433</v>
      </c>
      <c r="P377" t="s">
        <v>1089</v>
      </c>
      <c r="Q377">
        <v>0</v>
      </c>
      <c r="R377">
        <v>0</v>
      </c>
      <c r="S377">
        <v>46</v>
      </c>
      <c r="T377">
        <v>59</v>
      </c>
      <c r="W377" t="s">
        <v>158</v>
      </c>
      <c r="X377" t="s">
        <v>2672</v>
      </c>
    </row>
    <row r="378" spans="1:24" x14ac:dyDescent="0.2">
      <c r="A378">
        <v>42</v>
      </c>
      <c r="B378">
        <v>52729</v>
      </c>
      <c r="C378" t="s">
        <v>46</v>
      </c>
      <c r="D378" t="s">
        <v>1037</v>
      </c>
      <c r="E378" t="s">
        <v>160</v>
      </c>
      <c r="F378">
        <v>51.28</v>
      </c>
      <c r="G378">
        <v>957.48789999999997</v>
      </c>
      <c r="H378">
        <v>9</v>
      </c>
      <c r="I378">
        <v>4.7</v>
      </c>
      <c r="J378">
        <v>479.75349999999997</v>
      </c>
      <c r="K378">
        <v>2</v>
      </c>
      <c r="L378">
        <v>1.96</v>
      </c>
      <c r="M378">
        <v>0</v>
      </c>
      <c r="N378">
        <v>20</v>
      </c>
      <c r="O378" t="s">
        <v>1434</v>
      </c>
      <c r="P378" t="s">
        <v>1412</v>
      </c>
      <c r="Q378">
        <v>0</v>
      </c>
      <c r="R378">
        <v>0</v>
      </c>
      <c r="S378">
        <v>70</v>
      </c>
      <c r="T378">
        <v>78</v>
      </c>
      <c r="W378" t="s">
        <v>158</v>
      </c>
      <c r="X378" t="s">
        <v>2672</v>
      </c>
    </row>
    <row r="379" spans="1:24" x14ac:dyDescent="0.2">
      <c r="A379">
        <v>42</v>
      </c>
      <c r="B379">
        <v>52729</v>
      </c>
      <c r="C379" t="s">
        <v>46</v>
      </c>
      <c r="D379" t="s">
        <v>1038</v>
      </c>
      <c r="E379" t="s">
        <v>160</v>
      </c>
      <c r="F379">
        <v>45.43</v>
      </c>
      <c r="G379">
        <v>1146.5780999999999</v>
      </c>
      <c r="H379">
        <v>9</v>
      </c>
      <c r="I379">
        <v>3.5</v>
      </c>
      <c r="J379">
        <v>574.29830000000004</v>
      </c>
      <c r="K379">
        <v>2</v>
      </c>
      <c r="L379">
        <v>3.7</v>
      </c>
      <c r="M379">
        <v>0</v>
      </c>
      <c r="N379">
        <v>20</v>
      </c>
      <c r="O379" t="s">
        <v>1435</v>
      </c>
      <c r="P379" t="s">
        <v>1412</v>
      </c>
      <c r="Q379">
        <v>0</v>
      </c>
      <c r="R379">
        <v>0</v>
      </c>
      <c r="S379">
        <v>629</v>
      </c>
      <c r="T379">
        <v>637</v>
      </c>
      <c r="W379" t="s">
        <v>158</v>
      </c>
      <c r="X379" t="s">
        <v>2672</v>
      </c>
    </row>
    <row r="380" spans="1:24" x14ac:dyDescent="0.2">
      <c r="A380">
        <v>66</v>
      </c>
      <c r="B380">
        <v>53495</v>
      </c>
      <c r="C380" t="s">
        <v>626</v>
      </c>
      <c r="D380" t="s">
        <v>1039</v>
      </c>
      <c r="E380" t="s">
        <v>160</v>
      </c>
      <c r="F380">
        <v>72.84</v>
      </c>
      <c r="G380">
        <v>1059.5197000000001</v>
      </c>
      <c r="H380">
        <v>10</v>
      </c>
      <c r="I380">
        <v>1.1000000000000001</v>
      </c>
      <c r="J380">
        <v>530.76769999999999</v>
      </c>
      <c r="K380">
        <v>2</v>
      </c>
      <c r="L380">
        <v>2.77</v>
      </c>
      <c r="M380">
        <v>0</v>
      </c>
      <c r="N380">
        <v>26</v>
      </c>
      <c r="O380" t="s">
        <v>1436</v>
      </c>
      <c r="P380" t="s">
        <v>1089</v>
      </c>
      <c r="Q380">
        <v>0</v>
      </c>
      <c r="R380">
        <v>0</v>
      </c>
      <c r="S380">
        <v>217</v>
      </c>
      <c r="T380">
        <v>226</v>
      </c>
      <c r="W380" t="s">
        <v>158</v>
      </c>
      <c r="X380" t="s">
        <v>2672</v>
      </c>
    </row>
    <row r="381" spans="1:24" x14ac:dyDescent="0.2">
      <c r="A381">
        <v>49</v>
      </c>
      <c r="B381">
        <v>55038</v>
      </c>
      <c r="C381" t="s">
        <v>625</v>
      </c>
      <c r="D381" t="s">
        <v>1040</v>
      </c>
      <c r="E381" t="s">
        <v>160</v>
      </c>
      <c r="F381">
        <v>48.18</v>
      </c>
      <c r="G381">
        <v>826.52760000000001</v>
      </c>
      <c r="H381">
        <v>8</v>
      </c>
      <c r="I381">
        <v>-0.6</v>
      </c>
      <c r="J381">
        <v>414.27080000000001</v>
      </c>
      <c r="K381">
        <v>2</v>
      </c>
      <c r="L381">
        <v>5.03</v>
      </c>
      <c r="M381">
        <v>0</v>
      </c>
      <c r="N381">
        <v>29</v>
      </c>
      <c r="O381" t="s">
        <v>1437</v>
      </c>
      <c r="P381" t="s">
        <v>1076</v>
      </c>
      <c r="Q381">
        <v>0</v>
      </c>
      <c r="R381">
        <v>0</v>
      </c>
      <c r="S381">
        <v>117</v>
      </c>
      <c r="T381">
        <v>124</v>
      </c>
      <c r="W381" t="s">
        <v>158</v>
      </c>
      <c r="X381" t="s">
        <v>2672</v>
      </c>
    </row>
    <row r="382" spans="1:24" x14ac:dyDescent="0.2">
      <c r="A382">
        <v>49</v>
      </c>
      <c r="B382">
        <v>55038</v>
      </c>
      <c r="C382" t="s">
        <v>625</v>
      </c>
      <c r="D382" t="s">
        <v>1041</v>
      </c>
      <c r="E382" t="s">
        <v>160</v>
      </c>
      <c r="F382">
        <v>47.01</v>
      </c>
      <c r="G382">
        <v>904.45010000000002</v>
      </c>
      <c r="H382">
        <v>8</v>
      </c>
      <c r="I382">
        <v>4.7</v>
      </c>
      <c r="J382">
        <v>453.23450000000003</v>
      </c>
      <c r="K382">
        <v>2</v>
      </c>
      <c r="L382">
        <v>2.5299999999999998</v>
      </c>
      <c r="M382">
        <v>0</v>
      </c>
      <c r="N382">
        <v>29</v>
      </c>
      <c r="O382" t="s">
        <v>1438</v>
      </c>
      <c r="P382" t="s">
        <v>1076</v>
      </c>
      <c r="Q382">
        <v>0</v>
      </c>
      <c r="R382">
        <v>0</v>
      </c>
      <c r="S382">
        <v>129</v>
      </c>
      <c r="T382">
        <v>136</v>
      </c>
      <c r="W382" t="s">
        <v>158</v>
      </c>
      <c r="X382" t="s">
        <v>2672</v>
      </c>
    </row>
    <row r="383" spans="1:24" x14ac:dyDescent="0.2">
      <c r="A383">
        <v>47</v>
      </c>
      <c r="B383">
        <v>56077</v>
      </c>
      <c r="C383" t="s">
        <v>624</v>
      </c>
      <c r="D383" t="s">
        <v>1042</v>
      </c>
      <c r="E383" t="s">
        <v>160</v>
      </c>
      <c r="F383">
        <v>70.64</v>
      </c>
      <c r="G383">
        <v>1185.6029000000001</v>
      </c>
      <c r="H383">
        <v>11</v>
      </c>
      <c r="I383">
        <v>3</v>
      </c>
      <c r="J383">
        <v>593.81050000000005</v>
      </c>
      <c r="K383">
        <v>2</v>
      </c>
      <c r="L383">
        <v>5.0599999999999996</v>
      </c>
      <c r="M383">
        <v>0</v>
      </c>
      <c r="N383">
        <v>32</v>
      </c>
      <c r="O383" t="s">
        <v>1439</v>
      </c>
      <c r="P383" t="s">
        <v>1122</v>
      </c>
      <c r="Q383">
        <v>0</v>
      </c>
      <c r="R383">
        <v>0</v>
      </c>
      <c r="S383">
        <v>194</v>
      </c>
      <c r="T383">
        <v>204</v>
      </c>
      <c r="W383" t="s">
        <v>158</v>
      </c>
      <c r="X383" t="s">
        <v>2672</v>
      </c>
    </row>
    <row r="384" spans="1:24" x14ac:dyDescent="0.2">
      <c r="A384">
        <v>60</v>
      </c>
      <c r="B384">
        <v>52467</v>
      </c>
      <c r="C384" t="s">
        <v>623</v>
      </c>
      <c r="D384" t="s">
        <v>1043</v>
      </c>
      <c r="E384" t="s">
        <v>160</v>
      </c>
      <c r="F384">
        <v>69.06</v>
      </c>
      <c r="G384">
        <v>1028.5501999999999</v>
      </c>
      <c r="H384">
        <v>11</v>
      </c>
      <c r="I384">
        <v>1.3</v>
      </c>
      <c r="J384">
        <v>515.28300000000002</v>
      </c>
      <c r="K384">
        <v>2</v>
      </c>
      <c r="L384">
        <v>3.43</v>
      </c>
      <c r="M384">
        <v>0</v>
      </c>
      <c r="N384">
        <v>38</v>
      </c>
      <c r="O384" t="s">
        <v>1440</v>
      </c>
      <c r="P384" t="s">
        <v>1205</v>
      </c>
      <c r="Q384">
        <v>0</v>
      </c>
      <c r="R384">
        <v>0</v>
      </c>
      <c r="S384">
        <v>48</v>
      </c>
      <c r="T384">
        <v>58</v>
      </c>
      <c r="W384" t="s">
        <v>158</v>
      </c>
      <c r="X384" t="s">
        <v>2672</v>
      </c>
    </row>
    <row r="385" spans="1:24" x14ac:dyDescent="0.2">
      <c r="A385">
        <v>38</v>
      </c>
      <c r="B385">
        <v>55406</v>
      </c>
      <c r="C385" t="s">
        <v>622</v>
      </c>
      <c r="D385" t="s">
        <v>1044</v>
      </c>
      <c r="E385" t="s">
        <v>160</v>
      </c>
      <c r="F385">
        <v>68.77</v>
      </c>
      <c r="G385">
        <v>827.41369999999995</v>
      </c>
      <c r="H385">
        <v>8</v>
      </c>
      <c r="I385">
        <v>1.7</v>
      </c>
      <c r="J385">
        <v>414.71480000000003</v>
      </c>
      <c r="K385">
        <v>2</v>
      </c>
      <c r="L385">
        <v>1.1399999999999999</v>
      </c>
      <c r="M385">
        <v>0</v>
      </c>
      <c r="N385">
        <v>35</v>
      </c>
      <c r="O385" t="s">
        <v>1441</v>
      </c>
      <c r="P385" t="s">
        <v>1116</v>
      </c>
      <c r="Q385">
        <v>0</v>
      </c>
      <c r="R385">
        <v>0</v>
      </c>
      <c r="S385">
        <v>109</v>
      </c>
      <c r="T385">
        <v>116</v>
      </c>
      <c r="W385" t="s">
        <v>158</v>
      </c>
      <c r="X385" t="s">
        <v>2672</v>
      </c>
    </row>
    <row r="386" spans="1:24" x14ac:dyDescent="0.2">
      <c r="A386">
        <v>62</v>
      </c>
      <c r="B386">
        <v>55403</v>
      </c>
      <c r="C386" t="s">
        <v>621</v>
      </c>
      <c r="D386" t="s">
        <v>1045</v>
      </c>
      <c r="E386" t="s">
        <v>160</v>
      </c>
      <c r="F386">
        <v>66.33</v>
      </c>
      <c r="G386">
        <v>1726.9213999999999</v>
      </c>
      <c r="H386">
        <v>16</v>
      </c>
      <c r="I386">
        <v>-1.3</v>
      </c>
      <c r="J386">
        <v>864.46690000000001</v>
      </c>
      <c r="K386">
        <v>2</v>
      </c>
      <c r="L386">
        <v>8.6</v>
      </c>
      <c r="M386">
        <v>0</v>
      </c>
      <c r="N386">
        <v>36</v>
      </c>
      <c r="O386" t="s">
        <v>1442</v>
      </c>
      <c r="P386" t="s">
        <v>1131</v>
      </c>
      <c r="Q386">
        <v>0</v>
      </c>
      <c r="R386">
        <v>0</v>
      </c>
      <c r="S386">
        <v>4</v>
      </c>
      <c r="T386">
        <v>19</v>
      </c>
      <c r="W386" t="s">
        <v>158</v>
      </c>
      <c r="X386" t="s">
        <v>2672</v>
      </c>
    </row>
    <row r="387" spans="1:24" x14ac:dyDescent="0.2">
      <c r="A387">
        <v>69</v>
      </c>
      <c r="B387">
        <v>57075</v>
      </c>
      <c r="C387" t="s">
        <v>620</v>
      </c>
      <c r="D387" t="s">
        <v>1046</v>
      </c>
      <c r="E387" t="s">
        <v>160</v>
      </c>
      <c r="F387">
        <v>65.48</v>
      </c>
      <c r="G387">
        <v>1270.7132999999999</v>
      </c>
      <c r="H387">
        <v>12</v>
      </c>
      <c r="I387">
        <v>-0.6</v>
      </c>
      <c r="J387">
        <v>636.36350000000004</v>
      </c>
      <c r="K387">
        <v>2</v>
      </c>
      <c r="L387">
        <v>9.48</v>
      </c>
      <c r="M387">
        <v>0</v>
      </c>
      <c r="N387">
        <v>34</v>
      </c>
      <c r="O387" t="s">
        <v>1443</v>
      </c>
      <c r="P387" t="s">
        <v>1084</v>
      </c>
      <c r="Q387">
        <v>0</v>
      </c>
      <c r="R387">
        <v>0</v>
      </c>
      <c r="S387">
        <v>3</v>
      </c>
      <c r="T387">
        <v>14</v>
      </c>
      <c r="W387" t="s">
        <v>158</v>
      </c>
      <c r="X387" t="s">
        <v>2672</v>
      </c>
    </row>
    <row r="388" spans="1:24" x14ac:dyDescent="0.2">
      <c r="A388">
        <v>76</v>
      </c>
      <c r="B388">
        <v>56078</v>
      </c>
      <c r="C388" t="s">
        <v>619</v>
      </c>
      <c r="D388" t="s">
        <v>1047</v>
      </c>
      <c r="E388" t="s">
        <v>160</v>
      </c>
      <c r="F388">
        <v>64.56</v>
      </c>
      <c r="G388">
        <v>1031.5803000000001</v>
      </c>
      <c r="H388">
        <v>9</v>
      </c>
      <c r="I388">
        <v>-1.9</v>
      </c>
      <c r="J388">
        <v>516.79639999999995</v>
      </c>
      <c r="K388">
        <v>2</v>
      </c>
      <c r="L388">
        <v>6.26</v>
      </c>
      <c r="M388">
        <v>0</v>
      </c>
      <c r="N388">
        <v>31</v>
      </c>
      <c r="O388" t="s">
        <v>1444</v>
      </c>
      <c r="P388" t="s">
        <v>1124</v>
      </c>
      <c r="Q388">
        <v>0</v>
      </c>
      <c r="R388">
        <v>0</v>
      </c>
      <c r="S388">
        <v>2</v>
      </c>
      <c r="T388">
        <v>10</v>
      </c>
      <c r="W388" t="s">
        <v>158</v>
      </c>
      <c r="X388" t="s">
        <v>2672</v>
      </c>
    </row>
    <row r="389" spans="1:24" x14ac:dyDescent="0.2">
      <c r="A389">
        <v>41</v>
      </c>
      <c r="B389">
        <v>56079</v>
      </c>
      <c r="C389" t="s">
        <v>618</v>
      </c>
      <c r="D389" t="s">
        <v>1048</v>
      </c>
      <c r="E389" t="s">
        <v>160</v>
      </c>
      <c r="F389">
        <v>64.06</v>
      </c>
      <c r="G389">
        <v>1833.8526999999999</v>
      </c>
      <c r="H389">
        <v>16</v>
      </c>
      <c r="I389">
        <v>2.1</v>
      </c>
      <c r="J389">
        <v>612.29280000000006</v>
      </c>
      <c r="K389">
        <v>3</v>
      </c>
      <c r="L389">
        <v>3.24</v>
      </c>
      <c r="M389">
        <v>0</v>
      </c>
      <c r="N389">
        <v>32</v>
      </c>
      <c r="O389" t="s">
        <v>1445</v>
      </c>
      <c r="P389" t="s">
        <v>1122</v>
      </c>
      <c r="Q389">
        <v>0</v>
      </c>
      <c r="R389">
        <v>0</v>
      </c>
      <c r="S389">
        <v>12</v>
      </c>
      <c r="T389">
        <v>27</v>
      </c>
      <c r="U389" t="s">
        <v>673</v>
      </c>
      <c r="V389" t="s">
        <v>1592</v>
      </c>
      <c r="W389" t="s">
        <v>218</v>
      </c>
      <c r="X389" t="s">
        <v>2672</v>
      </c>
    </row>
    <row r="390" spans="1:24" x14ac:dyDescent="0.2">
      <c r="A390">
        <v>41</v>
      </c>
      <c r="B390">
        <v>56079</v>
      </c>
      <c r="C390" t="s">
        <v>618</v>
      </c>
      <c r="D390" t="s">
        <v>1049</v>
      </c>
      <c r="E390" t="s">
        <v>160</v>
      </c>
      <c r="F390">
        <v>57.44</v>
      </c>
      <c r="G390">
        <v>1819.837</v>
      </c>
      <c r="H390">
        <v>16</v>
      </c>
      <c r="I390">
        <v>0</v>
      </c>
      <c r="J390">
        <v>607.61959999999999</v>
      </c>
      <c r="K390">
        <v>3</v>
      </c>
      <c r="L390">
        <v>3.06</v>
      </c>
      <c r="M390">
        <v>0</v>
      </c>
      <c r="N390">
        <v>31</v>
      </c>
      <c r="O390" t="s">
        <v>1446</v>
      </c>
      <c r="P390" t="s">
        <v>1124</v>
      </c>
      <c r="Q390">
        <v>0</v>
      </c>
      <c r="R390">
        <v>0</v>
      </c>
      <c r="S390">
        <v>12</v>
      </c>
      <c r="T390">
        <v>27</v>
      </c>
      <c r="U390" t="s">
        <v>120</v>
      </c>
      <c r="V390" t="s">
        <v>1579</v>
      </c>
      <c r="W390" t="s">
        <v>158</v>
      </c>
      <c r="X390" t="s">
        <v>2672</v>
      </c>
    </row>
    <row r="391" spans="1:24" x14ac:dyDescent="0.2">
      <c r="A391">
        <v>71</v>
      </c>
      <c r="B391">
        <v>56083</v>
      </c>
      <c r="C391" t="s">
        <v>19</v>
      </c>
      <c r="D391" t="s">
        <v>170</v>
      </c>
      <c r="E391" t="s">
        <v>160</v>
      </c>
      <c r="F391">
        <v>63.86</v>
      </c>
      <c r="G391">
        <v>908.38760000000002</v>
      </c>
      <c r="H391">
        <v>8</v>
      </c>
      <c r="I391">
        <v>-3.1</v>
      </c>
      <c r="J391">
        <v>455.19970000000001</v>
      </c>
      <c r="K391">
        <v>2</v>
      </c>
      <c r="L391">
        <v>1.55</v>
      </c>
      <c r="M391">
        <v>0</v>
      </c>
      <c r="N391">
        <v>32</v>
      </c>
      <c r="O391" t="s">
        <v>1447</v>
      </c>
      <c r="P391" t="s">
        <v>1122</v>
      </c>
      <c r="Q391">
        <v>0</v>
      </c>
      <c r="R391">
        <v>0</v>
      </c>
      <c r="S391">
        <v>148</v>
      </c>
      <c r="T391">
        <v>155</v>
      </c>
      <c r="W391" t="s">
        <v>158</v>
      </c>
      <c r="X391" t="s">
        <v>2672</v>
      </c>
    </row>
    <row r="392" spans="1:24" x14ac:dyDescent="0.2">
      <c r="A392">
        <v>71</v>
      </c>
      <c r="B392">
        <v>56083</v>
      </c>
      <c r="C392" t="s">
        <v>19</v>
      </c>
      <c r="D392" t="s">
        <v>1050</v>
      </c>
      <c r="E392" t="s">
        <v>160</v>
      </c>
      <c r="F392">
        <v>41.87</v>
      </c>
      <c r="G392">
        <v>894.49630000000002</v>
      </c>
      <c r="H392">
        <v>7</v>
      </c>
      <c r="I392">
        <v>2</v>
      </c>
      <c r="J392">
        <v>448.25630000000001</v>
      </c>
      <c r="K392">
        <v>2</v>
      </c>
      <c r="L392">
        <v>5.71</v>
      </c>
      <c r="M392">
        <v>0</v>
      </c>
      <c r="N392">
        <v>32</v>
      </c>
      <c r="O392" t="s">
        <v>1448</v>
      </c>
      <c r="P392" t="s">
        <v>1122</v>
      </c>
      <c r="Q392">
        <v>0</v>
      </c>
      <c r="R392">
        <v>0</v>
      </c>
      <c r="S392">
        <v>134</v>
      </c>
      <c r="T392">
        <v>140</v>
      </c>
      <c r="W392" t="s">
        <v>158</v>
      </c>
      <c r="X392" t="s">
        <v>2672</v>
      </c>
    </row>
    <row r="393" spans="1:24" x14ac:dyDescent="0.2">
      <c r="A393">
        <v>54</v>
      </c>
      <c r="B393">
        <v>52209</v>
      </c>
      <c r="C393" t="s">
        <v>617</v>
      </c>
      <c r="D393" t="s">
        <v>1051</v>
      </c>
      <c r="E393" t="s">
        <v>160</v>
      </c>
      <c r="F393">
        <v>62.23</v>
      </c>
      <c r="G393">
        <v>1201.5574999999999</v>
      </c>
      <c r="H393">
        <v>14</v>
      </c>
      <c r="I393">
        <v>-0.6</v>
      </c>
      <c r="J393">
        <v>601.78560000000004</v>
      </c>
      <c r="K393">
        <v>2</v>
      </c>
      <c r="L393">
        <v>2.38</v>
      </c>
      <c r="M393">
        <v>0</v>
      </c>
      <c r="N393">
        <v>25</v>
      </c>
      <c r="O393" t="s">
        <v>1449</v>
      </c>
      <c r="P393" t="s">
        <v>1078</v>
      </c>
      <c r="Q393">
        <v>0</v>
      </c>
      <c r="R393">
        <v>0</v>
      </c>
      <c r="S393">
        <v>210</v>
      </c>
      <c r="T393">
        <v>223</v>
      </c>
      <c r="W393" t="s">
        <v>158</v>
      </c>
      <c r="X393" t="s">
        <v>2672</v>
      </c>
    </row>
    <row r="394" spans="1:24" x14ac:dyDescent="0.2">
      <c r="A394">
        <v>54</v>
      </c>
      <c r="B394">
        <v>52209</v>
      </c>
      <c r="C394" t="s">
        <v>617</v>
      </c>
      <c r="D394" t="s">
        <v>1052</v>
      </c>
      <c r="E394" t="s">
        <v>160</v>
      </c>
      <c r="F394">
        <v>30.88</v>
      </c>
      <c r="G394">
        <v>2248.0889000000002</v>
      </c>
      <c r="H394">
        <v>24</v>
      </c>
      <c r="I394">
        <v>-18</v>
      </c>
      <c r="J394">
        <v>563.01930000000004</v>
      </c>
      <c r="K394">
        <v>4</v>
      </c>
      <c r="L394">
        <v>6.46</v>
      </c>
      <c r="M394">
        <v>0</v>
      </c>
      <c r="N394">
        <v>33</v>
      </c>
      <c r="O394" t="s">
        <v>1450</v>
      </c>
      <c r="P394" t="s">
        <v>1119</v>
      </c>
      <c r="Q394">
        <v>0</v>
      </c>
      <c r="R394">
        <v>0</v>
      </c>
      <c r="S394">
        <v>138</v>
      </c>
      <c r="T394">
        <v>161</v>
      </c>
      <c r="U394" t="s">
        <v>1593</v>
      </c>
      <c r="V394" t="s">
        <v>1594</v>
      </c>
      <c r="W394" t="s">
        <v>218</v>
      </c>
      <c r="X394" t="s">
        <v>2672</v>
      </c>
    </row>
    <row r="395" spans="1:24" x14ac:dyDescent="0.2">
      <c r="A395">
        <v>52</v>
      </c>
      <c r="B395">
        <v>57671</v>
      </c>
      <c r="C395" t="s">
        <v>616</v>
      </c>
      <c r="D395" t="s">
        <v>1053</v>
      </c>
      <c r="E395" t="s">
        <v>160</v>
      </c>
      <c r="F395">
        <v>60.81</v>
      </c>
      <c r="G395">
        <v>1058.5186000000001</v>
      </c>
      <c r="H395">
        <v>8</v>
      </c>
      <c r="I395">
        <v>2.4</v>
      </c>
      <c r="J395">
        <v>530.26779999999997</v>
      </c>
      <c r="K395">
        <v>2</v>
      </c>
      <c r="L395">
        <v>4.8899999999999997</v>
      </c>
      <c r="M395">
        <v>0</v>
      </c>
      <c r="N395">
        <v>37</v>
      </c>
      <c r="O395" t="s">
        <v>1451</v>
      </c>
      <c r="P395" t="s">
        <v>1229</v>
      </c>
      <c r="Q395">
        <v>0</v>
      </c>
      <c r="R395">
        <v>0</v>
      </c>
      <c r="S395">
        <v>131</v>
      </c>
      <c r="T395">
        <v>138</v>
      </c>
      <c r="W395" t="s">
        <v>158</v>
      </c>
      <c r="X395" t="s">
        <v>2672</v>
      </c>
    </row>
    <row r="396" spans="1:24" x14ac:dyDescent="0.2">
      <c r="A396">
        <v>64</v>
      </c>
      <c r="B396">
        <v>61200</v>
      </c>
      <c r="C396" t="s">
        <v>615</v>
      </c>
      <c r="D396" t="s">
        <v>1054</v>
      </c>
      <c r="E396" t="s">
        <v>160</v>
      </c>
      <c r="F396">
        <v>60.64</v>
      </c>
      <c r="G396">
        <v>1201.623</v>
      </c>
      <c r="H396">
        <v>10</v>
      </c>
      <c r="I396">
        <v>3</v>
      </c>
      <c r="J396">
        <v>601.82060000000001</v>
      </c>
      <c r="K396">
        <v>2</v>
      </c>
      <c r="L396">
        <v>5.67</v>
      </c>
      <c r="M396">
        <v>0</v>
      </c>
      <c r="N396">
        <v>38</v>
      </c>
      <c r="O396" t="s">
        <v>1452</v>
      </c>
      <c r="P396" t="s">
        <v>1205</v>
      </c>
      <c r="Q396">
        <v>0</v>
      </c>
      <c r="R396">
        <v>0</v>
      </c>
      <c r="S396">
        <v>42</v>
      </c>
      <c r="T396">
        <v>51</v>
      </c>
      <c r="W396" t="s">
        <v>158</v>
      </c>
      <c r="X396" t="s">
        <v>2672</v>
      </c>
    </row>
    <row r="397" spans="1:24" x14ac:dyDescent="0.2">
      <c r="A397">
        <v>57</v>
      </c>
      <c r="B397">
        <v>57419</v>
      </c>
      <c r="C397" t="s">
        <v>614</v>
      </c>
      <c r="D397" t="s">
        <v>1055</v>
      </c>
      <c r="E397" t="s">
        <v>160</v>
      </c>
      <c r="F397">
        <v>60.24</v>
      </c>
      <c r="G397">
        <v>1104.5299</v>
      </c>
      <c r="H397">
        <v>10</v>
      </c>
      <c r="I397">
        <v>1.4</v>
      </c>
      <c r="J397">
        <v>553.27300000000002</v>
      </c>
      <c r="K397">
        <v>2</v>
      </c>
      <c r="L397">
        <v>2.99</v>
      </c>
      <c r="M397">
        <v>0</v>
      </c>
      <c r="N397">
        <v>35</v>
      </c>
      <c r="O397" t="s">
        <v>1453</v>
      </c>
      <c r="P397" t="s">
        <v>1116</v>
      </c>
      <c r="Q397">
        <v>0</v>
      </c>
      <c r="R397">
        <v>0</v>
      </c>
      <c r="S397">
        <v>49</v>
      </c>
      <c r="T397">
        <v>58</v>
      </c>
      <c r="W397" t="s">
        <v>158</v>
      </c>
      <c r="X397" t="s">
        <v>2672</v>
      </c>
    </row>
    <row r="398" spans="1:24" x14ac:dyDescent="0.2">
      <c r="A398">
        <v>70</v>
      </c>
      <c r="B398">
        <v>55886</v>
      </c>
      <c r="C398" t="s">
        <v>613</v>
      </c>
      <c r="D398" t="s">
        <v>1056</v>
      </c>
      <c r="E398" t="s">
        <v>160</v>
      </c>
      <c r="F398">
        <v>59.5</v>
      </c>
      <c r="G398">
        <v>1014.5597</v>
      </c>
      <c r="H398">
        <v>9</v>
      </c>
      <c r="I398">
        <v>2.5</v>
      </c>
      <c r="J398">
        <v>508.28840000000002</v>
      </c>
      <c r="K398">
        <v>2</v>
      </c>
      <c r="L398">
        <v>4.96</v>
      </c>
      <c r="M398">
        <v>0</v>
      </c>
      <c r="N398">
        <v>25</v>
      </c>
      <c r="O398" t="s">
        <v>1454</v>
      </c>
      <c r="P398" t="s">
        <v>1078</v>
      </c>
      <c r="Q398">
        <v>0</v>
      </c>
      <c r="R398">
        <v>0</v>
      </c>
      <c r="S398">
        <v>95</v>
      </c>
      <c r="T398">
        <v>103</v>
      </c>
      <c r="W398" t="s">
        <v>158</v>
      </c>
      <c r="X398" t="s">
        <v>2672</v>
      </c>
    </row>
    <row r="399" spans="1:24" x14ac:dyDescent="0.2">
      <c r="A399">
        <v>70</v>
      </c>
      <c r="B399">
        <v>55886</v>
      </c>
      <c r="C399" t="s">
        <v>613</v>
      </c>
      <c r="D399" t="s">
        <v>1057</v>
      </c>
      <c r="E399" t="s">
        <v>160</v>
      </c>
      <c r="F399">
        <v>25.22</v>
      </c>
      <c r="G399">
        <v>1210.7146</v>
      </c>
      <c r="H399">
        <v>11</v>
      </c>
      <c r="I399">
        <v>10.9</v>
      </c>
      <c r="J399">
        <v>606.37120000000004</v>
      </c>
      <c r="K399">
        <v>2</v>
      </c>
      <c r="L399">
        <v>8.1199999999999992</v>
      </c>
      <c r="M399">
        <v>0</v>
      </c>
      <c r="N399">
        <v>29</v>
      </c>
      <c r="O399" t="s">
        <v>1455</v>
      </c>
      <c r="P399" t="s">
        <v>1076</v>
      </c>
      <c r="Q399">
        <v>0</v>
      </c>
      <c r="R399">
        <v>0</v>
      </c>
      <c r="S399">
        <v>241</v>
      </c>
      <c r="T399">
        <v>251</v>
      </c>
      <c r="U399" t="s">
        <v>80</v>
      </c>
      <c r="V399" t="s">
        <v>346</v>
      </c>
      <c r="W399" t="s">
        <v>218</v>
      </c>
      <c r="X399" t="s">
        <v>2672</v>
      </c>
    </row>
    <row r="400" spans="1:24" x14ac:dyDescent="0.2">
      <c r="A400">
        <v>72</v>
      </c>
      <c r="B400">
        <v>56075</v>
      </c>
      <c r="C400" t="s">
        <v>612</v>
      </c>
      <c r="D400" t="s">
        <v>1058</v>
      </c>
      <c r="E400" t="s">
        <v>160</v>
      </c>
      <c r="F400">
        <v>55.4</v>
      </c>
      <c r="G400">
        <v>852.39769999999999</v>
      </c>
      <c r="H400">
        <v>7</v>
      </c>
      <c r="I400">
        <v>1</v>
      </c>
      <c r="J400">
        <v>427.20650000000001</v>
      </c>
      <c r="K400">
        <v>2</v>
      </c>
      <c r="L400">
        <v>2.81</v>
      </c>
      <c r="M400">
        <v>0</v>
      </c>
      <c r="N400">
        <v>31</v>
      </c>
      <c r="O400" t="s">
        <v>1456</v>
      </c>
      <c r="P400" t="s">
        <v>1124</v>
      </c>
      <c r="Q400">
        <v>0</v>
      </c>
      <c r="R400">
        <v>0</v>
      </c>
      <c r="S400">
        <v>34</v>
      </c>
      <c r="T400">
        <v>40</v>
      </c>
      <c r="W400" t="s">
        <v>158</v>
      </c>
      <c r="X400" t="s">
        <v>2672</v>
      </c>
    </row>
    <row r="401" spans="1:24" x14ac:dyDescent="0.2">
      <c r="A401">
        <v>63</v>
      </c>
      <c r="B401">
        <v>54465</v>
      </c>
      <c r="C401" t="s">
        <v>611</v>
      </c>
      <c r="D401" t="s">
        <v>1059</v>
      </c>
      <c r="E401" t="s">
        <v>160</v>
      </c>
      <c r="F401">
        <v>54.79</v>
      </c>
      <c r="G401">
        <v>1102.6022</v>
      </c>
      <c r="H401">
        <v>9</v>
      </c>
      <c r="I401">
        <v>-1.9</v>
      </c>
      <c r="J401">
        <v>552.30730000000005</v>
      </c>
      <c r="K401">
        <v>2</v>
      </c>
      <c r="L401">
        <v>6.08</v>
      </c>
      <c r="M401">
        <v>0</v>
      </c>
      <c r="N401">
        <v>22</v>
      </c>
      <c r="O401" t="s">
        <v>1457</v>
      </c>
      <c r="P401" t="s">
        <v>1458</v>
      </c>
      <c r="Q401">
        <v>0</v>
      </c>
      <c r="R401">
        <v>0</v>
      </c>
      <c r="S401">
        <v>30</v>
      </c>
      <c r="T401">
        <v>38</v>
      </c>
      <c r="W401" t="s">
        <v>158</v>
      </c>
      <c r="X401" t="s">
        <v>2672</v>
      </c>
    </row>
    <row r="402" spans="1:24" x14ac:dyDescent="0.2">
      <c r="A402">
        <v>61</v>
      </c>
      <c r="B402">
        <v>56074</v>
      </c>
      <c r="C402" t="s">
        <v>104</v>
      </c>
      <c r="D402" t="s">
        <v>1060</v>
      </c>
      <c r="E402" t="s">
        <v>160</v>
      </c>
      <c r="F402">
        <v>54.07</v>
      </c>
      <c r="G402">
        <v>902.50729999999999</v>
      </c>
      <c r="H402">
        <v>8</v>
      </c>
      <c r="I402">
        <v>2.8</v>
      </c>
      <c r="J402">
        <v>452.26220000000001</v>
      </c>
      <c r="K402">
        <v>2</v>
      </c>
      <c r="L402">
        <v>2.74</v>
      </c>
      <c r="M402">
        <v>0</v>
      </c>
      <c r="N402">
        <v>31</v>
      </c>
      <c r="O402" t="s">
        <v>1459</v>
      </c>
      <c r="P402" t="s">
        <v>1124</v>
      </c>
      <c r="Q402">
        <v>0</v>
      </c>
      <c r="R402">
        <v>0</v>
      </c>
      <c r="S402">
        <v>63</v>
      </c>
      <c r="T402">
        <v>70</v>
      </c>
      <c r="W402" t="s">
        <v>158</v>
      </c>
      <c r="X402" t="s">
        <v>2672</v>
      </c>
    </row>
    <row r="403" spans="1:24" x14ac:dyDescent="0.2">
      <c r="A403">
        <v>61</v>
      </c>
      <c r="B403">
        <v>56074</v>
      </c>
      <c r="C403" t="s">
        <v>104</v>
      </c>
      <c r="D403" t="s">
        <v>1061</v>
      </c>
      <c r="E403" t="s">
        <v>160</v>
      </c>
      <c r="F403">
        <v>41.93</v>
      </c>
      <c r="G403">
        <v>906.51750000000004</v>
      </c>
      <c r="H403">
        <v>8</v>
      </c>
      <c r="I403">
        <v>2.8</v>
      </c>
      <c r="J403">
        <v>454.26729999999998</v>
      </c>
      <c r="K403">
        <v>2</v>
      </c>
      <c r="L403">
        <v>5.37</v>
      </c>
      <c r="M403">
        <v>0</v>
      </c>
      <c r="N403">
        <v>31</v>
      </c>
      <c r="O403" t="s">
        <v>1460</v>
      </c>
      <c r="P403" t="s">
        <v>1124</v>
      </c>
      <c r="Q403">
        <v>0</v>
      </c>
      <c r="R403">
        <v>0</v>
      </c>
      <c r="S403">
        <v>44</v>
      </c>
      <c r="T403">
        <v>51</v>
      </c>
      <c r="W403" t="s">
        <v>158</v>
      </c>
      <c r="X403" t="s">
        <v>2672</v>
      </c>
    </row>
    <row r="404" spans="1:24" x14ac:dyDescent="0.2">
      <c r="A404">
        <v>68</v>
      </c>
      <c r="B404">
        <v>54466</v>
      </c>
      <c r="C404" t="s">
        <v>610</v>
      </c>
      <c r="D404" t="s">
        <v>1062</v>
      </c>
      <c r="E404" t="s">
        <v>160</v>
      </c>
      <c r="F404">
        <v>53.66</v>
      </c>
      <c r="G404">
        <v>1028.5864999999999</v>
      </c>
      <c r="H404">
        <v>9</v>
      </c>
      <c r="I404">
        <v>2.2999999999999998</v>
      </c>
      <c r="J404">
        <v>515.30179999999996</v>
      </c>
      <c r="K404">
        <v>2</v>
      </c>
      <c r="L404">
        <v>5.0199999999999996</v>
      </c>
      <c r="M404">
        <v>0</v>
      </c>
      <c r="N404">
        <v>22</v>
      </c>
      <c r="O404" t="s">
        <v>1461</v>
      </c>
      <c r="P404" t="s">
        <v>1458</v>
      </c>
      <c r="Q404">
        <v>0</v>
      </c>
      <c r="R404">
        <v>0</v>
      </c>
      <c r="S404">
        <v>101</v>
      </c>
      <c r="T404">
        <v>109</v>
      </c>
      <c r="W404" t="s">
        <v>158</v>
      </c>
      <c r="X404" t="s">
        <v>2672</v>
      </c>
    </row>
    <row r="405" spans="1:24" x14ac:dyDescent="0.2">
      <c r="A405">
        <v>55</v>
      </c>
      <c r="B405">
        <v>54403</v>
      </c>
      <c r="C405" t="s">
        <v>62</v>
      </c>
      <c r="D405" t="s">
        <v>1063</v>
      </c>
      <c r="E405" t="s">
        <v>160</v>
      </c>
      <c r="F405">
        <v>53.27</v>
      </c>
      <c r="G405">
        <v>1090.5771</v>
      </c>
      <c r="H405">
        <v>9</v>
      </c>
      <c r="I405">
        <v>1.4</v>
      </c>
      <c r="J405">
        <v>546.29660000000001</v>
      </c>
      <c r="K405">
        <v>2</v>
      </c>
      <c r="L405">
        <v>5.34</v>
      </c>
      <c r="M405">
        <v>0</v>
      </c>
      <c r="N405">
        <v>17</v>
      </c>
      <c r="O405" t="s">
        <v>1462</v>
      </c>
      <c r="P405" t="s">
        <v>1097</v>
      </c>
      <c r="Q405">
        <v>0</v>
      </c>
      <c r="R405">
        <v>0</v>
      </c>
      <c r="S405">
        <v>2</v>
      </c>
      <c r="T405">
        <v>10</v>
      </c>
      <c r="W405" t="s">
        <v>158</v>
      </c>
      <c r="X405" t="s">
        <v>2672</v>
      </c>
    </row>
    <row r="406" spans="1:24" x14ac:dyDescent="0.2">
      <c r="A406">
        <v>55</v>
      </c>
      <c r="B406">
        <v>54403</v>
      </c>
      <c r="C406" t="s">
        <v>62</v>
      </c>
      <c r="D406" t="s">
        <v>1064</v>
      </c>
      <c r="E406" t="s">
        <v>160</v>
      </c>
      <c r="F406">
        <v>30.54</v>
      </c>
      <c r="G406">
        <v>1868.0202999999999</v>
      </c>
      <c r="H406">
        <v>18</v>
      </c>
      <c r="I406">
        <v>13.4</v>
      </c>
      <c r="J406">
        <v>623.68899999999996</v>
      </c>
      <c r="K406">
        <v>3</v>
      </c>
      <c r="L406">
        <v>6.2</v>
      </c>
      <c r="M406">
        <v>0</v>
      </c>
      <c r="N406">
        <v>24</v>
      </c>
      <c r="O406" t="s">
        <v>1463</v>
      </c>
      <c r="P406" t="s">
        <v>1181</v>
      </c>
      <c r="Q406">
        <v>0</v>
      </c>
      <c r="R406">
        <v>0</v>
      </c>
      <c r="S406">
        <v>405</v>
      </c>
      <c r="T406">
        <v>422</v>
      </c>
      <c r="U406" t="s">
        <v>675</v>
      </c>
      <c r="V406" t="s">
        <v>1595</v>
      </c>
      <c r="W406" t="s">
        <v>218</v>
      </c>
      <c r="X406" t="s">
        <v>2672</v>
      </c>
    </row>
    <row r="407" spans="1:24" x14ac:dyDescent="0.2">
      <c r="A407">
        <v>74</v>
      </c>
      <c r="B407">
        <v>54001</v>
      </c>
      <c r="C407" t="s">
        <v>609</v>
      </c>
      <c r="D407" t="s">
        <v>1065</v>
      </c>
      <c r="E407" t="s">
        <v>160</v>
      </c>
      <c r="F407">
        <v>49.02</v>
      </c>
      <c r="G407">
        <v>1017.5243</v>
      </c>
      <c r="H407">
        <v>8</v>
      </c>
      <c r="I407">
        <v>-8.5</v>
      </c>
      <c r="J407">
        <v>509.76510000000002</v>
      </c>
      <c r="K407">
        <v>2</v>
      </c>
      <c r="L407">
        <v>4.38</v>
      </c>
      <c r="M407">
        <v>0</v>
      </c>
      <c r="N407">
        <v>19</v>
      </c>
      <c r="O407" t="s">
        <v>1464</v>
      </c>
      <c r="P407" t="s">
        <v>1465</v>
      </c>
      <c r="Q407">
        <v>0</v>
      </c>
      <c r="R407">
        <v>0</v>
      </c>
      <c r="S407">
        <v>21</v>
      </c>
      <c r="T407">
        <v>28</v>
      </c>
      <c r="W407" t="s">
        <v>158</v>
      </c>
      <c r="X407" t="s">
        <v>2672</v>
      </c>
    </row>
    <row r="408" spans="1:24" x14ac:dyDescent="0.2">
      <c r="A408">
        <v>77</v>
      </c>
      <c r="B408">
        <v>61199</v>
      </c>
      <c r="C408" t="s">
        <v>608</v>
      </c>
      <c r="D408" t="s">
        <v>1066</v>
      </c>
      <c r="E408" t="s">
        <v>160</v>
      </c>
      <c r="F408">
        <v>48.76</v>
      </c>
      <c r="G408">
        <v>1511.8307</v>
      </c>
      <c r="H408">
        <v>14</v>
      </c>
      <c r="I408">
        <v>-0.4</v>
      </c>
      <c r="J408">
        <v>756.92229999999995</v>
      </c>
      <c r="K408">
        <v>2</v>
      </c>
      <c r="L408">
        <v>6.11</v>
      </c>
      <c r="M408">
        <v>0</v>
      </c>
      <c r="N408">
        <v>38</v>
      </c>
      <c r="O408" t="s">
        <v>1466</v>
      </c>
      <c r="P408" t="s">
        <v>1205</v>
      </c>
      <c r="Q408">
        <v>0</v>
      </c>
      <c r="R408">
        <v>0</v>
      </c>
      <c r="S408">
        <v>33</v>
      </c>
      <c r="T408">
        <v>46</v>
      </c>
      <c r="W408" t="s">
        <v>158</v>
      </c>
      <c r="X408" t="s">
        <v>2672</v>
      </c>
    </row>
    <row r="409" spans="1:24" x14ac:dyDescent="0.2">
      <c r="A409">
        <v>75</v>
      </c>
      <c r="B409">
        <v>55409</v>
      </c>
      <c r="C409" t="s">
        <v>607</v>
      </c>
      <c r="D409" t="s">
        <v>1067</v>
      </c>
      <c r="E409" t="s">
        <v>160</v>
      </c>
      <c r="F409">
        <v>46.98</v>
      </c>
      <c r="G409">
        <v>966.58619999999996</v>
      </c>
      <c r="H409">
        <v>11</v>
      </c>
      <c r="I409">
        <v>3.8</v>
      </c>
      <c r="J409">
        <v>484.30220000000003</v>
      </c>
      <c r="K409">
        <v>2</v>
      </c>
      <c r="L409">
        <v>4.33</v>
      </c>
      <c r="M409">
        <v>0</v>
      </c>
      <c r="N409">
        <v>32</v>
      </c>
      <c r="O409" t="s">
        <v>1467</v>
      </c>
      <c r="P409" t="s">
        <v>1122</v>
      </c>
      <c r="Q409">
        <v>0</v>
      </c>
      <c r="R409">
        <v>0</v>
      </c>
      <c r="S409">
        <v>49</v>
      </c>
      <c r="T409">
        <v>59</v>
      </c>
      <c r="W409" t="s">
        <v>158</v>
      </c>
      <c r="X409" t="s">
        <v>2672</v>
      </c>
    </row>
    <row r="410" spans="1:24" x14ac:dyDescent="0.2">
      <c r="A410">
        <v>67</v>
      </c>
      <c r="B410">
        <v>55880</v>
      </c>
      <c r="C410" t="s">
        <v>606</v>
      </c>
      <c r="D410" t="s">
        <v>1068</v>
      </c>
      <c r="E410" t="s">
        <v>160</v>
      </c>
      <c r="F410">
        <v>45.54</v>
      </c>
      <c r="G410">
        <v>1158.6759999999999</v>
      </c>
      <c r="H410">
        <v>10</v>
      </c>
      <c r="I410">
        <v>2</v>
      </c>
      <c r="J410">
        <v>580.34640000000002</v>
      </c>
      <c r="K410">
        <v>2</v>
      </c>
      <c r="L410">
        <v>6.35</v>
      </c>
      <c r="M410">
        <v>0</v>
      </c>
      <c r="N410">
        <v>25</v>
      </c>
      <c r="O410" t="s">
        <v>1468</v>
      </c>
      <c r="P410" t="s">
        <v>1078</v>
      </c>
      <c r="Q410">
        <v>0</v>
      </c>
      <c r="R410">
        <v>0</v>
      </c>
      <c r="S410">
        <v>204</v>
      </c>
      <c r="T410">
        <v>213</v>
      </c>
      <c r="W410" t="s">
        <v>158</v>
      </c>
      <c r="X410" t="s">
        <v>2672</v>
      </c>
    </row>
    <row r="411" spans="1:24" x14ac:dyDescent="0.2">
      <c r="A411">
        <v>67</v>
      </c>
      <c r="B411">
        <v>55880</v>
      </c>
      <c r="C411" t="s">
        <v>606</v>
      </c>
      <c r="D411" t="s">
        <v>1069</v>
      </c>
      <c r="E411" t="s">
        <v>160</v>
      </c>
      <c r="F411">
        <v>34.69</v>
      </c>
      <c r="G411">
        <v>1061.5142000000001</v>
      </c>
      <c r="H411">
        <v>9</v>
      </c>
      <c r="I411">
        <v>1.5</v>
      </c>
      <c r="J411">
        <v>531.76509999999996</v>
      </c>
      <c r="K411">
        <v>2</v>
      </c>
      <c r="L411">
        <v>4.43</v>
      </c>
      <c r="M411">
        <v>0</v>
      </c>
      <c r="N411">
        <v>25</v>
      </c>
      <c r="O411" t="s">
        <v>1469</v>
      </c>
      <c r="P411" t="s">
        <v>1078</v>
      </c>
      <c r="Q411">
        <v>0</v>
      </c>
      <c r="R411">
        <v>0</v>
      </c>
      <c r="S411">
        <v>251</v>
      </c>
      <c r="T411">
        <v>259</v>
      </c>
      <c r="W411" t="s">
        <v>158</v>
      </c>
      <c r="X411" t="s">
        <v>2672</v>
      </c>
    </row>
    <row r="412" spans="1:24" x14ac:dyDescent="0.2">
      <c r="A412">
        <v>67</v>
      </c>
      <c r="B412">
        <v>55880</v>
      </c>
      <c r="C412" t="s">
        <v>606</v>
      </c>
      <c r="D412" t="s">
        <v>1070</v>
      </c>
      <c r="E412" t="s">
        <v>160</v>
      </c>
      <c r="F412">
        <v>32.94</v>
      </c>
      <c r="G412">
        <v>1234.6306</v>
      </c>
      <c r="H412">
        <v>11</v>
      </c>
      <c r="I412">
        <v>0.9</v>
      </c>
      <c r="J412">
        <v>618.32309999999995</v>
      </c>
      <c r="K412">
        <v>2</v>
      </c>
      <c r="L412">
        <v>4.5</v>
      </c>
      <c r="M412">
        <v>0</v>
      </c>
      <c r="N412">
        <v>25</v>
      </c>
      <c r="O412" t="s">
        <v>1470</v>
      </c>
      <c r="P412" t="s">
        <v>1078</v>
      </c>
      <c r="Q412">
        <v>0</v>
      </c>
      <c r="R412">
        <v>0</v>
      </c>
      <c r="S412">
        <v>267</v>
      </c>
      <c r="T412">
        <v>277</v>
      </c>
      <c r="W412" t="s">
        <v>158</v>
      </c>
      <c r="X412" t="s">
        <v>2672</v>
      </c>
    </row>
    <row r="413" spans="1:24" x14ac:dyDescent="0.2">
      <c r="A413">
        <v>67</v>
      </c>
      <c r="B413">
        <v>55880</v>
      </c>
      <c r="C413" t="s">
        <v>606</v>
      </c>
      <c r="D413" t="s">
        <v>1071</v>
      </c>
      <c r="E413" t="s">
        <v>160</v>
      </c>
      <c r="F413">
        <v>31.71</v>
      </c>
      <c r="G413">
        <v>816.44539999999995</v>
      </c>
      <c r="H413">
        <v>7</v>
      </c>
      <c r="I413">
        <v>-2.9</v>
      </c>
      <c r="J413">
        <v>409.22879999999998</v>
      </c>
      <c r="K413">
        <v>2</v>
      </c>
      <c r="L413">
        <v>2.21</v>
      </c>
      <c r="M413">
        <v>0</v>
      </c>
      <c r="N413">
        <v>25</v>
      </c>
      <c r="O413" t="s">
        <v>1471</v>
      </c>
      <c r="P413" t="s">
        <v>1078</v>
      </c>
      <c r="Q413">
        <v>0</v>
      </c>
      <c r="R413">
        <v>0</v>
      </c>
      <c r="S413">
        <v>130</v>
      </c>
      <c r="T413">
        <v>136</v>
      </c>
      <c r="W413" t="s">
        <v>158</v>
      </c>
      <c r="X413" t="s">
        <v>2672</v>
      </c>
    </row>
    <row r="414" spans="1:24" x14ac:dyDescent="0.2">
      <c r="A414">
        <v>67</v>
      </c>
      <c r="B414">
        <v>55880</v>
      </c>
      <c r="C414" t="s">
        <v>606</v>
      </c>
      <c r="D414" t="s">
        <v>1072</v>
      </c>
      <c r="E414" t="s">
        <v>160</v>
      </c>
      <c r="F414">
        <v>30.66</v>
      </c>
      <c r="G414">
        <v>1001.5546000000001</v>
      </c>
      <c r="H414">
        <v>8</v>
      </c>
      <c r="I414">
        <v>0.8</v>
      </c>
      <c r="J414">
        <v>501.78500000000003</v>
      </c>
      <c r="K414">
        <v>2</v>
      </c>
      <c r="L414">
        <v>5.87</v>
      </c>
      <c r="M414">
        <v>0</v>
      </c>
      <c r="N414">
        <v>25</v>
      </c>
      <c r="O414" t="s">
        <v>1472</v>
      </c>
      <c r="P414" t="s">
        <v>1078</v>
      </c>
      <c r="Q414">
        <v>0</v>
      </c>
      <c r="R414">
        <v>0</v>
      </c>
      <c r="S414">
        <v>60</v>
      </c>
      <c r="T414">
        <v>67</v>
      </c>
      <c r="W414" t="s">
        <v>158</v>
      </c>
      <c r="X414" t="s">
        <v>2672</v>
      </c>
    </row>
    <row r="415" spans="1:24" x14ac:dyDescent="0.2">
      <c r="A415">
        <v>65</v>
      </c>
      <c r="B415">
        <v>51376</v>
      </c>
      <c r="C415" t="s">
        <v>116</v>
      </c>
      <c r="D415" t="s">
        <v>1073</v>
      </c>
      <c r="E415" t="s">
        <v>160</v>
      </c>
      <c r="F415">
        <v>45.51</v>
      </c>
      <c r="G415">
        <v>1227.6822999999999</v>
      </c>
      <c r="H415">
        <v>12</v>
      </c>
      <c r="I415">
        <v>1.5</v>
      </c>
      <c r="J415">
        <v>614.84929999999997</v>
      </c>
      <c r="K415">
        <v>2</v>
      </c>
      <c r="L415">
        <v>5.78</v>
      </c>
      <c r="M415">
        <v>0</v>
      </c>
      <c r="N415">
        <v>18</v>
      </c>
      <c r="O415" t="s">
        <v>1473</v>
      </c>
      <c r="P415" t="s">
        <v>1474</v>
      </c>
      <c r="Q415">
        <v>0</v>
      </c>
      <c r="R415">
        <v>0</v>
      </c>
      <c r="S415">
        <v>91</v>
      </c>
      <c r="T415">
        <v>102</v>
      </c>
      <c r="W415" t="s">
        <v>158</v>
      </c>
      <c r="X415" t="s">
        <v>2672</v>
      </c>
    </row>
    <row r="416" spans="1:24" x14ac:dyDescent="0.2">
      <c r="A416">
        <v>73</v>
      </c>
      <c r="B416">
        <v>57079</v>
      </c>
      <c r="C416" t="s">
        <v>605</v>
      </c>
      <c r="D416" t="s">
        <v>1074</v>
      </c>
      <c r="E416" t="s">
        <v>160</v>
      </c>
      <c r="F416">
        <v>44.91</v>
      </c>
      <c r="G416">
        <v>1216.624</v>
      </c>
      <c r="H416">
        <v>10</v>
      </c>
      <c r="I416">
        <v>2.6</v>
      </c>
      <c r="J416">
        <v>609.32090000000005</v>
      </c>
      <c r="K416">
        <v>2</v>
      </c>
      <c r="L416">
        <v>7.73</v>
      </c>
      <c r="M416">
        <v>0</v>
      </c>
      <c r="N416">
        <v>34</v>
      </c>
      <c r="O416" t="s">
        <v>1475</v>
      </c>
      <c r="P416" t="s">
        <v>1084</v>
      </c>
      <c r="Q416">
        <v>0</v>
      </c>
      <c r="R416">
        <v>0</v>
      </c>
      <c r="S416">
        <v>86</v>
      </c>
      <c r="T416">
        <v>95</v>
      </c>
      <c r="W416" t="s">
        <v>158</v>
      </c>
      <c r="X416" t="s">
        <v>2672</v>
      </c>
    </row>
    <row r="417" spans="1:24" x14ac:dyDescent="0.2">
      <c r="A417">
        <v>2</v>
      </c>
      <c r="B417">
        <v>47078</v>
      </c>
      <c r="C417" t="s">
        <v>129</v>
      </c>
      <c r="D417" t="s">
        <v>747</v>
      </c>
      <c r="E417" t="s">
        <v>160</v>
      </c>
      <c r="F417">
        <v>98.51</v>
      </c>
      <c r="G417">
        <v>2522.1714000000002</v>
      </c>
      <c r="H417">
        <v>23</v>
      </c>
      <c r="I417">
        <v>4.5999999999999996</v>
      </c>
      <c r="J417">
        <v>841.73490000000004</v>
      </c>
      <c r="K417">
        <v>3</v>
      </c>
      <c r="L417">
        <v>6.2</v>
      </c>
      <c r="M417">
        <v>0</v>
      </c>
      <c r="N417">
        <v>31</v>
      </c>
      <c r="O417" t="s">
        <v>1762</v>
      </c>
      <c r="P417" t="s">
        <v>1763</v>
      </c>
      <c r="Q417">
        <v>0</v>
      </c>
      <c r="R417">
        <v>0</v>
      </c>
      <c r="S417">
        <v>164</v>
      </c>
      <c r="T417">
        <v>186</v>
      </c>
      <c r="W417" t="s">
        <v>158</v>
      </c>
      <c r="X417" t="s">
        <v>2673</v>
      </c>
    </row>
    <row r="418" spans="1:24" x14ac:dyDescent="0.2">
      <c r="A418">
        <v>2</v>
      </c>
      <c r="B418">
        <v>47078</v>
      </c>
      <c r="C418" t="s">
        <v>129</v>
      </c>
      <c r="D418" t="s">
        <v>748</v>
      </c>
      <c r="E418" t="s">
        <v>160</v>
      </c>
      <c r="F418">
        <v>86.84</v>
      </c>
      <c r="G418">
        <v>1428.7289000000001</v>
      </c>
      <c r="H418">
        <v>13</v>
      </c>
      <c r="I418">
        <v>2.5</v>
      </c>
      <c r="J418">
        <v>715.37350000000004</v>
      </c>
      <c r="K418">
        <v>2</v>
      </c>
      <c r="L418">
        <v>6.93</v>
      </c>
      <c r="M418">
        <v>0</v>
      </c>
      <c r="N418">
        <v>31</v>
      </c>
      <c r="O418" t="s">
        <v>1764</v>
      </c>
      <c r="P418" t="s">
        <v>1763</v>
      </c>
      <c r="Q418">
        <v>0</v>
      </c>
      <c r="R418">
        <v>0</v>
      </c>
      <c r="S418">
        <v>47</v>
      </c>
      <c r="T418">
        <v>59</v>
      </c>
      <c r="W418" t="s">
        <v>158</v>
      </c>
      <c r="X418" t="s">
        <v>2673</v>
      </c>
    </row>
    <row r="419" spans="1:24" x14ac:dyDescent="0.2">
      <c r="A419">
        <v>2</v>
      </c>
      <c r="B419">
        <v>47078</v>
      </c>
      <c r="C419" t="s">
        <v>129</v>
      </c>
      <c r="D419" t="s">
        <v>757</v>
      </c>
      <c r="E419" t="s">
        <v>254</v>
      </c>
      <c r="F419">
        <v>85.55</v>
      </c>
      <c r="G419">
        <v>1315.7135000000001</v>
      </c>
      <c r="H419">
        <v>12</v>
      </c>
      <c r="I419">
        <v>2.1</v>
      </c>
      <c r="J419">
        <v>658.86540000000002</v>
      </c>
      <c r="K419">
        <v>2</v>
      </c>
      <c r="L419">
        <v>4.49</v>
      </c>
      <c r="M419">
        <v>0</v>
      </c>
      <c r="N419">
        <v>31</v>
      </c>
      <c r="O419" t="s">
        <v>1765</v>
      </c>
      <c r="P419" t="s">
        <v>1763</v>
      </c>
      <c r="Q419">
        <v>0</v>
      </c>
      <c r="R419">
        <v>0</v>
      </c>
      <c r="S419">
        <v>113</v>
      </c>
      <c r="T419">
        <v>124</v>
      </c>
      <c r="W419" t="s">
        <v>158</v>
      </c>
      <c r="X419" t="s">
        <v>2673</v>
      </c>
    </row>
    <row r="420" spans="1:24" x14ac:dyDescent="0.2">
      <c r="A420">
        <v>2</v>
      </c>
      <c r="B420">
        <v>47078</v>
      </c>
      <c r="C420" t="s">
        <v>129</v>
      </c>
      <c r="D420" t="s">
        <v>756</v>
      </c>
      <c r="E420" t="s">
        <v>254</v>
      </c>
      <c r="F420">
        <v>80.61</v>
      </c>
      <c r="G420">
        <v>1327.75</v>
      </c>
      <c r="H420">
        <v>12</v>
      </c>
      <c r="I420">
        <v>1.5</v>
      </c>
      <c r="J420">
        <v>443.59129999999999</v>
      </c>
      <c r="K420">
        <v>3</v>
      </c>
      <c r="L420">
        <v>6.69</v>
      </c>
      <c r="M420">
        <v>0</v>
      </c>
      <c r="N420">
        <v>31</v>
      </c>
      <c r="O420" t="s">
        <v>1766</v>
      </c>
      <c r="P420" t="s">
        <v>1763</v>
      </c>
      <c r="Q420">
        <v>0</v>
      </c>
      <c r="R420">
        <v>0</v>
      </c>
      <c r="S420">
        <v>128</v>
      </c>
      <c r="T420">
        <v>139</v>
      </c>
      <c r="U420" t="s">
        <v>1491</v>
      </c>
      <c r="V420" t="s">
        <v>2082</v>
      </c>
      <c r="W420" t="s">
        <v>218</v>
      </c>
      <c r="X420" t="s">
        <v>2673</v>
      </c>
    </row>
    <row r="421" spans="1:24" x14ac:dyDescent="0.2">
      <c r="A421">
        <v>2</v>
      </c>
      <c r="B421">
        <v>47078</v>
      </c>
      <c r="C421" t="s">
        <v>129</v>
      </c>
      <c r="D421" t="s">
        <v>749</v>
      </c>
      <c r="E421" t="s">
        <v>160</v>
      </c>
      <c r="F421">
        <v>79.760000000000005</v>
      </c>
      <c r="G421">
        <v>1511.7367999999999</v>
      </c>
      <c r="H421">
        <v>13</v>
      </c>
      <c r="I421">
        <v>0.6</v>
      </c>
      <c r="J421">
        <v>504.91989999999998</v>
      </c>
      <c r="K421">
        <v>3</v>
      </c>
      <c r="L421">
        <v>3.36</v>
      </c>
      <c r="M421">
        <v>0</v>
      </c>
      <c r="N421">
        <v>31</v>
      </c>
      <c r="O421" t="s">
        <v>1767</v>
      </c>
      <c r="P421" t="s">
        <v>1763</v>
      </c>
      <c r="Q421">
        <v>0</v>
      </c>
      <c r="R421">
        <v>0</v>
      </c>
      <c r="S421">
        <v>74</v>
      </c>
      <c r="T421">
        <v>86</v>
      </c>
      <c r="W421" t="s">
        <v>158</v>
      </c>
      <c r="X421" t="s">
        <v>2673</v>
      </c>
    </row>
    <row r="422" spans="1:24" x14ac:dyDescent="0.2">
      <c r="A422">
        <v>2</v>
      </c>
      <c r="B422">
        <v>47078</v>
      </c>
      <c r="C422" t="s">
        <v>129</v>
      </c>
      <c r="D422" t="s">
        <v>755</v>
      </c>
      <c r="E422" t="s">
        <v>254</v>
      </c>
      <c r="F422">
        <v>79.11</v>
      </c>
      <c r="G422">
        <v>1402.7819999999999</v>
      </c>
      <c r="H422">
        <v>12</v>
      </c>
      <c r="I422">
        <v>3.3</v>
      </c>
      <c r="J422">
        <v>702.40060000000005</v>
      </c>
      <c r="K422">
        <v>2</v>
      </c>
      <c r="L422">
        <v>6.55</v>
      </c>
      <c r="M422">
        <v>0</v>
      </c>
      <c r="N422">
        <v>31</v>
      </c>
      <c r="O422" t="s">
        <v>1257</v>
      </c>
      <c r="P422" t="s">
        <v>1763</v>
      </c>
      <c r="Q422">
        <v>0</v>
      </c>
      <c r="R422">
        <v>0</v>
      </c>
      <c r="S422">
        <v>128</v>
      </c>
      <c r="T422">
        <v>139</v>
      </c>
      <c r="U422" t="s">
        <v>350</v>
      </c>
      <c r="V422" t="s">
        <v>2083</v>
      </c>
      <c r="W422" t="s">
        <v>218</v>
      </c>
      <c r="X422" t="s">
        <v>2673</v>
      </c>
    </row>
    <row r="423" spans="1:24" x14ac:dyDescent="0.2">
      <c r="A423">
        <v>2</v>
      </c>
      <c r="B423">
        <v>47078</v>
      </c>
      <c r="C423" t="s">
        <v>129</v>
      </c>
      <c r="D423" t="s">
        <v>753</v>
      </c>
      <c r="E423" t="s">
        <v>160</v>
      </c>
      <c r="F423">
        <v>76</v>
      </c>
      <c r="G423">
        <v>1383.6418000000001</v>
      </c>
      <c r="H423">
        <v>12</v>
      </c>
      <c r="I423">
        <v>1.7</v>
      </c>
      <c r="J423">
        <v>692.82939999999996</v>
      </c>
      <c r="K423">
        <v>2</v>
      </c>
      <c r="L423">
        <v>3.91</v>
      </c>
      <c r="M423">
        <v>0</v>
      </c>
      <c r="N423">
        <v>31</v>
      </c>
      <c r="O423" t="s">
        <v>1768</v>
      </c>
      <c r="P423" t="s">
        <v>1763</v>
      </c>
      <c r="Q423">
        <v>0</v>
      </c>
      <c r="R423">
        <v>0</v>
      </c>
      <c r="S423">
        <v>74</v>
      </c>
      <c r="T423">
        <v>85</v>
      </c>
      <c r="W423" t="s">
        <v>158</v>
      </c>
      <c r="X423" t="s">
        <v>2673</v>
      </c>
    </row>
    <row r="424" spans="1:24" x14ac:dyDescent="0.2">
      <c r="A424">
        <v>2</v>
      </c>
      <c r="B424">
        <v>47078</v>
      </c>
      <c r="C424" t="s">
        <v>129</v>
      </c>
      <c r="D424" t="s">
        <v>750</v>
      </c>
      <c r="E424" t="s">
        <v>254</v>
      </c>
      <c r="F424">
        <v>74.989999999999995</v>
      </c>
      <c r="G424">
        <v>1345.7605000000001</v>
      </c>
      <c r="H424">
        <v>12</v>
      </c>
      <c r="I424">
        <v>0.3</v>
      </c>
      <c r="J424">
        <v>673.88779999999997</v>
      </c>
      <c r="K424">
        <v>2</v>
      </c>
      <c r="L424">
        <v>6.7</v>
      </c>
      <c r="M424">
        <v>0</v>
      </c>
      <c r="N424">
        <v>35</v>
      </c>
      <c r="O424" t="s">
        <v>1769</v>
      </c>
      <c r="P424" t="s">
        <v>1770</v>
      </c>
      <c r="Q424">
        <v>0</v>
      </c>
      <c r="R424">
        <v>0</v>
      </c>
      <c r="S424">
        <v>128</v>
      </c>
      <c r="T424">
        <v>139</v>
      </c>
      <c r="W424" t="s">
        <v>158</v>
      </c>
      <c r="X424" t="s">
        <v>2673</v>
      </c>
    </row>
    <row r="425" spans="1:24" x14ac:dyDescent="0.2">
      <c r="A425">
        <v>2</v>
      </c>
      <c r="B425">
        <v>47078</v>
      </c>
      <c r="C425" t="s">
        <v>129</v>
      </c>
      <c r="D425" t="s">
        <v>754</v>
      </c>
      <c r="E425" t="s">
        <v>160</v>
      </c>
      <c r="F425">
        <v>72.25</v>
      </c>
      <c r="G425">
        <v>1485.7503999999999</v>
      </c>
      <c r="H425">
        <v>13</v>
      </c>
      <c r="I425">
        <v>4.3</v>
      </c>
      <c r="J425">
        <v>743.88570000000004</v>
      </c>
      <c r="K425">
        <v>2</v>
      </c>
      <c r="L425">
        <v>6.76</v>
      </c>
      <c r="M425">
        <v>0</v>
      </c>
      <c r="N425">
        <v>31</v>
      </c>
      <c r="O425" t="s">
        <v>1307</v>
      </c>
      <c r="P425" t="s">
        <v>1763</v>
      </c>
      <c r="Q425">
        <v>0</v>
      </c>
      <c r="R425">
        <v>0</v>
      </c>
      <c r="S425">
        <v>47</v>
      </c>
      <c r="T425">
        <v>59</v>
      </c>
      <c r="U425" t="s">
        <v>350</v>
      </c>
      <c r="V425" t="s">
        <v>2084</v>
      </c>
      <c r="W425" t="s">
        <v>218</v>
      </c>
      <c r="X425" t="s">
        <v>2673</v>
      </c>
    </row>
    <row r="426" spans="1:24" x14ac:dyDescent="0.2">
      <c r="A426">
        <v>2</v>
      </c>
      <c r="B426">
        <v>47078</v>
      </c>
      <c r="C426" t="s">
        <v>129</v>
      </c>
      <c r="D426" t="s">
        <v>752</v>
      </c>
      <c r="E426" t="s">
        <v>254</v>
      </c>
      <c r="F426">
        <v>71.89</v>
      </c>
      <c r="G426">
        <v>1402.7819999999999</v>
      </c>
      <c r="H426">
        <v>12</v>
      </c>
      <c r="I426">
        <v>2.7</v>
      </c>
      <c r="J426">
        <v>702.40009999999995</v>
      </c>
      <c r="K426">
        <v>2</v>
      </c>
      <c r="L426">
        <v>6.94</v>
      </c>
      <c r="M426">
        <v>0</v>
      </c>
      <c r="N426">
        <v>30</v>
      </c>
      <c r="O426" t="s">
        <v>1771</v>
      </c>
      <c r="P426" t="s">
        <v>1772</v>
      </c>
      <c r="Q426">
        <v>0</v>
      </c>
      <c r="R426">
        <v>0</v>
      </c>
      <c r="S426">
        <v>128</v>
      </c>
      <c r="T426">
        <v>139</v>
      </c>
      <c r="U426" t="s">
        <v>350</v>
      </c>
      <c r="V426" t="s">
        <v>2085</v>
      </c>
      <c r="W426" t="s">
        <v>218</v>
      </c>
      <c r="X426" t="s">
        <v>2673</v>
      </c>
    </row>
    <row r="427" spans="1:24" x14ac:dyDescent="0.2">
      <c r="A427">
        <v>2</v>
      </c>
      <c r="B427">
        <v>47078</v>
      </c>
      <c r="C427" t="s">
        <v>129</v>
      </c>
      <c r="D427" t="s">
        <v>766</v>
      </c>
      <c r="E427" t="s">
        <v>254</v>
      </c>
      <c r="F427">
        <v>71.819999999999993</v>
      </c>
      <c r="G427">
        <v>1073.4666</v>
      </c>
      <c r="H427">
        <v>9</v>
      </c>
      <c r="I427">
        <v>14.2</v>
      </c>
      <c r="J427">
        <v>537.7482</v>
      </c>
      <c r="K427">
        <v>2</v>
      </c>
      <c r="L427">
        <v>4.34</v>
      </c>
      <c r="M427">
        <v>0</v>
      </c>
      <c r="N427">
        <v>31</v>
      </c>
      <c r="O427" t="s">
        <v>1247</v>
      </c>
      <c r="P427" t="s">
        <v>1763</v>
      </c>
      <c r="Q427">
        <v>0</v>
      </c>
      <c r="R427">
        <v>0</v>
      </c>
      <c r="S427">
        <v>140</v>
      </c>
      <c r="T427">
        <v>148</v>
      </c>
      <c r="U427" t="s">
        <v>350</v>
      </c>
      <c r="V427" t="s">
        <v>2086</v>
      </c>
      <c r="W427" t="s">
        <v>218</v>
      </c>
      <c r="X427" t="s">
        <v>2673</v>
      </c>
    </row>
    <row r="428" spans="1:24" x14ac:dyDescent="0.2">
      <c r="A428">
        <v>2</v>
      </c>
      <c r="B428">
        <v>47078</v>
      </c>
      <c r="C428" t="s">
        <v>129</v>
      </c>
      <c r="D428" t="s">
        <v>1636</v>
      </c>
      <c r="E428" t="s">
        <v>160</v>
      </c>
      <c r="F428">
        <v>71.45</v>
      </c>
      <c r="G428">
        <v>2006.9625000000001</v>
      </c>
      <c r="H428">
        <v>18</v>
      </c>
      <c r="I428">
        <v>2.2000000000000002</v>
      </c>
      <c r="J428">
        <v>669.99630000000002</v>
      </c>
      <c r="K428">
        <v>3</v>
      </c>
      <c r="L428">
        <v>6.46</v>
      </c>
      <c r="M428">
        <v>0</v>
      </c>
      <c r="N428">
        <v>31</v>
      </c>
      <c r="O428" t="s">
        <v>1773</v>
      </c>
      <c r="P428" t="s">
        <v>1763</v>
      </c>
      <c r="Q428">
        <v>0</v>
      </c>
      <c r="R428">
        <v>0</v>
      </c>
      <c r="S428">
        <v>47</v>
      </c>
      <c r="T428">
        <v>64</v>
      </c>
      <c r="W428" t="s">
        <v>158</v>
      </c>
      <c r="X428" t="s">
        <v>2673</v>
      </c>
    </row>
    <row r="429" spans="1:24" x14ac:dyDescent="0.2">
      <c r="A429">
        <v>2</v>
      </c>
      <c r="B429">
        <v>47078</v>
      </c>
      <c r="C429" t="s">
        <v>129</v>
      </c>
      <c r="D429" t="s">
        <v>400</v>
      </c>
      <c r="E429" t="s">
        <v>254</v>
      </c>
      <c r="F429">
        <v>70.27</v>
      </c>
      <c r="G429">
        <v>1016.4451</v>
      </c>
      <c r="H429">
        <v>9</v>
      </c>
      <c r="I429">
        <v>2.2000000000000002</v>
      </c>
      <c r="J429">
        <v>509.23090000000002</v>
      </c>
      <c r="K429">
        <v>2</v>
      </c>
      <c r="L429">
        <v>4.18</v>
      </c>
      <c r="M429">
        <v>0</v>
      </c>
      <c r="N429">
        <v>29</v>
      </c>
      <c r="O429" t="s">
        <v>1774</v>
      </c>
      <c r="P429" t="s">
        <v>1775</v>
      </c>
      <c r="Q429">
        <v>0</v>
      </c>
      <c r="R429">
        <v>0</v>
      </c>
      <c r="S429">
        <v>140</v>
      </c>
      <c r="T429">
        <v>148</v>
      </c>
      <c r="W429" t="s">
        <v>158</v>
      </c>
      <c r="X429" t="s">
        <v>2673</v>
      </c>
    </row>
    <row r="430" spans="1:24" x14ac:dyDescent="0.2">
      <c r="A430">
        <v>2</v>
      </c>
      <c r="B430">
        <v>47078</v>
      </c>
      <c r="C430" t="s">
        <v>129</v>
      </c>
      <c r="D430" t="s">
        <v>751</v>
      </c>
      <c r="E430" t="s">
        <v>160</v>
      </c>
      <c r="F430">
        <v>69.010000000000005</v>
      </c>
      <c r="G430">
        <v>897.44179999999994</v>
      </c>
      <c r="H430">
        <v>7</v>
      </c>
      <c r="I430">
        <v>1.5</v>
      </c>
      <c r="J430">
        <v>449.72890000000001</v>
      </c>
      <c r="K430">
        <v>2</v>
      </c>
      <c r="L430">
        <v>5.34</v>
      </c>
      <c r="M430">
        <v>0</v>
      </c>
      <c r="N430">
        <v>31</v>
      </c>
      <c r="O430" t="s">
        <v>1776</v>
      </c>
      <c r="P430" t="s">
        <v>1763</v>
      </c>
      <c r="Q430">
        <v>0</v>
      </c>
      <c r="R430">
        <v>0</v>
      </c>
      <c r="S430">
        <v>106</v>
      </c>
      <c r="T430">
        <v>112</v>
      </c>
      <c r="W430" t="s">
        <v>158</v>
      </c>
      <c r="X430" t="s">
        <v>2673</v>
      </c>
    </row>
    <row r="431" spans="1:24" x14ac:dyDescent="0.2">
      <c r="A431">
        <v>2</v>
      </c>
      <c r="B431">
        <v>47078</v>
      </c>
      <c r="C431" t="s">
        <v>129</v>
      </c>
      <c r="D431" t="s">
        <v>1637</v>
      </c>
      <c r="E431" t="s">
        <v>254</v>
      </c>
      <c r="F431">
        <v>68.59</v>
      </c>
      <c r="G431">
        <v>1146.5168000000001</v>
      </c>
      <c r="H431">
        <v>9</v>
      </c>
      <c r="I431">
        <v>2.1</v>
      </c>
      <c r="J431">
        <v>574.26689999999996</v>
      </c>
      <c r="K431">
        <v>2</v>
      </c>
      <c r="L431">
        <v>4.26</v>
      </c>
      <c r="M431">
        <v>0</v>
      </c>
      <c r="N431">
        <v>31</v>
      </c>
      <c r="O431" t="s">
        <v>1777</v>
      </c>
      <c r="P431" t="s">
        <v>1763</v>
      </c>
      <c r="Q431">
        <v>0</v>
      </c>
      <c r="R431">
        <v>0</v>
      </c>
      <c r="S431">
        <v>65</v>
      </c>
      <c r="T431">
        <v>73</v>
      </c>
      <c r="W431" t="s">
        <v>158</v>
      </c>
      <c r="X431" t="s">
        <v>2673</v>
      </c>
    </row>
    <row r="432" spans="1:24" x14ac:dyDescent="0.2">
      <c r="A432">
        <v>2</v>
      </c>
      <c r="B432">
        <v>47078</v>
      </c>
      <c r="C432" t="s">
        <v>129</v>
      </c>
      <c r="D432" t="s">
        <v>1638</v>
      </c>
      <c r="E432" t="s">
        <v>160</v>
      </c>
      <c r="F432">
        <v>68.239999999999995</v>
      </c>
      <c r="G432">
        <v>1165.6455000000001</v>
      </c>
      <c r="H432">
        <v>10</v>
      </c>
      <c r="I432">
        <v>0</v>
      </c>
      <c r="J432">
        <v>389.55579999999998</v>
      </c>
      <c r="K432">
        <v>3</v>
      </c>
      <c r="L432">
        <v>3.73</v>
      </c>
      <c r="M432">
        <v>0</v>
      </c>
      <c r="N432">
        <v>31</v>
      </c>
      <c r="O432" t="s">
        <v>1778</v>
      </c>
      <c r="P432" t="s">
        <v>1763</v>
      </c>
      <c r="Q432">
        <v>0</v>
      </c>
      <c r="R432">
        <v>0</v>
      </c>
      <c r="S432">
        <v>118</v>
      </c>
      <c r="T432">
        <v>127</v>
      </c>
      <c r="W432" t="s">
        <v>158</v>
      </c>
      <c r="X432" t="s">
        <v>2673</v>
      </c>
    </row>
    <row r="433" spans="1:24" x14ac:dyDescent="0.2">
      <c r="A433">
        <v>2</v>
      </c>
      <c r="B433">
        <v>47078</v>
      </c>
      <c r="C433" t="s">
        <v>129</v>
      </c>
      <c r="D433" t="s">
        <v>1639</v>
      </c>
      <c r="E433" t="s">
        <v>254</v>
      </c>
      <c r="F433">
        <v>66.16</v>
      </c>
      <c r="G433">
        <v>1073.4666</v>
      </c>
      <c r="H433">
        <v>9</v>
      </c>
      <c r="I433">
        <v>0.3</v>
      </c>
      <c r="J433">
        <v>537.74069999999995</v>
      </c>
      <c r="K433">
        <v>2</v>
      </c>
      <c r="L433">
        <v>4.17</v>
      </c>
      <c r="M433">
        <v>0</v>
      </c>
      <c r="N433">
        <v>31</v>
      </c>
      <c r="O433" t="s">
        <v>1779</v>
      </c>
      <c r="P433" t="s">
        <v>1763</v>
      </c>
      <c r="Q433">
        <v>0</v>
      </c>
      <c r="R433">
        <v>0</v>
      </c>
      <c r="S433">
        <v>140</v>
      </c>
      <c r="T433">
        <v>148</v>
      </c>
      <c r="U433" t="s">
        <v>350</v>
      </c>
      <c r="V433" t="s">
        <v>2087</v>
      </c>
      <c r="W433" t="s">
        <v>218</v>
      </c>
      <c r="X433" t="s">
        <v>2673</v>
      </c>
    </row>
    <row r="434" spans="1:24" x14ac:dyDescent="0.2">
      <c r="A434">
        <v>2</v>
      </c>
      <c r="B434">
        <v>47078</v>
      </c>
      <c r="C434" t="s">
        <v>129</v>
      </c>
      <c r="D434" t="s">
        <v>759</v>
      </c>
      <c r="E434" t="s">
        <v>160</v>
      </c>
      <c r="F434">
        <v>64.55</v>
      </c>
      <c r="G434">
        <v>1087.4757</v>
      </c>
      <c r="H434">
        <v>9</v>
      </c>
      <c r="I434">
        <v>0.7</v>
      </c>
      <c r="J434">
        <v>544.74549999999999</v>
      </c>
      <c r="K434">
        <v>2</v>
      </c>
      <c r="L434">
        <v>4.1399999999999997</v>
      </c>
      <c r="M434">
        <v>0</v>
      </c>
      <c r="N434">
        <v>31</v>
      </c>
      <c r="O434" t="s">
        <v>1780</v>
      </c>
      <c r="P434" t="s">
        <v>1763</v>
      </c>
      <c r="Q434">
        <v>0</v>
      </c>
      <c r="R434">
        <v>0</v>
      </c>
      <c r="S434">
        <v>97</v>
      </c>
      <c r="T434">
        <v>105</v>
      </c>
      <c r="U434" t="s">
        <v>350</v>
      </c>
      <c r="V434" t="s">
        <v>2088</v>
      </c>
      <c r="W434" t="s">
        <v>218</v>
      </c>
      <c r="X434" t="s">
        <v>2673</v>
      </c>
    </row>
    <row r="435" spans="1:24" x14ac:dyDescent="0.2">
      <c r="A435">
        <v>2</v>
      </c>
      <c r="B435">
        <v>47078</v>
      </c>
      <c r="C435" t="s">
        <v>129</v>
      </c>
      <c r="D435" t="s">
        <v>760</v>
      </c>
      <c r="E435" t="s">
        <v>254</v>
      </c>
      <c r="F435">
        <v>64.55</v>
      </c>
      <c r="G435">
        <v>1130.5397</v>
      </c>
      <c r="H435">
        <v>10</v>
      </c>
      <c r="I435">
        <v>3.2</v>
      </c>
      <c r="J435">
        <v>566.27890000000002</v>
      </c>
      <c r="K435">
        <v>2</v>
      </c>
      <c r="L435">
        <v>5.17</v>
      </c>
      <c r="M435">
        <v>0</v>
      </c>
      <c r="N435">
        <v>33</v>
      </c>
      <c r="O435" t="s">
        <v>1781</v>
      </c>
      <c r="P435" t="s">
        <v>1782</v>
      </c>
      <c r="Q435">
        <v>0</v>
      </c>
      <c r="R435">
        <v>0</v>
      </c>
      <c r="S435">
        <v>164</v>
      </c>
      <c r="T435">
        <v>173</v>
      </c>
      <c r="W435" t="s">
        <v>158</v>
      </c>
      <c r="X435" t="s">
        <v>2673</v>
      </c>
    </row>
    <row r="436" spans="1:24" x14ac:dyDescent="0.2">
      <c r="A436">
        <v>2</v>
      </c>
      <c r="B436">
        <v>47078</v>
      </c>
      <c r="C436" t="s">
        <v>129</v>
      </c>
      <c r="D436" t="s">
        <v>758</v>
      </c>
      <c r="E436" t="s">
        <v>254</v>
      </c>
      <c r="F436">
        <v>63.58</v>
      </c>
      <c r="G436">
        <v>1172.5461</v>
      </c>
      <c r="H436">
        <v>10</v>
      </c>
      <c r="I436">
        <v>1.1000000000000001</v>
      </c>
      <c r="J436">
        <v>391.85640000000001</v>
      </c>
      <c r="K436">
        <v>3</v>
      </c>
      <c r="L436">
        <v>3.59</v>
      </c>
      <c r="M436">
        <v>0</v>
      </c>
      <c r="N436">
        <v>31</v>
      </c>
      <c r="O436" t="s">
        <v>1783</v>
      </c>
      <c r="P436" t="s">
        <v>1763</v>
      </c>
      <c r="Q436">
        <v>0</v>
      </c>
      <c r="R436">
        <v>0</v>
      </c>
      <c r="S436">
        <v>140</v>
      </c>
      <c r="T436">
        <v>149</v>
      </c>
      <c r="W436" t="s">
        <v>158</v>
      </c>
      <c r="X436" t="s">
        <v>2673</v>
      </c>
    </row>
    <row r="437" spans="1:24" x14ac:dyDescent="0.2">
      <c r="A437">
        <v>2</v>
      </c>
      <c r="B437">
        <v>47078</v>
      </c>
      <c r="C437" t="s">
        <v>129</v>
      </c>
      <c r="D437" t="s">
        <v>1640</v>
      </c>
      <c r="E437" t="s">
        <v>254</v>
      </c>
      <c r="F437">
        <v>61.99</v>
      </c>
      <c r="G437">
        <v>1386.6141</v>
      </c>
      <c r="H437">
        <v>11</v>
      </c>
      <c r="I437">
        <v>1</v>
      </c>
      <c r="J437">
        <v>694.31510000000003</v>
      </c>
      <c r="K437">
        <v>2</v>
      </c>
      <c r="L437">
        <v>9.65</v>
      </c>
      <c r="M437">
        <v>0</v>
      </c>
      <c r="N437">
        <v>31</v>
      </c>
      <c r="O437" t="s">
        <v>1784</v>
      </c>
      <c r="P437" t="s">
        <v>1763</v>
      </c>
      <c r="Q437">
        <v>0</v>
      </c>
      <c r="R437">
        <v>0</v>
      </c>
      <c r="S437">
        <v>187</v>
      </c>
      <c r="T437">
        <v>197</v>
      </c>
      <c r="U437" t="s">
        <v>337</v>
      </c>
      <c r="V437" t="s">
        <v>2089</v>
      </c>
      <c r="W437" t="s">
        <v>218</v>
      </c>
      <c r="X437" t="s">
        <v>2673</v>
      </c>
    </row>
    <row r="438" spans="1:24" x14ac:dyDescent="0.2">
      <c r="A438">
        <v>2</v>
      </c>
      <c r="B438">
        <v>47078</v>
      </c>
      <c r="C438" t="s">
        <v>129</v>
      </c>
      <c r="D438" t="s">
        <v>772</v>
      </c>
      <c r="E438" t="s">
        <v>254</v>
      </c>
      <c r="F438">
        <v>59.42</v>
      </c>
      <c r="G438">
        <v>1133.6079999999999</v>
      </c>
      <c r="H438">
        <v>10</v>
      </c>
      <c r="I438">
        <v>4.7</v>
      </c>
      <c r="J438">
        <v>567.81399999999996</v>
      </c>
      <c r="K438">
        <v>2</v>
      </c>
      <c r="L438">
        <v>6.69</v>
      </c>
      <c r="M438">
        <v>0</v>
      </c>
      <c r="N438">
        <v>31</v>
      </c>
      <c r="O438" t="s">
        <v>1785</v>
      </c>
      <c r="P438" t="s">
        <v>1763</v>
      </c>
      <c r="Q438">
        <v>0</v>
      </c>
      <c r="R438">
        <v>0</v>
      </c>
      <c r="S438">
        <v>130</v>
      </c>
      <c r="T438">
        <v>139</v>
      </c>
      <c r="W438" t="s">
        <v>158</v>
      </c>
      <c r="X438" t="s">
        <v>2673</v>
      </c>
    </row>
    <row r="439" spans="1:24" x14ac:dyDescent="0.2">
      <c r="A439">
        <v>2</v>
      </c>
      <c r="B439">
        <v>47078</v>
      </c>
      <c r="C439" t="s">
        <v>129</v>
      </c>
      <c r="D439" t="s">
        <v>767</v>
      </c>
      <c r="E439" t="s">
        <v>254</v>
      </c>
      <c r="F439">
        <v>59.21</v>
      </c>
      <c r="G439">
        <v>1015.4763</v>
      </c>
      <c r="H439">
        <v>8</v>
      </c>
      <c r="I439">
        <v>1.9</v>
      </c>
      <c r="J439">
        <v>508.74639999999999</v>
      </c>
      <c r="K439">
        <v>2</v>
      </c>
      <c r="L439">
        <v>4.66</v>
      </c>
      <c r="M439">
        <v>0</v>
      </c>
      <c r="N439">
        <v>31</v>
      </c>
      <c r="O439" t="s">
        <v>1786</v>
      </c>
      <c r="P439" t="s">
        <v>1763</v>
      </c>
      <c r="Q439">
        <v>0</v>
      </c>
      <c r="R439">
        <v>0</v>
      </c>
      <c r="S439">
        <v>66</v>
      </c>
      <c r="T439">
        <v>73</v>
      </c>
      <c r="W439" t="s">
        <v>158</v>
      </c>
      <c r="X439" t="s">
        <v>2673</v>
      </c>
    </row>
    <row r="440" spans="1:24" x14ac:dyDescent="0.2">
      <c r="A440">
        <v>2</v>
      </c>
      <c r="B440">
        <v>47078</v>
      </c>
      <c r="C440" t="s">
        <v>129</v>
      </c>
      <c r="D440" t="s">
        <v>763</v>
      </c>
      <c r="E440" t="s">
        <v>160</v>
      </c>
      <c r="F440">
        <v>58.67</v>
      </c>
      <c r="G440">
        <v>1030.4541999999999</v>
      </c>
      <c r="H440">
        <v>9</v>
      </c>
      <c r="I440">
        <v>0.9</v>
      </c>
      <c r="J440">
        <v>516.23490000000004</v>
      </c>
      <c r="K440">
        <v>2</v>
      </c>
      <c r="L440">
        <v>4.1900000000000004</v>
      </c>
      <c r="M440">
        <v>0</v>
      </c>
      <c r="N440">
        <v>31</v>
      </c>
      <c r="O440" t="s">
        <v>1787</v>
      </c>
      <c r="P440" t="s">
        <v>1763</v>
      </c>
      <c r="Q440">
        <v>0</v>
      </c>
      <c r="R440">
        <v>0</v>
      </c>
      <c r="S440">
        <v>97</v>
      </c>
      <c r="T440">
        <v>105</v>
      </c>
      <c r="W440" t="s">
        <v>158</v>
      </c>
      <c r="X440" t="s">
        <v>2673</v>
      </c>
    </row>
    <row r="441" spans="1:24" x14ac:dyDescent="0.2">
      <c r="A441">
        <v>2</v>
      </c>
      <c r="B441">
        <v>47078</v>
      </c>
      <c r="C441" t="s">
        <v>129</v>
      </c>
      <c r="D441" t="s">
        <v>764</v>
      </c>
      <c r="E441" t="s">
        <v>254</v>
      </c>
      <c r="F441">
        <v>58.62</v>
      </c>
      <c r="G441">
        <v>1367.7424000000001</v>
      </c>
      <c r="H441">
        <v>12</v>
      </c>
      <c r="I441">
        <v>2</v>
      </c>
      <c r="J441">
        <v>684.87990000000002</v>
      </c>
      <c r="K441">
        <v>2</v>
      </c>
      <c r="L441">
        <v>6.67</v>
      </c>
      <c r="M441">
        <v>0</v>
      </c>
      <c r="N441">
        <v>31</v>
      </c>
      <c r="O441" t="s">
        <v>1788</v>
      </c>
      <c r="P441" t="s">
        <v>1763</v>
      </c>
      <c r="Q441">
        <v>0</v>
      </c>
      <c r="R441">
        <v>0</v>
      </c>
      <c r="S441">
        <v>128</v>
      </c>
      <c r="T441">
        <v>139</v>
      </c>
      <c r="U441" t="s">
        <v>337</v>
      </c>
      <c r="V441" t="s">
        <v>2090</v>
      </c>
      <c r="W441" t="s">
        <v>218</v>
      </c>
      <c r="X441" t="s">
        <v>2673</v>
      </c>
    </row>
    <row r="442" spans="1:24" x14ac:dyDescent="0.2">
      <c r="A442">
        <v>2</v>
      </c>
      <c r="B442">
        <v>47078</v>
      </c>
      <c r="C442" t="s">
        <v>129</v>
      </c>
      <c r="D442" t="s">
        <v>396</v>
      </c>
      <c r="E442" t="s">
        <v>254</v>
      </c>
      <c r="F442">
        <v>57.66</v>
      </c>
      <c r="G442">
        <v>781.43330000000003</v>
      </c>
      <c r="H442">
        <v>7</v>
      </c>
      <c r="I442">
        <v>-0.8</v>
      </c>
      <c r="J442">
        <v>391.72359999999998</v>
      </c>
      <c r="K442">
        <v>2</v>
      </c>
      <c r="L442">
        <v>2.93</v>
      </c>
      <c r="M442">
        <v>0</v>
      </c>
      <c r="N442">
        <v>29</v>
      </c>
      <c r="O442" t="s">
        <v>1789</v>
      </c>
      <c r="P442" t="s">
        <v>1775</v>
      </c>
      <c r="Q442">
        <v>0</v>
      </c>
      <c r="R442">
        <v>0</v>
      </c>
      <c r="S442">
        <v>118</v>
      </c>
      <c r="T442">
        <v>124</v>
      </c>
      <c r="W442" t="s">
        <v>158</v>
      </c>
      <c r="X442" t="s">
        <v>2673</v>
      </c>
    </row>
    <row r="443" spans="1:24" x14ac:dyDescent="0.2">
      <c r="A443">
        <v>2</v>
      </c>
      <c r="B443">
        <v>47078</v>
      </c>
      <c r="C443" t="s">
        <v>129</v>
      </c>
      <c r="D443" t="s">
        <v>762</v>
      </c>
      <c r="E443" t="s">
        <v>254</v>
      </c>
      <c r="F443">
        <v>57.61</v>
      </c>
      <c r="G443">
        <v>1364.6322</v>
      </c>
      <c r="H443">
        <v>11</v>
      </c>
      <c r="I443">
        <v>2.2999999999999998</v>
      </c>
      <c r="J443">
        <v>683.32500000000005</v>
      </c>
      <c r="K443">
        <v>2</v>
      </c>
      <c r="L443">
        <v>9.6199999999999992</v>
      </c>
      <c r="M443">
        <v>0</v>
      </c>
      <c r="N443">
        <v>31</v>
      </c>
      <c r="O443" t="s">
        <v>1790</v>
      </c>
      <c r="P443" t="s">
        <v>1763</v>
      </c>
      <c r="Q443">
        <v>0</v>
      </c>
      <c r="R443">
        <v>0</v>
      </c>
      <c r="S443">
        <v>187</v>
      </c>
      <c r="T443">
        <v>197</v>
      </c>
      <c r="W443" t="s">
        <v>158</v>
      </c>
      <c r="X443" t="s">
        <v>2673</v>
      </c>
    </row>
    <row r="444" spans="1:24" x14ac:dyDescent="0.2">
      <c r="A444">
        <v>2</v>
      </c>
      <c r="B444">
        <v>47078</v>
      </c>
      <c r="C444" t="s">
        <v>129</v>
      </c>
      <c r="D444" t="s">
        <v>773</v>
      </c>
      <c r="E444" t="s">
        <v>160</v>
      </c>
      <c r="F444">
        <v>57.39</v>
      </c>
      <c r="G444">
        <v>1103.4706000000001</v>
      </c>
      <c r="H444">
        <v>9</v>
      </c>
      <c r="I444">
        <v>1.6</v>
      </c>
      <c r="J444">
        <v>552.74350000000004</v>
      </c>
      <c r="K444">
        <v>2</v>
      </c>
      <c r="L444">
        <v>3.45</v>
      </c>
      <c r="M444">
        <v>0</v>
      </c>
      <c r="N444">
        <v>30</v>
      </c>
      <c r="O444" t="s">
        <v>1791</v>
      </c>
      <c r="P444" t="s">
        <v>1772</v>
      </c>
      <c r="Q444">
        <v>0</v>
      </c>
      <c r="R444">
        <v>0</v>
      </c>
      <c r="S444">
        <v>97</v>
      </c>
      <c r="T444">
        <v>105</v>
      </c>
      <c r="U444" t="s">
        <v>1501</v>
      </c>
      <c r="V444" t="s">
        <v>1502</v>
      </c>
      <c r="W444" t="s">
        <v>218</v>
      </c>
      <c r="X444" t="s">
        <v>2673</v>
      </c>
    </row>
    <row r="445" spans="1:24" x14ac:dyDescent="0.2">
      <c r="A445">
        <v>2</v>
      </c>
      <c r="B445">
        <v>47078</v>
      </c>
      <c r="C445" t="s">
        <v>129</v>
      </c>
      <c r="D445" t="s">
        <v>768</v>
      </c>
      <c r="E445" t="s">
        <v>160</v>
      </c>
      <c r="F445">
        <v>55.93</v>
      </c>
      <c r="G445">
        <v>2478.1889999999999</v>
      </c>
      <c r="H445">
        <v>20</v>
      </c>
      <c r="I445">
        <v>-0.3</v>
      </c>
      <c r="J445">
        <v>827.07</v>
      </c>
      <c r="K445">
        <v>3</v>
      </c>
      <c r="L445">
        <v>6.53</v>
      </c>
      <c r="M445">
        <v>0</v>
      </c>
      <c r="N445">
        <v>31</v>
      </c>
      <c r="O445" t="s">
        <v>1792</v>
      </c>
      <c r="P445" t="s">
        <v>1763</v>
      </c>
      <c r="Q445">
        <v>0</v>
      </c>
      <c r="R445">
        <v>0</v>
      </c>
      <c r="S445">
        <v>164</v>
      </c>
      <c r="T445">
        <v>183</v>
      </c>
      <c r="U445" t="s">
        <v>1498</v>
      </c>
      <c r="V445" t="s">
        <v>2091</v>
      </c>
      <c r="W445" t="s">
        <v>218</v>
      </c>
      <c r="X445" t="s">
        <v>2673</v>
      </c>
    </row>
    <row r="446" spans="1:24" x14ac:dyDescent="0.2">
      <c r="A446">
        <v>2</v>
      </c>
      <c r="B446">
        <v>47078</v>
      </c>
      <c r="C446" t="s">
        <v>129</v>
      </c>
      <c r="D446" t="s">
        <v>1641</v>
      </c>
      <c r="E446" t="s">
        <v>160</v>
      </c>
      <c r="F446">
        <v>55.4</v>
      </c>
      <c r="G446">
        <v>1512.7208000000001</v>
      </c>
      <c r="H446">
        <v>13</v>
      </c>
      <c r="I446">
        <v>-1.1000000000000001</v>
      </c>
      <c r="J446">
        <v>505.24700000000001</v>
      </c>
      <c r="K446">
        <v>3</v>
      </c>
      <c r="L446">
        <v>3.53</v>
      </c>
      <c r="M446">
        <v>0</v>
      </c>
      <c r="N446">
        <v>31</v>
      </c>
      <c r="O446" t="s">
        <v>1793</v>
      </c>
      <c r="P446" t="s">
        <v>1763</v>
      </c>
      <c r="Q446">
        <v>0</v>
      </c>
      <c r="R446">
        <v>0</v>
      </c>
      <c r="S446">
        <v>74</v>
      </c>
      <c r="T446">
        <v>86</v>
      </c>
      <c r="U446" t="s">
        <v>477</v>
      </c>
      <c r="V446" t="s">
        <v>2092</v>
      </c>
      <c r="W446" t="s">
        <v>158</v>
      </c>
      <c r="X446" t="s">
        <v>2673</v>
      </c>
    </row>
    <row r="447" spans="1:24" x14ac:dyDescent="0.2">
      <c r="A447">
        <v>2</v>
      </c>
      <c r="B447">
        <v>47078</v>
      </c>
      <c r="C447" t="s">
        <v>129</v>
      </c>
      <c r="D447" t="s">
        <v>1642</v>
      </c>
      <c r="E447" t="s">
        <v>254</v>
      </c>
      <c r="F447">
        <v>55.35</v>
      </c>
      <c r="G447">
        <v>1044.4399000000001</v>
      </c>
      <c r="H447">
        <v>9</v>
      </c>
      <c r="I447">
        <v>9</v>
      </c>
      <c r="J447">
        <v>523.2319</v>
      </c>
      <c r="K447">
        <v>2</v>
      </c>
      <c r="L447">
        <v>5.59</v>
      </c>
      <c r="M447">
        <v>0</v>
      </c>
      <c r="N447">
        <v>31</v>
      </c>
      <c r="O447" t="s">
        <v>1794</v>
      </c>
      <c r="P447" t="s">
        <v>1763</v>
      </c>
      <c r="Q447">
        <v>0</v>
      </c>
      <c r="R447">
        <v>0</v>
      </c>
      <c r="S447">
        <v>140</v>
      </c>
      <c r="T447">
        <v>148</v>
      </c>
      <c r="U447" t="s">
        <v>1515</v>
      </c>
      <c r="V447" t="s">
        <v>2093</v>
      </c>
      <c r="W447" t="s">
        <v>218</v>
      </c>
      <c r="X447" t="s">
        <v>2673</v>
      </c>
    </row>
    <row r="448" spans="1:24" x14ac:dyDescent="0.2">
      <c r="A448">
        <v>2</v>
      </c>
      <c r="B448">
        <v>47078</v>
      </c>
      <c r="C448" t="s">
        <v>129</v>
      </c>
      <c r="D448" t="s">
        <v>765</v>
      </c>
      <c r="E448" t="s">
        <v>254</v>
      </c>
      <c r="F448">
        <v>52.93</v>
      </c>
      <c r="G448">
        <v>838.45479999999998</v>
      </c>
      <c r="H448">
        <v>7</v>
      </c>
      <c r="I448">
        <v>1.8</v>
      </c>
      <c r="J448">
        <v>420.23540000000003</v>
      </c>
      <c r="K448">
        <v>2</v>
      </c>
      <c r="L448">
        <v>2.94</v>
      </c>
      <c r="M448">
        <v>0</v>
      </c>
      <c r="N448">
        <v>31</v>
      </c>
      <c r="O448" t="s">
        <v>1795</v>
      </c>
      <c r="P448" t="s">
        <v>1763</v>
      </c>
      <c r="Q448">
        <v>0</v>
      </c>
      <c r="R448">
        <v>0</v>
      </c>
      <c r="S448">
        <v>118</v>
      </c>
      <c r="T448">
        <v>124</v>
      </c>
      <c r="U448" t="s">
        <v>350</v>
      </c>
      <c r="V448" t="s">
        <v>2094</v>
      </c>
      <c r="W448" t="s">
        <v>218</v>
      </c>
      <c r="X448" t="s">
        <v>2673</v>
      </c>
    </row>
    <row r="449" spans="1:24" x14ac:dyDescent="0.2">
      <c r="A449">
        <v>2</v>
      </c>
      <c r="B449">
        <v>47078</v>
      </c>
      <c r="C449" t="s">
        <v>129</v>
      </c>
      <c r="D449" t="s">
        <v>769</v>
      </c>
      <c r="E449" t="s">
        <v>254</v>
      </c>
      <c r="F449">
        <v>52.16</v>
      </c>
      <c r="G449">
        <v>998.43449999999996</v>
      </c>
      <c r="H449">
        <v>9</v>
      </c>
      <c r="I449">
        <v>0.3</v>
      </c>
      <c r="J449">
        <v>500.22469999999998</v>
      </c>
      <c r="K449">
        <v>2</v>
      </c>
      <c r="L449">
        <v>4.99</v>
      </c>
      <c r="M449">
        <v>0</v>
      </c>
      <c r="N449">
        <v>31</v>
      </c>
      <c r="O449" t="s">
        <v>1796</v>
      </c>
      <c r="P449" t="s">
        <v>1763</v>
      </c>
      <c r="Q449">
        <v>0</v>
      </c>
      <c r="R449">
        <v>0</v>
      </c>
      <c r="S449">
        <v>140</v>
      </c>
      <c r="T449">
        <v>148</v>
      </c>
      <c r="U449" t="s">
        <v>1491</v>
      </c>
      <c r="V449" t="s">
        <v>2095</v>
      </c>
      <c r="W449" t="s">
        <v>218</v>
      </c>
      <c r="X449" t="s">
        <v>2673</v>
      </c>
    </row>
    <row r="450" spans="1:24" x14ac:dyDescent="0.2">
      <c r="A450">
        <v>2</v>
      </c>
      <c r="B450">
        <v>47078</v>
      </c>
      <c r="C450" t="s">
        <v>129</v>
      </c>
      <c r="D450" t="s">
        <v>777</v>
      </c>
      <c r="E450" t="s">
        <v>254</v>
      </c>
      <c r="F450">
        <v>52.05</v>
      </c>
      <c r="G450">
        <v>938.44569999999999</v>
      </c>
      <c r="H450">
        <v>8</v>
      </c>
      <c r="I450">
        <v>1.5</v>
      </c>
      <c r="J450">
        <v>470.23090000000002</v>
      </c>
      <c r="K450">
        <v>2</v>
      </c>
      <c r="L450">
        <v>3.64</v>
      </c>
      <c r="M450">
        <v>0</v>
      </c>
      <c r="N450">
        <v>30</v>
      </c>
      <c r="O450" t="s">
        <v>1797</v>
      </c>
      <c r="P450" t="s">
        <v>1772</v>
      </c>
      <c r="Q450">
        <v>0</v>
      </c>
      <c r="R450">
        <v>0</v>
      </c>
      <c r="S450">
        <v>142</v>
      </c>
      <c r="T450">
        <v>149</v>
      </c>
      <c r="W450" t="s">
        <v>158</v>
      </c>
      <c r="X450" t="s">
        <v>2673</v>
      </c>
    </row>
    <row r="451" spans="1:24" x14ac:dyDescent="0.2">
      <c r="A451">
        <v>2</v>
      </c>
      <c r="B451">
        <v>47078</v>
      </c>
      <c r="C451" t="s">
        <v>129</v>
      </c>
      <c r="D451" t="s">
        <v>1643</v>
      </c>
      <c r="E451" t="s">
        <v>254</v>
      </c>
      <c r="F451">
        <v>51.77</v>
      </c>
      <c r="G451">
        <v>1383.7164</v>
      </c>
      <c r="H451">
        <v>12</v>
      </c>
      <c r="I451">
        <v>-4.8</v>
      </c>
      <c r="J451">
        <v>462.2439</v>
      </c>
      <c r="K451">
        <v>3</v>
      </c>
      <c r="L451">
        <v>6.69</v>
      </c>
      <c r="M451">
        <v>0</v>
      </c>
      <c r="N451">
        <v>31</v>
      </c>
      <c r="O451" t="s">
        <v>1309</v>
      </c>
      <c r="P451" t="s">
        <v>1763</v>
      </c>
      <c r="Q451">
        <v>0</v>
      </c>
      <c r="R451">
        <v>0</v>
      </c>
      <c r="S451">
        <v>128</v>
      </c>
      <c r="T451">
        <v>139</v>
      </c>
      <c r="U451" t="s">
        <v>2096</v>
      </c>
      <c r="V451" t="s">
        <v>2097</v>
      </c>
      <c r="W451" t="s">
        <v>218</v>
      </c>
      <c r="X451" t="s">
        <v>2673</v>
      </c>
    </row>
    <row r="452" spans="1:24" x14ac:dyDescent="0.2">
      <c r="A452">
        <v>2</v>
      </c>
      <c r="B452">
        <v>47078</v>
      </c>
      <c r="C452" t="s">
        <v>129</v>
      </c>
      <c r="D452" t="s">
        <v>775</v>
      </c>
      <c r="E452" t="s">
        <v>254</v>
      </c>
      <c r="F452">
        <v>50.45</v>
      </c>
      <c r="G452">
        <v>1564.7561000000001</v>
      </c>
      <c r="H452">
        <v>14</v>
      </c>
      <c r="I452">
        <v>3.7</v>
      </c>
      <c r="J452">
        <v>783.38819999999998</v>
      </c>
      <c r="K452">
        <v>2</v>
      </c>
      <c r="L452">
        <v>6.64</v>
      </c>
      <c r="M452">
        <v>0</v>
      </c>
      <c r="N452">
        <v>31</v>
      </c>
      <c r="O452" t="s">
        <v>1798</v>
      </c>
      <c r="P452" t="s">
        <v>1763</v>
      </c>
      <c r="Q452">
        <v>0</v>
      </c>
      <c r="R452">
        <v>0</v>
      </c>
      <c r="S452">
        <v>164</v>
      </c>
      <c r="T452">
        <v>177</v>
      </c>
      <c r="W452" t="s">
        <v>158</v>
      </c>
      <c r="X452" t="s">
        <v>2673</v>
      </c>
    </row>
    <row r="453" spans="1:24" x14ac:dyDescent="0.2">
      <c r="A453">
        <v>2</v>
      </c>
      <c r="B453">
        <v>47078</v>
      </c>
      <c r="C453" t="s">
        <v>129</v>
      </c>
      <c r="D453" t="s">
        <v>1644</v>
      </c>
      <c r="E453" t="s">
        <v>254</v>
      </c>
      <c r="F453">
        <v>50.11</v>
      </c>
      <c r="G453">
        <v>1232.6765</v>
      </c>
      <c r="H453">
        <v>11</v>
      </c>
      <c r="I453">
        <v>7.6</v>
      </c>
      <c r="J453">
        <v>617.35019999999997</v>
      </c>
      <c r="K453">
        <v>2</v>
      </c>
      <c r="L453">
        <v>6.7</v>
      </c>
      <c r="M453">
        <v>0</v>
      </c>
      <c r="N453">
        <v>31</v>
      </c>
      <c r="O453" t="s">
        <v>1799</v>
      </c>
      <c r="P453" t="s">
        <v>1763</v>
      </c>
      <c r="Q453">
        <v>0</v>
      </c>
      <c r="R453">
        <v>0</v>
      </c>
      <c r="S453">
        <v>129</v>
      </c>
      <c r="T453">
        <v>139</v>
      </c>
      <c r="W453" t="s">
        <v>158</v>
      </c>
      <c r="X453" t="s">
        <v>2673</v>
      </c>
    </row>
    <row r="454" spans="1:24" x14ac:dyDescent="0.2">
      <c r="A454">
        <v>2</v>
      </c>
      <c r="B454">
        <v>47078</v>
      </c>
      <c r="C454" t="s">
        <v>129</v>
      </c>
      <c r="D454" t="s">
        <v>782</v>
      </c>
      <c r="E454" t="s">
        <v>254</v>
      </c>
      <c r="F454">
        <v>49.97</v>
      </c>
      <c r="G454">
        <v>1316.6288999999999</v>
      </c>
      <c r="H454">
        <v>11</v>
      </c>
      <c r="I454">
        <v>2.1</v>
      </c>
      <c r="J454">
        <v>659.32309999999995</v>
      </c>
      <c r="K454">
        <v>2</v>
      </c>
      <c r="L454">
        <v>7.53</v>
      </c>
      <c r="M454">
        <v>0</v>
      </c>
      <c r="N454">
        <v>30</v>
      </c>
      <c r="O454" t="s">
        <v>1800</v>
      </c>
      <c r="P454" t="s">
        <v>1772</v>
      </c>
      <c r="Q454">
        <v>0</v>
      </c>
      <c r="R454">
        <v>0</v>
      </c>
      <c r="S454">
        <v>187</v>
      </c>
      <c r="T454">
        <v>197</v>
      </c>
      <c r="U454" t="s">
        <v>456</v>
      </c>
      <c r="V454" t="s">
        <v>1506</v>
      </c>
      <c r="W454" t="s">
        <v>218</v>
      </c>
      <c r="X454" t="s">
        <v>2673</v>
      </c>
    </row>
    <row r="455" spans="1:24" x14ac:dyDescent="0.2">
      <c r="A455">
        <v>2</v>
      </c>
      <c r="B455">
        <v>47078</v>
      </c>
      <c r="C455" t="s">
        <v>129</v>
      </c>
      <c r="D455" t="s">
        <v>785</v>
      </c>
      <c r="E455" t="s">
        <v>160</v>
      </c>
      <c r="F455">
        <v>49.91</v>
      </c>
      <c r="G455">
        <v>982.45079999999996</v>
      </c>
      <c r="H455">
        <v>9</v>
      </c>
      <c r="I455">
        <v>1.4</v>
      </c>
      <c r="J455">
        <v>492.23340000000002</v>
      </c>
      <c r="K455">
        <v>2</v>
      </c>
      <c r="L455">
        <v>2.88</v>
      </c>
      <c r="M455">
        <v>0</v>
      </c>
      <c r="N455">
        <v>31</v>
      </c>
      <c r="O455" t="s">
        <v>1801</v>
      </c>
      <c r="P455" t="s">
        <v>1763</v>
      </c>
      <c r="Q455">
        <v>0</v>
      </c>
      <c r="R455">
        <v>0</v>
      </c>
      <c r="S455">
        <v>97</v>
      </c>
      <c r="T455">
        <v>105</v>
      </c>
      <c r="U455" t="s">
        <v>456</v>
      </c>
      <c r="V455" t="s">
        <v>1507</v>
      </c>
      <c r="W455" t="s">
        <v>218</v>
      </c>
      <c r="X455" t="s">
        <v>2673</v>
      </c>
    </row>
    <row r="456" spans="1:24" x14ac:dyDescent="0.2">
      <c r="A456">
        <v>2</v>
      </c>
      <c r="B456">
        <v>47078</v>
      </c>
      <c r="C456" t="s">
        <v>129</v>
      </c>
      <c r="D456" t="s">
        <v>771</v>
      </c>
      <c r="E456" t="s">
        <v>160</v>
      </c>
      <c r="F456">
        <v>48.08</v>
      </c>
      <c r="G456">
        <v>913.43679999999995</v>
      </c>
      <c r="H456">
        <v>7</v>
      </c>
      <c r="I456">
        <v>0.4</v>
      </c>
      <c r="J456">
        <v>457.72590000000002</v>
      </c>
      <c r="K456">
        <v>2</v>
      </c>
      <c r="L456">
        <v>4.32</v>
      </c>
      <c r="M456">
        <v>0</v>
      </c>
      <c r="N456">
        <v>30</v>
      </c>
      <c r="O456" t="s">
        <v>1802</v>
      </c>
      <c r="P456" t="s">
        <v>1772</v>
      </c>
      <c r="Q456">
        <v>0</v>
      </c>
      <c r="R456">
        <v>0</v>
      </c>
      <c r="S456">
        <v>106</v>
      </c>
      <c r="T456">
        <v>112</v>
      </c>
      <c r="U456" t="s">
        <v>67</v>
      </c>
      <c r="V456" t="s">
        <v>1494</v>
      </c>
      <c r="W456" t="s">
        <v>158</v>
      </c>
      <c r="X456" t="s">
        <v>2673</v>
      </c>
    </row>
    <row r="457" spans="1:24" x14ac:dyDescent="0.2">
      <c r="A457">
        <v>2</v>
      </c>
      <c r="B457">
        <v>47078</v>
      </c>
      <c r="C457" t="s">
        <v>129</v>
      </c>
      <c r="D457" t="s">
        <v>1645</v>
      </c>
      <c r="E457" t="s">
        <v>160</v>
      </c>
      <c r="F457">
        <v>48.04</v>
      </c>
      <c r="G457">
        <v>1012.4435999999999</v>
      </c>
      <c r="H457">
        <v>9</v>
      </c>
      <c r="I457">
        <v>7.9</v>
      </c>
      <c r="J457">
        <v>507.23309999999998</v>
      </c>
      <c r="K457">
        <v>2</v>
      </c>
      <c r="L457">
        <v>7.74</v>
      </c>
      <c r="M457">
        <v>0</v>
      </c>
      <c r="N457">
        <v>31</v>
      </c>
      <c r="O457" t="s">
        <v>1803</v>
      </c>
      <c r="P457" t="s">
        <v>1763</v>
      </c>
      <c r="Q457">
        <v>0</v>
      </c>
      <c r="R457">
        <v>0</v>
      </c>
      <c r="S457">
        <v>97</v>
      </c>
      <c r="T457">
        <v>105</v>
      </c>
      <c r="U457" t="s">
        <v>1491</v>
      </c>
      <c r="V457" t="s">
        <v>2098</v>
      </c>
      <c r="W457" t="s">
        <v>218</v>
      </c>
      <c r="X457" t="s">
        <v>2673</v>
      </c>
    </row>
    <row r="458" spans="1:24" x14ac:dyDescent="0.2">
      <c r="A458">
        <v>2</v>
      </c>
      <c r="B458">
        <v>47078</v>
      </c>
      <c r="C458" t="s">
        <v>129</v>
      </c>
      <c r="D458" t="s">
        <v>770</v>
      </c>
      <c r="E458" t="s">
        <v>254</v>
      </c>
      <c r="F458">
        <v>47.12</v>
      </c>
      <c r="G458">
        <v>1380.6271999999999</v>
      </c>
      <c r="H458">
        <v>11</v>
      </c>
      <c r="I458">
        <v>2.6</v>
      </c>
      <c r="J458">
        <v>691.32270000000005</v>
      </c>
      <c r="K458">
        <v>2</v>
      </c>
      <c r="L458">
        <v>8.66</v>
      </c>
      <c r="M458">
        <v>0</v>
      </c>
      <c r="N458">
        <v>31</v>
      </c>
      <c r="O458" t="s">
        <v>1804</v>
      </c>
      <c r="P458" t="s">
        <v>1763</v>
      </c>
      <c r="Q458">
        <v>0</v>
      </c>
      <c r="R458">
        <v>0</v>
      </c>
      <c r="S458">
        <v>187</v>
      </c>
      <c r="T458">
        <v>197</v>
      </c>
      <c r="U458" t="s">
        <v>67</v>
      </c>
      <c r="V458" t="s">
        <v>472</v>
      </c>
      <c r="W458" t="s">
        <v>158</v>
      </c>
      <c r="X458" t="s">
        <v>2673</v>
      </c>
    </row>
    <row r="459" spans="1:24" x14ac:dyDescent="0.2">
      <c r="A459">
        <v>2</v>
      </c>
      <c r="B459">
        <v>47078</v>
      </c>
      <c r="C459" t="s">
        <v>129</v>
      </c>
      <c r="D459" t="s">
        <v>392</v>
      </c>
      <c r="E459" t="s">
        <v>254</v>
      </c>
      <c r="F459">
        <v>47.02</v>
      </c>
      <c r="G459">
        <v>967.47630000000004</v>
      </c>
      <c r="H459">
        <v>9</v>
      </c>
      <c r="I459">
        <v>-4.3</v>
      </c>
      <c r="J459">
        <v>484.74340000000001</v>
      </c>
      <c r="K459">
        <v>2</v>
      </c>
      <c r="L459">
        <v>4.41</v>
      </c>
      <c r="M459">
        <v>0</v>
      </c>
      <c r="N459">
        <v>33</v>
      </c>
      <c r="O459" t="s">
        <v>1805</v>
      </c>
      <c r="P459" t="s">
        <v>1782</v>
      </c>
      <c r="Q459">
        <v>0</v>
      </c>
      <c r="R459">
        <v>0</v>
      </c>
      <c r="S459">
        <v>164</v>
      </c>
      <c r="T459">
        <v>172</v>
      </c>
      <c r="W459" t="s">
        <v>158</v>
      </c>
      <c r="X459" t="s">
        <v>2673</v>
      </c>
    </row>
    <row r="460" spans="1:24" x14ac:dyDescent="0.2">
      <c r="A460">
        <v>2</v>
      </c>
      <c r="B460">
        <v>47078</v>
      </c>
      <c r="C460" t="s">
        <v>129</v>
      </c>
      <c r="D460" t="s">
        <v>776</v>
      </c>
      <c r="E460" t="s">
        <v>254</v>
      </c>
      <c r="F460">
        <v>46.77</v>
      </c>
      <c r="G460">
        <v>1085.5142000000001</v>
      </c>
      <c r="H460">
        <v>9</v>
      </c>
      <c r="I460">
        <v>0.7</v>
      </c>
      <c r="J460">
        <v>543.76469999999995</v>
      </c>
      <c r="K460">
        <v>2</v>
      </c>
      <c r="L460">
        <v>3.6</v>
      </c>
      <c r="M460">
        <v>0</v>
      </c>
      <c r="N460">
        <v>31</v>
      </c>
      <c r="O460" t="s">
        <v>1806</v>
      </c>
      <c r="P460" t="s">
        <v>1763</v>
      </c>
      <c r="Q460">
        <v>0</v>
      </c>
      <c r="R460">
        <v>0</v>
      </c>
      <c r="S460">
        <v>141</v>
      </c>
      <c r="T460">
        <v>149</v>
      </c>
      <c r="W460" t="s">
        <v>158</v>
      </c>
      <c r="X460" t="s">
        <v>2673</v>
      </c>
    </row>
    <row r="461" spans="1:24" x14ac:dyDescent="0.2">
      <c r="A461">
        <v>2</v>
      </c>
      <c r="B461">
        <v>47078</v>
      </c>
      <c r="C461" t="s">
        <v>129</v>
      </c>
      <c r="D461" t="s">
        <v>761</v>
      </c>
      <c r="E461" t="s">
        <v>160</v>
      </c>
      <c r="F461">
        <v>46.35</v>
      </c>
      <c r="G461">
        <v>1046.4491</v>
      </c>
      <c r="H461">
        <v>9</v>
      </c>
      <c r="I461">
        <v>1.7</v>
      </c>
      <c r="J461">
        <v>524.23270000000002</v>
      </c>
      <c r="K461">
        <v>2</v>
      </c>
      <c r="L461">
        <v>3.53</v>
      </c>
      <c r="M461">
        <v>0</v>
      </c>
      <c r="N461">
        <v>32</v>
      </c>
      <c r="O461" t="s">
        <v>1807</v>
      </c>
      <c r="P461" t="s">
        <v>1808</v>
      </c>
      <c r="Q461">
        <v>0</v>
      </c>
      <c r="R461">
        <v>0</v>
      </c>
      <c r="S461">
        <v>97</v>
      </c>
      <c r="T461">
        <v>105</v>
      </c>
      <c r="U461" t="s">
        <v>67</v>
      </c>
      <c r="V461" t="s">
        <v>1494</v>
      </c>
      <c r="W461" t="s">
        <v>158</v>
      </c>
      <c r="X461" t="s">
        <v>2673</v>
      </c>
    </row>
    <row r="462" spans="1:24" x14ac:dyDescent="0.2">
      <c r="A462">
        <v>2</v>
      </c>
      <c r="B462">
        <v>47078</v>
      </c>
      <c r="C462" t="s">
        <v>129</v>
      </c>
      <c r="D462" t="s">
        <v>1646</v>
      </c>
      <c r="E462" t="s">
        <v>254</v>
      </c>
      <c r="F462">
        <v>45.27</v>
      </c>
      <c r="G462">
        <v>1038.4269999999999</v>
      </c>
      <c r="H462">
        <v>9</v>
      </c>
      <c r="I462">
        <v>1.5</v>
      </c>
      <c r="J462">
        <v>520.22159999999997</v>
      </c>
      <c r="K462">
        <v>2</v>
      </c>
      <c r="L462">
        <v>4.1900000000000004</v>
      </c>
      <c r="M462">
        <v>0</v>
      </c>
      <c r="N462">
        <v>31</v>
      </c>
      <c r="O462" t="s">
        <v>1809</v>
      </c>
      <c r="P462" t="s">
        <v>1763</v>
      </c>
      <c r="Q462">
        <v>0</v>
      </c>
      <c r="R462">
        <v>0</v>
      </c>
      <c r="S462">
        <v>140</v>
      </c>
      <c r="T462">
        <v>148</v>
      </c>
      <c r="U462" t="s">
        <v>337</v>
      </c>
      <c r="V462" t="s">
        <v>2099</v>
      </c>
      <c r="W462" t="s">
        <v>218</v>
      </c>
      <c r="X462" t="s">
        <v>2673</v>
      </c>
    </row>
    <row r="463" spans="1:24" x14ac:dyDescent="0.2">
      <c r="A463">
        <v>2</v>
      </c>
      <c r="B463">
        <v>47078</v>
      </c>
      <c r="C463" t="s">
        <v>129</v>
      </c>
      <c r="D463" t="s">
        <v>1647</v>
      </c>
      <c r="E463" t="s">
        <v>254</v>
      </c>
      <c r="F463">
        <v>44.81</v>
      </c>
      <c r="G463">
        <v>1412.7411999999999</v>
      </c>
      <c r="H463">
        <v>12</v>
      </c>
      <c r="I463">
        <v>-7.1</v>
      </c>
      <c r="J463">
        <v>471.91770000000002</v>
      </c>
      <c r="K463">
        <v>3</v>
      </c>
      <c r="L463">
        <v>5.92</v>
      </c>
      <c r="M463">
        <v>0</v>
      </c>
      <c r="N463">
        <v>31</v>
      </c>
      <c r="O463" t="s">
        <v>1810</v>
      </c>
      <c r="P463" t="s">
        <v>1763</v>
      </c>
      <c r="Q463">
        <v>0</v>
      </c>
      <c r="R463">
        <v>0</v>
      </c>
      <c r="S463">
        <v>140</v>
      </c>
      <c r="T463">
        <v>151</v>
      </c>
      <c r="U463" t="s">
        <v>664</v>
      </c>
      <c r="V463" t="s">
        <v>2100</v>
      </c>
      <c r="W463" t="s">
        <v>218</v>
      </c>
      <c r="X463" t="s">
        <v>2673</v>
      </c>
    </row>
    <row r="464" spans="1:24" x14ac:dyDescent="0.2">
      <c r="A464">
        <v>2</v>
      </c>
      <c r="B464">
        <v>47078</v>
      </c>
      <c r="C464" t="s">
        <v>129</v>
      </c>
      <c r="D464" t="s">
        <v>1648</v>
      </c>
      <c r="E464" t="s">
        <v>254</v>
      </c>
      <c r="F464">
        <v>43.97</v>
      </c>
      <c r="G464">
        <v>1072.4825000000001</v>
      </c>
      <c r="H464">
        <v>9</v>
      </c>
      <c r="I464">
        <v>1.6</v>
      </c>
      <c r="J464">
        <v>537.24940000000004</v>
      </c>
      <c r="K464">
        <v>2</v>
      </c>
      <c r="L464">
        <v>3.94</v>
      </c>
      <c r="M464">
        <v>0</v>
      </c>
      <c r="N464">
        <v>31</v>
      </c>
      <c r="O464" t="s">
        <v>1811</v>
      </c>
      <c r="P464" t="s">
        <v>1763</v>
      </c>
      <c r="Q464">
        <v>0</v>
      </c>
      <c r="R464">
        <v>0</v>
      </c>
      <c r="S464">
        <v>140</v>
      </c>
      <c r="T464">
        <v>148</v>
      </c>
      <c r="U464" t="s">
        <v>1483</v>
      </c>
      <c r="V464" t="s">
        <v>2101</v>
      </c>
      <c r="W464" t="s">
        <v>218</v>
      </c>
      <c r="X464" t="s">
        <v>2673</v>
      </c>
    </row>
    <row r="465" spans="1:24" x14ac:dyDescent="0.2">
      <c r="A465">
        <v>2</v>
      </c>
      <c r="B465">
        <v>47078</v>
      </c>
      <c r="C465" t="s">
        <v>129</v>
      </c>
      <c r="D465" t="s">
        <v>1649</v>
      </c>
      <c r="E465" t="s">
        <v>254</v>
      </c>
      <c r="F465">
        <v>43.41</v>
      </c>
      <c r="G465">
        <v>803.4153</v>
      </c>
      <c r="H465">
        <v>7</v>
      </c>
      <c r="I465">
        <v>-2.2000000000000002</v>
      </c>
      <c r="J465">
        <v>402.71409999999997</v>
      </c>
      <c r="K465">
        <v>2</v>
      </c>
      <c r="L465">
        <v>2.94</v>
      </c>
      <c r="M465">
        <v>0</v>
      </c>
      <c r="N465">
        <v>31</v>
      </c>
      <c r="O465" t="s">
        <v>1812</v>
      </c>
      <c r="P465" t="s">
        <v>1763</v>
      </c>
      <c r="Q465">
        <v>0</v>
      </c>
      <c r="R465">
        <v>0</v>
      </c>
      <c r="S465">
        <v>118</v>
      </c>
      <c r="T465">
        <v>124</v>
      </c>
      <c r="U465" t="s">
        <v>337</v>
      </c>
      <c r="V465" t="s">
        <v>2102</v>
      </c>
      <c r="W465" t="s">
        <v>218</v>
      </c>
      <c r="X465" t="s">
        <v>2673</v>
      </c>
    </row>
    <row r="466" spans="1:24" x14ac:dyDescent="0.2">
      <c r="A466">
        <v>2</v>
      </c>
      <c r="B466">
        <v>47078</v>
      </c>
      <c r="C466" t="s">
        <v>129</v>
      </c>
      <c r="D466" t="s">
        <v>778</v>
      </c>
      <c r="E466" t="s">
        <v>254</v>
      </c>
      <c r="F466">
        <v>42.6</v>
      </c>
      <c r="G466">
        <v>1401.798</v>
      </c>
      <c r="H466">
        <v>12</v>
      </c>
      <c r="I466">
        <v>2</v>
      </c>
      <c r="J466">
        <v>468.27420000000001</v>
      </c>
      <c r="K466">
        <v>3</v>
      </c>
      <c r="L466">
        <v>6.66</v>
      </c>
      <c r="M466">
        <v>0</v>
      </c>
      <c r="N466">
        <v>31</v>
      </c>
      <c r="O466" t="s">
        <v>1813</v>
      </c>
      <c r="P466" t="s">
        <v>1763</v>
      </c>
      <c r="Q466">
        <v>0</v>
      </c>
      <c r="R466">
        <v>0</v>
      </c>
      <c r="S466">
        <v>128</v>
      </c>
      <c r="T466">
        <v>139</v>
      </c>
      <c r="U466" t="s">
        <v>1503</v>
      </c>
      <c r="V466" t="s">
        <v>2103</v>
      </c>
      <c r="W466" t="s">
        <v>218</v>
      </c>
      <c r="X466" t="s">
        <v>2673</v>
      </c>
    </row>
    <row r="467" spans="1:24" x14ac:dyDescent="0.2">
      <c r="A467">
        <v>2</v>
      </c>
      <c r="B467">
        <v>47078</v>
      </c>
      <c r="C467" t="s">
        <v>129</v>
      </c>
      <c r="D467" t="s">
        <v>779</v>
      </c>
      <c r="E467" t="s">
        <v>160</v>
      </c>
      <c r="F467">
        <v>41.61</v>
      </c>
      <c r="G467">
        <v>1052.5614</v>
      </c>
      <c r="H467">
        <v>9</v>
      </c>
      <c r="I467">
        <v>2.1</v>
      </c>
      <c r="J467">
        <v>527.28909999999996</v>
      </c>
      <c r="K467">
        <v>2</v>
      </c>
      <c r="L467">
        <v>3.72</v>
      </c>
      <c r="M467">
        <v>0</v>
      </c>
      <c r="N467">
        <v>31</v>
      </c>
      <c r="O467" t="s">
        <v>1814</v>
      </c>
      <c r="P467" t="s">
        <v>1763</v>
      </c>
      <c r="Q467">
        <v>0</v>
      </c>
      <c r="R467">
        <v>0</v>
      </c>
      <c r="S467">
        <v>119</v>
      </c>
      <c r="T467">
        <v>127</v>
      </c>
      <c r="W467" t="s">
        <v>158</v>
      </c>
      <c r="X467" t="s">
        <v>2673</v>
      </c>
    </row>
    <row r="468" spans="1:24" x14ac:dyDescent="0.2">
      <c r="A468">
        <v>2</v>
      </c>
      <c r="B468">
        <v>47078</v>
      </c>
      <c r="C468" t="s">
        <v>129</v>
      </c>
      <c r="D468" t="s">
        <v>1650</v>
      </c>
      <c r="E468" t="s">
        <v>254</v>
      </c>
      <c r="F468">
        <v>41.5</v>
      </c>
      <c r="G468">
        <v>1194.5281</v>
      </c>
      <c r="H468">
        <v>10</v>
      </c>
      <c r="I468">
        <v>1</v>
      </c>
      <c r="J468">
        <v>598.27189999999996</v>
      </c>
      <c r="K468">
        <v>2</v>
      </c>
      <c r="L468">
        <v>3.62</v>
      </c>
      <c r="M468">
        <v>0</v>
      </c>
      <c r="N468">
        <v>31</v>
      </c>
      <c r="O468" t="s">
        <v>1815</v>
      </c>
      <c r="P468" t="s">
        <v>1763</v>
      </c>
      <c r="Q468">
        <v>0</v>
      </c>
      <c r="R468">
        <v>0</v>
      </c>
      <c r="S468">
        <v>140</v>
      </c>
      <c r="T468">
        <v>149</v>
      </c>
      <c r="U468" t="s">
        <v>337</v>
      </c>
      <c r="V468" t="s">
        <v>2104</v>
      </c>
      <c r="W468" t="s">
        <v>218</v>
      </c>
      <c r="X468" t="s">
        <v>2673</v>
      </c>
    </row>
    <row r="469" spans="1:24" x14ac:dyDescent="0.2">
      <c r="A469">
        <v>2</v>
      </c>
      <c r="B469">
        <v>47078</v>
      </c>
      <c r="C469" t="s">
        <v>129</v>
      </c>
      <c r="D469" t="s">
        <v>1651</v>
      </c>
      <c r="E469" t="s">
        <v>254</v>
      </c>
      <c r="F469">
        <v>41.5</v>
      </c>
      <c r="G469">
        <v>956.56539999999995</v>
      </c>
      <c r="H469">
        <v>8</v>
      </c>
      <c r="I469">
        <v>1.7</v>
      </c>
      <c r="J469">
        <v>479.29079999999999</v>
      </c>
      <c r="K469">
        <v>2</v>
      </c>
      <c r="L469">
        <v>3.27</v>
      </c>
      <c r="M469">
        <v>0</v>
      </c>
      <c r="N469">
        <v>31</v>
      </c>
      <c r="O469" t="s">
        <v>1816</v>
      </c>
      <c r="P469" t="s">
        <v>1763</v>
      </c>
      <c r="Q469">
        <v>0</v>
      </c>
      <c r="R469">
        <v>0</v>
      </c>
      <c r="S469">
        <v>156</v>
      </c>
      <c r="T469">
        <v>163</v>
      </c>
      <c r="W469" t="s">
        <v>158</v>
      </c>
      <c r="X469" t="s">
        <v>2673</v>
      </c>
    </row>
    <row r="470" spans="1:24" x14ac:dyDescent="0.2">
      <c r="A470">
        <v>2</v>
      </c>
      <c r="B470">
        <v>47078</v>
      </c>
      <c r="C470" t="s">
        <v>129</v>
      </c>
      <c r="D470" t="s">
        <v>1652</v>
      </c>
      <c r="E470" t="s">
        <v>254</v>
      </c>
      <c r="F470">
        <v>40.4</v>
      </c>
      <c r="G470">
        <v>773.39589999999998</v>
      </c>
      <c r="H470">
        <v>7</v>
      </c>
      <c r="I470">
        <v>2.2999999999999998</v>
      </c>
      <c r="J470">
        <v>387.70609999999999</v>
      </c>
      <c r="K470">
        <v>2</v>
      </c>
      <c r="L470">
        <v>6.68</v>
      </c>
      <c r="M470">
        <v>0</v>
      </c>
      <c r="N470">
        <v>31</v>
      </c>
      <c r="O470" t="s">
        <v>1817</v>
      </c>
      <c r="P470" t="s">
        <v>1763</v>
      </c>
      <c r="Q470">
        <v>0</v>
      </c>
      <c r="R470">
        <v>0</v>
      </c>
      <c r="S470">
        <v>128</v>
      </c>
      <c r="T470">
        <v>134</v>
      </c>
      <c r="U470" t="s">
        <v>1491</v>
      </c>
      <c r="V470" t="s">
        <v>2105</v>
      </c>
      <c r="W470" t="s">
        <v>218</v>
      </c>
      <c r="X470" t="s">
        <v>2673</v>
      </c>
    </row>
    <row r="471" spans="1:24" x14ac:dyDescent="0.2">
      <c r="A471">
        <v>2</v>
      </c>
      <c r="B471">
        <v>47078</v>
      </c>
      <c r="C471" t="s">
        <v>129</v>
      </c>
      <c r="D471" t="s">
        <v>780</v>
      </c>
      <c r="E471" t="s">
        <v>254</v>
      </c>
      <c r="F471">
        <v>39.82</v>
      </c>
      <c r="G471">
        <v>837.47080000000005</v>
      </c>
      <c r="H471">
        <v>7</v>
      </c>
      <c r="I471">
        <v>0</v>
      </c>
      <c r="J471">
        <v>419.74270000000001</v>
      </c>
      <c r="K471">
        <v>2</v>
      </c>
      <c r="L471">
        <v>2.71</v>
      </c>
      <c r="M471">
        <v>0</v>
      </c>
      <c r="N471">
        <v>31</v>
      </c>
      <c r="O471" t="s">
        <v>1818</v>
      </c>
      <c r="P471" t="s">
        <v>1763</v>
      </c>
      <c r="Q471">
        <v>0</v>
      </c>
      <c r="R471">
        <v>0</v>
      </c>
      <c r="S471">
        <v>118</v>
      </c>
      <c r="T471">
        <v>124</v>
      </c>
      <c r="U471" t="s">
        <v>1483</v>
      </c>
      <c r="V471" t="s">
        <v>2106</v>
      </c>
      <c r="W471" t="s">
        <v>218</v>
      </c>
      <c r="X471" t="s">
        <v>2673</v>
      </c>
    </row>
    <row r="472" spans="1:24" x14ac:dyDescent="0.2">
      <c r="A472">
        <v>2</v>
      </c>
      <c r="B472">
        <v>47078</v>
      </c>
      <c r="C472" t="s">
        <v>129</v>
      </c>
      <c r="D472" t="s">
        <v>1653</v>
      </c>
      <c r="E472" t="s">
        <v>254</v>
      </c>
      <c r="F472">
        <v>39.6</v>
      </c>
      <c r="G472">
        <v>1371.7761</v>
      </c>
      <c r="H472">
        <v>12</v>
      </c>
      <c r="I472">
        <v>-10.7</v>
      </c>
      <c r="J472">
        <v>458.2611</v>
      </c>
      <c r="K472">
        <v>3</v>
      </c>
      <c r="L472">
        <v>4.51</v>
      </c>
      <c r="M472">
        <v>0</v>
      </c>
      <c r="N472">
        <v>31</v>
      </c>
      <c r="O472" t="s">
        <v>1819</v>
      </c>
      <c r="P472" t="s">
        <v>1763</v>
      </c>
      <c r="Q472">
        <v>0</v>
      </c>
      <c r="R472">
        <v>0</v>
      </c>
      <c r="S472">
        <v>113</v>
      </c>
      <c r="T472">
        <v>124</v>
      </c>
      <c r="U472" t="s">
        <v>1547</v>
      </c>
      <c r="V472" t="s">
        <v>2107</v>
      </c>
      <c r="W472" t="s">
        <v>218</v>
      </c>
      <c r="X472" t="s">
        <v>2673</v>
      </c>
    </row>
    <row r="473" spans="1:24" x14ac:dyDescent="0.2">
      <c r="A473">
        <v>1</v>
      </c>
      <c r="B473">
        <v>47079</v>
      </c>
      <c r="C473" t="s">
        <v>137</v>
      </c>
      <c r="D473" t="s">
        <v>787</v>
      </c>
      <c r="E473" t="s">
        <v>160</v>
      </c>
      <c r="F473">
        <v>94.83</v>
      </c>
      <c r="G473">
        <v>2006.9260999999999</v>
      </c>
      <c r="H473">
        <v>18</v>
      </c>
      <c r="I473">
        <v>4.5999999999999996</v>
      </c>
      <c r="J473">
        <v>669.98569999999995</v>
      </c>
      <c r="K473">
        <v>3</v>
      </c>
      <c r="L473">
        <v>7.23</v>
      </c>
      <c r="M473">
        <v>0</v>
      </c>
      <c r="N473">
        <v>31</v>
      </c>
      <c r="O473" t="s">
        <v>1820</v>
      </c>
      <c r="P473" t="s">
        <v>1763</v>
      </c>
      <c r="Q473">
        <v>0</v>
      </c>
      <c r="R473">
        <v>0</v>
      </c>
      <c r="S473">
        <v>47</v>
      </c>
      <c r="T473">
        <v>64</v>
      </c>
      <c r="W473" t="s">
        <v>158</v>
      </c>
      <c r="X473" t="s">
        <v>2673</v>
      </c>
    </row>
    <row r="474" spans="1:24" x14ac:dyDescent="0.2">
      <c r="A474">
        <v>1</v>
      </c>
      <c r="B474">
        <v>47079</v>
      </c>
      <c r="C474" t="s">
        <v>137</v>
      </c>
      <c r="D474" t="s">
        <v>788</v>
      </c>
      <c r="E474" t="s">
        <v>160</v>
      </c>
      <c r="F474">
        <v>92.69</v>
      </c>
      <c r="G474">
        <v>2492.1970000000001</v>
      </c>
      <c r="H474">
        <v>23</v>
      </c>
      <c r="I474">
        <v>3.4</v>
      </c>
      <c r="J474">
        <v>831.74239999999998</v>
      </c>
      <c r="K474">
        <v>3</v>
      </c>
      <c r="L474">
        <v>7.06</v>
      </c>
      <c r="M474">
        <v>0</v>
      </c>
      <c r="N474">
        <v>31</v>
      </c>
      <c r="O474" t="s">
        <v>1821</v>
      </c>
      <c r="P474" t="s">
        <v>1763</v>
      </c>
      <c r="Q474">
        <v>0</v>
      </c>
      <c r="R474">
        <v>0</v>
      </c>
      <c r="S474">
        <v>164</v>
      </c>
      <c r="T474">
        <v>186</v>
      </c>
      <c r="W474" t="s">
        <v>158</v>
      </c>
      <c r="X474" t="s">
        <v>2673</v>
      </c>
    </row>
    <row r="475" spans="1:24" x14ac:dyDescent="0.2">
      <c r="A475">
        <v>1</v>
      </c>
      <c r="B475">
        <v>47079</v>
      </c>
      <c r="C475" t="s">
        <v>137</v>
      </c>
      <c r="D475" t="s">
        <v>792</v>
      </c>
      <c r="E475" t="s">
        <v>254</v>
      </c>
      <c r="F475">
        <v>85.55</v>
      </c>
      <c r="G475">
        <v>1315.7135000000001</v>
      </c>
      <c r="H475">
        <v>12</v>
      </c>
      <c r="I475">
        <v>2.1</v>
      </c>
      <c r="J475">
        <v>658.86540000000002</v>
      </c>
      <c r="K475">
        <v>2</v>
      </c>
      <c r="L475">
        <v>4.49</v>
      </c>
      <c r="M475">
        <v>0</v>
      </c>
      <c r="N475">
        <v>31</v>
      </c>
      <c r="O475" t="s">
        <v>1765</v>
      </c>
      <c r="P475" t="s">
        <v>1763</v>
      </c>
      <c r="Q475">
        <v>0</v>
      </c>
      <c r="R475">
        <v>0</v>
      </c>
      <c r="S475">
        <v>113</v>
      </c>
      <c r="T475">
        <v>124</v>
      </c>
      <c r="W475" t="s">
        <v>158</v>
      </c>
      <c r="X475" t="s">
        <v>2673</v>
      </c>
    </row>
    <row r="476" spans="1:24" x14ac:dyDescent="0.2">
      <c r="A476">
        <v>1</v>
      </c>
      <c r="B476">
        <v>47079</v>
      </c>
      <c r="C476" t="s">
        <v>137</v>
      </c>
      <c r="D476" t="s">
        <v>789</v>
      </c>
      <c r="E476" t="s">
        <v>160</v>
      </c>
      <c r="F476">
        <v>82.04</v>
      </c>
      <c r="G476">
        <v>1367.6469999999999</v>
      </c>
      <c r="H476">
        <v>12</v>
      </c>
      <c r="I476">
        <v>2.8</v>
      </c>
      <c r="J476">
        <v>684.83270000000005</v>
      </c>
      <c r="K476">
        <v>2</v>
      </c>
      <c r="L476">
        <v>4.03</v>
      </c>
      <c r="M476">
        <v>0</v>
      </c>
      <c r="N476">
        <v>31</v>
      </c>
      <c r="O476" t="s">
        <v>1822</v>
      </c>
      <c r="P476" t="s">
        <v>1763</v>
      </c>
      <c r="Q476">
        <v>0</v>
      </c>
      <c r="R476">
        <v>0</v>
      </c>
      <c r="S476">
        <v>74</v>
      </c>
      <c r="T476">
        <v>85</v>
      </c>
      <c r="W476" t="s">
        <v>158</v>
      </c>
      <c r="X476" t="s">
        <v>2673</v>
      </c>
    </row>
    <row r="477" spans="1:24" x14ac:dyDescent="0.2">
      <c r="A477">
        <v>1</v>
      </c>
      <c r="B477">
        <v>47079</v>
      </c>
      <c r="C477" t="s">
        <v>137</v>
      </c>
      <c r="D477" t="s">
        <v>1654</v>
      </c>
      <c r="E477" t="s">
        <v>160</v>
      </c>
      <c r="F477">
        <v>81.91</v>
      </c>
      <c r="G477">
        <v>2506.2129</v>
      </c>
      <c r="H477">
        <v>23</v>
      </c>
      <c r="I477">
        <v>1.6</v>
      </c>
      <c r="J477">
        <v>836.41290000000004</v>
      </c>
      <c r="K477">
        <v>3</v>
      </c>
      <c r="L477">
        <v>7.21</v>
      </c>
      <c r="M477">
        <v>0</v>
      </c>
      <c r="N477">
        <v>32</v>
      </c>
      <c r="O477" t="s">
        <v>1823</v>
      </c>
      <c r="P477" t="s">
        <v>1808</v>
      </c>
      <c r="Q477">
        <v>0</v>
      </c>
      <c r="R477">
        <v>0</v>
      </c>
      <c r="S477">
        <v>164</v>
      </c>
      <c r="T477">
        <v>186</v>
      </c>
      <c r="U477" t="s">
        <v>493</v>
      </c>
      <c r="V477" t="s">
        <v>2108</v>
      </c>
      <c r="W477" t="s">
        <v>218</v>
      </c>
      <c r="X477" t="s">
        <v>2673</v>
      </c>
    </row>
    <row r="478" spans="1:24" x14ac:dyDescent="0.2">
      <c r="A478">
        <v>1</v>
      </c>
      <c r="B478">
        <v>47079</v>
      </c>
      <c r="C478" t="s">
        <v>137</v>
      </c>
      <c r="D478" t="s">
        <v>756</v>
      </c>
      <c r="E478" t="s">
        <v>254</v>
      </c>
      <c r="F478">
        <v>80.61</v>
      </c>
      <c r="G478">
        <v>1327.75</v>
      </c>
      <c r="H478">
        <v>12</v>
      </c>
      <c r="I478">
        <v>1.5</v>
      </c>
      <c r="J478">
        <v>443.59129999999999</v>
      </c>
      <c r="K478">
        <v>3</v>
      </c>
      <c r="L478">
        <v>6.69</v>
      </c>
      <c r="M478">
        <v>0</v>
      </c>
      <c r="N478">
        <v>31</v>
      </c>
      <c r="O478" t="s">
        <v>1766</v>
      </c>
      <c r="P478" t="s">
        <v>1763</v>
      </c>
      <c r="Q478">
        <v>0</v>
      </c>
      <c r="R478">
        <v>0</v>
      </c>
      <c r="S478">
        <v>128</v>
      </c>
      <c r="T478">
        <v>139</v>
      </c>
      <c r="U478" t="s">
        <v>1491</v>
      </c>
      <c r="V478" t="s">
        <v>2082</v>
      </c>
      <c r="W478" t="s">
        <v>218</v>
      </c>
      <c r="X478" t="s">
        <v>2673</v>
      </c>
    </row>
    <row r="479" spans="1:24" x14ac:dyDescent="0.2">
      <c r="A479">
        <v>1</v>
      </c>
      <c r="B479">
        <v>47079</v>
      </c>
      <c r="C479" t="s">
        <v>137</v>
      </c>
      <c r="D479" t="s">
        <v>1655</v>
      </c>
      <c r="E479" t="s">
        <v>160</v>
      </c>
      <c r="F479">
        <v>80.02</v>
      </c>
      <c r="G479">
        <v>2549.2184999999999</v>
      </c>
      <c r="H479">
        <v>23</v>
      </c>
      <c r="I479">
        <v>3.2</v>
      </c>
      <c r="J479">
        <v>850.74950000000001</v>
      </c>
      <c r="K479">
        <v>3</v>
      </c>
      <c r="L479">
        <v>6.91</v>
      </c>
      <c r="M479">
        <v>0</v>
      </c>
      <c r="N479">
        <v>31</v>
      </c>
      <c r="O479" t="s">
        <v>1824</v>
      </c>
      <c r="P479" t="s">
        <v>1763</v>
      </c>
      <c r="Q479">
        <v>0</v>
      </c>
      <c r="R479">
        <v>0</v>
      </c>
      <c r="S479">
        <v>164</v>
      </c>
      <c r="T479">
        <v>186</v>
      </c>
      <c r="U479" t="s">
        <v>350</v>
      </c>
      <c r="V479" t="s">
        <v>2109</v>
      </c>
      <c r="W479" t="s">
        <v>218</v>
      </c>
      <c r="X479" t="s">
        <v>2673</v>
      </c>
    </row>
    <row r="480" spans="1:24" x14ac:dyDescent="0.2">
      <c r="A480">
        <v>1</v>
      </c>
      <c r="B480">
        <v>47079</v>
      </c>
      <c r="C480" t="s">
        <v>137</v>
      </c>
      <c r="D480" t="s">
        <v>755</v>
      </c>
      <c r="E480" t="s">
        <v>254</v>
      </c>
      <c r="F480">
        <v>79.11</v>
      </c>
      <c r="G480">
        <v>1402.7819999999999</v>
      </c>
      <c r="H480">
        <v>12</v>
      </c>
      <c r="I480">
        <v>3.3</v>
      </c>
      <c r="J480">
        <v>702.40060000000005</v>
      </c>
      <c r="K480">
        <v>2</v>
      </c>
      <c r="L480">
        <v>6.55</v>
      </c>
      <c r="M480">
        <v>0</v>
      </c>
      <c r="N480">
        <v>31</v>
      </c>
      <c r="O480" t="s">
        <v>1257</v>
      </c>
      <c r="P480" t="s">
        <v>1763</v>
      </c>
      <c r="Q480">
        <v>0</v>
      </c>
      <c r="R480">
        <v>0</v>
      </c>
      <c r="S480">
        <v>128</v>
      </c>
      <c r="T480">
        <v>139</v>
      </c>
      <c r="U480" t="s">
        <v>350</v>
      </c>
      <c r="V480" t="s">
        <v>2083</v>
      </c>
      <c r="W480" t="s">
        <v>218</v>
      </c>
      <c r="X480" t="s">
        <v>2673</v>
      </c>
    </row>
    <row r="481" spans="1:24" x14ac:dyDescent="0.2">
      <c r="A481">
        <v>1</v>
      </c>
      <c r="B481">
        <v>47079</v>
      </c>
      <c r="C481" t="s">
        <v>137</v>
      </c>
      <c r="D481" t="s">
        <v>790</v>
      </c>
      <c r="E481" t="s">
        <v>160</v>
      </c>
      <c r="F481">
        <v>78.92</v>
      </c>
      <c r="G481">
        <v>1495.7419</v>
      </c>
      <c r="H481">
        <v>13</v>
      </c>
      <c r="I481">
        <v>0.7</v>
      </c>
      <c r="J481">
        <v>499.5883</v>
      </c>
      <c r="K481">
        <v>3</v>
      </c>
      <c r="L481">
        <v>3.46</v>
      </c>
      <c r="M481">
        <v>0</v>
      </c>
      <c r="N481">
        <v>31</v>
      </c>
      <c r="O481" t="s">
        <v>1825</v>
      </c>
      <c r="P481" t="s">
        <v>1763</v>
      </c>
      <c r="Q481">
        <v>0</v>
      </c>
      <c r="R481">
        <v>0</v>
      </c>
      <c r="S481">
        <v>74</v>
      </c>
      <c r="T481">
        <v>86</v>
      </c>
      <c r="W481" t="s">
        <v>158</v>
      </c>
      <c r="X481" t="s">
        <v>2673</v>
      </c>
    </row>
    <row r="482" spans="1:24" x14ac:dyDescent="0.2">
      <c r="A482">
        <v>1</v>
      </c>
      <c r="B482">
        <v>47079</v>
      </c>
      <c r="C482" t="s">
        <v>137</v>
      </c>
      <c r="D482" t="s">
        <v>750</v>
      </c>
      <c r="E482" t="s">
        <v>254</v>
      </c>
      <c r="F482">
        <v>74.989999999999995</v>
      </c>
      <c r="G482">
        <v>1345.7605000000001</v>
      </c>
      <c r="H482">
        <v>12</v>
      </c>
      <c r="I482">
        <v>0.3</v>
      </c>
      <c r="J482">
        <v>673.88779999999997</v>
      </c>
      <c r="K482">
        <v>2</v>
      </c>
      <c r="L482">
        <v>6.7</v>
      </c>
      <c r="M482">
        <v>0</v>
      </c>
      <c r="N482">
        <v>35</v>
      </c>
      <c r="O482" t="s">
        <v>1769</v>
      </c>
      <c r="P482" t="s">
        <v>1770</v>
      </c>
      <c r="Q482">
        <v>0</v>
      </c>
      <c r="R482">
        <v>0</v>
      </c>
      <c r="S482">
        <v>128</v>
      </c>
      <c r="T482">
        <v>139</v>
      </c>
      <c r="W482" t="s">
        <v>158</v>
      </c>
      <c r="X482" t="s">
        <v>2673</v>
      </c>
    </row>
    <row r="483" spans="1:24" x14ac:dyDescent="0.2">
      <c r="A483">
        <v>1</v>
      </c>
      <c r="B483">
        <v>47079</v>
      </c>
      <c r="C483" t="s">
        <v>137</v>
      </c>
      <c r="D483" t="s">
        <v>1656</v>
      </c>
      <c r="E483" t="s">
        <v>160</v>
      </c>
      <c r="F483">
        <v>72.900000000000006</v>
      </c>
      <c r="G483">
        <v>1552.7633000000001</v>
      </c>
      <c r="H483">
        <v>13</v>
      </c>
      <c r="I483">
        <v>0.2</v>
      </c>
      <c r="J483">
        <v>518.59519999999998</v>
      </c>
      <c r="K483">
        <v>3</v>
      </c>
      <c r="L483">
        <v>3.49</v>
      </c>
      <c r="M483">
        <v>0</v>
      </c>
      <c r="N483">
        <v>31</v>
      </c>
      <c r="O483" t="s">
        <v>1826</v>
      </c>
      <c r="P483" t="s">
        <v>1763</v>
      </c>
      <c r="Q483">
        <v>0</v>
      </c>
      <c r="R483">
        <v>0</v>
      </c>
      <c r="S483">
        <v>74</v>
      </c>
      <c r="T483">
        <v>86</v>
      </c>
      <c r="U483" t="s">
        <v>350</v>
      </c>
      <c r="V483" t="s">
        <v>2110</v>
      </c>
      <c r="W483" t="s">
        <v>218</v>
      </c>
      <c r="X483" t="s">
        <v>2673</v>
      </c>
    </row>
    <row r="484" spans="1:24" x14ac:dyDescent="0.2">
      <c r="A484">
        <v>1</v>
      </c>
      <c r="B484">
        <v>47079</v>
      </c>
      <c r="C484" t="s">
        <v>137</v>
      </c>
      <c r="D484" t="s">
        <v>1657</v>
      </c>
      <c r="E484" t="s">
        <v>160</v>
      </c>
      <c r="F484">
        <v>72.36</v>
      </c>
      <c r="G484">
        <v>1496.7260000000001</v>
      </c>
      <c r="H484">
        <v>13</v>
      </c>
      <c r="I484">
        <v>2</v>
      </c>
      <c r="J484">
        <v>499.9169</v>
      </c>
      <c r="K484">
        <v>3</v>
      </c>
      <c r="L484">
        <v>3.65</v>
      </c>
      <c r="M484">
        <v>0</v>
      </c>
      <c r="N484">
        <v>31</v>
      </c>
      <c r="O484" t="s">
        <v>1827</v>
      </c>
      <c r="P484" t="s">
        <v>1763</v>
      </c>
      <c r="Q484">
        <v>0</v>
      </c>
      <c r="R484">
        <v>0</v>
      </c>
      <c r="S484">
        <v>74</v>
      </c>
      <c r="T484">
        <v>86</v>
      </c>
      <c r="U484" t="s">
        <v>477</v>
      </c>
      <c r="V484" t="s">
        <v>2111</v>
      </c>
      <c r="W484" t="s">
        <v>158</v>
      </c>
      <c r="X484" t="s">
        <v>2673</v>
      </c>
    </row>
    <row r="485" spans="1:24" x14ac:dyDescent="0.2">
      <c r="A485">
        <v>1</v>
      </c>
      <c r="B485">
        <v>47079</v>
      </c>
      <c r="C485" t="s">
        <v>137</v>
      </c>
      <c r="D485" t="s">
        <v>1658</v>
      </c>
      <c r="E485" t="s">
        <v>160</v>
      </c>
      <c r="F485">
        <v>72.260000000000005</v>
      </c>
      <c r="G485">
        <v>2063.9475000000002</v>
      </c>
      <c r="H485">
        <v>18</v>
      </c>
      <c r="I485">
        <v>3</v>
      </c>
      <c r="J485">
        <v>688.99180000000001</v>
      </c>
      <c r="K485">
        <v>3</v>
      </c>
      <c r="L485">
        <v>7.08</v>
      </c>
      <c r="M485">
        <v>0</v>
      </c>
      <c r="N485">
        <v>31</v>
      </c>
      <c r="O485" t="s">
        <v>1828</v>
      </c>
      <c r="P485" t="s">
        <v>1763</v>
      </c>
      <c r="Q485">
        <v>0</v>
      </c>
      <c r="R485">
        <v>0</v>
      </c>
      <c r="S485">
        <v>47</v>
      </c>
      <c r="T485">
        <v>64</v>
      </c>
      <c r="U485" t="s">
        <v>350</v>
      </c>
      <c r="V485" t="s">
        <v>2112</v>
      </c>
      <c r="W485" t="s">
        <v>218</v>
      </c>
      <c r="X485" t="s">
        <v>2673</v>
      </c>
    </row>
    <row r="486" spans="1:24" x14ac:dyDescent="0.2">
      <c r="A486">
        <v>1</v>
      </c>
      <c r="B486">
        <v>47079</v>
      </c>
      <c r="C486" t="s">
        <v>137</v>
      </c>
      <c r="D486" t="s">
        <v>752</v>
      </c>
      <c r="E486" t="s">
        <v>254</v>
      </c>
      <c r="F486">
        <v>71.89</v>
      </c>
      <c r="G486">
        <v>1402.7819999999999</v>
      </c>
      <c r="H486">
        <v>12</v>
      </c>
      <c r="I486">
        <v>2.7</v>
      </c>
      <c r="J486">
        <v>702.40009999999995</v>
      </c>
      <c r="K486">
        <v>2</v>
      </c>
      <c r="L486">
        <v>6.94</v>
      </c>
      <c r="M486">
        <v>0</v>
      </c>
      <c r="N486">
        <v>30</v>
      </c>
      <c r="O486" t="s">
        <v>1771</v>
      </c>
      <c r="P486" t="s">
        <v>1772</v>
      </c>
      <c r="Q486">
        <v>0</v>
      </c>
      <c r="R486">
        <v>0</v>
      </c>
      <c r="S486">
        <v>128</v>
      </c>
      <c r="T486">
        <v>139</v>
      </c>
      <c r="U486" t="s">
        <v>350</v>
      </c>
      <c r="V486" t="s">
        <v>2085</v>
      </c>
      <c r="W486" t="s">
        <v>218</v>
      </c>
      <c r="X486" t="s">
        <v>2673</v>
      </c>
    </row>
    <row r="487" spans="1:24" x14ac:dyDescent="0.2">
      <c r="A487">
        <v>1</v>
      </c>
      <c r="B487">
        <v>47079</v>
      </c>
      <c r="C487" t="s">
        <v>137</v>
      </c>
      <c r="D487" t="s">
        <v>766</v>
      </c>
      <c r="E487" t="s">
        <v>254</v>
      </c>
      <c r="F487">
        <v>71.819999999999993</v>
      </c>
      <c r="G487">
        <v>1073.4666</v>
      </c>
      <c r="H487">
        <v>9</v>
      </c>
      <c r="I487">
        <v>14.2</v>
      </c>
      <c r="J487">
        <v>537.7482</v>
      </c>
      <c r="K487">
        <v>2</v>
      </c>
      <c r="L487">
        <v>4.34</v>
      </c>
      <c r="M487">
        <v>0</v>
      </c>
      <c r="N487">
        <v>31</v>
      </c>
      <c r="O487" t="s">
        <v>1247</v>
      </c>
      <c r="P487" t="s">
        <v>1763</v>
      </c>
      <c r="Q487">
        <v>0</v>
      </c>
      <c r="R487">
        <v>0</v>
      </c>
      <c r="S487">
        <v>140</v>
      </c>
      <c r="T487">
        <v>148</v>
      </c>
      <c r="U487" t="s">
        <v>350</v>
      </c>
      <c r="V487" t="s">
        <v>2086</v>
      </c>
      <c r="W487" t="s">
        <v>218</v>
      </c>
      <c r="X487" t="s">
        <v>2673</v>
      </c>
    </row>
    <row r="488" spans="1:24" x14ac:dyDescent="0.2">
      <c r="A488">
        <v>1</v>
      </c>
      <c r="B488">
        <v>47079</v>
      </c>
      <c r="C488" t="s">
        <v>137</v>
      </c>
      <c r="D488" t="s">
        <v>451</v>
      </c>
      <c r="E488" t="s">
        <v>254</v>
      </c>
      <c r="F488">
        <v>71.09</v>
      </c>
      <c r="G488">
        <v>911.45749999999998</v>
      </c>
      <c r="H488">
        <v>7</v>
      </c>
      <c r="I488">
        <v>3.1</v>
      </c>
      <c r="J488">
        <v>456.73750000000001</v>
      </c>
      <c r="K488">
        <v>2</v>
      </c>
      <c r="L488">
        <v>5.99</v>
      </c>
      <c r="M488">
        <v>0</v>
      </c>
      <c r="N488">
        <v>29</v>
      </c>
      <c r="O488" t="s">
        <v>1829</v>
      </c>
      <c r="P488" t="s">
        <v>1775</v>
      </c>
      <c r="Q488">
        <v>0</v>
      </c>
      <c r="R488">
        <v>0</v>
      </c>
      <c r="S488">
        <v>106</v>
      </c>
      <c r="T488">
        <v>112</v>
      </c>
      <c r="W488" t="s">
        <v>158</v>
      </c>
      <c r="X488" t="s">
        <v>2673</v>
      </c>
    </row>
    <row r="489" spans="1:24" x14ac:dyDescent="0.2">
      <c r="A489">
        <v>1</v>
      </c>
      <c r="B489">
        <v>47079</v>
      </c>
      <c r="C489" t="s">
        <v>137</v>
      </c>
      <c r="D489" t="s">
        <v>400</v>
      </c>
      <c r="E489" t="s">
        <v>254</v>
      </c>
      <c r="F489">
        <v>70.27</v>
      </c>
      <c r="G489">
        <v>1016.4451</v>
      </c>
      <c r="H489">
        <v>9</v>
      </c>
      <c r="I489">
        <v>2.2000000000000002</v>
      </c>
      <c r="J489">
        <v>509.23090000000002</v>
      </c>
      <c r="K489">
        <v>2</v>
      </c>
      <c r="L489">
        <v>4.18</v>
      </c>
      <c r="M489">
        <v>0</v>
      </c>
      <c r="N489">
        <v>29</v>
      </c>
      <c r="O489" t="s">
        <v>1774</v>
      </c>
      <c r="P489" t="s">
        <v>1775</v>
      </c>
      <c r="Q489">
        <v>0</v>
      </c>
      <c r="R489">
        <v>0</v>
      </c>
      <c r="S489">
        <v>140</v>
      </c>
      <c r="T489">
        <v>148</v>
      </c>
      <c r="W489" t="s">
        <v>158</v>
      </c>
      <c r="X489" t="s">
        <v>2673</v>
      </c>
    </row>
    <row r="490" spans="1:24" x14ac:dyDescent="0.2">
      <c r="A490">
        <v>1</v>
      </c>
      <c r="B490">
        <v>47079</v>
      </c>
      <c r="C490" t="s">
        <v>137</v>
      </c>
      <c r="D490" t="s">
        <v>794</v>
      </c>
      <c r="E490" t="s">
        <v>160</v>
      </c>
      <c r="F490">
        <v>69.95</v>
      </c>
      <c r="G490">
        <v>2508.1921000000002</v>
      </c>
      <c r="H490">
        <v>23</v>
      </c>
      <c r="I490">
        <v>-11.4</v>
      </c>
      <c r="J490">
        <v>837.06179999999995</v>
      </c>
      <c r="K490">
        <v>3</v>
      </c>
      <c r="L490">
        <v>6.17</v>
      </c>
      <c r="M490">
        <v>0</v>
      </c>
      <c r="N490">
        <v>31</v>
      </c>
      <c r="O490" t="s">
        <v>1830</v>
      </c>
      <c r="P490" t="s">
        <v>1763</v>
      </c>
      <c r="Q490">
        <v>0</v>
      </c>
      <c r="R490">
        <v>0</v>
      </c>
      <c r="S490">
        <v>164</v>
      </c>
      <c r="T490">
        <v>186</v>
      </c>
      <c r="U490" t="s">
        <v>667</v>
      </c>
      <c r="V490" t="s">
        <v>2113</v>
      </c>
      <c r="W490" t="s">
        <v>218</v>
      </c>
      <c r="X490" t="s">
        <v>2673</v>
      </c>
    </row>
    <row r="491" spans="1:24" x14ac:dyDescent="0.2">
      <c r="A491">
        <v>1</v>
      </c>
      <c r="B491">
        <v>47079</v>
      </c>
      <c r="C491" t="s">
        <v>137</v>
      </c>
      <c r="D491" t="s">
        <v>1637</v>
      </c>
      <c r="E491" t="s">
        <v>254</v>
      </c>
      <c r="F491">
        <v>68.59</v>
      </c>
      <c r="G491">
        <v>1146.5168000000001</v>
      </c>
      <c r="H491">
        <v>9</v>
      </c>
      <c r="I491">
        <v>2.1</v>
      </c>
      <c r="J491">
        <v>574.26689999999996</v>
      </c>
      <c r="K491">
        <v>2</v>
      </c>
      <c r="L491">
        <v>4.26</v>
      </c>
      <c r="M491">
        <v>0</v>
      </c>
      <c r="N491">
        <v>31</v>
      </c>
      <c r="O491" t="s">
        <v>1777</v>
      </c>
      <c r="P491" t="s">
        <v>1763</v>
      </c>
      <c r="Q491">
        <v>0</v>
      </c>
      <c r="R491">
        <v>0</v>
      </c>
      <c r="S491">
        <v>65</v>
      </c>
      <c r="T491">
        <v>73</v>
      </c>
      <c r="W491" t="s">
        <v>158</v>
      </c>
      <c r="X491" t="s">
        <v>2673</v>
      </c>
    </row>
    <row r="492" spans="1:24" x14ac:dyDescent="0.2">
      <c r="A492">
        <v>1</v>
      </c>
      <c r="B492">
        <v>47079</v>
      </c>
      <c r="C492" t="s">
        <v>137</v>
      </c>
      <c r="D492" t="s">
        <v>791</v>
      </c>
      <c r="E492" t="s">
        <v>160</v>
      </c>
      <c r="F492">
        <v>68.540000000000006</v>
      </c>
      <c r="G492">
        <v>985.44399999999996</v>
      </c>
      <c r="H492">
        <v>9</v>
      </c>
      <c r="I492">
        <v>1.2</v>
      </c>
      <c r="J492">
        <v>493.72980000000001</v>
      </c>
      <c r="K492">
        <v>2</v>
      </c>
      <c r="L492">
        <v>3.46</v>
      </c>
      <c r="M492">
        <v>0</v>
      </c>
      <c r="N492">
        <v>31</v>
      </c>
      <c r="O492" t="s">
        <v>1831</v>
      </c>
      <c r="P492" t="s">
        <v>1763</v>
      </c>
      <c r="Q492">
        <v>0</v>
      </c>
      <c r="R492">
        <v>0</v>
      </c>
      <c r="S492">
        <v>97</v>
      </c>
      <c r="T492">
        <v>105</v>
      </c>
      <c r="W492" t="s">
        <v>158</v>
      </c>
      <c r="X492" t="s">
        <v>2673</v>
      </c>
    </row>
    <row r="493" spans="1:24" x14ac:dyDescent="0.2">
      <c r="A493">
        <v>1</v>
      </c>
      <c r="B493">
        <v>47079</v>
      </c>
      <c r="C493" t="s">
        <v>137</v>
      </c>
      <c r="D493" t="s">
        <v>450</v>
      </c>
      <c r="E493" t="s">
        <v>160</v>
      </c>
      <c r="F493">
        <v>66.459999999999994</v>
      </c>
      <c r="G493">
        <v>1137.5301999999999</v>
      </c>
      <c r="H493">
        <v>11</v>
      </c>
      <c r="I493">
        <v>4.5</v>
      </c>
      <c r="J493">
        <v>569.7749</v>
      </c>
      <c r="K493">
        <v>2</v>
      </c>
      <c r="L493">
        <v>3.15</v>
      </c>
      <c r="M493">
        <v>0</v>
      </c>
      <c r="N493">
        <v>31</v>
      </c>
      <c r="O493" t="s">
        <v>1832</v>
      </c>
      <c r="P493" t="s">
        <v>1763</v>
      </c>
      <c r="Q493">
        <v>0</v>
      </c>
      <c r="R493">
        <v>0</v>
      </c>
      <c r="S493">
        <v>54</v>
      </c>
      <c r="T493">
        <v>64</v>
      </c>
      <c r="W493" t="s">
        <v>158</v>
      </c>
      <c r="X493" t="s">
        <v>2673</v>
      </c>
    </row>
    <row r="494" spans="1:24" x14ac:dyDescent="0.2">
      <c r="A494">
        <v>1</v>
      </c>
      <c r="B494">
        <v>47079</v>
      </c>
      <c r="C494" t="s">
        <v>137</v>
      </c>
      <c r="D494" t="s">
        <v>1639</v>
      </c>
      <c r="E494" t="s">
        <v>254</v>
      </c>
      <c r="F494">
        <v>66.16</v>
      </c>
      <c r="G494">
        <v>1073.4666</v>
      </c>
      <c r="H494">
        <v>9</v>
      </c>
      <c r="I494">
        <v>0.3</v>
      </c>
      <c r="J494">
        <v>537.74069999999995</v>
      </c>
      <c r="K494">
        <v>2</v>
      </c>
      <c r="L494">
        <v>4.17</v>
      </c>
      <c r="M494">
        <v>0</v>
      </c>
      <c r="N494">
        <v>31</v>
      </c>
      <c r="O494" t="s">
        <v>1779</v>
      </c>
      <c r="P494" t="s">
        <v>1763</v>
      </c>
      <c r="Q494">
        <v>0</v>
      </c>
      <c r="R494">
        <v>0</v>
      </c>
      <c r="S494">
        <v>140</v>
      </c>
      <c r="T494">
        <v>148</v>
      </c>
      <c r="U494" t="s">
        <v>350</v>
      </c>
      <c r="V494" t="s">
        <v>2087</v>
      </c>
      <c r="W494" t="s">
        <v>218</v>
      </c>
      <c r="X494" t="s">
        <v>2673</v>
      </c>
    </row>
    <row r="495" spans="1:24" x14ac:dyDescent="0.2">
      <c r="A495">
        <v>1</v>
      </c>
      <c r="B495">
        <v>47079</v>
      </c>
      <c r="C495" t="s">
        <v>137</v>
      </c>
      <c r="D495" t="s">
        <v>1659</v>
      </c>
      <c r="E495" t="s">
        <v>254</v>
      </c>
      <c r="F495">
        <v>65.849999999999994</v>
      </c>
      <c r="G495">
        <v>968.47889999999995</v>
      </c>
      <c r="H495">
        <v>7</v>
      </c>
      <c r="I495">
        <v>1.5</v>
      </c>
      <c r="J495">
        <v>485.2475</v>
      </c>
      <c r="K495">
        <v>2</v>
      </c>
      <c r="L495">
        <v>6.16</v>
      </c>
      <c r="M495">
        <v>0</v>
      </c>
      <c r="N495">
        <v>31</v>
      </c>
      <c r="O495" t="s">
        <v>1833</v>
      </c>
      <c r="P495" t="s">
        <v>1763</v>
      </c>
      <c r="Q495">
        <v>0</v>
      </c>
      <c r="R495">
        <v>0</v>
      </c>
      <c r="S495">
        <v>106</v>
      </c>
      <c r="T495">
        <v>112</v>
      </c>
      <c r="U495" t="s">
        <v>350</v>
      </c>
      <c r="V495" t="s">
        <v>2114</v>
      </c>
      <c r="W495" t="s">
        <v>218</v>
      </c>
      <c r="X495" t="s">
        <v>2673</v>
      </c>
    </row>
    <row r="496" spans="1:24" x14ac:dyDescent="0.2">
      <c r="A496">
        <v>1</v>
      </c>
      <c r="B496">
        <v>47079</v>
      </c>
      <c r="C496" t="s">
        <v>137</v>
      </c>
      <c r="D496" t="s">
        <v>760</v>
      </c>
      <c r="E496" t="s">
        <v>254</v>
      </c>
      <c r="F496">
        <v>64.55</v>
      </c>
      <c r="G496">
        <v>1130.5397</v>
      </c>
      <c r="H496">
        <v>10</v>
      </c>
      <c r="I496">
        <v>3.2</v>
      </c>
      <c r="J496">
        <v>566.27890000000002</v>
      </c>
      <c r="K496">
        <v>2</v>
      </c>
      <c r="L496">
        <v>5.17</v>
      </c>
      <c r="M496">
        <v>0</v>
      </c>
      <c r="N496">
        <v>33</v>
      </c>
      <c r="O496" t="s">
        <v>1781</v>
      </c>
      <c r="P496" t="s">
        <v>1782</v>
      </c>
      <c r="Q496">
        <v>0</v>
      </c>
      <c r="R496">
        <v>0</v>
      </c>
      <c r="S496">
        <v>164</v>
      </c>
      <c r="T496">
        <v>173</v>
      </c>
      <c r="W496" t="s">
        <v>158</v>
      </c>
      <c r="X496" t="s">
        <v>2673</v>
      </c>
    </row>
    <row r="497" spans="1:24" x14ac:dyDescent="0.2">
      <c r="A497">
        <v>1</v>
      </c>
      <c r="B497">
        <v>47079</v>
      </c>
      <c r="C497" t="s">
        <v>137</v>
      </c>
      <c r="D497" t="s">
        <v>1660</v>
      </c>
      <c r="E497" t="s">
        <v>254</v>
      </c>
      <c r="F497">
        <v>64.36</v>
      </c>
      <c r="G497">
        <v>894.43100000000004</v>
      </c>
      <c r="H497">
        <v>7</v>
      </c>
      <c r="I497">
        <v>4.5</v>
      </c>
      <c r="J497">
        <v>448.22480000000002</v>
      </c>
      <c r="K497">
        <v>2</v>
      </c>
      <c r="L497">
        <v>5.97</v>
      </c>
      <c r="M497">
        <v>0</v>
      </c>
      <c r="N497">
        <v>31</v>
      </c>
      <c r="O497" t="s">
        <v>1834</v>
      </c>
      <c r="P497" t="s">
        <v>1763</v>
      </c>
      <c r="Q497">
        <v>0</v>
      </c>
      <c r="R497">
        <v>0</v>
      </c>
      <c r="S497">
        <v>106</v>
      </c>
      <c r="T497">
        <v>112</v>
      </c>
      <c r="U497" t="s">
        <v>2115</v>
      </c>
      <c r="V497" t="s">
        <v>2116</v>
      </c>
      <c r="W497" t="s">
        <v>218</v>
      </c>
      <c r="X497" t="s">
        <v>2673</v>
      </c>
    </row>
    <row r="498" spans="1:24" x14ac:dyDescent="0.2">
      <c r="A498">
        <v>1</v>
      </c>
      <c r="B498">
        <v>47079</v>
      </c>
      <c r="C498" t="s">
        <v>137</v>
      </c>
      <c r="D498" t="s">
        <v>758</v>
      </c>
      <c r="E498" t="s">
        <v>254</v>
      </c>
      <c r="F498">
        <v>63.58</v>
      </c>
      <c r="G498">
        <v>1172.5461</v>
      </c>
      <c r="H498">
        <v>10</v>
      </c>
      <c r="I498">
        <v>1.1000000000000001</v>
      </c>
      <c r="J498">
        <v>391.85640000000001</v>
      </c>
      <c r="K498">
        <v>3</v>
      </c>
      <c r="L498">
        <v>3.59</v>
      </c>
      <c r="M498">
        <v>0</v>
      </c>
      <c r="N498">
        <v>31</v>
      </c>
      <c r="O498" t="s">
        <v>1783</v>
      </c>
      <c r="P498" t="s">
        <v>1763</v>
      </c>
      <c r="Q498">
        <v>0</v>
      </c>
      <c r="R498">
        <v>0</v>
      </c>
      <c r="S498">
        <v>140</v>
      </c>
      <c r="T498">
        <v>149</v>
      </c>
      <c r="W498" t="s">
        <v>158</v>
      </c>
      <c r="X498" t="s">
        <v>2673</v>
      </c>
    </row>
    <row r="499" spans="1:24" x14ac:dyDescent="0.2">
      <c r="A499">
        <v>1</v>
      </c>
      <c r="B499">
        <v>47079</v>
      </c>
      <c r="C499" t="s">
        <v>137</v>
      </c>
      <c r="D499" t="s">
        <v>1640</v>
      </c>
      <c r="E499" t="s">
        <v>254</v>
      </c>
      <c r="F499">
        <v>61.99</v>
      </c>
      <c r="G499">
        <v>1386.6141</v>
      </c>
      <c r="H499">
        <v>11</v>
      </c>
      <c r="I499">
        <v>1</v>
      </c>
      <c r="J499">
        <v>694.31510000000003</v>
      </c>
      <c r="K499">
        <v>2</v>
      </c>
      <c r="L499">
        <v>9.65</v>
      </c>
      <c r="M499">
        <v>0</v>
      </c>
      <c r="N499">
        <v>31</v>
      </c>
      <c r="O499" t="s">
        <v>1784</v>
      </c>
      <c r="P499" t="s">
        <v>1763</v>
      </c>
      <c r="Q499">
        <v>0</v>
      </c>
      <c r="R499">
        <v>0</v>
      </c>
      <c r="S499">
        <v>187</v>
      </c>
      <c r="T499">
        <v>197</v>
      </c>
      <c r="U499" t="s">
        <v>337</v>
      </c>
      <c r="V499" t="s">
        <v>2089</v>
      </c>
      <c r="W499" t="s">
        <v>218</v>
      </c>
      <c r="X499" t="s">
        <v>2673</v>
      </c>
    </row>
    <row r="500" spans="1:24" x14ac:dyDescent="0.2">
      <c r="A500">
        <v>1</v>
      </c>
      <c r="B500">
        <v>47079</v>
      </c>
      <c r="C500" t="s">
        <v>137</v>
      </c>
      <c r="D500" t="s">
        <v>1661</v>
      </c>
      <c r="E500" t="s">
        <v>160</v>
      </c>
      <c r="F500">
        <v>61.62</v>
      </c>
      <c r="G500">
        <v>1355.6357</v>
      </c>
      <c r="H500">
        <v>13</v>
      </c>
      <c r="I500">
        <v>2.9</v>
      </c>
      <c r="J500">
        <v>678.82709999999997</v>
      </c>
      <c r="K500">
        <v>2</v>
      </c>
      <c r="L500">
        <v>4.8499999999999996</v>
      </c>
      <c r="M500">
        <v>0</v>
      </c>
      <c r="N500">
        <v>31</v>
      </c>
      <c r="O500" t="s">
        <v>1835</v>
      </c>
      <c r="P500" t="s">
        <v>1763</v>
      </c>
      <c r="Q500">
        <v>0</v>
      </c>
      <c r="R500">
        <v>0</v>
      </c>
      <c r="S500">
        <v>52</v>
      </c>
      <c r="T500">
        <v>64</v>
      </c>
      <c r="W500" t="s">
        <v>158</v>
      </c>
      <c r="X500" t="s">
        <v>2673</v>
      </c>
    </row>
    <row r="501" spans="1:24" x14ac:dyDescent="0.2">
      <c r="A501">
        <v>1</v>
      </c>
      <c r="B501">
        <v>47079</v>
      </c>
      <c r="C501" t="s">
        <v>137</v>
      </c>
      <c r="D501" t="s">
        <v>1662</v>
      </c>
      <c r="E501" t="s">
        <v>160</v>
      </c>
      <c r="F501">
        <v>61.28</v>
      </c>
      <c r="G501">
        <v>1424.6685</v>
      </c>
      <c r="H501">
        <v>12</v>
      </c>
      <c r="I501">
        <v>2.2000000000000002</v>
      </c>
      <c r="J501">
        <v>713.34310000000005</v>
      </c>
      <c r="K501">
        <v>2</v>
      </c>
      <c r="L501">
        <v>3.69</v>
      </c>
      <c r="M501">
        <v>0</v>
      </c>
      <c r="N501">
        <v>31</v>
      </c>
      <c r="O501" t="s">
        <v>1836</v>
      </c>
      <c r="P501" t="s">
        <v>1763</v>
      </c>
      <c r="Q501">
        <v>0</v>
      </c>
      <c r="R501">
        <v>0</v>
      </c>
      <c r="S501">
        <v>74</v>
      </c>
      <c r="T501">
        <v>85</v>
      </c>
      <c r="U501" t="s">
        <v>350</v>
      </c>
      <c r="V501" t="s">
        <v>2117</v>
      </c>
      <c r="W501" t="s">
        <v>218</v>
      </c>
      <c r="X501" t="s">
        <v>2673</v>
      </c>
    </row>
    <row r="502" spans="1:24" x14ac:dyDescent="0.2">
      <c r="A502">
        <v>1</v>
      </c>
      <c r="B502">
        <v>47079</v>
      </c>
      <c r="C502" t="s">
        <v>137</v>
      </c>
      <c r="D502" t="s">
        <v>1663</v>
      </c>
      <c r="E502" t="s">
        <v>254</v>
      </c>
      <c r="F502">
        <v>60.98</v>
      </c>
      <c r="G502">
        <v>943.44730000000004</v>
      </c>
      <c r="H502">
        <v>7</v>
      </c>
      <c r="I502">
        <v>4</v>
      </c>
      <c r="J502">
        <v>472.7328</v>
      </c>
      <c r="K502">
        <v>2</v>
      </c>
      <c r="L502">
        <v>5.25</v>
      </c>
      <c r="M502">
        <v>0</v>
      </c>
      <c r="N502">
        <v>31</v>
      </c>
      <c r="O502" t="s">
        <v>1837</v>
      </c>
      <c r="P502" t="s">
        <v>1763</v>
      </c>
      <c r="Q502">
        <v>0</v>
      </c>
      <c r="R502">
        <v>0</v>
      </c>
      <c r="S502">
        <v>106</v>
      </c>
      <c r="T502">
        <v>112</v>
      </c>
      <c r="U502" t="s">
        <v>1567</v>
      </c>
      <c r="V502" t="s">
        <v>2118</v>
      </c>
      <c r="W502" t="s">
        <v>218</v>
      </c>
      <c r="X502" t="s">
        <v>2673</v>
      </c>
    </row>
    <row r="503" spans="1:24" x14ac:dyDescent="0.2">
      <c r="A503">
        <v>1</v>
      </c>
      <c r="B503">
        <v>47079</v>
      </c>
      <c r="C503" t="s">
        <v>137</v>
      </c>
      <c r="D503" t="s">
        <v>1664</v>
      </c>
      <c r="E503" t="s">
        <v>254</v>
      </c>
      <c r="F503">
        <v>60.36</v>
      </c>
      <c r="G503">
        <v>954.4633</v>
      </c>
      <c r="H503">
        <v>7</v>
      </c>
      <c r="I503">
        <v>3.4</v>
      </c>
      <c r="J503">
        <v>478.24059999999997</v>
      </c>
      <c r="K503">
        <v>2</v>
      </c>
      <c r="L503">
        <v>5.1100000000000003</v>
      </c>
      <c r="M503">
        <v>0</v>
      </c>
      <c r="N503">
        <v>31</v>
      </c>
      <c r="O503" t="s">
        <v>1838</v>
      </c>
      <c r="P503" t="s">
        <v>1763</v>
      </c>
      <c r="Q503">
        <v>0</v>
      </c>
      <c r="R503">
        <v>0</v>
      </c>
      <c r="S503">
        <v>106</v>
      </c>
      <c r="T503">
        <v>112</v>
      </c>
      <c r="U503" t="s">
        <v>80</v>
      </c>
      <c r="V503" t="s">
        <v>2119</v>
      </c>
      <c r="W503" t="s">
        <v>218</v>
      </c>
      <c r="X503" t="s">
        <v>2673</v>
      </c>
    </row>
    <row r="504" spans="1:24" x14ac:dyDescent="0.2">
      <c r="A504">
        <v>1</v>
      </c>
      <c r="B504">
        <v>47079</v>
      </c>
      <c r="C504" t="s">
        <v>137</v>
      </c>
      <c r="D504" t="s">
        <v>1665</v>
      </c>
      <c r="E504" t="s">
        <v>160</v>
      </c>
      <c r="F504">
        <v>60.18</v>
      </c>
      <c r="G504">
        <v>1349.6364000000001</v>
      </c>
      <c r="H504">
        <v>12</v>
      </c>
      <c r="I504">
        <v>1.7</v>
      </c>
      <c r="J504">
        <v>450.88679999999999</v>
      </c>
      <c r="K504">
        <v>3</v>
      </c>
      <c r="L504">
        <v>4.04</v>
      </c>
      <c r="M504">
        <v>0</v>
      </c>
      <c r="N504">
        <v>31</v>
      </c>
      <c r="O504" t="s">
        <v>1839</v>
      </c>
      <c r="P504" t="s">
        <v>1763</v>
      </c>
      <c r="Q504">
        <v>0</v>
      </c>
      <c r="R504">
        <v>0</v>
      </c>
      <c r="S504">
        <v>74</v>
      </c>
      <c r="T504">
        <v>85</v>
      </c>
      <c r="U504" t="s">
        <v>1491</v>
      </c>
      <c r="V504" t="s">
        <v>2120</v>
      </c>
      <c r="W504" t="s">
        <v>218</v>
      </c>
      <c r="X504" t="s">
        <v>2673</v>
      </c>
    </row>
    <row r="505" spans="1:24" x14ac:dyDescent="0.2">
      <c r="A505">
        <v>1</v>
      </c>
      <c r="B505">
        <v>47079</v>
      </c>
      <c r="C505" t="s">
        <v>137</v>
      </c>
      <c r="D505" t="s">
        <v>1666</v>
      </c>
      <c r="E505" t="s">
        <v>160</v>
      </c>
      <c r="F505">
        <v>60.08</v>
      </c>
      <c r="G505">
        <v>2007.9102</v>
      </c>
      <c r="H505">
        <v>18</v>
      </c>
      <c r="I505">
        <v>4</v>
      </c>
      <c r="J505">
        <v>670.3134</v>
      </c>
      <c r="K505">
        <v>3</v>
      </c>
      <c r="L505">
        <v>7.38</v>
      </c>
      <c r="M505">
        <v>0</v>
      </c>
      <c r="N505">
        <v>31</v>
      </c>
      <c r="O505" t="s">
        <v>1840</v>
      </c>
      <c r="P505" t="s">
        <v>1763</v>
      </c>
      <c r="Q505">
        <v>0</v>
      </c>
      <c r="R505">
        <v>0</v>
      </c>
      <c r="S505">
        <v>47</v>
      </c>
      <c r="T505">
        <v>64</v>
      </c>
      <c r="U505" t="s">
        <v>477</v>
      </c>
      <c r="V505" t="s">
        <v>2121</v>
      </c>
      <c r="W505" t="s">
        <v>158</v>
      </c>
      <c r="X505" t="s">
        <v>2673</v>
      </c>
    </row>
    <row r="506" spans="1:24" x14ac:dyDescent="0.2">
      <c r="A506">
        <v>1</v>
      </c>
      <c r="B506">
        <v>47079</v>
      </c>
      <c r="C506" t="s">
        <v>137</v>
      </c>
      <c r="D506" t="s">
        <v>772</v>
      </c>
      <c r="E506" t="s">
        <v>254</v>
      </c>
      <c r="F506">
        <v>59.42</v>
      </c>
      <c r="G506">
        <v>1133.6079999999999</v>
      </c>
      <c r="H506">
        <v>10</v>
      </c>
      <c r="I506">
        <v>4.7</v>
      </c>
      <c r="J506">
        <v>567.81399999999996</v>
      </c>
      <c r="K506">
        <v>2</v>
      </c>
      <c r="L506">
        <v>6.69</v>
      </c>
      <c r="M506">
        <v>0</v>
      </c>
      <c r="N506">
        <v>31</v>
      </c>
      <c r="O506" t="s">
        <v>1785</v>
      </c>
      <c r="P506" t="s">
        <v>1763</v>
      </c>
      <c r="Q506">
        <v>0</v>
      </c>
      <c r="R506">
        <v>0</v>
      </c>
      <c r="S506">
        <v>130</v>
      </c>
      <c r="T506">
        <v>139</v>
      </c>
      <c r="W506" t="s">
        <v>158</v>
      </c>
      <c r="X506" t="s">
        <v>2673</v>
      </c>
    </row>
    <row r="507" spans="1:24" x14ac:dyDescent="0.2">
      <c r="A507">
        <v>1</v>
      </c>
      <c r="B507">
        <v>47079</v>
      </c>
      <c r="C507" t="s">
        <v>137</v>
      </c>
      <c r="D507" t="s">
        <v>767</v>
      </c>
      <c r="E507" t="s">
        <v>254</v>
      </c>
      <c r="F507">
        <v>59.21</v>
      </c>
      <c r="G507">
        <v>1015.4763</v>
      </c>
      <c r="H507">
        <v>8</v>
      </c>
      <c r="I507">
        <v>1.9</v>
      </c>
      <c r="J507">
        <v>508.74639999999999</v>
      </c>
      <c r="K507">
        <v>2</v>
      </c>
      <c r="L507">
        <v>4.66</v>
      </c>
      <c r="M507">
        <v>0</v>
      </c>
      <c r="N507">
        <v>31</v>
      </c>
      <c r="O507" t="s">
        <v>1786</v>
      </c>
      <c r="P507" t="s">
        <v>1763</v>
      </c>
      <c r="Q507">
        <v>0</v>
      </c>
      <c r="R507">
        <v>0</v>
      </c>
      <c r="S507">
        <v>66</v>
      </c>
      <c r="T507">
        <v>73</v>
      </c>
      <c r="W507" t="s">
        <v>158</v>
      </c>
      <c r="X507" t="s">
        <v>2673</v>
      </c>
    </row>
    <row r="508" spans="1:24" x14ac:dyDescent="0.2">
      <c r="A508">
        <v>1</v>
      </c>
      <c r="B508">
        <v>47079</v>
      </c>
      <c r="C508" t="s">
        <v>137</v>
      </c>
      <c r="D508" t="s">
        <v>764</v>
      </c>
      <c r="E508" t="s">
        <v>254</v>
      </c>
      <c r="F508">
        <v>58.62</v>
      </c>
      <c r="G508">
        <v>1367.7424000000001</v>
      </c>
      <c r="H508">
        <v>12</v>
      </c>
      <c r="I508">
        <v>2</v>
      </c>
      <c r="J508">
        <v>684.87990000000002</v>
      </c>
      <c r="K508">
        <v>2</v>
      </c>
      <c r="L508">
        <v>6.67</v>
      </c>
      <c r="M508">
        <v>0</v>
      </c>
      <c r="N508">
        <v>31</v>
      </c>
      <c r="O508" t="s">
        <v>1788</v>
      </c>
      <c r="P508" t="s">
        <v>1763</v>
      </c>
      <c r="Q508">
        <v>0</v>
      </c>
      <c r="R508">
        <v>0</v>
      </c>
      <c r="S508">
        <v>128</v>
      </c>
      <c r="T508">
        <v>139</v>
      </c>
      <c r="U508" t="s">
        <v>337</v>
      </c>
      <c r="V508" t="s">
        <v>2090</v>
      </c>
      <c r="W508" t="s">
        <v>218</v>
      </c>
      <c r="X508" t="s">
        <v>2673</v>
      </c>
    </row>
    <row r="509" spans="1:24" x14ac:dyDescent="0.2">
      <c r="A509">
        <v>1</v>
      </c>
      <c r="B509">
        <v>47079</v>
      </c>
      <c r="C509" t="s">
        <v>137</v>
      </c>
      <c r="D509" t="s">
        <v>449</v>
      </c>
      <c r="E509" t="s">
        <v>254</v>
      </c>
      <c r="F509">
        <v>57.66</v>
      </c>
      <c r="G509">
        <v>781.43330000000003</v>
      </c>
      <c r="H509">
        <v>7</v>
      </c>
      <c r="I509">
        <v>-0.8</v>
      </c>
      <c r="J509">
        <v>391.72359999999998</v>
      </c>
      <c r="K509">
        <v>2</v>
      </c>
      <c r="L509">
        <v>2.93</v>
      </c>
      <c r="M509">
        <v>0</v>
      </c>
      <c r="N509">
        <v>29</v>
      </c>
      <c r="O509" t="s">
        <v>1789</v>
      </c>
      <c r="P509" t="s">
        <v>1775</v>
      </c>
      <c r="Q509">
        <v>0</v>
      </c>
      <c r="R509">
        <v>0</v>
      </c>
      <c r="S509">
        <v>118</v>
      </c>
      <c r="T509">
        <v>124</v>
      </c>
      <c r="W509" t="s">
        <v>158</v>
      </c>
      <c r="X509" t="s">
        <v>2673</v>
      </c>
    </row>
    <row r="510" spans="1:24" x14ac:dyDescent="0.2">
      <c r="A510">
        <v>1</v>
      </c>
      <c r="B510">
        <v>47079</v>
      </c>
      <c r="C510" t="s">
        <v>137</v>
      </c>
      <c r="D510" t="s">
        <v>1667</v>
      </c>
      <c r="E510" t="s">
        <v>160</v>
      </c>
      <c r="F510">
        <v>57.62</v>
      </c>
      <c r="G510">
        <v>2028.9081000000001</v>
      </c>
      <c r="H510">
        <v>18</v>
      </c>
      <c r="I510">
        <v>1.9</v>
      </c>
      <c r="J510">
        <v>677.31129999999996</v>
      </c>
      <c r="K510">
        <v>3</v>
      </c>
      <c r="L510">
        <v>7.25</v>
      </c>
      <c r="M510">
        <v>0</v>
      </c>
      <c r="N510">
        <v>31</v>
      </c>
      <c r="O510" t="s">
        <v>1841</v>
      </c>
      <c r="P510" t="s">
        <v>1763</v>
      </c>
      <c r="Q510">
        <v>0</v>
      </c>
      <c r="R510">
        <v>0</v>
      </c>
      <c r="S510">
        <v>47</v>
      </c>
      <c r="T510">
        <v>64</v>
      </c>
      <c r="U510" t="s">
        <v>337</v>
      </c>
      <c r="V510" t="s">
        <v>2122</v>
      </c>
      <c r="W510" t="s">
        <v>218</v>
      </c>
      <c r="X510" t="s">
        <v>2673</v>
      </c>
    </row>
    <row r="511" spans="1:24" x14ac:dyDescent="0.2">
      <c r="A511">
        <v>1</v>
      </c>
      <c r="B511">
        <v>47079</v>
      </c>
      <c r="C511" t="s">
        <v>137</v>
      </c>
      <c r="D511" t="s">
        <v>762</v>
      </c>
      <c r="E511" t="s">
        <v>254</v>
      </c>
      <c r="F511">
        <v>57.61</v>
      </c>
      <c r="G511">
        <v>1364.6322</v>
      </c>
      <c r="H511">
        <v>11</v>
      </c>
      <c r="I511">
        <v>2.2999999999999998</v>
      </c>
      <c r="J511">
        <v>683.32500000000005</v>
      </c>
      <c r="K511">
        <v>2</v>
      </c>
      <c r="L511">
        <v>9.6199999999999992</v>
      </c>
      <c r="M511">
        <v>0</v>
      </c>
      <c r="N511">
        <v>31</v>
      </c>
      <c r="O511" t="s">
        <v>1790</v>
      </c>
      <c r="P511" t="s">
        <v>1763</v>
      </c>
      <c r="Q511">
        <v>0</v>
      </c>
      <c r="R511">
        <v>0</v>
      </c>
      <c r="S511">
        <v>187</v>
      </c>
      <c r="T511">
        <v>197</v>
      </c>
      <c r="W511" t="s">
        <v>158</v>
      </c>
      <c r="X511" t="s">
        <v>2673</v>
      </c>
    </row>
    <row r="512" spans="1:24" x14ac:dyDescent="0.2">
      <c r="A512">
        <v>1</v>
      </c>
      <c r="B512">
        <v>47079</v>
      </c>
      <c r="C512" t="s">
        <v>137</v>
      </c>
      <c r="D512" t="s">
        <v>796</v>
      </c>
      <c r="E512" t="s">
        <v>160</v>
      </c>
      <c r="F512">
        <v>55.52</v>
      </c>
      <c r="G512">
        <v>1001.4389</v>
      </c>
      <c r="H512">
        <v>9</v>
      </c>
      <c r="I512">
        <v>2.1</v>
      </c>
      <c r="J512">
        <v>501.7278</v>
      </c>
      <c r="K512">
        <v>2</v>
      </c>
      <c r="L512">
        <v>2.77</v>
      </c>
      <c r="M512">
        <v>0</v>
      </c>
      <c r="N512">
        <v>31</v>
      </c>
      <c r="O512" t="s">
        <v>1842</v>
      </c>
      <c r="P512" t="s">
        <v>1763</v>
      </c>
      <c r="Q512">
        <v>0</v>
      </c>
      <c r="R512">
        <v>0</v>
      </c>
      <c r="S512">
        <v>97</v>
      </c>
      <c r="T512">
        <v>105</v>
      </c>
      <c r="U512" t="s">
        <v>67</v>
      </c>
      <c r="V512" t="s">
        <v>1494</v>
      </c>
      <c r="W512" t="s">
        <v>158</v>
      </c>
      <c r="X512" t="s">
        <v>2673</v>
      </c>
    </row>
    <row r="513" spans="1:24" x14ac:dyDescent="0.2">
      <c r="A513">
        <v>1</v>
      </c>
      <c r="B513">
        <v>47079</v>
      </c>
      <c r="C513" t="s">
        <v>137</v>
      </c>
      <c r="D513" t="s">
        <v>1642</v>
      </c>
      <c r="E513" t="s">
        <v>254</v>
      </c>
      <c r="F513">
        <v>55.35</v>
      </c>
      <c r="G513">
        <v>1044.4399000000001</v>
      </c>
      <c r="H513">
        <v>9</v>
      </c>
      <c r="I513">
        <v>9</v>
      </c>
      <c r="J513">
        <v>523.2319</v>
      </c>
      <c r="K513">
        <v>2</v>
      </c>
      <c r="L513">
        <v>5.59</v>
      </c>
      <c r="M513">
        <v>0</v>
      </c>
      <c r="N513">
        <v>31</v>
      </c>
      <c r="O513" t="s">
        <v>1794</v>
      </c>
      <c r="P513" t="s">
        <v>1763</v>
      </c>
      <c r="Q513">
        <v>0</v>
      </c>
      <c r="R513">
        <v>0</v>
      </c>
      <c r="S513">
        <v>140</v>
      </c>
      <c r="T513">
        <v>148</v>
      </c>
      <c r="U513" t="s">
        <v>1515</v>
      </c>
      <c r="V513" t="s">
        <v>2093</v>
      </c>
      <c r="W513" t="s">
        <v>218</v>
      </c>
      <c r="X513" t="s">
        <v>2673</v>
      </c>
    </row>
    <row r="514" spans="1:24" x14ac:dyDescent="0.2">
      <c r="A514">
        <v>1</v>
      </c>
      <c r="B514">
        <v>47079</v>
      </c>
      <c r="C514" t="s">
        <v>137</v>
      </c>
      <c r="D514" t="s">
        <v>795</v>
      </c>
      <c r="E514" t="s">
        <v>254</v>
      </c>
      <c r="F514">
        <v>53.45</v>
      </c>
      <c r="G514">
        <v>984.47389999999996</v>
      </c>
      <c r="H514">
        <v>7</v>
      </c>
      <c r="I514">
        <v>0.8</v>
      </c>
      <c r="J514">
        <v>493.24459999999999</v>
      </c>
      <c r="K514">
        <v>2</v>
      </c>
      <c r="L514">
        <v>5.19</v>
      </c>
      <c r="M514">
        <v>0</v>
      </c>
      <c r="N514">
        <v>31</v>
      </c>
      <c r="O514" t="s">
        <v>1843</v>
      </c>
      <c r="P514" t="s">
        <v>1763</v>
      </c>
      <c r="Q514">
        <v>0</v>
      </c>
      <c r="R514">
        <v>0</v>
      </c>
      <c r="S514">
        <v>106</v>
      </c>
      <c r="T514">
        <v>112</v>
      </c>
      <c r="U514" t="s">
        <v>1509</v>
      </c>
      <c r="V514" t="s">
        <v>2123</v>
      </c>
      <c r="W514" t="s">
        <v>218</v>
      </c>
      <c r="X514" t="s">
        <v>2673</v>
      </c>
    </row>
    <row r="515" spans="1:24" x14ac:dyDescent="0.2">
      <c r="A515">
        <v>1</v>
      </c>
      <c r="B515">
        <v>47079</v>
      </c>
      <c r="C515" t="s">
        <v>137</v>
      </c>
      <c r="D515" t="s">
        <v>793</v>
      </c>
      <c r="E515" t="s">
        <v>254</v>
      </c>
      <c r="F515">
        <v>52.93</v>
      </c>
      <c r="G515">
        <v>838.45479999999998</v>
      </c>
      <c r="H515">
        <v>7</v>
      </c>
      <c r="I515">
        <v>1.8</v>
      </c>
      <c r="J515">
        <v>420.23540000000003</v>
      </c>
      <c r="K515">
        <v>2</v>
      </c>
      <c r="L515">
        <v>2.94</v>
      </c>
      <c r="M515">
        <v>0</v>
      </c>
      <c r="N515">
        <v>31</v>
      </c>
      <c r="O515" t="s">
        <v>1795</v>
      </c>
      <c r="P515" t="s">
        <v>1763</v>
      </c>
      <c r="Q515">
        <v>0</v>
      </c>
      <c r="R515">
        <v>0</v>
      </c>
      <c r="S515">
        <v>118</v>
      </c>
      <c r="T515">
        <v>124</v>
      </c>
      <c r="U515" t="s">
        <v>350</v>
      </c>
      <c r="V515" t="s">
        <v>2094</v>
      </c>
      <c r="W515" t="s">
        <v>218</v>
      </c>
      <c r="X515" t="s">
        <v>2673</v>
      </c>
    </row>
    <row r="516" spans="1:24" x14ac:dyDescent="0.2">
      <c r="A516">
        <v>1</v>
      </c>
      <c r="B516">
        <v>47079</v>
      </c>
      <c r="C516" t="s">
        <v>137</v>
      </c>
      <c r="D516" t="s">
        <v>769</v>
      </c>
      <c r="E516" t="s">
        <v>254</v>
      </c>
      <c r="F516">
        <v>52.16</v>
      </c>
      <c r="G516">
        <v>998.43449999999996</v>
      </c>
      <c r="H516">
        <v>9</v>
      </c>
      <c r="I516">
        <v>0.3</v>
      </c>
      <c r="J516">
        <v>500.22469999999998</v>
      </c>
      <c r="K516">
        <v>2</v>
      </c>
      <c r="L516">
        <v>4.99</v>
      </c>
      <c r="M516">
        <v>0</v>
      </c>
      <c r="N516">
        <v>31</v>
      </c>
      <c r="O516" t="s">
        <v>1796</v>
      </c>
      <c r="P516" t="s">
        <v>1763</v>
      </c>
      <c r="Q516">
        <v>0</v>
      </c>
      <c r="R516">
        <v>0</v>
      </c>
      <c r="S516">
        <v>140</v>
      </c>
      <c r="T516">
        <v>148</v>
      </c>
      <c r="U516" t="s">
        <v>1491</v>
      </c>
      <c r="V516" t="s">
        <v>2095</v>
      </c>
      <c r="W516" t="s">
        <v>218</v>
      </c>
      <c r="X516" t="s">
        <v>2673</v>
      </c>
    </row>
    <row r="517" spans="1:24" x14ac:dyDescent="0.2">
      <c r="A517">
        <v>1</v>
      </c>
      <c r="B517">
        <v>47079</v>
      </c>
      <c r="C517" t="s">
        <v>137</v>
      </c>
      <c r="D517" t="s">
        <v>777</v>
      </c>
      <c r="E517" t="s">
        <v>254</v>
      </c>
      <c r="F517">
        <v>52.05</v>
      </c>
      <c r="G517">
        <v>938.44569999999999</v>
      </c>
      <c r="H517">
        <v>8</v>
      </c>
      <c r="I517">
        <v>1.5</v>
      </c>
      <c r="J517">
        <v>470.23090000000002</v>
      </c>
      <c r="K517">
        <v>2</v>
      </c>
      <c r="L517">
        <v>3.64</v>
      </c>
      <c r="M517">
        <v>0</v>
      </c>
      <c r="N517">
        <v>30</v>
      </c>
      <c r="O517" t="s">
        <v>1797</v>
      </c>
      <c r="P517" t="s">
        <v>1772</v>
      </c>
      <c r="Q517">
        <v>0</v>
      </c>
      <c r="R517">
        <v>0</v>
      </c>
      <c r="S517">
        <v>142</v>
      </c>
      <c r="T517">
        <v>149</v>
      </c>
      <c r="W517" t="s">
        <v>158</v>
      </c>
      <c r="X517" t="s">
        <v>2673</v>
      </c>
    </row>
    <row r="518" spans="1:24" x14ac:dyDescent="0.2">
      <c r="A518">
        <v>1</v>
      </c>
      <c r="B518">
        <v>47079</v>
      </c>
      <c r="C518" t="s">
        <v>137</v>
      </c>
      <c r="D518" t="s">
        <v>1643</v>
      </c>
      <c r="E518" t="s">
        <v>254</v>
      </c>
      <c r="F518">
        <v>51.77</v>
      </c>
      <c r="G518">
        <v>1383.7164</v>
      </c>
      <c r="H518">
        <v>12</v>
      </c>
      <c r="I518">
        <v>-4.8</v>
      </c>
      <c r="J518">
        <v>462.2439</v>
      </c>
      <c r="K518">
        <v>3</v>
      </c>
      <c r="L518">
        <v>6.69</v>
      </c>
      <c r="M518">
        <v>0</v>
      </c>
      <c r="N518">
        <v>31</v>
      </c>
      <c r="O518" t="s">
        <v>1309</v>
      </c>
      <c r="P518" t="s">
        <v>1763</v>
      </c>
      <c r="Q518">
        <v>0</v>
      </c>
      <c r="R518">
        <v>0</v>
      </c>
      <c r="S518">
        <v>128</v>
      </c>
      <c r="T518">
        <v>139</v>
      </c>
      <c r="U518" t="s">
        <v>2096</v>
      </c>
      <c r="V518" t="s">
        <v>2097</v>
      </c>
      <c r="W518" t="s">
        <v>218</v>
      </c>
      <c r="X518" t="s">
        <v>2673</v>
      </c>
    </row>
    <row r="519" spans="1:24" x14ac:dyDescent="0.2">
      <c r="A519">
        <v>1</v>
      </c>
      <c r="B519">
        <v>47079</v>
      </c>
      <c r="C519" t="s">
        <v>137</v>
      </c>
      <c r="D519" t="s">
        <v>1668</v>
      </c>
      <c r="E519" t="s">
        <v>254</v>
      </c>
      <c r="F519">
        <v>51.26</v>
      </c>
      <c r="G519">
        <v>967.49490000000003</v>
      </c>
      <c r="H519">
        <v>7</v>
      </c>
      <c r="I519">
        <v>3.4</v>
      </c>
      <c r="J519">
        <v>484.75639999999999</v>
      </c>
      <c r="K519">
        <v>2</v>
      </c>
      <c r="L519">
        <v>5.52</v>
      </c>
      <c r="M519">
        <v>0</v>
      </c>
      <c r="N519">
        <v>31</v>
      </c>
      <c r="O519" t="s">
        <v>1313</v>
      </c>
      <c r="P519" t="s">
        <v>1763</v>
      </c>
      <c r="Q519">
        <v>0</v>
      </c>
      <c r="R519">
        <v>0</v>
      </c>
      <c r="S519">
        <v>106</v>
      </c>
      <c r="T519">
        <v>112</v>
      </c>
      <c r="U519" t="s">
        <v>1483</v>
      </c>
      <c r="V519" t="s">
        <v>2124</v>
      </c>
      <c r="W519" t="s">
        <v>218</v>
      </c>
      <c r="X519" t="s">
        <v>2673</v>
      </c>
    </row>
    <row r="520" spans="1:24" x14ac:dyDescent="0.2">
      <c r="A520">
        <v>1</v>
      </c>
      <c r="B520">
        <v>47079</v>
      </c>
      <c r="C520" t="s">
        <v>137</v>
      </c>
      <c r="D520" t="s">
        <v>775</v>
      </c>
      <c r="E520" t="s">
        <v>254</v>
      </c>
      <c r="F520">
        <v>50.45</v>
      </c>
      <c r="G520">
        <v>1564.7561000000001</v>
      </c>
      <c r="H520">
        <v>14</v>
      </c>
      <c r="I520">
        <v>3.7</v>
      </c>
      <c r="J520">
        <v>783.38819999999998</v>
      </c>
      <c r="K520">
        <v>2</v>
      </c>
      <c r="L520">
        <v>6.64</v>
      </c>
      <c r="M520">
        <v>0</v>
      </c>
      <c r="N520">
        <v>31</v>
      </c>
      <c r="O520" t="s">
        <v>1798</v>
      </c>
      <c r="P520" t="s">
        <v>1763</v>
      </c>
      <c r="Q520">
        <v>0</v>
      </c>
      <c r="R520">
        <v>0</v>
      </c>
      <c r="S520">
        <v>164</v>
      </c>
      <c r="T520">
        <v>177</v>
      </c>
      <c r="W520" t="s">
        <v>158</v>
      </c>
      <c r="X520" t="s">
        <v>2673</v>
      </c>
    </row>
    <row r="521" spans="1:24" x14ac:dyDescent="0.2">
      <c r="A521">
        <v>1</v>
      </c>
      <c r="B521">
        <v>47079</v>
      </c>
      <c r="C521" t="s">
        <v>137</v>
      </c>
      <c r="D521" t="s">
        <v>1644</v>
      </c>
      <c r="E521" t="s">
        <v>254</v>
      </c>
      <c r="F521">
        <v>50.11</v>
      </c>
      <c r="G521">
        <v>1232.6765</v>
      </c>
      <c r="H521">
        <v>11</v>
      </c>
      <c r="I521">
        <v>7.6</v>
      </c>
      <c r="J521">
        <v>617.35019999999997</v>
      </c>
      <c r="K521">
        <v>2</v>
      </c>
      <c r="L521">
        <v>6.7</v>
      </c>
      <c r="M521">
        <v>0</v>
      </c>
      <c r="N521">
        <v>31</v>
      </c>
      <c r="O521" t="s">
        <v>1799</v>
      </c>
      <c r="P521" t="s">
        <v>1763</v>
      </c>
      <c r="Q521">
        <v>0</v>
      </c>
      <c r="R521">
        <v>0</v>
      </c>
      <c r="S521">
        <v>129</v>
      </c>
      <c r="T521">
        <v>139</v>
      </c>
      <c r="W521" t="s">
        <v>158</v>
      </c>
      <c r="X521" t="s">
        <v>2673</v>
      </c>
    </row>
    <row r="522" spans="1:24" x14ac:dyDescent="0.2">
      <c r="A522">
        <v>1</v>
      </c>
      <c r="B522">
        <v>47079</v>
      </c>
      <c r="C522" t="s">
        <v>137</v>
      </c>
      <c r="D522" t="s">
        <v>799</v>
      </c>
      <c r="E522" t="s">
        <v>254</v>
      </c>
      <c r="F522">
        <v>49.98</v>
      </c>
      <c r="G522">
        <v>927.45240000000001</v>
      </c>
      <c r="H522">
        <v>7</v>
      </c>
      <c r="I522">
        <v>-0.7</v>
      </c>
      <c r="J522">
        <v>464.73320000000001</v>
      </c>
      <c r="K522">
        <v>2</v>
      </c>
      <c r="L522">
        <v>4.92</v>
      </c>
      <c r="M522">
        <v>0</v>
      </c>
      <c r="N522">
        <v>35</v>
      </c>
      <c r="O522" t="s">
        <v>1844</v>
      </c>
      <c r="P522" t="s">
        <v>1770</v>
      </c>
      <c r="Q522">
        <v>0</v>
      </c>
      <c r="R522">
        <v>0</v>
      </c>
      <c r="S522">
        <v>106</v>
      </c>
      <c r="T522">
        <v>112</v>
      </c>
      <c r="U522" t="s">
        <v>67</v>
      </c>
      <c r="V522" t="s">
        <v>1494</v>
      </c>
      <c r="W522" t="s">
        <v>158</v>
      </c>
      <c r="X522" t="s">
        <v>2673</v>
      </c>
    </row>
    <row r="523" spans="1:24" x14ac:dyDescent="0.2">
      <c r="A523">
        <v>1</v>
      </c>
      <c r="B523">
        <v>47079</v>
      </c>
      <c r="C523" t="s">
        <v>137</v>
      </c>
      <c r="D523" t="s">
        <v>782</v>
      </c>
      <c r="E523" t="s">
        <v>254</v>
      </c>
      <c r="F523">
        <v>49.97</v>
      </c>
      <c r="G523">
        <v>1316.6288999999999</v>
      </c>
      <c r="H523">
        <v>11</v>
      </c>
      <c r="I523">
        <v>2.1</v>
      </c>
      <c r="J523">
        <v>659.32309999999995</v>
      </c>
      <c r="K523">
        <v>2</v>
      </c>
      <c r="L523">
        <v>7.53</v>
      </c>
      <c r="M523">
        <v>0</v>
      </c>
      <c r="N523">
        <v>30</v>
      </c>
      <c r="O523" t="s">
        <v>1800</v>
      </c>
      <c r="P523" t="s">
        <v>1772</v>
      </c>
      <c r="Q523">
        <v>0</v>
      </c>
      <c r="R523">
        <v>0</v>
      </c>
      <c r="S523">
        <v>187</v>
      </c>
      <c r="T523">
        <v>197</v>
      </c>
      <c r="U523" t="s">
        <v>456</v>
      </c>
      <c r="V523" t="s">
        <v>1506</v>
      </c>
      <c r="W523" t="s">
        <v>218</v>
      </c>
      <c r="X523" t="s">
        <v>2673</v>
      </c>
    </row>
    <row r="524" spans="1:24" x14ac:dyDescent="0.2">
      <c r="A524">
        <v>1</v>
      </c>
      <c r="B524">
        <v>47079</v>
      </c>
      <c r="C524" t="s">
        <v>137</v>
      </c>
      <c r="D524" t="s">
        <v>797</v>
      </c>
      <c r="E524" t="s">
        <v>160</v>
      </c>
      <c r="F524">
        <v>49.67</v>
      </c>
      <c r="G524">
        <v>808.37149999999997</v>
      </c>
      <c r="H524">
        <v>7</v>
      </c>
      <c r="I524">
        <v>0.1</v>
      </c>
      <c r="J524">
        <v>405.19310000000002</v>
      </c>
      <c r="K524">
        <v>2</v>
      </c>
      <c r="L524">
        <v>2.23</v>
      </c>
      <c r="M524">
        <v>0</v>
      </c>
      <c r="N524">
        <v>31</v>
      </c>
      <c r="O524" t="s">
        <v>1845</v>
      </c>
      <c r="P524" t="s">
        <v>1763</v>
      </c>
      <c r="Q524">
        <v>0</v>
      </c>
      <c r="R524">
        <v>0</v>
      </c>
      <c r="S524">
        <v>40</v>
      </c>
      <c r="T524">
        <v>46</v>
      </c>
      <c r="W524" t="s">
        <v>158</v>
      </c>
      <c r="X524" t="s">
        <v>2673</v>
      </c>
    </row>
    <row r="525" spans="1:24" x14ac:dyDescent="0.2">
      <c r="A525">
        <v>1</v>
      </c>
      <c r="B525">
        <v>47079</v>
      </c>
      <c r="C525" t="s">
        <v>137</v>
      </c>
      <c r="D525" t="s">
        <v>1669</v>
      </c>
      <c r="E525" t="s">
        <v>160</v>
      </c>
      <c r="F525">
        <v>48.39</v>
      </c>
      <c r="G525">
        <v>986.428</v>
      </c>
      <c r="H525">
        <v>9</v>
      </c>
      <c r="I525">
        <v>1</v>
      </c>
      <c r="J525">
        <v>494.2217</v>
      </c>
      <c r="K525">
        <v>2</v>
      </c>
      <c r="L525">
        <v>3.79</v>
      </c>
      <c r="M525">
        <v>0</v>
      </c>
      <c r="N525">
        <v>31</v>
      </c>
      <c r="O525" t="s">
        <v>1846</v>
      </c>
      <c r="P525" t="s">
        <v>1763</v>
      </c>
      <c r="Q525">
        <v>0</v>
      </c>
      <c r="R525">
        <v>0</v>
      </c>
      <c r="S525">
        <v>97</v>
      </c>
      <c r="T525">
        <v>105</v>
      </c>
      <c r="U525" t="s">
        <v>477</v>
      </c>
      <c r="V525" t="s">
        <v>2125</v>
      </c>
      <c r="W525" t="s">
        <v>158</v>
      </c>
      <c r="X525" t="s">
        <v>2673</v>
      </c>
    </row>
    <row r="526" spans="1:24" x14ac:dyDescent="0.2">
      <c r="A526">
        <v>1</v>
      </c>
      <c r="B526">
        <v>47079</v>
      </c>
      <c r="C526" t="s">
        <v>137</v>
      </c>
      <c r="D526" t="s">
        <v>801</v>
      </c>
      <c r="E526" t="s">
        <v>160</v>
      </c>
      <c r="F526">
        <v>48.24</v>
      </c>
      <c r="G526">
        <v>937.44060000000002</v>
      </c>
      <c r="H526">
        <v>9</v>
      </c>
      <c r="I526">
        <v>1.3</v>
      </c>
      <c r="J526">
        <v>469.72820000000002</v>
      </c>
      <c r="K526">
        <v>2</v>
      </c>
      <c r="L526">
        <v>2.46</v>
      </c>
      <c r="M526">
        <v>0</v>
      </c>
      <c r="N526">
        <v>31</v>
      </c>
      <c r="O526" t="s">
        <v>1847</v>
      </c>
      <c r="P526" t="s">
        <v>1763</v>
      </c>
      <c r="Q526">
        <v>0</v>
      </c>
      <c r="R526">
        <v>0</v>
      </c>
      <c r="S526">
        <v>97</v>
      </c>
      <c r="T526">
        <v>105</v>
      </c>
      <c r="U526" t="s">
        <v>456</v>
      </c>
      <c r="V526" t="s">
        <v>1507</v>
      </c>
      <c r="W526" t="s">
        <v>218</v>
      </c>
      <c r="X526" t="s">
        <v>2673</v>
      </c>
    </row>
    <row r="527" spans="1:24" x14ac:dyDescent="0.2">
      <c r="A527">
        <v>1</v>
      </c>
      <c r="B527">
        <v>47079</v>
      </c>
      <c r="C527" t="s">
        <v>137</v>
      </c>
      <c r="D527" t="s">
        <v>1670</v>
      </c>
      <c r="E527" t="s">
        <v>160</v>
      </c>
      <c r="F527">
        <v>47.92</v>
      </c>
      <c r="G527">
        <v>1368.6310000000001</v>
      </c>
      <c r="H527">
        <v>12</v>
      </c>
      <c r="I527">
        <v>5.3</v>
      </c>
      <c r="J527">
        <v>685.32640000000004</v>
      </c>
      <c r="K527">
        <v>2</v>
      </c>
      <c r="L527">
        <v>4.26</v>
      </c>
      <c r="M527">
        <v>0</v>
      </c>
      <c r="N527">
        <v>31</v>
      </c>
      <c r="O527" t="s">
        <v>1848</v>
      </c>
      <c r="P527" t="s">
        <v>1763</v>
      </c>
      <c r="Q527">
        <v>0</v>
      </c>
      <c r="R527">
        <v>0</v>
      </c>
      <c r="S527">
        <v>74</v>
      </c>
      <c r="T527">
        <v>85</v>
      </c>
      <c r="U527" t="s">
        <v>477</v>
      </c>
      <c r="V527" t="s">
        <v>2126</v>
      </c>
      <c r="W527" t="s">
        <v>158</v>
      </c>
      <c r="X527" t="s">
        <v>2673</v>
      </c>
    </row>
    <row r="528" spans="1:24" x14ac:dyDescent="0.2">
      <c r="A528">
        <v>1</v>
      </c>
      <c r="B528">
        <v>47079</v>
      </c>
      <c r="C528" t="s">
        <v>137</v>
      </c>
      <c r="D528" t="s">
        <v>770</v>
      </c>
      <c r="E528" t="s">
        <v>254</v>
      </c>
      <c r="F528">
        <v>47.12</v>
      </c>
      <c r="G528">
        <v>1380.6271999999999</v>
      </c>
      <c r="H528">
        <v>11</v>
      </c>
      <c r="I528">
        <v>2.6</v>
      </c>
      <c r="J528">
        <v>691.32270000000005</v>
      </c>
      <c r="K528">
        <v>2</v>
      </c>
      <c r="L528">
        <v>8.66</v>
      </c>
      <c r="M528">
        <v>0</v>
      </c>
      <c r="N528">
        <v>31</v>
      </c>
      <c r="O528" t="s">
        <v>1804</v>
      </c>
      <c r="P528" t="s">
        <v>1763</v>
      </c>
      <c r="Q528">
        <v>0</v>
      </c>
      <c r="R528">
        <v>0</v>
      </c>
      <c r="S528">
        <v>187</v>
      </c>
      <c r="T528">
        <v>197</v>
      </c>
      <c r="U528" t="s">
        <v>67</v>
      </c>
      <c r="V528" t="s">
        <v>472</v>
      </c>
      <c r="W528" t="s">
        <v>158</v>
      </c>
      <c r="X528" t="s">
        <v>2673</v>
      </c>
    </row>
    <row r="529" spans="1:24" x14ac:dyDescent="0.2">
      <c r="A529">
        <v>1</v>
      </c>
      <c r="B529">
        <v>47079</v>
      </c>
      <c r="C529" t="s">
        <v>137</v>
      </c>
      <c r="D529" t="s">
        <v>392</v>
      </c>
      <c r="E529" t="s">
        <v>254</v>
      </c>
      <c r="F529">
        <v>47.02</v>
      </c>
      <c r="G529">
        <v>967.47630000000004</v>
      </c>
      <c r="H529">
        <v>9</v>
      </c>
      <c r="I529">
        <v>-4.3</v>
      </c>
      <c r="J529">
        <v>484.74340000000001</v>
      </c>
      <c r="K529">
        <v>2</v>
      </c>
      <c r="L529">
        <v>4.41</v>
      </c>
      <c r="M529">
        <v>0</v>
      </c>
      <c r="N529">
        <v>33</v>
      </c>
      <c r="O529" t="s">
        <v>1805</v>
      </c>
      <c r="P529" t="s">
        <v>1782</v>
      </c>
      <c r="Q529">
        <v>0</v>
      </c>
      <c r="R529">
        <v>0</v>
      </c>
      <c r="S529">
        <v>164</v>
      </c>
      <c r="T529">
        <v>172</v>
      </c>
      <c r="W529" t="s">
        <v>158</v>
      </c>
      <c r="X529" t="s">
        <v>2673</v>
      </c>
    </row>
    <row r="530" spans="1:24" x14ac:dyDescent="0.2">
      <c r="A530">
        <v>1</v>
      </c>
      <c r="B530">
        <v>47079</v>
      </c>
      <c r="C530" t="s">
        <v>137</v>
      </c>
      <c r="D530" t="s">
        <v>1671</v>
      </c>
      <c r="E530" t="s">
        <v>160</v>
      </c>
      <c r="F530">
        <v>46.78</v>
      </c>
      <c r="G530">
        <v>1517.7239</v>
      </c>
      <c r="H530">
        <v>13</v>
      </c>
      <c r="I530">
        <v>2.6</v>
      </c>
      <c r="J530">
        <v>759.87120000000004</v>
      </c>
      <c r="K530">
        <v>2</v>
      </c>
      <c r="L530">
        <v>3.5</v>
      </c>
      <c r="M530">
        <v>0</v>
      </c>
      <c r="N530">
        <v>31</v>
      </c>
      <c r="O530" t="s">
        <v>1849</v>
      </c>
      <c r="P530" t="s">
        <v>1763</v>
      </c>
      <c r="Q530">
        <v>0</v>
      </c>
      <c r="R530">
        <v>0</v>
      </c>
      <c r="S530">
        <v>74</v>
      </c>
      <c r="T530">
        <v>86</v>
      </c>
      <c r="U530" t="s">
        <v>337</v>
      </c>
      <c r="V530" t="s">
        <v>2127</v>
      </c>
      <c r="W530" t="s">
        <v>218</v>
      </c>
      <c r="X530" t="s">
        <v>2673</v>
      </c>
    </row>
    <row r="531" spans="1:24" x14ac:dyDescent="0.2">
      <c r="A531">
        <v>1</v>
      </c>
      <c r="B531">
        <v>47079</v>
      </c>
      <c r="C531" t="s">
        <v>137</v>
      </c>
      <c r="D531" t="s">
        <v>776</v>
      </c>
      <c r="E531" t="s">
        <v>254</v>
      </c>
      <c r="F531">
        <v>46.77</v>
      </c>
      <c r="G531">
        <v>1085.5142000000001</v>
      </c>
      <c r="H531">
        <v>9</v>
      </c>
      <c r="I531">
        <v>0.7</v>
      </c>
      <c r="J531">
        <v>543.76469999999995</v>
      </c>
      <c r="K531">
        <v>2</v>
      </c>
      <c r="L531">
        <v>3.6</v>
      </c>
      <c r="M531">
        <v>0</v>
      </c>
      <c r="N531">
        <v>31</v>
      </c>
      <c r="O531" t="s">
        <v>1806</v>
      </c>
      <c r="P531" t="s">
        <v>1763</v>
      </c>
      <c r="Q531">
        <v>0</v>
      </c>
      <c r="R531">
        <v>0</v>
      </c>
      <c r="S531">
        <v>141</v>
      </c>
      <c r="T531">
        <v>149</v>
      </c>
      <c r="W531" t="s">
        <v>158</v>
      </c>
      <c r="X531" t="s">
        <v>2673</v>
      </c>
    </row>
    <row r="532" spans="1:24" x14ac:dyDescent="0.2">
      <c r="A532">
        <v>1</v>
      </c>
      <c r="B532">
        <v>47079</v>
      </c>
      <c r="C532" t="s">
        <v>137</v>
      </c>
      <c r="D532" t="s">
        <v>1672</v>
      </c>
      <c r="E532" t="s">
        <v>160</v>
      </c>
      <c r="F532">
        <v>46.09</v>
      </c>
      <c r="G532">
        <v>1552.7633000000001</v>
      </c>
      <c r="H532">
        <v>13</v>
      </c>
      <c r="I532">
        <v>0.6</v>
      </c>
      <c r="J532">
        <v>518.59529999999995</v>
      </c>
      <c r="K532">
        <v>3</v>
      </c>
      <c r="L532">
        <v>3.17</v>
      </c>
      <c r="M532">
        <v>0</v>
      </c>
      <c r="N532">
        <v>31</v>
      </c>
      <c r="O532" t="s">
        <v>1850</v>
      </c>
      <c r="P532" t="s">
        <v>1763</v>
      </c>
      <c r="Q532">
        <v>0</v>
      </c>
      <c r="R532">
        <v>0</v>
      </c>
      <c r="S532">
        <v>74</v>
      </c>
      <c r="T532">
        <v>86</v>
      </c>
      <c r="U532" t="s">
        <v>350</v>
      </c>
      <c r="V532" t="s">
        <v>2128</v>
      </c>
      <c r="W532" t="s">
        <v>218</v>
      </c>
      <c r="X532" t="s">
        <v>2673</v>
      </c>
    </row>
    <row r="533" spans="1:24" x14ac:dyDescent="0.2">
      <c r="A533">
        <v>1</v>
      </c>
      <c r="B533">
        <v>47079</v>
      </c>
      <c r="C533" t="s">
        <v>137</v>
      </c>
      <c r="D533" t="s">
        <v>1646</v>
      </c>
      <c r="E533" t="s">
        <v>254</v>
      </c>
      <c r="F533">
        <v>45.27</v>
      </c>
      <c r="G533">
        <v>1038.4269999999999</v>
      </c>
      <c r="H533">
        <v>9</v>
      </c>
      <c r="I533">
        <v>1.5</v>
      </c>
      <c r="J533">
        <v>520.22159999999997</v>
      </c>
      <c r="K533">
        <v>2</v>
      </c>
      <c r="L533">
        <v>4.1900000000000004</v>
      </c>
      <c r="M533">
        <v>0</v>
      </c>
      <c r="N533">
        <v>31</v>
      </c>
      <c r="O533" t="s">
        <v>1809</v>
      </c>
      <c r="P533" t="s">
        <v>1763</v>
      </c>
      <c r="Q533">
        <v>0</v>
      </c>
      <c r="R533">
        <v>0</v>
      </c>
      <c r="S533">
        <v>140</v>
      </c>
      <c r="T533">
        <v>148</v>
      </c>
      <c r="U533" t="s">
        <v>337</v>
      </c>
      <c r="V533" t="s">
        <v>2099</v>
      </c>
      <c r="W533" t="s">
        <v>218</v>
      </c>
      <c r="X533" t="s">
        <v>2673</v>
      </c>
    </row>
    <row r="534" spans="1:24" x14ac:dyDescent="0.2">
      <c r="A534">
        <v>1</v>
      </c>
      <c r="B534">
        <v>47079</v>
      </c>
      <c r="C534" t="s">
        <v>137</v>
      </c>
      <c r="D534" t="s">
        <v>1673</v>
      </c>
      <c r="E534" t="s">
        <v>254</v>
      </c>
      <c r="F534">
        <v>44.81</v>
      </c>
      <c r="G534">
        <v>1412.7411999999999</v>
      </c>
      <c r="H534">
        <v>12</v>
      </c>
      <c r="I534">
        <v>-7.1</v>
      </c>
      <c r="J534">
        <v>471.91770000000002</v>
      </c>
      <c r="K534">
        <v>3</v>
      </c>
      <c r="L534">
        <v>5.92</v>
      </c>
      <c r="M534">
        <v>0</v>
      </c>
      <c r="N534">
        <v>31</v>
      </c>
      <c r="O534" t="s">
        <v>1810</v>
      </c>
      <c r="P534" t="s">
        <v>1763</v>
      </c>
      <c r="Q534">
        <v>0</v>
      </c>
      <c r="R534">
        <v>0</v>
      </c>
      <c r="S534">
        <v>140</v>
      </c>
      <c r="T534">
        <v>151</v>
      </c>
      <c r="U534" t="s">
        <v>664</v>
      </c>
      <c r="V534" t="s">
        <v>2100</v>
      </c>
      <c r="W534" t="s">
        <v>218</v>
      </c>
      <c r="X534" t="s">
        <v>2673</v>
      </c>
    </row>
    <row r="535" spans="1:24" x14ac:dyDescent="0.2">
      <c r="A535">
        <v>1</v>
      </c>
      <c r="B535">
        <v>47079</v>
      </c>
      <c r="C535" t="s">
        <v>137</v>
      </c>
      <c r="D535" t="s">
        <v>448</v>
      </c>
      <c r="E535" t="s">
        <v>160</v>
      </c>
      <c r="F535">
        <v>44.02</v>
      </c>
      <c r="G535">
        <v>945.45150000000001</v>
      </c>
      <c r="H535">
        <v>9</v>
      </c>
      <c r="I535">
        <v>1.7</v>
      </c>
      <c r="J535">
        <v>473.73390000000001</v>
      </c>
      <c r="K535">
        <v>2</v>
      </c>
      <c r="L535">
        <v>2.8</v>
      </c>
      <c r="M535">
        <v>0</v>
      </c>
      <c r="N535">
        <v>31</v>
      </c>
      <c r="O535" t="s">
        <v>1851</v>
      </c>
      <c r="P535" t="s">
        <v>1763</v>
      </c>
      <c r="Q535">
        <v>0</v>
      </c>
      <c r="R535">
        <v>0</v>
      </c>
      <c r="S535">
        <v>178</v>
      </c>
      <c r="T535">
        <v>186</v>
      </c>
      <c r="W535" t="s">
        <v>158</v>
      </c>
      <c r="X535" t="s">
        <v>2673</v>
      </c>
    </row>
    <row r="536" spans="1:24" x14ac:dyDescent="0.2">
      <c r="A536">
        <v>1</v>
      </c>
      <c r="B536">
        <v>47079</v>
      </c>
      <c r="C536" t="s">
        <v>137</v>
      </c>
      <c r="D536" t="s">
        <v>1648</v>
      </c>
      <c r="E536" t="s">
        <v>254</v>
      </c>
      <c r="F536">
        <v>43.97</v>
      </c>
      <c r="G536">
        <v>1072.4825000000001</v>
      </c>
      <c r="H536">
        <v>9</v>
      </c>
      <c r="I536">
        <v>1.6</v>
      </c>
      <c r="J536">
        <v>537.24940000000004</v>
      </c>
      <c r="K536">
        <v>2</v>
      </c>
      <c r="L536">
        <v>3.94</v>
      </c>
      <c r="M536">
        <v>0</v>
      </c>
      <c r="N536">
        <v>31</v>
      </c>
      <c r="O536" t="s">
        <v>1811</v>
      </c>
      <c r="P536" t="s">
        <v>1763</v>
      </c>
      <c r="Q536">
        <v>0</v>
      </c>
      <c r="R536">
        <v>0</v>
      </c>
      <c r="S536">
        <v>140</v>
      </c>
      <c r="T536">
        <v>148</v>
      </c>
      <c r="U536" t="s">
        <v>1483</v>
      </c>
      <c r="V536" t="s">
        <v>2101</v>
      </c>
      <c r="W536" t="s">
        <v>218</v>
      </c>
      <c r="X536" t="s">
        <v>2673</v>
      </c>
    </row>
    <row r="537" spans="1:24" x14ac:dyDescent="0.2">
      <c r="A537">
        <v>1</v>
      </c>
      <c r="B537">
        <v>47079</v>
      </c>
      <c r="C537" t="s">
        <v>137</v>
      </c>
      <c r="D537" t="s">
        <v>1674</v>
      </c>
      <c r="E537" t="s">
        <v>254</v>
      </c>
      <c r="F537">
        <v>43.41</v>
      </c>
      <c r="G537">
        <v>803.4153</v>
      </c>
      <c r="H537">
        <v>7</v>
      </c>
      <c r="I537">
        <v>-2.2000000000000002</v>
      </c>
      <c r="J537">
        <v>402.71409999999997</v>
      </c>
      <c r="K537">
        <v>2</v>
      </c>
      <c r="L537">
        <v>2.94</v>
      </c>
      <c r="M537">
        <v>0</v>
      </c>
      <c r="N537">
        <v>31</v>
      </c>
      <c r="O537" t="s">
        <v>1812</v>
      </c>
      <c r="P537" t="s">
        <v>1763</v>
      </c>
      <c r="Q537">
        <v>0</v>
      </c>
      <c r="R537">
        <v>0</v>
      </c>
      <c r="S537">
        <v>118</v>
      </c>
      <c r="T537">
        <v>124</v>
      </c>
      <c r="U537" t="s">
        <v>337</v>
      </c>
      <c r="V537" t="s">
        <v>2102</v>
      </c>
      <c r="W537" t="s">
        <v>218</v>
      </c>
      <c r="X537" t="s">
        <v>2673</v>
      </c>
    </row>
    <row r="538" spans="1:24" x14ac:dyDescent="0.2">
      <c r="A538">
        <v>1</v>
      </c>
      <c r="B538">
        <v>47079</v>
      </c>
      <c r="C538" t="s">
        <v>137</v>
      </c>
      <c r="D538" t="s">
        <v>1675</v>
      </c>
      <c r="E538" t="s">
        <v>160</v>
      </c>
      <c r="F538">
        <v>43.18</v>
      </c>
      <c r="G538">
        <v>790.36099999999999</v>
      </c>
      <c r="H538">
        <v>7</v>
      </c>
      <c r="I538">
        <v>1.9</v>
      </c>
      <c r="J538">
        <v>396.18849999999998</v>
      </c>
      <c r="K538">
        <v>2</v>
      </c>
      <c r="L538">
        <v>2.25</v>
      </c>
      <c r="M538">
        <v>0</v>
      </c>
      <c r="N538">
        <v>31</v>
      </c>
      <c r="O538" t="s">
        <v>1852</v>
      </c>
      <c r="P538" t="s">
        <v>1763</v>
      </c>
      <c r="Q538">
        <v>0</v>
      </c>
      <c r="R538">
        <v>0</v>
      </c>
      <c r="S538">
        <v>40</v>
      </c>
      <c r="T538">
        <v>46</v>
      </c>
      <c r="U538" t="s">
        <v>1491</v>
      </c>
      <c r="V538" t="s">
        <v>1518</v>
      </c>
      <c r="W538" t="s">
        <v>218</v>
      </c>
      <c r="X538" t="s">
        <v>2673</v>
      </c>
    </row>
    <row r="539" spans="1:24" x14ac:dyDescent="0.2">
      <c r="A539">
        <v>1</v>
      </c>
      <c r="B539">
        <v>47079</v>
      </c>
      <c r="C539" t="s">
        <v>137</v>
      </c>
      <c r="D539" t="s">
        <v>1676</v>
      </c>
      <c r="E539" t="s">
        <v>160</v>
      </c>
      <c r="F539">
        <v>42.82</v>
      </c>
      <c r="G539">
        <v>1058.4603</v>
      </c>
      <c r="H539">
        <v>9</v>
      </c>
      <c r="I539">
        <v>1</v>
      </c>
      <c r="J539">
        <v>530.23800000000006</v>
      </c>
      <c r="K539">
        <v>2</v>
      </c>
      <c r="L539">
        <v>3.04</v>
      </c>
      <c r="M539">
        <v>0</v>
      </c>
      <c r="N539">
        <v>31</v>
      </c>
      <c r="O539" t="s">
        <v>1853</v>
      </c>
      <c r="P539" t="s">
        <v>1763</v>
      </c>
      <c r="Q539">
        <v>0</v>
      </c>
      <c r="R539">
        <v>0</v>
      </c>
      <c r="S539">
        <v>97</v>
      </c>
      <c r="T539">
        <v>105</v>
      </c>
      <c r="U539" t="s">
        <v>1509</v>
      </c>
      <c r="V539" t="s">
        <v>2129</v>
      </c>
      <c r="W539" t="s">
        <v>218</v>
      </c>
      <c r="X539" t="s">
        <v>2673</v>
      </c>
    </row>
    <row r="540" spans="1:24" x14ac:dyDescent="0.2">
      <c r="A540">
        <v>1</v>
      </c>
      <c r="B540">
        <v>47079</v>
      </c>
      <c r="C540" t="s">
        <v>137</v>
      </c>
      <c r="D540" t="s">
        <v>778</v>
      </c>
      <c r="E540" t="s">
        <v>254</v>
      </c>
      <c r="F540">
        <v>42.6</v>
      </c>
      <c r="G540">
        <v>1401.798</v>
      </c>
      <c r="H540">
        <v>12</v>
      </c>
      <c r="I540">
        <v>2</v>
      </c>
      <c r="J540">
        <v>468.27420000000001</v>
      </c>
      <c r="K540">
        <v>3</v>
      </c>
      <c r="L540">
        <v>6.66</v>
      </c>
      <c r="M540">
        <v>0</v>
      </c>
      <c r="N540">
        <v>31</v>
      </c>
      <c r="O540" t="s">
        <v>1813</v>
      </c>
      <c r="P540" t="s">
        <v>1763</v>
      </c>
      <c r="Q540">
        <v>0</v>
      </c>
      <c r="R540">
        <v>0</v>
      </c>
      <c r="S540">
        <v>128</v>
      </c>
      <c r="T540">
        <v>139</v>
      </c>
      <c r="U540" t="s">
        <v>1503</v>
      </c>
      <c r="V540" t="s">
        <v>2103</v>
      </c>
      <c r="W540" t="s">
        <v>218</v>
      </c>
      <c r="X540" t="s">
        <v>2673</v>
      </c>
    </row>
    <row r="541" spans="1:24" x14ac:dyDescent="0.2">
      <c r="A541">
        <v>1</v>
      </c>
      <c r="B541">
        <v>47079</v>
      </c>
      <c r="C541" t="s">
        <v>137</v>
      </c>
      <c r="D541" t="s">
        <v>1677</v>
      </c>
      <c r="E541" t="s">
        <v>160</v>
      </c>
      <c r="F541">
        <v>42.32</v>
      </c>
      <c r="G541">
        <v>1254.5992000000001</v>
      </c>
      <c r="H541">
        <v>11</v>
      </c>
      <c r="I541">
        <v>3.2</v>
      </c>
      <c r="J541">
        <v>628.30889999999999</v>
      </c>
      <c r="K541">
        <v>2</v>
      </c>
      <c r="L541">
        <v>3.47</v>
      </c>
      <c r="M541">
        <v>0</v>
      </c>
      <c r="N541">
        <v>31</v>
      </c>
      <c r="O541" t="s">
        <v>1854</v>
      </c>
      <c r="P541" t="s">
        <v>1763</v>
      </c>
      <c r="Q541">
        <v>0</v>
      </c>
      <c r="R541">
        <v>0</v>
      </c>
      <c r="S541">
        <v>76</v>
      </c>
      <c r="T541">
        <v>86</v>
      </c>
      <c r="W541" t="s">
        <v>158</v>
      </c>
      <c r="X541" t="s">
        <v>2673</v>
      </c>
    </row>
    <row r="542" spans="1:24" x14ac:dyDescent="0.2">
      <c r="A542">
        <v>1</v>
      </c>
      <c r="B542">
        <v>47079</v>
      </c>
      <c r="C542" t="s">
        <v>137</v>
      </c>
      <c r="D542" t="s">
        <v>1650</v>
      </c>
      <c r="E542" t="s">
        <v>254</v>
      </c>
      <c r="F542">
        <v>41.5</v>
      </c>
      <c r="G542">
        <v>1194.5281</v>
      </c>
      <c r="H542">
        <v>10</v>
      </c>
      <c r="I542">
        <v>1</v>
      </c>
      <c r="J542">
        <v>598.27189999999996</v>
      </c>
      <c r="K542">
        <v>2</v>
      </c>
      <c r="L542">
        <v>3.62</v>
      </c>
      <c r="M542">
        <v>0</v>
      </c>
      <c r="N542">
        <v>31</v>
      </c>
      <c r="O542" t="s">
        <v>1815</v>
      </c>
      <c r="P542" t="s">
        <v>1763</v>
      </c>
      <c r="Q542">
        <v>0</v>
      </c>
      <c r="R542">
        <v>0</v>
      </c>
      <c r="S542">
        <v>140</v>
      </c>
      <c r="T542">
        <v>149</v>
      </c>
      <c r="U542" t="s">
        <v>337</v>
      </c>
      <c r="V542" t="s">
        <v>2104</v>
      </c>
      <c r="W542" t="s">
        <v>218</v>
      </c>
      <c r="X542" t="s">
        <v>2673</v>
      </c>
    </row>
    <row r="543" spans="1:24" x14ac:dyDescent="0.2">
      <c r="A543">
        <v>1</v>
      </c>
      <c r="B543">
        <v>47079</v>
      </c>
      <c r="C543" t="s">
        <v>137</v>
      </c>
      <c r="D543" t="s">
        <v>1678</v>
      </c>
      <c r="E543" t="s">
        <v>160</v>
      </c>
      <c r="F543">
        <v>40.57</v>
      </c>
      <c r="G543">
        <v>2044.8820000000001</v>
      </c>
      <c r="H543">
        <v>18</v>
      </c>
      <c r="I543">
        <v>-3.1</v>
      </c>
      <c r="J543">
        <v>682.63250000000005</v>
      </c>
      <c r="K543">
        <v>3</v>
      </c>
      <c r="L543">
        <v>7.26</v>
      </c>
      <c r="M543">
        <v>0</v>
      </c>
      <c r="N543">
        <v>31</v>
      </c>
      <c r="O543" t="s">
        <v>1855</v>
      </c>
      <c r="P543" t="s">
        <v>1763</v>
      </c>
      <c r="Q543">
        <v>0</v>
      </c>
      <c r="R543">
        <v>0</v>
      </c>
      <c r="S543">
        <v>47</v>
      </c>
      <c r="T543">
        <v>64</v>
      </c>
      <c r="U543" t="s">
        <v>2096</v>
      </c>
      <c r="V543" t="s">
        <v>2130</v>
      </c>
      <c r="W543" t="s">
        <v>218</v>
      </c>
      <c r="X543" t="s">
        <v>2673</v>
      </c>
    </row>
    <row r="544" spans="1:24" x14ac:dyDescent="0.2">
      <c r="A544">
        <v>1</v>
      </c>
      <c r="B544">
        <v>47079</v>
      </c>
      <c r="C544" t="s">
        <v>137</v>
      </c>
      <c r="D544" t="s">
        <v>1652</v>
      </c>
      <c r="E544" t="s">
        <v>254</v>
      </c>
      <c r="F544">
        <v>40.4</v>
      </c>
      <c r="G544">
        <v>773.39589999999998</v>
      </c>
      <c r="H544">
        <v>7</v>
      </c>
      <c r="I544">
        <v>2.2999999999999998</v>
      </c>
      <c r="J544">
        <v>387.70609999999999</v>
      </c>
      <c r="K544">
        <v>2</v>
      </c>
      <c r="L544">
        <v>6.68</v>
      </c>
      <c r="M544">
        <v>0</v>
      </c>
      <c r="N544">
        <v>31</v>
      </c>
      <c r="O544" t="s">
        <v>1817</v>
      </c>
      <c r="P544" t="s">
        <v>1763</v>
      </c>
      <c r="Q544">
        <v>0</v>
      </c>
      <c r="R544">
        <v>0</v>
      </c>
      <c r="S544">
        <v>128</v>
      </c>
      <c r="T544">
        <v>134</v>
      </c>
      <c r="U544" t="s">
        <v>1491</v>
      </c>
      <c r="V544" t="s">
        <v>2105</v>
      </c>
      <c r="W544" t="s">
        <v>218</v>
      </c>
      <c r="X544" t="s">
        <v>2673</v>
      </c>
    </row>
    <row r="545" spans="1:24" x14ac:dyDescent="0.2">
      <c r="A545">
        <v>1</v>
      </c>
      <c r="B545">
        <v>47079</v>
      </c>
      <c r="C545" t="s">
        <v>137</v>
      </c>
      <c r="D545" t="s">
        <v>800</v>
      </c>
      <c r="E545" t="s">
        <v>254</v>
      </c>
      <c r="F545">
        <v>39.82</v>
      </c>
      <c r="G545">
        <v>837.47080000000005</v>
      </c>
      <c r="H545">
        <v>7</v>
      </c>
      <c r="I545">
        <v>0</v>
      </c>
      <c r="J545">
        <v>419.74270000000001</v>
      </c>
      <c r="K545">
        <v>2</v>
      </c>
      <c r="L545">
        <v>2.71</v>
      </c>
      <c r="M545">
        <v>0</v>
      </c>
      <c r="N545">
        <v>31</v>
      </c>
      <c r="O545" t="s">
        <v>1818</v>
      </c>
      <c r="P545" t="s">
        <v>1763</v>
      </c>
      <c r="Q545">
        <v>0</v>
      </c>
      <c r="R545">
        <v>0</v>
      </c>
      <c r="S545">
        <v>118</v>
      </c>
      <c r="T545">
        <v>124</v>
      </c>
      <c r="U545" t="s">
        <v>1483</v>
      </c>
      <c r="V545" t="s">
        <v>2106</v>
      </c>
      <c r="W545" t="s">
        <v>218</v>
      </c>
      <c r="X545" t="s">
        <v>2673</v>
      </c>
    </row>
    <row r="546" spans="1:24" x14ac:dyDescent="0.2">
      <c r="A546">
        <v>1</v>
      </c>
      <c r="B546">
        <v>47079</v>
      </c>
      <c r="C546" t="s">
        <v>137</v>
      </c>
      <c r="D546" t="s">
        <v>1679</v>
      </c>
      <c r="E546" t="s">
        <v>254</v>
      </c>
      <c r="F546">
        <v>39.6</v>
      </c>
      <c r="G546">
        <v>1371.7761</v>
      </c>
      <c r="H546">
        <v>12</v>
      </c>
      <c r="I546">
        <v>-10.7</v>
      </c>
      <c r="J546">
        <v>458.2611</v>
      </c>
      <c r="K546">
        <v>3</v>
      </c>
      <c r="L546">
        <v>4.51</v>
      </c>
      <c r="M546">
        <v>0</v>
      </c>
      <c r="N546">
        <v>31</v>
      </c>
      <c r="O546" t="s">
        <v>1819</v>
      </c>
      <c r="P546" t="s">
        <v>1763</v>
      </c>
      <c r="Q546">
        <v>0</v>
      </c>
      <c r="R546">
        <v>0</v>
      </c>
      <c r="S546">
        <v>113</v>
      </c>
      <c r="T546">
        <v>124</v>
      </c>
      <c r="U546" t="s">
        <v>1547</v>
      </c>
      <c r="V546" t="s">
        <v>2107</v>
      </c>
      <c r="W546" t="s">
        <v>218</v>
      </c>
      <c r="X546" t="s">
        <v>2673</v>
      </c>
    </row>
    <row r="547" spans="1:24" x14ac:dyDescent="0.2">
      <c r="A547">
        <v>6</v>
      </c>
      <c r="B547">
        <v>46285</v>
      </c>
      <c r="C547" t="s">
        <v>144</v>
      </c>
      <c r="D547" t="s">
        <v>563</v>
      </c>
      <c r="E547" t="s">
        <v>160</v>
      </c>
      <c r="F547">
        <v>109.89</v>
      </c>
      <c r="G547">
        <v>1953.057</v>
      </c>
      <c r="H547">
        <v>18</v>
      </c>
      <c r="I547">
        <v>3.1</v>
      </c>
      <c r="J547">
        <v>652.02829999999994</v>
      </c>
      <c r="K547">
        <v>3</v>
      </c>
      <c r="L547">
        <v>6.1</v>
      </c>
      <c r="M547">
        <v>0</v>
      </c>
      <c r="N547">
        <v>26</v>
      </c>
      <c r="O547" t="s">
        <v>1856</v>
      </c>
      <c r="P547" t="s">
        <v>1857</v>
      </c>
      <c r="Q547">
        <v>0</v>
      </c>
      <c r="R547">
        <v>0</v>
      </c>
      <c r="S547">
        <v>97</v>
      </c>
      <c r="T547">
        <v>114</v>
      </c>
      <c r="W547" t="s">
        <v>158</v>
      </c>
      <c r="X547" t="s">
        <v>2673</v>
      </c>
    </row>
    <row r="548" spans="1:24" x14ac:dyDescent="0.2">
      <c r="A548">
        <v>6</v>
      </c>
      <c r="B548">
        <v>46285</v>
      </c>
      <c r="C548" t="s">
        <v>144</v>
      </c>
      <c r="D548" t="s">
        <v>585</v>
      </c>
      <c r="E548" t="s">
        <v>160</v>
      </c>
      <c r="F548">
        <v>96.04</v>
      </c>
      <c r="G548">
        <v>1789.8846000000001</v>
      </c>
      <c r="H548">
        <v>16</v>
      </c>
      <c r="I548">
        <v>3.8</v>
      </c>
      <c r="J548">
        <v>895.95299999999997</v>
      </c>
      <c r="K548">
        <v>2</v>
      </c>
      <c r="L548">
        <v>6.93</v>
      </c>
      <c r="M548">
        <v>0</v>
      </c>
      <c r="N548">
        <v>36</v>
      </c>
      <c r="O548" t="s">
        <v>1858</v>
      </c>
      <c r="P548" t="s">
        <v>1859</v>
      </c>
      <c r="Q548">
        <v>0</v>
      </c>
      <c r="R548">
        <v>0</v>
      </c>
      <c r="S548">
        <v>240</v>
      </c>
      <c r="T548">
        <v>255</v>
      </c>
      <c r="W548" t="s">
        <v>158</v>
      </c>
      <c r="X548" t="s">
        <v>2673</v>
      </c>
    </row>
    <row r="549" spans="1:24" x14ac:dyDescent="0.2">
      <c r="A549">
        <v>6</v>
      </c>
      <c r="B549">
        <v>46285</v>
      </c>
      <c r="C549" t="s">
        <v>144</v>
      </c>
      <c r="D549" t="s">
        <v>576</v>
      </c>
      <c r="E549" t="s">
        <v>160</v>
      </c>
      <c r="F549">
        <v>85.21</v>
      </c>
      <c r="G549">
        <v>1197.5148999999999</v>
      </c>
      <c r="H549">
        <v>11</v>
      </c>
      <c r="I549">
        <v>3.6</v>
      </c>
      <c r="J549">
        <v>599.76689999999996</v>
      </c>
      <c r="K549">
        <v>2</v>
      </c>
      <c r="L549">
        <v>2.48</v>
      </c>
      <c r="M549">
        <v>0</v>
      </c>
      <c r="N549">
        <v>23</v>
      </c>
      <c r="O549" t="s">
        <v>1860</v>
      </c>
      <c r="P549" t="s">
        <v>1861</v>
      </c>
      <c r="Q549">
        <v>0</v>
      </c>
      <c r="R549">
        <v>0</v>
      </c>
      <c r="S549">
        <v>52</v>
      </c>
      <c r="T549">
        <v>62</v>
      </c>
      <c r="W549" t="s">
        <v>158</v>
      </c>
      <c r="X549" t="s">
        <v>2673</v>
      </c>
    </row>
    <row r="550" spans="1:24" x14ac:dyDescent="0.2">
      <c r="A550">
        <v>6</v>
      </c>
      <c r="B550">
        <v>46285</v>
      </c>
      <c r="C550" t="s">
        <v>144</v>
      </c>
      <c r="D550" t="s">
        <v>727</v>
      </c>
      <c r="E550" t="s">
        <v>160</v>
      </c>
      <c r="F550">
        <v>81.42</v>
      </c>
      <c r="G550">
        <v>975.44100000000003</v>
      </c>
      <c r="H550">
        <v>10</v>
      </c>
      <c r="I550">
        <v>1.8</v>
      </c>
      <c r="J550">
        <v>488.72859999999997</v>
      </c>
      <c r="K550">
        <v>2</v>
      </c>
      <c r="L550">
        <v>2.99</v>
      </c>
      <c r="M550">
        <v>0</v>
      </c>
      <c r="N550">
        <v>23</v>
      </c>
      <c r="O550" t="s">
        <v>1862</v>
      </c>
      <c r="P550" t="s">
        <v>1861</v>
      </c>
      <c r="Q550">
        <v>0</v>
      </c>
      <c r="R550">
        <v>0</v>
      </c>
      <c r="S550">
        <v>20</v>
      </c>
      <c r="T550">
        <v>29</v>
      </c>
      <c r="W550" t="s">
        <v>158</v>
      </c>
      <c r="X550" t="s">
        <v>2673</v>
      </c>
    </row>
    <row r="551" spans="1:24" x14ac:dyDescent="0.2">
      <c r="A551">
        <v>6</v>
      </c>
      <c r="B551">
        <v>46285</v>
      </c>
      <c r="C551" t="s">
        <v>144</v>
      </c>
      <c r="D551" t="s">
        <v>737</v>
      </c>
      <c r="E551" t="s">
        <v>160</v>
      </c>
      <c r="F551">
        <v>72.19</v>
      </c>
      <c r="G551">
        <v>1156.6161999999999</v>
      </c>
      <c r="H551">
        <v>11</v>
      </c>
      <c r="I551">
        <v>4.3</v>
      </c>
      <c r="J551">
        <v>579.31790000000001</v>
      </c>
      <c r="K551">
        <v>2</v>
      </c>
      <c r="L551">
        <v>5.49</v>
      </c>
      <c r="M551">
        <v>0</v>
      </c>
      <c r="N551">
        <v>23</v>
      </c>
      <c r="O551" t="s">
        <v>1863</v>
      </c>
      <c r="P551" t="s">
        <v>1861</v>
      </c>
      <c r="Q551">
        <v>0</v>
      </c>
      <c r="R551">
        <v>0</v>
      </c>
      <c r="S551">
        <v>317</v>
      </c>
      <c r="T551">
        <v>327</v>
      </c>
      <c r="W551" t="s">
        <v>158</v>
      </c>
      <c r="X551" t="s">
        <v>2673</v>
      </c>
    </row>
    <row r="552" spans="1:24" x14ac:dyDescent="0.2">
      <c r="A552">
        <v>6</v>
      </c>
      <c r="B552">
        <v>46285</v>
      </c>
      <c r="C552" t="s">
        <v>144</v>
      </c>
      <c r="D552" t="s">
        <v>564</v>
      </c>
      <c r="E552" t="s">
        <v>160</v>
      </c>
      <c r="F552">
        <v>63.56</v>
      </c>
      <c r="G552">
        <v>868.46540000000005</v>
      </c>
      <c r="H552">
        <v>8</v>
      </c>
      <c r="I552">
        <v>1.2</v>
      </c>
      <c r="J552">
        <v>435.2405</v>
      </c>
      <c r="K552">
        <v>2</v>
      </c>
      <c r="L552">
        <v>2.62</v>
      </c>
      <c r="M552">
        <v>0</v>
      </c>
      <c r="N552">
        <v>36</v>
      </c>
      <c r="O552" t="s">
        <v>1864</v>
      </c>
      <c r="P552" t="s">
        <v>1859</v>
      </c>
      <c r="Q552">
        <v>0</v>
      </c>
      <c r="R552">
        <v>0</v>
      </c>
      <c r="S552">
        <v>107</v>
      </c>
      <c r="T552">
        <v>114</v>
      </c>
      <c r="W552" t="s">
        <v>158</v>
      </c>
      <c r="X552" t="s">
        <v>2673</v>
      </c>
    </row>
    <row r="553" spans="1:24" x14ac:dyDescent="0.2">
      <c r="A553">
        <v>6</v>
      </c>
      <c r="B553">
        <v>46285</v>
      </c>
      <c r="C553" t="s">
        <v>144</v>
      </c>
      <c r="D553" t="s">
        <v>729</v>
      </c>
      <c r="E553" t="s">
        <v>160</v>
      </c>
      <c r="F553">
        <v>62.98</v>
      </c>
      <c r="G553">
        <v>1131.5197000000001</v>
      </c>
      <c r="H553">
        <v>10</v>
      </c>
      <c r="I553">
        <v>4.9000000000000004</v>
      </c>
      <c r="J553">
        <v>566.76990000000001</v>
      </c>
      <c r="K553">
        <v>2</v>
      </c>
      <c r="L553">
        <v>3.97</v>
      </c>
      <c r="M553">
        <v>0</v>
      </c>
      <c r="N553">
        <v>26</v>
      </c>
      <c r="O553" t="s">
        <v>1865</v>
      </c>
      <c r="P553" t="s">
        <v>1857</v>
      </c>
      <c r="Q553">
        <v>0</v>
      </c>
      <c r="R553">
        <v>0</v>
      </c>
      <c r="S553">
        <v>198</v>
      </c>
      <c r="T553">
        <v>207</v>
      </c>
      <c r="W553" t="s">
        <v>158</v>
      </c>
      <c r="X553" t="s">
        <v>2673</v>
      </c>
    </row>
    <row r="554" spans="1:24" x14ac:dyDescent="0.2">
      <c r="A554">
        <v>6</v>
      </c>
      <c r="B554">
        <v>46285</v>
      </c>
      <c r="C554" t="s">
        <v>144</v>
      </c>
      <c r="D554" t="s">
        <v>1680</v>
      </c>
      <c r="E554" t="s">
        <v>160</v>
      </c>
      <c r="F554">
        <v>56.33</v>
      </c>
      <c r="G554">
        <v>1119.5447999999999</v>
      </c>
      <c r="H554">
        <v>10</v>
      </c>
      <c r="I554">
        <v>5</v>
      </c>
      <c r="J554">
        <v>560.78250000000003</v>
      </c>
      <c r="K554">
        <v>2</v>
      </c>
      <c r="L554">
        <v>7.22</v>
      </c>
      <c r="M554">
        <v>0</v>
      </c>
      <c r="N554">
        <v>22</v>
      </c>
      <c r="O554" t="s">
        <v>1866</v>
      </c>
      <c r="P554" t="s">
        <v>1867</v>
      </c>
      <c r="Q554">
        <v>0</v>
      </c>
      <c r="R554">
        <v>0</v>
      </c>
      <c r="S554">
        <v>240</v>
      </c>
      <c r="T554">
        <v>249</v>
      </c>
      <c r="W554" t="s">
        <v>158</v>
      </c>
      <c r="X554" t="s">
        <v>2673</v>
      </c>
    </row>
    <row r="555" spans="1:24" x14ac:dyDescent="0.2">
      <c r="A555">
        <v>6</v>
      </c>
      <c r="B555">
        <v>46285</v>
      </c>
      <c r="C555" t="s">
        <v>144</v>
      </c>
      <c r="D555" t="s">
        <v>733</v>
      </c>
      <c r="E555" t="s">
        <v>160</v>
      </c>
      <c r="F555">
        <v>51.47</v>
      </c>
      <c r="G555">
        <v>1172.6111000000001</v>
      </c>
      <c r="H555">
        <v>11</v>
      </c>
      <c r="I555">
        <v>3.4</v>
      </c>
      <c r="J555">
        <v>587.31479999999999</v>
      </c>
      <c r="K555">
        <v>2</v>
      </c>
      <c r="L555">
        <v>4.47</v>
      </c>
      <c r="M555">
        <v>0</v>
      </c>
      <c r="N555">
        <v>29</v>
      </c>
      <c r="O555" t="s">
        <v>1868</v>
      </c>
      <c r="P555" t="s">
        <v>1775</v>
      </c>
      <c r="Q555">
        <v>0</v>
      </c>
      <c r="R555">
        <v>0</v>
      </c>
      <c r="S555">
        <v>317</v>
      </c>
      <c r="T555">
        <v>327</v>
      </c>
      <c r="U555" t="s">
        <v>67</v>
      </c>
      <c r="V555" t="s">
        <v>461</v>
      </c>
      <c r="W555" t="s">
        <v>158</v>
      </c>
      <c r="X555" t="s">
        <v>2673</v>
      </c>
    </row>
    <row r="556" spans="1:24" x14ac:dyDescent="0.2">
      <c r="A556">
        <v>6</v>
      </c>
      <c r="B556">
        <v>46285</v>
      </c>
      <c r="C556" t="s">
        <v>144</v>
      </c>
      <c r="D556" t="s">
        <v>459</v>
      </c>
      <c r="E556" t="s">
        <v>160</v>
      </c>
      <c r="F556">
        <v>45.68</v>
      </c>
      <c r="G556">
        <v>794.46500000000003</v>
      </c>
      <c r="H556">
        <v>7</v>
      </c>
      <c r="I556">
        <v>0.7</v>
      </c>
      <c r="J556">
        <v>398.24009999999998</v>
      </c>
      <c r="K556">
        <v>2</v>
      </c>
      <c r="L556">
        <v>3.34</v>
      </c>
      <c r="M556">
        <v>0</v>
      </c>
      <c r="N556">
        <v>33</v>
      </c>
      <c r="O556" t="s">
        <v>1869</v>
      </c>
      <c r="P556" t="s">
        <v>1782</v>
      </c>
      <c r="Q556">
        <v>0</v>
      </c>
      <c r="R556">
        <v>0</v>
      </c>
      <c r="S556">
        <v>330</v>
      </c>
      <c r="T556">
        <v>336</v>
      </c>
      <c r="W556" t="s">
        <v>158</v>
      </c>
      <c r="X556" t="s">
        <v>2673</v>
      </c>
    </row>
    <row r="557" spans="1:24" x14ac:dyDescent="0.2">
      <c r="A557">
        <v>6</v>
      </c>
      <c r="B557">
        <v>46285</v>
      </c>
      <c r="C557" t="s">
        <v>144</v>
      </c>
      <c r="D557" t="s">
        <v>533</v>
      </c>
      <c r="E557" t="s">
        <v>160</v>
      </c>
      <c r="F557">
        <v>42.25</v>
      </c>
      <c r="G557">
        <v>767.41769999999997</v>
      </c>
      <c r="H557">
        <v>7</v>
      </c>
      <c r="I557">
        <v>-1.1000000000000001</v>
      </c>
      <c r="J557">
        <v>384.71570000000003</v>
      </c>
      <c r="K557">
        <v>2</v>
      </c>
      <c r="L557">
        <v>2.2400000000000002</v>
      </c>
      <c r="M557">
        <v>0</v>
      </c>
      <c r="N557">
        <v>35</v>
      </c>
      <c r="O557" t="s">
        <v>1870</v>
      </c>
      <c r="P557" t="s">
        <v>1770</v>
      </c>
      <c r="Q557">
        <v>0</v>
      </c>
      <c r="R557">
        <v>0</v>
      </c>
      <c r="S557">
        <v>108</v>
      </c>
      <c r="T557">
        <v>114</v>
      </c>
      <c r="W557" t="s">
        <v>158</v>
      </c>
      <c r="X557" t="s">
        <v>2673</v>
      </c>
    </row>
    <row r="558" spans="1:24" x14ac:dyDescent="0.2">
      <c r="A558">
        <v>6</v>
      </c>
      <c r="B558">
        <v>46285</v>
      </c>
      <c r="C558" t="s">
        <v>144</v>
      </c>
      <c r="D558" t="s">
        <v>732</v>
      </c>
      <c r="E558" t="s">
        <v>160</v>
      </c>
      <c r="F558">
        <v>40.99</v>
      </c>
      <c r="G558">
        <v>1027.5926999999999</v>
      </c>
      <c r="H558">
        <v>9</v>
      </c>
      <c r="I558">
        <v>4.0999999999999996</v>
      </c>
      <c r="J558">
        <v>514.8057</v>
      </c>
      <c r="K558">
        <v>2</v>
      </c>
      <c r="L558">
        <v>5.86</v>
      </c>
      <c r="M558">
        <v>0</v>
      </c>
      <c r="N558">
        <v>22</v>
      </c>
      <c r="O558" t="s">
        <v>1871</v>
      </c>
      <c r="P558" t="s">
        <v>1867</v>
      </c>
      <c r="Q558">
        <v>0</v>
      </c>
      <c r="R558">
        <v>0</v>
      </c>
      <c r="S558">
        <v>32</v>
      </c>
      <c r="T558">
        <v>40</v>
      </c>
      <c r="W558" t="s">
        <v>158</v>
      </c>
      <c r="X558" t="s">
        <v>2673</v>
      </c>
    </row>
    <row r="559" spans="1:24" x14ac:dyDescent="0.2">
      <c r="A559">
        <v>5</v>
      </c>
      <c r="B559">
        <v>47486</v>
      </c>
      <c r="C559" t="s">
        <v>142</v>
      </c>
      <c r="D559" t="s">
        <v>521</v>
      </c>
      <c r="E559" t="s">
        <v>160</v>
      </c>
      <c r="F559">
        <v>100.73</v>
      </c>
      <c r="G559">
        <v>1672.7944</v>
      </c>
      <c r="H559">
        <v>14</v>
      </c>
      <c r="I559">
        <v>2.6</v>
      </c>
      <c r="J559">
        <v>558.6069</v>
      </c>
      <c r="K559">
        <v>3</v>
      </c>
      <c r="L559">
        <v>6.17</v>
      </c>
      <c r="M559">
        <v>0</v>
      </c>
      <c r="N559">
        <v>36</v>
      </c>
      <c r="O559" t="s">
        <v>1872</v>
      </c>
      <c r="P559" t="s">
        <v>1859</v>
      </c>
      <c r="Q559">
        <v>0</v>
      </c>
      <c r="R559">
        <v>0</v>
      </c>
      <c r="S559">
        <v>212</v>
      </c>
      <c r="T559">
        <v>225</v>
      </c>
      <c r="W559" t="s">
        <v>158</v>
      </c>
      <c r="X559" t="s">
        <v>2673</v>
      </c>
    </row>
    <row r="560" spans="1:24" x14ac:dyDescent="0.2">
      <c r="A560">
        <v>5</v>
      </c>
      <c r="B560">
        <v>47486</v>
      </c>
      <c r="C560" t="s">
        <v>142</v>
      </c>
      <c r="D560" t="s">
        <v>899</v>
      </c>
      <c r="E560" t="s">
        <v>160</v>
      </c>
      <c r="F560">
        <v>100.09</v>
      </c>
      <c r="G560">
        <v>1714.8389</v>
      </c>
      <c r="H560">
        <v>15</v>
      </c>
      <c r="I560">
        <v>2.2999999999999998</v>
      </c>
      <c r="J560">
        <v>858.42870000000005</v>
      </c>
      <c r="K560">
        <v>2</v>
      </c>
      <c r="L560">
        <v>7.68</v>
      </c>
      <c r="M560">
        <v>0</v>
      </c>
      <c r="N560">
        <v>28</v>
      </c>
      <c r="O560" t="s">
        <v>1873</v>
      </c>
      <c r="P560" t="s">
        <v>1874</v>
      </c>
      <c r="Q560">
        <v>0</v>
      </c>
      <c r="R560">
        <v>0</v>
      </c>
      <c r="S560">
        <v>1</v>
      </c>
      <c r="T560">
        <v>15</v>
      </c>
      <c r="U560" t="s">
        <v>1550</v>
      </c>
      <c r="V560" t="s">
        <v>1551</v>
      </c>
      <c r="W560" t="s">
        <v>158</v>
      </c>
      <c r="X560" t="s">
        <v>2673</v>
      </c>
    </row>
    <row r="561" spans="1:24" x14ac:dyDescent="0.2">
      <c r="A561">
        <v>5</v>
      </c>
      <c r="B561">
        <v>47486</v>
      </c>
      <c r="C561" t="s">
        <v>142</v>
      </c>
      <c r="D561" t="s">
        <v>514</v>
      </c>
      <c r="E561" t="s">
        <v>160</v>
      </c>
      <c r="F561">
        <v>90.56</v>
      </c>
      <c r="G561">
        <v>1280.5884000000001</v>
      </c>
      <c r="H561">
        <v>13</v>
      </c>
      <c r="I561">
        <v>3.1</v>
      </c>
      <c r="J561">
        <v>641.30349999999999</v>
      </c>
      <c r="K561">
        <v>2</v>
      </c>
      <c r="L561">
        <v>4.1100000000000003</v>
      </c>
      <c r="M561">
        <v>0</v>
      </c>
      <c r="N561">
        <v>36</v>
      </c>
      <c r="O561" t="s">
        <v>1875</v>
      </c>
      <c r="P561" t="s">
        <v>1859</v>
      </c>
      <c r="Q561">
        <v>0</v>
      </c>
      <c r="R561">
        <v>0</v>
      </c>
      <c r="S561">
        <v>27</v>
      </c>
      <c r="T561">
        <v>39</v>
      </c>
      <c r="U561" t="s">
        <v>493</v>
      </c>
      <c r="V561" t="s">
        <v>2131</v>
      </c>
      <c r="W561" t="s">
        <v>218</v>
      </c>
      <c r="X561" t="s">
        <v>2673</v>
      </c>
    </row>
    <row r="562" spans="1:24" x14ac:dyDescent="0.2">
      <c r="A562">
        <v>5</v>
      </c>
      <c r="B562">
        <v>47486</v>
      </c>
      <c r="C562" t="s">
        <v>142</v>
      </c>
      <c r="D562" t="s">
        <v>1681</v>
      </c>
      <c r="E562" t="s">
        <v>160</v>
      </c>
      <c r="F562">
        <v>77.27</v>
      </c>
      <c r="G562">
        <v>1266.5727999999999</v>
      </c>
      <c r="H562">
        <v>13</v>
      </c>
      <c r="I562">
        <v>2.8</v>
      </c>
      <c r="J562">
        <v>634.29539999999997</v>
      </c>
      <c r="K562">
        <v>2</v>
      </c>
      <c r="L562">
        <v>4.03</v>
      </c>
      <c r="M562">
        <v>0</v>
      </c>
      <c r="N562">
        <v>36</v>
      </c>
      <c r="O562" t="s">
        <v>1876</v>
      </c>
      <c r="P562" t="s">
        <v>1859</v>
      </c>
      <c r="Q562">
        <v>0</v>
      </c>
      <c r="R562">
        <v>0</v>
      </c>
      <c r="S562">
        <v>27</v>
      </c>
      <c r="T562">
        <v>39</v>
      </c>
      <c r="W562" t="s">
        <v>158</v>
      </c>
      <c r="X562" t="s">
        <v>2673</v>
      </c>
    </row>
    <row r="563" spans="1:24" x14ac:dyDescent="0.2">
      <c r="A563">
        <v>5</v>
      </c>
      <c r="B563">
        <v>47486</v>
      </c>
      <c r="C563" t="s">
        <v>142</v>
      </c>
      <c r="D563" t="s">
        <v>491</v>
      </c>
      <c r="E563" t="s">
        <v>160</v>
      </c>
      <c r="F563">
        <v>76.86</v>
      </c>
      <c r="G563">
        <v>1212.6179</v>
      </c>
      <c r="H563">
        <v>10</v>
      </c>
      <c r="I563">
        <v>0.6</v>
      </c>
      <c r="J563">
        <v>607.31659999999999</v>
      </c>
      <c r="K563">
        <v>2</v>
      </c>
      <c r="L563">
        <v>7.52</v>
      </c>
      <c r="M563">
        <v>0</v>
      </c>
      <c r="N563">
        <v>36</v>
      </c>
      <c r="O563" t="s">
        <v>1877</v>
      </c>
      <c r="P563" t="s">
        <v>1859</v>
      </c>
      <c r="Q563">
        <v>0</v>
      </c>
      <c r="R563">
        <v>0</v>
      </c>
      <c r="S563">
        <v>74</v>
      </c>
      <c r="T563">
        <v>83</v>
      </c>
      <c r="W563" t="s">
        <v>158</v>
      </c>
      <c r="X563" t="s">
        <v>2673</v>
      </c>
    </row>
    <row r="564" spans="1:24" x14ac:dyDescent="0.2">
      <c r="A564">
        <v>5</v>
      </c>
      <c r="B564">
        <v>47486</v>
      </c>
      <c r="C564" t="s">
        <v>142</v>
      </c>
      <c r="D564" t="s">
        <v>519</v>
      </c>
      <c r="E564" t="s">
        <v>160</v>
      </c>
      <c r="F564">
        <v>76.44</v>
      </c>
      <c r="G564">
        <v>1189.6706999999999</v>
      </c>
      <c r="H564">
        <v>10</v>
      </c>
      <c r="I564">
        <v>2.5</v>
      </c>
      <c r="J564">
        <v>595.84410000000003</v>
      </c>
      <c r="K564">
        <v>2</v>
      </c>
      <c r="L564">
        <v>5.58</v>
      </c>
      <c r="M564">
        <v>0</v>
      </c>
      <c r="N564">
        <v>27</v>
      </c>
      <c r="O564" t="s">
        <v>1878</v>
      </c>
      <c r="P564" t="s">
        <v>1879</v>
      </c>
      <c r="Q564">
        <v>0</v>
      </c>
      <c r="R564">
        <v>0</v>
      </c>
      <c r="S564">
        <v>158</v>
      </c>
      <c r="T564">
        <v>167</v>
      </c>
      <c r="W564" t="s">
        <v>158</v>
      </c>
      <c r="X564" t="s">
        <v>2673</v>
      </c>
    </row>
    <row r="565" spans="1:24" x14ac:dyDescent="0.2">
      <c r="A565">
        <v>5</v>
      </c>
      <c r="B565">
        <v>47486</v>
      </c>
      <c r="C565" t="s">
        <v>142</v>
      </c>
      <c r="D565" t="s">
        <v>1682</v>
      </c>
      <c r="E565" t="s">
        <v>160</v>
      </c>
      <c r="F565">
        <v>71.8</v>
      </c>
      <c r="G565">
        <v>1246.6921</v>
      </c>
      <c r="H565">
        <v>10</v>
      </c>
      <c r="I565">
        <v>3.5</v>
      </c>
      <c r="J565">
        <v>624.35550000000001</v>
      </c>
      <c r="K565">
        <v>2</v>
      </c>
      <c r="L565">
        <v>5.65</v>
      </c>
      <c r="M565">
        <v>0</v>
      </c>
      <c r="N565">
        <v>36</v>
      </c>
      <c r="O565" t="s">
        <v>1880</v>
      </c>
      <c r="P565" t="s">
        <v>1859</v>
      </c>
      <c r="Q565">
        <v>0</v>
      </c>
      <c r="R565">
        <v>0</v>
      </c>
      <c r="S565">
        <v>158</v>
      </c>
      <c r="T565">
        <v>167</v>
      </c>
      <c r="U565" t="s">
        <v>350</v>
      </c>
      <c r="V565" t="s">
        <v>2132</v>
      </c>
      <c r="W565" t="s">
        <v>218</v>
      </c>
      <c r="X565" t="s">
        <v>2673</v>
      </c>
    </row>
    <row r="566" spans="1:24" x14ac:dyDescent="0.2">
      <c r="A566">
        <v>5</v>
      </c>
      <c r="B566">
        <v>47486</v>
      </c>
      <c r="C566" t="s">
        <v>142</v>
      </c>
      <c r="D566" t="s">
        <v>520</v>
      </c>
      <c r="E566" t="s">
        <v>160</v>
      </c>
      <c r="F566">
        <v>71.099999999999994</v>
      </c>
      <c r="G566">
        <v>1107.5231000000001</v>
      </c>
      <c r="H566">
        <v>11</v>
      </c>
      <c r="I566">
        <v>2.1</v>
      </c>
      <c r="J566">
        <v>554.77</v>
      </c>
      <c r="K566">
        <v>2</v>
      </c>
      <c r="L566">
        <v>3.34</v>
      </c>
      <c r="M566">
        <v>0</v>
      </c>
      <c r="N566">
        <v>28</v>
      </c>
      <c r="O566" t="s">
        <v>1881</v>
      </c>
      <c r="P566" t="s">
        <v>1874</v>
      </c>
      <c r="Q566">
        <v>0</v>
      </c>
      <c r="R566">
        <v>0</v>
      </c>
      <c r="S566">
        <v>16</v>
      </c>
      <c r="T566">
        <v>26</v>
      </c>
      <c r="W566" t="s">
        <v>158</v>
      </c>
      <c r="X566" t="s">
        <v>2673</v>
      </c>
    </row>
    <row r="567" spans="1:24" x14ac:dyDescent="0.2">
      <c r="A567">
        <v>5</v>
      </c>
      <c r="B567">
        <v>47486</v>
      </c>
      <c r="C567" t="s">
        <v>142</v>
      </c>
      <c r="D567" t="s">
        <v>516</v>
      </c>
      <c r="E567" t="s">
        <v>160</v>
      </c>
      <c r="F567">
        <v>70.709999999999994</v>
      </c>
      <c r="G567">
        <v>1311.5731000000001</v>
      </c>
      <c r="H567">
        <v>11</v>
      </c>
      <c r="I567">
        <v>0.5</v>
      </c>
      <c r="J567">
        <v>656.79420000000005</v>
      </c>
      <c r="K567">
        <v>2</v>
      </c>
      <c r="L567">
        <v>4.2</v>
      </c>
      <c r="M567">
        <v>0</v>
      </c>
      <c r="N567">
        <v>28</v>
      </c>
      <c r="O567" t="s">
        <v>1882</v>
      </c>
      <c r="P567" t="s">
        <v>1874</v>
      </c>
      <c r="Q567">
        <v>0</v>
      </c>
      <c r="R567">
        <v>0</v>
      </c>
      <c r="S567">
        <v>84</v>
      </c>
      <c r="T567">
        <v>94</v>
      </c>
      <c r="W567" t="s">
        <v>158</v>
      </c>
      <c r="X567" t="s">
        <v>2673</v>
      </c>
    </row>
    <row r="568" spans="1:24" x14ac:dyDescent="0.2">
      <c r="A568">
        <v>5</v>
      </c>
      <c r="B568">
        <v>47486</v>
      </c>
      <c r="C568" t="s">
        <v>142</v>
      </c>
      <c r="D568" t="s">
        <v>900</v>
      </c>
      <c r="E568" t="s">
        <v>160</v>
      </c>
      <c r="F568">
        <v>68.239999999999995</v>
      </c>
      <c r="G568">
        <v>1105.6171999999999</v>
      </c>
      <c r="H568">
        <v>10</v>
      </c>
      <c r="I568">
        <v>2.4</v>
      </c>
      <c r="J568">
        <v>553.81719999999996</v>
      </c>
      <c r="K568">
        <v>2</v>
      </c>
      <c r="L568">
        <v>7.33</v>
      </c>
      <c r="M568">
        <v>0</v>
      </c>
      <c r="N568">
        <v>28</v>
      </c>
      <c r="O568" t="s">
        <v>1883</v>
      </c>
      <c r="P568" t="s">
        <v>1874</v>
      </c>
      <c r="Q568">
        <v>0</v>
      </c>
      <c r="R568">
        <v>0</v>
      </c>
      <c r="S568">
        <v>6</v>
      </c>
      <c r="T568">
        <v>15</v>
      </c>
      <c r="W568" t="s">
        <v>158</v>
      </c>
      <c r="X568" t="s">
        <v>2673</v>
      </c>
    </row>
    <row r="569" spans="1:24" x14ac:dyDescent="0.2">
      <c r="A569">
        <v>5</v>
      </c>
      <c r="B569">
        <v>47486</v>
      </c>
      <c r="C569" t="s">
        <v>142</v>
      </c>
      <c r="D569" t="s">
        <v>1683</v>
      </c>
      <c r="E569" t="s">
        <v>160</v>
      </c>
      <c r="F569">
        <v>60.38</v>
      </c>
      <c r="G569">
        <v>1698.8439000000001</v>
      </c>
      <c r="H569">
        <v>15</v>
      </c>
      <c r="I569">
        <v>1.6</v>
      </c>
      <c r="J569">
        <v>850.43060000000003</v>
      </c>
      <c r="K569">
        <v>2</v>
      </c>
      <c r="L569">
        <v>8.4</v>
      </c>
      <c r="M569">
        <v>0</v>
      </c>
      <c r="N569">
        <v>28</v>
      </c>
      <c r="O569" t="s">
        <v>1884</v>
      </c>
      <c r="P569" t="s">
        <v>1874</v>
      </c>
      <c r="Q569">
        <v>0</v>
      </c>
      <c r="R569">
        <v>0</v>
      </c>
      <c r="S569">
        <v>1</v>
      </c>
      <c r="T569">
        <v>15</v>
      </c>
      <c r="U569" t="s">
        <v>21</v>
      </c>
      <c r="V569" t="s">
        <v>2133</v>
      </c>
      <c r="W569" t="s">
        <v>158</v>
      </c>
      <c r="X569" t="s">
        <v>2673</v>
      </c>
    </row>
    <row r="570" spans="1:24" x14ac:dyDescent="0.2">
      <c r="A570">
        <v>5</v>
      </c>
      <c r="B570">
        <v>47486</v>
      </c>
      <c r="C570" t="s">
        <v>142</v>
      </c>
      <c r="D570" t="s">
        <v>1684</v>
      </c>
      <c r="E570" t="s">
        <v>160</v>
      </c>
      <c r="F570">
        <v>57.73</v>
      </c>
      <c r="G570">
        <v>1755.8653999999999</v>
      </c>
      <c r="H570">
        <v>15</v>
      </c>
      <c r="I570">
        <v>9.5</v>
      </c>
      <c r="J570">
        <v>586.30129999999997</v>
      </c>
      <c r="K570">
        <v>3</v>
      </c>
      <c r="L570">
        <v>6.93</v>
      </c>
      <c r="M570">
        <v>0</v>
      </c>
      <c r="N570">
        <v>28</v>
      </c>
      <c r="O570" t="s">
        <v>1885</v>
      </c>
      <c r="P570" t="s">
        <v>1874</v>
      </c>
      <c r="Q570">
        <v>0</v>
      </c>
      <c r="R570">
        <v>0</v>
      </c>
      <c r="S570">
        <v>1</v>
      </c>
      <c r="T570">
        <v>15</v>
      </c>
      <c r="U570" t="s">
        <v>2134</v>
      </c>
      <c r="V570" t="s">
        <v>2135</v>
      </c>
      <c r="W570" t="s">
        <v>218</v>
      </c>
      <c r="X570" t="s">
        <v>2673</v>
      </c>
    </row>
    <row r="571" spans="1:24" x14ac:dyDescent="0.2">
      <c r="A571">
        <v>5</v>
      </c>
      <c r="B571">
        <v>47486</v>
      </c>
      <c r="C571" t="s">
        <v>142</v>
      </c>
      <c r="D571" t="s">
        <v>1685</v>
      </c>
      <c r="E571" t="s">
        <v>160</v>
      </c>
      <c r="F571">
        <v>57.67</v>
      </c>
      <c r="G571">
        <v>1755.8653999999999</v>
      </c>
      <c r="H571">
        <v>15</v>
      </c>
      <c r="I571">
        <v>11.3</v>
      </c>
      <c r="J571">
        <v>586.30240000000003</v>
      </c>
      <c r="K571">
        <v>3</v>
      </c>
      <c r="L571">
        <v>6.96</v>
      </c>
      <c r="M571">
        <v>0</v>
      </c>
      <c r="N571">
        <v>36</v>
      </c>
      <c r="O571" t="s">
        <v>1886</v>
      </c>
      <c r="P571" t="s">
        <v>1859</v>
      </c>
      <c r="Q571">
        <v>0</v>
      </c>
      <c r="R571">
        <v>0</v>
      </c>
      <c r="S571">
        <v>1</v>
      </c>
      <c r="T571">
        <v>15</v>
      </c>
      <c r="U571" t="s">
        <v>2134</v>
      </c>
      <c r="V571" t="s">
        <v>2136</v>
      </c>
      <c r="W571" t="s">
        <v>218</v>
      </c>
      <c r="X571" t="s">
        <v>2673</v>
      </c>
    </row>
    <row r="572" spans="1:24" x14ac:dyDescent="0.2">
      <c r="A572">
        <v>5</v>
      </c>
      <c r="B572">
        <v>47486</v>
      </c>
      <c r="C572" t="s">
        <v>142</v>
      </c>
      <c r="D572" t="s">
        <v>1686</v>
      </c>
      <c r="E572" t="s">
        <v>160</v>
      </c>
      <c r="F572">
        <v>57.39</v>
      </c>
      <c r="G572">
        <v>1123.5179000000001</v>
      </c>
      <c r="H572">
        <v>11</v>
      </c>
      <c r="I572">
        <v>2.9</v>
      </c>
      <c r="J572">
        <v>562.76790000000005</v>
      </c>
      <c r="K572">
        <v>2</v>
      </c>
      <c r="L572">
        <v>2.34</v>
      </c>
      <c r="M572">
        <v>0</v>
      </c>
      <c r="N572">
        <v>36</v>
      </c>
      <c r="O572" t="s">
        <v>1887</v>
      </c>
      <c r="P572" t="s">
        <v>1859</v>
      </c>
      <c r="Q572">
        <v>0</v>
      </c>
      <c r="R572">
        <v>0</v>
      </c>
      <c r="S572">
        <v>16</v>
      </c>
      <c r="T572">
        <v>26</v>
      </c>
      <c r="U572" t="s">
        <v>67</v>
      </c>
      <c r="V572" t="s">
        <v>1494</v>
      </c>
      <c r="W572" t="s">
        <v>158</v>
      </c>
      <c r="X572" t="s">
        <v>2673</v>
      </c>
    </row>
    <row r="573" spans="1:24" x14ac:dyDescent="0.2">
      <c r="A573">
        <v>5</v>
      </c>
      <c r="B573">
        <v>47486</v>
      </c>
      <c r="C573" t="s">
        <v>142</v>
      </c>
      <c r="D573" t="s">
        <v>506</v>
      </c>
      <c r="E573" t="s">
        <v>160</v>
      </c>
      <c r="F573">
        <v>51.19</v>
      </c>
      <c r="G573">
        <v>992.55420000000004</v>
      </c>
      <c r="H573">
        <v>9</v>
      </c>
      <c r="I573">
        <v>1</v>
      </c>
      <c r="J573">
        <v>497.28489999999999</v>
      </c>
      <c r="K573">
        <v>2</v>
      </c>
      <c r="L573">
        <v>6.51</v>
      </c>
      <c r="M573">
        <v>0</v>
      </c>
      <c r="N573">
        <v>36</v>
      </c>
      <c r="O573" t="s">
        <v>1888</v>
      </c>
      <c r="P573" t="s">
        <v>1859</v>
      </c>
      <c r="Q573">
        <v>0</v>
      </c>
      <c r="R573">
        <v>0</v>
      </c>
      <c r="S573">
        <v>121</v>
      </c>
      <c r="T573">
        <v>129</v>
      </c>
      <c r="W573" t="s">
        <v>158</v>
      </c>
      <c r="X573" t="s">
        <v>2673</v>
      </c>
    </row>
    <row r="574" spans="1:24" x14ac:dyDescent="0.2">
      <c r="A574">
        <v>3</v>
      </c>
      <c r="B574">
        <v>47237</v>
      </c>
      <c r="C574" t="s">
        <v>118</v>
      </c>
      <c r="D574" t="s">
        <v>810</v>
      </c>
      <c r="E574" t="s">
        <v>160</v>
      </c>
      <c r="F574">
        <v>80.92</v>
      </c>
      <c r="G574">
        <v>1275.5519999999999</v>
      </c>
      <c r="H574">
        <v>11</v>
      </c>
      <c r="I574">
        <v>2.6</v>
      </c>
      <c r="J574">
        <v>638.78489999999999</v>
      </c>
      <c r="K574">
        <v>2</v>
      </c>
      <c r="L574">
        <v>3.19</v>
      </c>
      <c r="M574">
        <v>0</v>
      </c>
      <c r="N574">
        <v>29</v>
      </c>
      <c r="O574" t="s">
        <v>1889</v>
      </c>
      <c r="P574" t="s">
        <v>1775</v>
      </c>
      <c r="Q574">
        <v>0</v>
      </c>
      <c r="R574">
        <v>0</v>
      </c>
      <c r="S574">
        <v>170</v>
      </c>
      <c r="T574">
        <v>180</v>
      </c>
      <c r="W574" t="s">
        <v>158</v>
      </c>
      <c r="X574" t="s">
        <v>2673</v>
      </c>
    </row>
    <row r="575" spans="1:24" x14ac:dyDescent="0.2">
      <c r="A575">
        <v>3</v>
      </c>
      <c r="B575">
        <v>47237</v>
      </c>
      <c r="C575" t="s">
        <v>118</v>
      </c>
      <c r="D575" t="s">
        <v>811</v>
      </c>
      <c r="E575" t="s">
        <v>160</v>
      </c>
      <c r="F575">
        <v>80.180000000000007</v>
      </c>
      <c r="G575">
        <v>1918.91</v>
      </c>
      <c r="H575">
        <v>17</v>
      </c>
      <c r="I575">
        <v>2.9</v>
      </c>
      <c r="J575">
        <v>640.64580000000001</v>
      </c>
      <c r="K575">
        <v>3</v>
      </c>
      <c r="L575">
        <v>6.87</v>
      </c>
      <c r="M575">
        <v>0</v>
      </c>
      <c r="N575">
        <v>31</v>
      </c>
      <c r="O575" t="s">
        <v>1890</v>
      </c>
      <c r="P575" t="s">
        <v>1763</v>
      </c>
      <c r="Q575">
        <v>0</v>
      </c>
      <c r="R575">
        <v>0</v>
      </c>
      <c r="S575">
        <v>94</v>
      </c>
      <c r="T575">
        <v>110</v>
      </c>
      <c r="W575" t="s">
        <v>158</v>
      </c>
      <c r="X575" t="s">
        <v>2673</v>
      </c>
    </row>
    <row r="576" spans="1:24" x14ac:dyDescent="0.2">
      <c r="A576">
        <v>3</v>
      </c>
      <c r="B576">
        <v>47237</v>
      </c>
      <c r="C576" t="s">
        <v>118</v>
      </c>
      <c r="D576" t="s">
        <v>322</v>
      </c>
      <c r="E576" t="s">
        <v>160</v>
      </c>
      <c r="F576">
        <v>79.95</v>
      </c>
      <c r="G576">
        <v>1344.6197999999999</v>
      </c>
      <c r="H576">
        <v>12</v>
      </c>
      <c r="I576">
        <v>1.9</v>
      </c>
      <c r="J576">
        <v>673.3184</v>
      </c>
      <c r="K576">
        <v>2</v>
      </c>
      <c r="L576">
        <v>5.03</v>
      </c>
      <c r="M576">
        <v>0</v>
      </c>
      <c r="N576">
        <v>31</v>
      </c>
      <c r="O576" t="s">
        <v>1891</v>
      </c>
      <c r="P576" t="s">
        <v>1763</v>
      </c>
      <c r="Q576">
        <v>0</v>
      </c>
      <c r="R576">
        <v>0</v>
      </c>
      <c r="S576">
        <v>137</v>
      </c>
      <c r="T576">
        <v>148</v>
      </c>
      <c r="W576" t="s">
        <v>158</v>
      </c>
      <c r="X576" t="s">
        <v>2673</v>
      </c>
    </row>
    <row r="577" spans="1:24" x14ac:dyDescent="0.2">
      <c r="A577">
        <v>3</v>
      </c>
      <c r="B577">
        <v>47237</v>
      </c>
      <c r="C577" t="s">
        <v>118</v>
      </c>
      <c r="D577" t="s">
        <v>812</v>
      </c>
      <c r="E577" t="s">
        <v>160</v>
      </c>
      <c r="F577">
        <v>79.37</v>
      </c>
      <c r="G577">
        <v>1564.8097</v>
      </c>
      <c r="H577">
        <v>15</v>
      </c>
      <c r="I577">
        <v>2.5</v>
      </c>
      <c r="J577">
        <v>783.41409999999996</v>
      </c>
      <c r="K577">
        <v>2</v>
      </c>
      <c r="L577">
        <v>6.9</v>
      </c>
      <c r="M577">
        <v>0</v>
      </c>
      <c r="N577">
        <v>31</v>
      </c>
      <c r="O577" t="s">
        <v>1892</v>
      </c>
      <c r="P577" t="s">
        <v>1763</v>
      </c>
      <c r="Q577">
        <v>0</v>
      </c>
      <c r="R577">
        <v>0</v>
      </c>
      <c r="S577">
        <v>122</v>
      </c>
      <c r="T577">
        <v>136</v>
      </c>
      <c r="W577" t="s">
        <v>158</v>
      </c>
      <c r="X577" t="s">
        <v>2673</v>
      </c>
    </row>
    <row r="578" spans="1:24" x14ac:dyDescent="0.2">
      <c r="A578">
        <v>3</v>
      </c>
      <c r="B578">
        <v>47237</v>
      </c>
      <c r="C578" t="s">
        <v>118</v>
      </c>
      <c r="D578" t="s">
        <v>815</v>
      </c>
      <c r="E578" t="s">
        <v>160</v>
      </c>
      <c r="F578">
        <v>77.84</v>
      </c>
      <c r="G578">
        <v>1253.5676000000001</v>
      </c>
      <c r="H578">
        <v>11</v>
      </c>
      <c r="I578">
        <v>-0.2</v>
      </c>
      <c r="J578">
        <v>418.86309999999997</v>
      </c>
      <c r="K578">
        <v>3</v>
      </c>
      <c r="L578">
        <v>2.38</v>
      </c>
      <c r="M578">
        <v>0</v>
      </c>
      <c r="N578">
        <v>31</v>
      </c>
      <c r="O578" t="s">
        <v>1893</v>
      </c>
      <c r="P578" t="s">
        <v>1763</v>
      </c>
      <c r="Q578">
        <v>0</v>
      </c>
      <c r="R578">
        <v>0</v>
      </c>
      <c r="S578">
        <v>111</v>
      </c>
      <c r="T578">
        <v>121</v>
      </c>
      <c r="U578" t="s">
        <v>1491</v>
      </c>
      <c r="V578" t="s">
        <v>2137</v>
      </c>
      <c r="W578" t="s">
        <v>218</v>
      </c>
      <c r="X578" t="s">
        <v>2673</v>
      </c>
    </row>
    <row r="579" spans="1:24" x14ac:dyDescent="0.2">
      <c r="A579">
        <v>3</v>
      </c>
      <c r="B579">
        <v>47237</v>
      </c>
      <c r="C579" t="s">
        <v>118</v>
      </c>
      <c r="D579" t="s">
        <v>326</v>
      </c>
      <c r="E579" t="s">
        <v>160</v>
      </c>
      <c r="F579">
        <v>76.78</v>
      </c>
      <c r="G579">
        <v>1271.5781999999999</v>
      </c>
      <c r="H579">
        <v>11</v>
      </c>
      <c r="I579">
        <v>4.5999999999999996</v>
      </c>
      <c r="J579">
        <v>636.79930000000002</v>
      </c>
      <c r="K579">
        <v>2</v>
      </c>
      <c r="L579">
        <v>2.35</v>
      </c>
      <c r="M579">
        <v>0</v>
      </c>
      <c r="N579">
        <v>31</v>
      </c>
      <c r="O579" t="s">
        <v>1894</v>
      </c>
      <c r="P579" t="s">
        <v>1763</v>
      </c>
      <c r="Q579">
        <v>0</v>
      </c>
      <c r="R579">
        <v>0</v>
      </c>
      <c r="S579">
        <v>111</v>
      </c>
      <c r="T579">
        <v>121</v>
      </c>
      <c r="W579" t="s">
        <v>158</v>
      </c>
      <c r="X579" t="s">
        <v>2673</v>
      </c>
    </row>
    <row r="580" spans="1:24" x14ac:dyDescent="0.2">
      <c r="A580">
        <v>3</v>
      </c>
      <c r="B580">
        <v>47237</v>
      </c>
      <c r="C580" t="s">
        <v>118</v>
      </c>
      <c r="D580" t="s">
        <v>813</v>
      </c>
      <c r="E580" t="s">
        <v>160</v>
      </c>
      <c r="F580">
        <v>71.92</v>
      </c>
      <c r="G580">
        <v>1472.7147</v>
      </c>
      <c r="H580">
        <v>13</v>
      </c>
      <c r="I580">
        <v>-2.2999999999999998</v>
      </c>
      <c r="J580">
        <v>737.36300000000006</v>
      </c>
      <c r="K580">
        <v>2</v>
      </c>
      <c r="L580">
        <v>4.2300000000000004</v>
      </c>
      <c r="M580">
        <v>0</v>
      </c>
      <c r="N580">
        <v>31</v>
      </c>
      <c r="O580" t="s">
        <v>1895</v>
      </c>
      <c r="P580" t="s">
        <v>1763</v>
      </c>
      <c r="Q580">
        <v>0</v>
      </c>
      <c r="R580">
        <v>0</v>
      </c>
      <c r="S580">
        <v>137</v>
      </c>
      <c r="T580">
        <v>149</v>
      </c>
      <c r="W580" t="s">
        <v>158</v>
      </c>
      <c r="X580" t="s">
        <v>2673</v>
      </c>
    </row>
    <row r="581" spans="1:24" x14ac:dyDescent="0.2">
      <c r="A581">
        <v>3</v>
      </c>
      <c r="B581">
        <v>47237</v>
      </c>
      <c r="C581" t="s">
        <v>118</v>
      </c>
      <c r="D581" t="s">
        <v>818</v>
      </c>
      <c r="E581" t="s">
        <v>160</v>
      </c>
      <c r="F581">
        <v>70.599999999999994</v>
      </c>
      <c r="G581">
        <v>1341.7292</v>
      </c>
      <c r="H581">
        <v>11</v>
      </c>
      <c r="I581">
        <v>1.9</v>
      </c>
      <c r="J581">
        <v>671.8732</v>
      </c>
      <c r="K581">
        <v>2</v>
      </c>
      <c r="L581">
        <v>8.19</v>
      </c>
      <c r="M581">
        <v>0</v>
      </c>
      <c r="N581">
        <v>31</v>
      </c>
      <c r="O581" t="s">
        <v>1896</v>
      </c>
      <c r="P581" t="s">
        <v>1763</v>
      </c>
      <c r="Q581">
        <v>0</v>
      </c>
      <c r="R581">
        <v>0</v>
      </c>
      <c r="S581">
        <v>185</v>
      </c>
      <c r="T581">
        <v>195</v>
      </c>
      <c r="U581" t="s">
        <v>350</v>
      </c>
      <c r="V581" t="s">
        <v>2138</v>
      </c>
      <c r="W581" t="s">
        <v>218</v>
      </c>
      <c r="X581" t="s">
        <v>2673</v>
      </c>
    </row>
    <row r="582" spans="1:24" x14ac:dyDescent="0.2">
      <c r="A582">
        <v>3</v>
      </c>
      <c r="B582">
        <v>47237</v>
      </c>
      <c r="C582" t="s">
        <v>118</v>
      </c>
      <c r="D582" t="s">
        <v>817</v>
      </c>
      <c r="E582" t="s">
        <v>160</v>
      </c>
      <c r="F582">
        <v>67.010000000000005</v>
      </c>
      <c r="G582">
        <v>1284.7077999999999</v>
      </c>
      <c r="H582">
        <v>11</v>
      </c>
      <c r="I582">
        <v>2.2000000000000002</v>
      </c>
      <c r="J582">
        <v>643.36249999999995</v>
      </c>
      <c r="K582">
        <v>2</v>
      </c>
      <c r="L582">
        <v>8.07</v>
      </c>
      <c r="M582">
        <v>0</v>
      </c>
      <c r="N582">
        <v>31</v>
      </c>
      <c r="O582" t="s">
        <v>1897</v>
      </c>
      <c r="P582" t="s">
        <v>1763</v>
      </c>
      <c r="Q582">
        <v>0</v>
      </c>
      <c r="R582">
        <v>0</v>
      </c>
      <c r="S582">
        <v>185</v>
      </c>
      <c r="T582">
        <v>195</v>
      </c>
      <c r="W582" t="s">
        <v>158</v>
      </c>
      <c r="X582" t="s">
        <v>2673</v>
      </c>
    </row>
    <row r="583" spans="1:24" x14ac:dyDescent="0.2">
      <c r="A583">
        <v>3</v>
      </c>
      <c r="B583">
        <v>47237</v>
      </c>
      <c r="C583" t="s">
        <v>118</v>
      </c>
      <c r="D583" t="s">
        <v>1687</v>
      </c>
      <c r="E583" t="s">
        <v>160</v>
      </c>
      <c r="F583">
        <v>66.05</v>
      </c>
      <c r="G583">
        <v>1332.5735</v>
      </c>
      <c r="H583">
        <v>11</v>
      </c>
      <c r="I583">
        <v>2.5</v>
      </c>
      <c r="J583">
        <v>667.29570000000001</v>
      </c>
      <c r="K583">
        <v>2</v>
      </c>
      <c r="L583">
        <v>3.24</v>
      </c>
      <c r="M583">
        <v>0</v>
      </c>
      <c r="N583">
        <v>31</v>
      </c>
      <c r="O583" t="s">
        <v>1898</v>
      </c>
      <c r="P583" t="s">
        <v>1763</v>
      </c>
      <c r="Q583">
        <v>0</v>
      </c>
      <c r="R583">
        <v>0</v>
      </c>
      <c r="S583">
        <v>170</v>
      </c>
      <c r="T583">
        <v>180</v>
      </c>
      <c r="U583" t="s">
        <v>350</v>
      </c>
      <c r="V583" t="s">
        <v>2139</v>
      </c>
      <c r="W583" t="s">
        <v>218</v>
      </c>
      <c r="X583" t="s">
        <v>2673</v>
      </c>
    </row>
    <row r="584" spans="1:24" x14ac:dyDescent="0.2">
      <c r="A584">
        <v>3</v>
      </c>
      <c r="B584">
        <v>47237</v>
      </c>
      <c r="C584" t="s">
        <v>118</v>
      </c>
      <c r="D584" t="s">
        <v>1688</v>
      </c>
      <c r="E584" t="s">
        <v>160</v>
      </c>
      <c r="F584">
        <v>64.83</v>
      </c>
      <c r="G584">
        <v>1401.6412</v>
      </c>
      <c r="H584">
        <v>12</v>
      </c>
      <c r="I584">
        <v>3.1</v>
      </c>
      <c r="J584">
        <v>701.83010000000002</v>
      </c>
      <c r="K584">
        <v>2</v>
      </c>
      <c r="L584">
        <v>5.12</v>
      </c>
      <c r="M584">
        <v>0</v>
      </c>
      <c r="N584">
        <v>31</v>
      </c>
      <c r="O584" t="s">
        <v>1899</v>
      </c>
      <c r="P584" t="s">
        <v>1763</v>
      </c>
      <c r="Q584">
        <v>0</v>
      </c>
      <c r="R584">
        <v>0</v>
      </c>
      <c r="S584">
        <v>137</v>
      </c>
      <c r="T584">
        <v>148</v>
      </c>
      <c r="U584" t="s">
        <v>350</v>
      </c>
      <c r="V584" t="s">
        <v>2140</v>
      </c>
      <c r="W584" t="s">
        <v>218</v>
      </c>
      <c r="X584" t="s">
        <v>2673</v>
      </c>
    </row>
    <row r="585" spans="1:24" x14ac:dyDescent="0.2">
      <c r="A585">
        <v>3</v>
      </c>
      <c r="B585">
        <v>47237</v>
      </c>
      <c r="C585" t="s">
        <v>118</v>
      </c>
      <c r="D585" t="s">
        <v>1689</v>
      </c>
      <c r="E585" t="s">
        <v>160</v>
      </c>
      <c r="F585">
        <v>63.09</v>
      </c>
      <c r="G585">
        <v>940.4402</v>
      </c>
      <c r="H585">
        <v>7</v>
      </c>
      <c r="I585">
        <v>1.6</v>
      </c>
      <c r="J585">
        <v>471.22809999999998</v>
      </c>
      <c r="K585">
        <v>2</v>
      </c>
      <c r="L585">
        <v>4.08</v>
      </c>
      <c r="M585">
        <v>0</v>
      </c>
      <c r="N585">
        <v>31</v>
      </c>
      <c r="O585" t="s">
        <v>1900</v>
      </c>
      <c r="P585" t="s">
        <v>1763</v>
      </c>
      <c r="Q585">
        <v>0</v>
      </c>
      <c r="R585">
        <v>0</v>
      </c>
      <c r="S585">
        <v>163</v>
      </c>
      <c r="T585">
        <v>169</v>
      </c>
      <c r="U585" t="s">
        <v>350</v>
      </c>
      <c r="V585" t="s">
        <v>2141</v>
      </c>
      <c r="W585" t="s">
        <v>218</v>
      </c>
      <c r="X585" t="s">
        <v>2673</v>
      </c>
    </row>
    <row r="586" spans="1:24" x14ac:dyDescent="0.2">
      <c r="A586">
        <v>3</v>
      </c>
      <c r="B586">
        <v>47237</v>
      </c>
      <c r="C586" t="s">
        <v>118</v>
      </c>
      <c r="D586" t="s">
        <v>1690</v>
      </c>
      <c r="E586" t="s">
        <v>160</v>
      </c>
      <c r="F586">
        <v>59.84</v>
      </c>
      <c r="G586">
        <v>1975.9314999999999</v>
      </c>
      <c r="H586">
        <v>17</v>
      </c>
      <c r="I586">
        <v>4.3</v>
      </c>
      <c r="J586">
        <v>659.65390000000002</v>
      </c>
      <c r="K586">
        <v>3</v>
      </c>
      <c r="L586">
        <v>6.84</v>
      </c>
      <c r="M586">
        <v>0</v>
      </c>
      <c r="N586">
        <v>31</v>
      </c>
      <c r="O586" t="s">
        <v>1901</v>
      </c>
      <c r="P586" t="s">
        <v>1763</v>
      </c>
      <c r="Q586">
        <v>0</v>
      </c>
      <c r="R586">
        <v>0</v>
      </c>
      <c r="S586">
        <v>94</v>
      </c>
      <c r="T586">
        <v>110</v>
      </c>
      <c r="U586" t="s">
        <v>350</v>
      </c>
      <c r="V586" t="s">
        <v>2142</v>
      </c>
      <c r="W586" t="s">
        <v>218</v>
      </c>
      <c r="X586" t="s">
        <v>2673</v>
      </c>
    </row>
    <row r="587" spans="1:24" x14ac:dyDescent="0.2">
      <c r="A587">
        <v>3</v>
      </c>
      <c r="B587">
        <v>47237</v>
      </c>
      <c r="C587" t="s">
        <v>118</v>
      </c>
      <c r="D587" t="s">
        <v>1691</v>
      </c>
      <c r="E587" t="s">
        <v>160</v>
      </c>
      <c r="F587">
        <v>59.75</v>
      </c>
      <c r="G587">
        <v>940.4402</v>
      </c>
      <c r="H587">
        <v>7</v>
      </c>
      <c r="I587">
        <v>-2.8</v>
      </c>
      <c r="J587">
        <v>471.22609999999997</v>
      </c>
      <c r="K587">
        <v>2</v>
      </c>
      <c r="L587">
        <v>4.33</v>
      </c>
      <c r="M587">
        <v>0</v>
      </c>
      <c r="N587">
        <v>31</v>
      </c>
      <c r="O587" t="s">
        <v>1426</v>
      </c>
      <c r="P587" t="s">
        <v>1763</v>
      </c>
      <c r="Q587">
        <v>0</v>
      </c>
      <c r="R587">
        <v>0</v>
      </c>
      <c r="S587">
        <v>163</v>
      </c>
      <c r="T587">
        <v>169</v>
      </c>
      <c r="U587" t="s">
        <v>350</v>
      </c>
      <c r="V587" t="s">
        <v>2143</v>
      </c>
      <c r="W587" t="s">
        <v>218</v>
      </c>
      <c r="X587" t="s">
        <v>2673</v>
      </c>
    </row>
    <row r="588" spans="1:24" x14ac:dyDescent="0.2">
      <c r="A588">
        <v>3</v>
      </c>
      <c r="B588">
        <v>47237</v>
      </c>
      <c r="C588" t="s">
        <v>118</v>
      </c>
      <c r="D588" t="s">
        <v>1692</v>
      </c>
      <c r="E588" t="s">
        <v>160</v>
      </c>
      <c r="F588">
        <v>59.52</v>
      </c>
      <c r="G588">
        <v>953.4606</v>
      </c>
      <c r="H588">
        <v>7</v>
      </c>
      <c r="I588">
        <v>2</v>
      </c>
      <c r="J588">
        <v>477.73860000000002</v>
      </c>
      <c r="K588">
        <v>2</v>
      </c>
      <c r="L588">
        <v>6.19</v>
      </c>
      <c r="M588">
        <v>0</v>
      </c>
      <c r="N588">
        <v>31</v>
      </c>
      <c r="O588" t="s">
        <v>1259</v>
      </c>
      <c r="P588" t="s">
        <v>1763</v>
      </c>
      <c r="Q588">
        <v>0</v>
      </c>
      <c r="R588">
        <v>0</v>
      </c>
      <c r="S588">
        <v>37</v>
      </c>
      <c r="T588">
        <v>43</v>
      </c>
      <c r="U588" t="s">
        <v>350</v>
      </c>
      <c r="V588" t="s">
        <v>2144</v>
      </c>
      <c r="W588" t="s">
        <v>218</v>
      </c>
      <c r="X588" t="s">
        <v>2673</v>
      </c>
    </row>
    <row r="589" spans="1:24" x14ac:dyDescent="0.2">
      <c r="A589">
        <v>3</v>
      </c>
      <c r="B589">
        <v>47237</v>
      </c>
      <c r="C589" t="s">
        <v>118</v>
      </c>
      <c r="D589" t="s">
        <v>1693</v>
      </c>
      <c r="E589" t="s">
        <v>160</v>
      </c>
      <c r="F589">
        <v>56.38</v>
      </c>
      <c r="G589">
        <v>953.4606</v>
      </c>
      <c r="H589">
        <v>7</v>
      </c>
      <c r="I589">
        <v>4.5</v>
      </c>
      <c r="J589">
        <v>477.73970000000003</v>
      </c>
      <c r="K589">
        <v>2</v>
      </c>
      <c r="L589">
        <v>5.62</v>
      </c>
      <c r="M589">
        <v>0</v>
      </c>
      <c r="N589">
        <v>31</v>
      </c>
      <c r="O589" t="s">
        <v>1902</v>
      </c>
      <c r="P589" t="s">
        <v>1763</v>
      </c>
      <c r="Q589">
        <v>0</v>
      </c>
      <c r="R589">
        <v>0</v>
      </c>
      <c r="S589">
        <v>37</v>
      </c>
      <c r="T589">
        <v>43</v>
      </c>
      <c r="U589" t="s">
        <v>350</v>
      </c>
      <c r="V589" t="s">
        <v>2145</v>
      </c>
      <c r="W589" t="s">
        <v>218</v>
      </c>
      <c r="X589" t="s">
        <v>2673</v>
      </c>
    </row>
    <row r="590" spans="1:24" x14ac:dyDescent="0.2">
      <c r="A590">
        <v>3</v>
      </c>
      <c r="B590">
        <v>47237</v>
      </c>
      <c r="C590" t="s">
        <v>118</v>
      </c>
      <c r="D590" t="s">
        <v>1694</v>
      </c>
      <c r="E590" t="s">
        <v>160</v>
      </c>
      <c r="F590">
        <v>55.77</v>
      </c>
      <c r="G590">
        <v>1127.5975000000001</v>
      </c>
      <c r="H590">
        <v>9</v>
      </c>
      <c r="I590">
        <v>2.1</v>
      </c>
      <c r="J590">
        <v>564.80730000000005</v>
      </c>
      <c r="K590">
        <v>2</v>
      </c>
      <c r="L590">
        <v>6.51</v>
      </c>
      <c r="M590">
        <v>0</v>
      </c>
      <c r="N590">
        <v>31</v>
      </c>
      <c r="O590" t="s">
        <v>1903</v>
      </c>
      <c r="P590" t="s">
        <v>1763</v>
      </c>
      <c r="Q590">
        <v>0</v>
      </c>
      <c r="R590">
        <v>0</v>
      </c>
      <c r="S590">
        <v>185</v>
      </c>
      <c r="T590">
        <v>193</v>
      </c>
      <c r="U590" t="s">
        <v>350</v>
      </c>
      <c r="V590" t="s">
        <v>2146</v>
      </c>
      <c r="W590" t="s">
        <v>218</v>
      </c>
      <c r="X590" t="s">
        <v>2673</v>
      </c>
    </row>
    <row r="591" spans="1:24" x14ac:dyDescent="0.2">
      <c r="A591">
        <v>3</v>
      </c>
      <c r="B591">
        <v>47237</v>
      </c>
      <c r="C591" t="s">
        <v>118</v>
      </c>
      <c r="D591" t="s">
        <v>821</v>
      </c>
      <c r="E591" t="s">
        <v>160</v>
      </c>
      <c r="F591">
        <v>55.63</v>
      </c>
      <c r="G591">
        <v>883.41880000000003</v>
      </c>
      <c r="H591">
        <v>7</v>
      </c>
      <c r="I591">
        <v>2.9</v>
      </c>
      <c r="J591">
        <v>442.71789999999999</v>
      </c>
      <c r="K591">
        <v>2</v>
      </c>
      <c r="L591">
        <v>4.18</v>
      </c>
      <c r="M591">
        <v>0</v>
      </c>
      <c r="N591">
        <v>31</v>
      </c>
      <c r="O591" t="s">
        <v>1904</v>
      </c>
      <c r="P591" t="s">
        <v>1763</v>
      </c>
      <c r="Q591">
        <v>0</v>
      </c>
      <c r="R591">
        <v>0</v>
      </c>
      <c r="S591">
        <v>163</v>
      </c>
      <c r="T591">
        <v>169</v>
      </c>
      <c r="W591" t="s">
        <v>158</v>
      </c>
      <c r="X591" t="s">
        <v>2673</v>
      </c>
    </row>
    <row r="592" spans="1:24" x14ac:dyDescent="0.2">
      <c r="A592">
        <v>3</v>
      </c>
      <c r="B592">
        <v>47237</v>
      </c>
      <c r="C592" t="s">
        <v>118</v>
      </c>
      <c r="D592" t="s">
        <v>816</v>
      </c>
      <c r="E592" t="s">
        <v>160</v>
      </c>
      <c r="F592">
        <v>54.32</v>
      </c>
      <c r="G592">
        <v>752.40689999999995</v>
      </c>
      <c r="H592">
        <v>7</v>
      </c>
      <c r="I592">
        <v>0.8</v>
      </c>
      <c r="J592">
        <v>377.21100000000001</v>
      </c>
      <c r="K592">
        <v>2</v>
      </c>
      <c r="L592">
        <v>2.2000000000000002</v>
      </c>
      <c r="M592">
        <v>0</v>
      </c>
      <c r="N592">
        <v>30</v>
      </c>
      <c r="O592" t="s">
        <v>1905</v>
      </c>
      <c r="P592" t="s">
        <v>1772</v>
      </c>
      <c r="Q592">
        <v>0</v>
      </c>
      <c r="R592">
        <v>0</v>
      </c>
      <c r="S592">
        <v>50</v>
      </c>
      <c r="T592">
        <v>56</v>
      </c>
      <c r="W592" t="s">
        <v>158</v>
      </c>
      <c r="X592" t="s">
        <v>2673</v>
      </c>
    </row>
    <row r="593" spans="1:24" x14ac:dyDescent="0.2">
      <c r="A593">
        <v>3</v>
      </c>
      <c r="B593">
        <v>47237</v>
      </c>
      <c r="C593" t="s">
        <v>118</v>
      </c>
      <c r="D593" t="s">
        <v>825</v>
      </c>
      <c r="E593" t="s">
        <v>160</v>
      </c>
      <c r="F593">
        <v>53.95</v>
      </c>
      <c r="G593">
        <v>1306.6896999999999</v>
      </c>
      <c r="H593">
        <v>11</v>
      </c>
      <c r="I593">
        <v>1</v>
      </c>
      <c r="J593">
        <v>654.3528</v>
      </c>
      <c r="K593">
        <v>2</v>
      </c>
      <c r="L593">
        <v>8.07</v>
      </c>
      <c r="M593">
        <v>0</v>
      </c>
      <c r="N593">
        <v>31</v>
      </c>
      <c r="O593" t="s">
        <v>1906</v>
      </c>
      <c r="P593" t="s">
        <v>1763</v>
      </c>
      <c r="Q593">
        <v>0</v>
      </c>
      <c r="R593">
        <v>0</v>
      </c>
      <c r="S593">
        <v>185</v>
      </c>
      <c r="T593">
        <v>195</v>
      </c>
      <c r="U593" t="s">
        <v>337</v>
      </c>
      <c r="V593" t="s">
        <v>2147</v>
      </c>
      <c r="W593" t="s">
        <v>218</v>
      </c>
      <c r="X593" t="s">
        <v>2673</v>
      </c>
    </row>
    <row r="594" spans="1:24" x14ac:dyDescent="0.2">
      <c r="A594">
        <v>3</v>
      </c>
      <c r="B594">
        <v>47237</v>
      </c>
      <c r="C594" t="s">
        <v>118</v>
      </c>
      <c r="D594" t="s">
        <v>1695</v>
      </c>
      <c r="E594" t="s">
        <v>160</v>
      </c>
      <c r="F594">
        <v>48.45</v>
      </c>
      <c r="G594">
        <v>1225.5147999999999</v>
      </c>
      <c r="H594">
        <v>10</v>
      </c>
      <c r="I594">
        <v>2.4</v>
      </c>
      <c r="J594">
        <v>613.76610000000005</v>
      </c>
      <c r="K594">
        <v>2</v>
      </c>
      <c r="L594">
        <v>5.71</v>
      </c>
      <c r="M594">
        <v>0</v>
      </c>
      <c r="N594">
        <v>31</v>
      </c>
      <c r="O594" t="s">
        <v>1907</v>
      </c>
      <c r="P594" t="s">
        <v>1763</v>
      </c>
      <c r="Q594">
        <v>0</v>
      </c>
      <c r="R594">
        <v>0</v>
      </c>
      <c r="S594">
        <v>57</v>
      </c>
      <c r="T594">
        <v>66</v>
      </c>
      <c r="W594" t="s">
        <v>158</v>
      </c>
      <c r="X594" t="s">
        <v>2673</v>
      </c>
    </row>
    <row r="595" spans="1:24" x14ac:dyDescent="0.2">
      <c r="A595">
        <v>3</v>
      </c>
      <c r="B595">
        <v>47237</v>
      </c>
      <c r="C595" t="s">
        <v>118</v>
      </c>
      <c r="D595" t="s">
        <v>820</v>
      </c>
      <c r="E595" t="s">
        <v>160</v>
      </c>
      <c r="F595">
        <v>46.95</v>
      </c>
      <c r="G595">
        <v>896.43910000000005</v>
      </c>
      <c r="H595">
        <v>7</v>
      </c>
      <c r="I595">
        <v>1.5</v>
      </c>
      <c r="J595">
        <v>449.22750000000002</v>
      </c>
      <c r="K595">
        <v>2</v>
      </c>
      <c r="L595">
        <v>5.72</v>
      </c>
      <c r="M595">
        <v>0</v>
      </c>
      <c r="N595">
        <v>30</v>
      </c>
      <c r="O595" t="s">
        <v>1908</v>
      </c>
      <c r="P595" t="s">
        <v>1772</v>
      </c>
      <c r="Q595">
        <v>0</v>
      </c>
      <c r="R595">
        <v>0</v>
      </c>
      <c r="S595">
        <v>37</v>
      </c>
      <c r="T595">
        <v>43</v>
      </c>
      <c r="W595" t="s">
        <v>158</v>
      </c>
      <c r="X595" t="s">
        <v>2673</v>
      </c>
    </row>
    <row r="596" spans="1:24" x14ac:dyDescent="0.2">
      <c r="A596">
        <v>3</v>
      </c>
      <c r="B596">
        <v>47237</v>
      </c>
      <c r="C596" t="s">
        <v>118</v>
      </c>
      <c r="D596" t="s">
        <v>1696</v>
      </c>
      <c r="E596" t="s">
        <v>160</v>
      </c>
      <c r="F596">
        <v>46.91</v>
      </c>
      <c r="G596">
        <v>1297.5338999999999</v>
      </c>
      <c r="H596">
        <v>11</v>
      </c>
      <c r="I596">
        <v>3.8</v>
      </c>
      <c r="J596">
        <v>649.77670000000001</v>
      </c>
      <c r="K596">
        <v>2</v>
      </c>
      <c r="L596">
        <v>3.18</v>
      </c>
      <c r="M596">
        <v>0</v>
      </c>
      <c r="N596">
        <v>31</v>
      </c>
      <c r="O596" t="s">
        <v>1909</v>
      </c>
      <c r="P596" t="s">
        <v>1763</v>
      </c>
      <c r="Q596">
        <v>0</v>
      </c>
      <c r="R596">
        <v>0</v>
      </c>
      <c r="S596">
        <v>170</v>
      </c>
      <c r="T596">
        <v>180</v>
      </c>
      <c r="U596" t="s">
        <v>337</v>
      </c>
      <c r="V596" t="s">
        <v>2148</v>
      </c>
      <c r="W596" t="s">
        <v>218</v>
      </c>
      <c r="X596" t="s">
        <v>2673</v>
      </c>
    </row>
    <row r="597" spans="1:24" x14ac:dyDescent="0.2">
      <c r="A597">
        <v>3</v>
      </c>
      <c r="B597">
        <v>47237</v>
      </c>
      <c r="C597" t="s">
        <v>118</v>
      </c>
      <c r="D597" t="s">
        <v>826</v>
      </c>
      <c r="E597" t="s">
        <v>160</v>
      </c>
      <c r="F597">
        <v>45.75</v>
      </c>
      <c r="G597">
        <v>1070.576</v>
      </c>
      <c r="H597">
        <v>9</v>
      </c>
      <c r="I597">
        <v>4.2</v>
      </c>
      <c r="J597">
        <v>536.29750000000001</v>
      </c>
      <c r="K597">
        <v>2</v>
      </c>
      <c r="L597">
        <v>6.61</v>
      </c>
      <c r="M597">
        <v>0</v>
      </c>
      <c r="N597">
        <v>30</v>
      </c>
      <c r="O597" t="s">
        <v>1910</v>
      </c>
      <c r="P597" t="s">
        <v>1772</v>
      </c>
      <c r="Q597">
        <v>0</v>
      </c>
      <c r="R597">
        <v>0</v>
      </c>
      <c r="S597">
        <v>185</v>
      </c>
      <c r="T597">
        <v>193</v>
      </c>
      <c r="W597" t="s">
        <v>158</v>
      </c>
      <c r="X597" t="s">
        <v>2673</v>
      </c>
    </row>
    <row r="598" spans="1:24" x14ac:dyDescent="0.2">
      <c r="A598">
        <v>3</v>
      </c>
      <c r="B598">
        <v>47237</v>
      </c>
      <c r="C598" t="s">
        <v>118</v>
      </c>
      <c r="D598" t="s">
        <v>1697</v>
      </c>
      <c r="E598" t="s">
        <v>160</v>
      </c>
      <c r="F598">
        <v>45.05</v>
      </c>
      <c r="G598">
        <v>1092.558</v>
      </c>
      <c r="H598">
        <v>9</v>
      </c>
      <c r="I598">
        <v>1.7</v>
      </c>
      <c r="J598">
        <v>547.28719999999998</v>
      </c>
      <c r="K598">
        <v>2</v>
      </c>
      <c r="L598">
        <v>6.6</v>
      </c>
      <c r="M598">
        <v>0</v>
      </c>
      <c r="N598">
        <v>31</v>
      </c>
      <c r="O598" t="s">
        <v>1911</v>
      </c>
      <c r="P598" t="s">
        <v>1763</v>
      </c>
      <c r="Q598">
        <v>0</v>
      </c>
      <c r="R598">
        <v>0</v>
      </c>
      <c r="S598">
        <v>185</v>
      </c>
      <c r="T598">
        <v>193</v>
      </c>
      <c r="U598" t="s">
        <v>337</v>
      </c>
      <c r="V598" t="s">
        <v>2149</v>
      </c>
      <c r="W598" t="s">
        <v>218</v>
      </c>
      <c r="X598" t="s">
        <v>2673</v>
      </c>
    </row>
    <row r="599" spans="1:24" x14ac:dyDescent="0.2">
      <c r="A599">
        <v>3</v>
      </c>
      <c r="B599">
        <v>47237</v>
      </c>
      <c r="C599" t="s">
        <v>118</v>
      </c>
      <c r="D599" t="s">
        <v>1698</v>
      </c>
      <c r="E599" t="s">
        <v>160</v>
      </c>
      <c r="F599">
        <v>44.29</v>
      </c>
      <c r="G599">
        <v>1125.5352</v>
      </c>
      <c r="H599">
        <v>9</v>
      </c>
      <c r="I599">
        <v>2.6</v>
      </c>
      <c r="J599">
        <v>563.77629999999999</v>
      </c>
      <c r="K599">
        <v>2</v>
      </c>
      <c r="L599">
        <v>6.95</v>
      </c>
      <c r="M599">
        <v>0</v>
      </c>
      <c r="N599">
        <v>31</v>
      </c>
      <c r="O599" t="s">
        <v>1912</v>
      </c>
      <c r="P599" t="s">
        <v>1763</v>
      </c>
      <c r="Q599">
        <v>0</v>
      </c>
      <c r="R599">
        <v>0</v>
      </c>
      <c r="S599">
        <v>85</v>
      </c>
      <c r="T599">
        <v>93</v>
      </c>
      <c r="W599" t="s">
        <v>158</v>
      </c>
      <c r="X599" t="s">
        <v>2673</v>
      </c>
    </row>
    <row r="600" spans="1:24" x14ac:dyDescent="0.2">
      <c r="A600">
        <v>3</v>
      </c>
      <c r="B600">
        <v>47237</v>
      </c>
      <c r="C600" t="s">
        <v>118</v>
      </c>
      <c r="D600" t="s">
        <v>1699</v>
      </c>
      <c r="E600" t="s">
        <v>160</v>
      </c>
      <c r="F600">
        <v>40.99</v>
      </c>
      <c r="G600">
        <v>813.32929999999999</v>
      </c>
      <c r="H600">
        <v>7</v>
      </c>
      <c r="I600">
        <v>1.4</v>
      </c>
      <c r="J600">
        <v>407.67250000000001</v>
      </c>
      <c r="K600">
        <v>2</v>
      </c>
      <c r="L600">
        <v>2.41</v>
      </c>
      <c r="M600">
        <v>0</v>
      </c>
      <c r="N600">
        <v>31</v>
      </c>
      <c r="O600" t="s">
        <v>1913</v>
      </c>
      <c r="P600" t="s">
        <v>1763</v>
      </c>
      <c r="Q600">
        <v>0</v>
      </c>
      <c r="R600">
        <v>0</v>
      </c>
      <c r="S600">
        <v>111</v>
      </c>
      <c r="T600">
        <v>117</v>
      </c>
      <c r="U600" t="s">
        <v>1491</v>
      </c>
      <c r="V600" t="s">
        <v>2150</v>
      </c>
      <c r="W600" t="s">
        <v>218</v>
      </c>
      <c r="X600" t="s">
        <v>2673</v>
      </c>
    </row>
    <row r="601" spans="1:24" x14ac:dyDescent="0.2">
      <c r="A601">
        <v>7</v>
      </c>
      <c r="B601">
        <v>47243</v>
      </c>
      <c r="C601" t="s">
        <v>123</v>
      </c>
      <c r="D601" t="s">
        <v>342</v>
      </c>
      <c r="E601" t="s">
        <v>160</v>
      </c>
      <c r="F601">
        <v>105.05</v>
      </c>
      <c r="G601">
        <v>2022.0454999999999</v>
      </c>
      <c r="H601">
        <v>19</v>
      </c>
      <c r="I601">
        <v>3</v>
      </c>
      <c r="J601">
        <v>675.02449999999999</v>
      </c>
      <c r="K601">
        <v>3</v>
      </c>
      <c r="L601">
        <v>5.41</v>
      </c>
      <c r="M601">
        <v>0</v>
      </c>
      <c r="N601">
        <v>29</v>
      </c>
      <c r="O601" t="s">
        <v>1914</v>
      </c>
      <c r="P601" t="s">
        <v>1775</v>
      </c>
      <c r="Q601">
        <v>0</v>
      </c>
      <c r="R601">
        <v>0</v>
      </c>
      <c r="S601">
        <v>92</v>
      </c>
      <c r="T601">
        <v>110</v>
      </c>
      <c r="W601" t="s">
        <v>158</v>
      </c>
      <c r="X601" t="s">
        <v>2673</v>
      </c>
    </row>
    <row r="602" spans="1:24" x14ac:dyDescent="0.2">
      <c r="A602">
        <v>7</v>
      </c>
      <c r="B602">
        <v>47243</v>
      </c>
      <c r="C602" t="s">
        <v>123</v>
      </c>
      <c r="D602" t="s">
        <v>865</v>
      </c>
      <c r="E602" t="s">
        <v>160</v>
      </c>
      <c r="F602">
        <v>102.44</v>
      </c>
      <c r="G602">
        <v>2038.0405000000001</v>
      </c>
      <c r="H602">
        <v>19</v>
      </c>
      <c r="I602">
        <v>0</v>
      </c>
      <c r="J602">
        <v>680.35410000000002</v>
      </c>
      <c r="K602">
        <v>3</v>
      </c>
      <c r="L602">
        <v>4.7</v>
      </c>
      <c r="M602">
        <v>0</v>
      </c>
      <c r="N602">
        <v>29</v>
      </c>
      <c r="O602" t="s">
        <v>1915</v>
      </c>
      <c r="P602" t="s">
        <v>1775</v>
      </c>
      <c r="Q602">
        <v>0</v>
      </c>
      <c r="R602">
        <v>0</v>
      </c>
      <c r="S602">
        <v>92</v>
      </c>
      <c r="T602">
        <v>110</v>
      </c>
      <c r="U602" t="s">
        <v>67</v>
      </c>
      <c r="V602" t="s">
        <v>1526</v>
      </c>
      <c r="W602" t="s">
        <v>158</v>
      </c>
      <c r="X602" t="s">
        <v>2673</v>
      </c>
    </row>
    <row r="603" spans="1:24" x14ac:dyDescent="0.2">
      <c r="A603">
        <v>7</v>
      </c>
      <c r="B603">
        <v>47243</v>
      </c>
      <c r="C603" t="s">
        <v>123</v>
      </c>
      <c r="D603" t="s">
        <v>867</v>
      </c>
      <c r="E603" t="s">
        <v>160</v>
      </c>
      <c r="F603">
        <v>92.7</v>
      </c>
      <c r="G603">
        <v>1941.0571</v>
      </c>
      <c r="H603">
        <v>18</v>
      </c>
      <c r="I603">
        <v>3.8</v>
      </c>
      <c r="J603">
        <v>648.02880000000005</v>
      </c>
      <c r="K603">
        <v>3</v>
      </c>
      <c r="L603">
        <v>7.01</v>
      </c>
      <c r="M603">
        <v>0</v>
      </c>
      <c r="N603">
        <v>30</v>
      </c>
      <c r="O603" t="s">
        <v>1916</v>
      </c>
      <c r="P603" t="s">
        <v>1772</v>
      </c>
      <c r="Q603">
        <v>0</v>
      </c>
      <c r="R603">
        <v>0</v>
      </c>
      <c r="S603">
        <v>120</v>
      </c>
      <c r="T603">
        <v>137</v>
      </c>
      <c r="W603" t="s">
        <v>158</v>
      </c>
      <c r="X603" t="s">
        <v>2673</v>
      </c>
    </row>
    <row r="604" spans="1:24" x14ac:dyDescent="0.2">
      <c r="A604">
        <v>7</v>
      </c>
      <c r="B604">
        <v>47243</v>
      </c>
      <c r="C604" t="s">
        <v>123</v>
      </c>
      <c r="D604" t="s">
        <v>353</v>
      </c>
      <c r="E604" t="s">
        <v>160</v>
      </c>
      <c r="F604">
        <v>90.28</v>
      </c>
      <c r="G604">
        <v>1471.7922000000001</v>
      </c>
      <c r="H604">
        <v>14</v>
      </c>
      <c r="I604">
        <v>3.3</v>
      </c>
      <c r="J604">
        <v>736.9058</v>
      </c>
      <c r="K604">
        <v>2</v>
      </c>
      <c r="L604">
        <v>7.29</v>
      </c>
      <c r="M604">
        <v>0</v>
      </c>
      <c r="N604">
        <v>29</v>
      </c>
      <c r="O604" t="s">
        <v>1917</v>
      </c>
      <c r="P604" t="s">
        <v>1775</v>
      </c>
      <c r="Q604">
        <v>0</v>
      </c>
      <c r="R604">
        <v>0</v>
      </c>
      <c r="S604">
        <v>120</v>
      </c>
      <c r="T604">
        <v>133</v>
      </c>
      <c r="W604" t="s">
        <v>158</v>
      </c>
      <c r="X604" t="s">
        <v>2673</v>
      </c>
    </row>
    <row r="605" spans="1:24" x14ac:dyDescent="0.2">
      <c r="A605">
        <v>7</v>
      </c>
      <c r="B605">
        <v>47243</v>
      </c>
      <c r="C605" t="s">
        <v>123</v>
      </c>
      <c r="D605" t="s">
        <v>868</v>
      </c>
      <c r="E605" t="s">
        <v>160</v>
      </c>
      <c r="F605">
        <v>90.01</v>
      </c>
      <c r="G605">
        <v>1528.8136</v>
      </c>
      <c r="H605">
        <v>14</v>
      </c>
      <c r="I605">
        <v>-0.9</v>
      </c>
      <c r="J605">
        <v>765.41340000000002</v>
      </c>
      <c r="K605">
        <v>2</v>
      </c>
      <c r="L605">
        <v>7.44</v>
      </c>
      <c r="M605">
        <v>0</v>
      </c>
      <c r="N605">
        <v>29</v>
      </c>
      <c r="O605" t="s">
        <v>1918</v>
      </c>
      <c r="P605" t="s">
        <v>1775</v>
      </c>
      <c r="Q605">
        <v>0</v>
      </c>
      <c r="R605">
        <v>0</v>
      </c>
      <c r="S605">
        <v>120</v>
      </c>
      <c r="T605">
        <v>133</v>
      </c>
      <c r="U605" t="s">
        <v>350</v>
      </c>
      <c r="V605" t="s">
        <v>2151</v>
      </c>
      <c r="W605" t="s">
        <v>218</v>
      </c>
      <c r="X605" t="s">
        <v>2673</v>
      </c>
    </row>
    <row r="606" spans="1:24" x14ac:dyDescent="0.2">
      <c r="A606">
        <v>7</v>
      </c>
      <c r="B606">
        <v>47243</v>
      </c>
      <c r="C606" t="s">
        <v>123</v>
      </c>
      <c r="D606" t="s">
        <v>873</v>
      </c>
      <c r="E606" t="s">
        <v>160</v>
      </c>
      <c r="F606">
        <v>84.03</v>
      </c>
      <c r="G606">
        <v>1493.7742000000001</v>
      </c>
      <c r="H606">
        <v>14</v>
      </c>
      <c r="I606">
        <v>2.2000000000000002</v>
      </c>
      <c r="J606">
        <v>747.89599999999996</v>
      </c>
      <c r="K606">
        <v>2</v>
      </c>
      <c r="L606">
        <v>7.31</v>
      </c>
      <c r="M606">
        <v>0</v>
      </c>
      <c r="N606">
        <v>29</v>
      </c>
      <c r="O606" t="s">
        <v>1919</v>
      </c>
      <c r="P606" t="s">
        <v>1775</v>
      </c>
      <c r="Q606">
        <v>0</v>
      </c>
      <c r="R606">
        <v>0</v>
      </c>
      <c r="S606">
        <v>120</v>
      </c>
      <c r="T606">
        <v>133</v>
      </c>
      <c r="U606" t="s">
        <v>337</v>
      </c>
      <c r="V606" t="s">
        <v>2152</v>
      </c>
      <c r="W606" t="s">
        <v>218</v>
      </c>
      <c r="X606" t="s">
        <v>2673</v>
      </c>
    </row>
    <row r="607" spans="1:24" x14ac:dyDescent="0.2">
      <c r="A607">
        <v>7</v>
      </c>
      <c r="B607">
        <v>47243</v>
      </c>
      <c r="C607" t="s">
        <v>123</v>
      </c>
      <c r="D607" t="s">
        <v>866</v>
      </c>
      <c r="E607" t="s">
        <v>160</v>
      </c>
      <c r="F607">
        <v>81.96</v>
      </c>
      <c r="G607">
        <v>1698.9556</v>
      </c>
      <c r="H607">
        <v>16</v>
      </c>
      <c r="I607">
        <v>1.5</v>
      </c>
      <c r="J607">
        <v>567.32669999999996</v>
      </c>
      <c r="K607">
        <v>3</v>
      </c>
      <c r="L607">
        <v>7.16</v>
      </c>
      <c r="M607">
        <v>0</v>
      </c>
      <c r="N607">
        <v>29</v>
      </c>
      <c r="O607" t="s">
        <v>1920</v>
      </c>
      <c r="P607" t="s">
        <v>1775</v>
      </c>
      <c r="Q607">
        <v>0</v>
      </c>
      <c r="R607">
        <v>0</v>
      </c>
      <c r="S607">
        <v>118</v>
      </c>
      <c r="T607">
        <v>133</v>
      </c>
      <c r="W607" t="s">
        <v>158</v>
      </c>
      <c r="X607" t="s">
        <v>2673</v>
      </c>
    </row>
    <row r="608" spans="1:24" x14ac:dyDescent="0.2">
      <c r="A608">
        <v>7</v>
      </c>
      <c r="B608">
        <v>47243</v>
      </c>
      <c r="C608" t="s">
        <v>123</v>
      </c>
      <c r="D608" t="s">
        <v>870</v>
      </c>
      <c r="E608" t="s">
        <v>160</v>
      </c>
      <c r="F608">
        <v>79.61</v>
      </c>
      <c r="G608">
        <v>1527.8296</v>
      </c>
      <c r="H608">
        <v>14</v>
      </c>
      <c r="I608">
        <v>0.3</v>
      </c>
      <c r="J608">
        <v>764.92229999999995</v>
      </c>
      <c r="K608">
        <v>2</v>
      </c>
      <c r="L608">
        <v>7.17</v>
      </c>
      <c r="M608">
        <v>0</v>
      </c>
      <c r="N608">
        <v>29</v>
      </c>
      <c r="O608" t="s">
        <v>1921</v>
      </c>
      <c r="P608" t="s">
        <v>1775</v>
      </c>
      <c r="Q608">
        <v>0</v>
      </c>
      <c r="R608">
        <v>0</v>
      </c>
      <c r="S608">
        <v>120</v>
      </c>
      <c r="T608">
        <v>133</v>
      </c>
      <c r="U608" t="s">
        <v>1483</v>
      </c>
      <c r="V608" t="s">
        <v>2153</v>
      </c>
      <c r="W608" t="s">
        <v>218</v>
      </c>
      <c r="X608" t="s">
        <v>2673</v>
      </c>
    </row>
    <row r="609" spans="1:24" x14ac:dyDescent="0.2">
      <c r="A609">
        <v>7</v>
      </c>
      <c r="B609">
        <v>47243</v>
      </c>
      <c r="C609" t="s">
        <v>123</v>
      </c>
      <c r="D609" t="s">
        <v>872</v>
      </c>
      <c r="E609" t="s">
        <v>160</v>
      </c>
      <c r="F609">
        <v>75.75</v>
      </c>
      <c r="G609">
        <v>1528.8136</v>
      </c>
      <c r="H609">
        <v>14</v>
      </c>
      <c r="I609">
        <v>1.3</v>
      </c>
      <c r="J609">
        <v>765.41510000000005</v>
      </c>
      <c r="K609">
        <v>2</v>
      </c>
      <c r="L609">
        <v>7.28</v>
      </c>
      <c r="M609">
        <v>0</v>
      </c>
      <c r="N609">
        <v>30</v>
      </c>
      <c r="O609" t="s">
        <v>1922</v>
      </c>
      <c r="P609" t="s">
        <v>1772</v>
      </c>
      <c r="Q609">
        <v>0</v>
      </c>
      <c r="R609">
        <v>0</v>
      </c>
      <c r="S609">
        <v>120</v>
      </c>
      <c r="T609">
        <v>133</v>
      </c>
      <c r="U609" t="s">
        <v>350</v>
      </c>
      <c r="V609" t="s">
        <v>2154</v>
      </c>
      <c r="W609" t="s">
        <v>218</v>
      </c>
      <c r="X609" t="s">
        <v>2673</v>
      </c>
    </row>
    <row r="610" spans="1:24" x14ac:dyDescent="0.2">
      <c r="A610">
        <v>7</v>
      </c>
      <c r="B610">
        <v>47243</v>
      </c>
      <c r="C610" t="s">
        <v>123</v>
      </c>
      <c r="D610" t="s">
        <v>1700</v>
      </c>
      <c r="E610" t="s">
        <v>160</v>
      </c>
      <c r="F610">
        <v>51.39</v>
      </c>
      <c r="G610">
        <v>1509.748</v>
      </c>
      <c r="H610">
        <v>14</v>
      </c>
      <c r="I610">
        <v>-1.2</v>
      </c>
      <c r="J610">
        <v>504.25599999999997</v>
      </c>
      <c r="K610">
        <v>3</v>
      </c>
      <c r="L610">
        <v>7.34</v>
      </c>
      <c r="M610">
        <v>0</v>
      </c>
      <c r="N610">
        <v>29</v>
      </c>
      <c r="O610" t="s">
        <v>1923</v>
      </c>
      <c r="P610" t="s">
        <v>1775</v>
      </c>
      <c r="Q610">
        <v>0</v>
      </c>
      <c r="R610">
        <v>0</v>
      </c>
      <c r="S610">
        <v>120</v>
      </c>
      <c r="T610">
        <v>133</v>
      </c>
      <c r="U610" t="s">
        <v>2096</v>
      </c>
      <c r="V610" t="s">
        <v>2155</v>
      </c>
      <c r="W610" t="s">
        <v>218</v>
      </c>
      <c r="X610" t="s">
        <v>2673</v>
      </c>
    </row>
    <row r="611" spans="1:24" x14ac:dyDescent="0.2">
      <c r="A611">
        <v>7</v>
      </c>
      <c r="B611">
        <v>47243</v>
      </c>
      <c r="C611" t="s">
        <v>123</v>
      </c>
      <c r="D611" t="s">
        <v>875</v>
      </c>
      <c r="E611" t="s">
        <v>160</v>
      </c>
      <c r="F611">
        <v>42.33</v>
      </c>
      <c r="G611">
        <v>799.45519999999999</v>
      </c>
      <c r="H611">
        <v>7</v>
      </c>
      <c r="I611">
        <v>-0.9</v>
      </c>
      <c r="J611">
        <v>400.73450000000003</v>
      </c>
      <c r="K611">
        <v>2</v>
      </c>
      <c r="L611">
        <v>2.06</v>
      </c>
      <c r="M611">
        <v>0</v>
      </c>
      <c r="N611">
        <v>29</v>
      </c>
      <c r="O611" t="s">
        <v>1924</v>
      </c>
      <c r="P611" t="s">
        <v>1775</v>
      </c>
      <c r="Q611">
        <v>0</v>
      </c>
      <c r="R611">
        <v>0</v>
      </c>
      <c r="S611">
        <v>2</v>
      </c>
      <c r="T611">
        <v>8</v>
      </c>
      <c r="U611" t="s">
        <v>21</v>
      </c>
      <c r="V611" t="s">
        <v>171</v>
      </c>
      <c r="W611" t="s">
        <v>158</v>
      </c>
      <c r="X611" t="s">
        <v>2673</v>
      </c>
    </row>
    <row r="612" spans="1:24" x14ac:dyDescent="0.2">
      <c r="A612">
        <v>8</v>
      </c>
      <c r="B612">
        <v>47990</v>
      </c>
      <c r="C612" t="s">
        <v>110</v>
      </c>
      <c r="D612" t="s">
        <v>1701</v>
      </c>
      <c r="E612" t="s">
        <v>160</v>
      </c>
      <c r="F612">
        <v>110.99</v>
      </c>
      <c r="G612">
        <v>2337.1675</v>
      </c>
      <c r="H612">
        <v>20</v>
      </c>
      <c r="I612">
        <v>1.3</v>
      </c>
      <c r="J612">
        <v>780.06410000000005</v>
      </c>
      <c r="K612">
        <v>3</v>
      </c>
      <c r="L612">
        <v>8.31</v>
      </c>
      <c r="M612">
        <v>0</v>
      </c>
      <c r="N612">
        <v>29</v>
      </c>
      <c r="O612" t="s">
        <v>1925</v>
      </c>
      <c r="P612" t="s">
        <v>1775</v>
      </c>
      <c r="Q612">
        <v>0</v>
      </c>
      <c r="R612">
        <v>0</v>
      </c>
      <c r="S612">
        <v>32</v>
      </c>
      <c r="T612">
        <v>51</v>
      </c>
      <c r="W612" t="s">
        <v>158</v>
      </c>
      <c r="X612" t="s">
        <v>2673</v>
      </c>
    </row>
    <row r="613" spans="1:24" x14ac:dyDescent="0.2">
      <c r="A613">
        <v>8</v>
      </c>
      <c r="B613">
        <v>47990</v>
      </c>
      <c r="C613" t="s">
        <v>110</v>
      </c>
      <c r="D613" t="s">
        <v>915</v>
      </c>
      <c r="E613" t="s">
        <v>160</v>
      </c>
      <c r="F613">
        <v>110.86</v>
      </c>
      <c r="G613">
        <v>2353.1624000000002</v>
      </c>
      <c r="H613">
        <v>20</v>
      </c>
      <c r="I613">
        <v>2.2999999999999998</v>
      </c>
      <c r="J613">
        <v>785.39649999999995</v>
      </c>
      <c r="K613">
        <v>3</v>
      </c>
      <c r="L613">
        <v>7.87</v>
      </c>
      <c r="M613">
        <v>0</v>
      </c>
      <c r="N613">
        <v>29</v>
      </c>
      <c r="O613" t="s">
        <v>1926</v>
      </c>
      <c r="P613" t="s">
        <v>1775</v>
      </c>
      <c r="Q613">
        <v>0</v>
      </c>
      <c r="R613">
        <v>0</v>
      </c>
      <c r="S613">
        <v>32</v>
      </c>
      <c r="T613">
        <v>51</v>
      </c>
      <c r="U613" t="s">
        <v>67</v>
      </c>
      <c r="V613" t="s">
        <v>472</v>
      </c>
      <c r="W613" t="s">
        <v>158</v>
      </c>
      <c r="X613" t="s">
        <v>2673</v>
      </c>
    </row>
    <row r="614" spans="1:24" x14ac:dyDescent="0.2">
      <c r="A614">
        <v>8</v>
      </c>
      <c r="B614">
        <v>47990</v>
      </c>
      <c r="C614" t="s">
        <v>110</v>
      </c>
      <c r="D614" t="s">
        <v>1702</v>
      </c>
      <c r="E614" t="s">
        <v>160</v>
      </c>
      <c r="F614">
        <v>104.46</v>
      </c>
      <c r="G614">
        <v>1891.866</v>
      </c>
      <c r="H614">
        <v>16</v>
      </c>
      <c r="I614">
        <v>3.1</v>
      </c>
      <c r="J614">
        <v>631.63120000000004</v>
      </c>
      <c r="K614">
        <v>3</v>
      </c>
      <c r="L614">
        <v>2.96</v>
      </c>
      <c r="M614">
        <v>0</v>
      </c>
      <c r="N614">
        <v>28</v>
      </c>
      <c r="O614" t="s">
        <v>1927</v>
      </c>
      <c r="P614" t="s">
        <v>1874</v>
      </c>
      <c r="Q614">
        <v>0</v>
      </c>
      <c r="R614">
        <v>0</v>
      </c>
      <c r="S614">
        <v>97</v>
      </c>
      <c r="T614">
        <v>112</v>
      </c>
      <c r="W614" t="s">
        <v>158</v>
      </c>
      <c r="X614" t="s">
        <v>2673</v>
      </c>
    </row>
    <row r="615" spans="1:24" x14ac:dyDescent="0.2">
      <c r="A615">
        <v>8</v>
      </c>
      <c r="B615">
        <v>47990</v>
      </c>
      <c r="C615" t="s">
        <v>110</v>
      </c>
      <c r="D615" t="s">
        <v>916</v>
      </c>
      <c r="E615" t="s">
        <v>160</v>
      </c>
      <c r="F615">
        <v>90.81</v>
      </c>
      <c r="G615">
        <v>1812.9873</v>
      </c>
      <c r="H615">
        <v>17</v>
      </c>
      <c r="I615">
        <v>3.6</v>
      </c>
      <c r="J615">
        <v>907.50419999999997</v>
      </c>
      <c r="K615">
        <v>2</v>
      </c>
      <c r="L615">
        <v>8.52</v>
      </c>
      <c r="M615">
        <v>0</v>
      </c>
      <c r="N615">
        <v>29</v>
      </c>
      <c r="O615" t="s">
        <v>1928</v>
      </c>
      <c r="P615" t="s">
        <v>1775</v>
      </c>
      <c r="Q615">
        <v>0</v>
      </c>
      <c r="R615">
        <v>0</v>
      </c>
      <c r="S615">
        <v>15</v>
      </c>
      <c r="T615">
        <v>31</v>
      </c>
      <c r="W615" t="s">
        <v>158</v>
      </c>
      <c r="X615" t="s">
        <v>2673</v>
      </c>
    </row>
    <row r="616" spans="1:24" x14ac:dyDescent="0.2">
      <c r="A616">
        <v>8</v>
      </c>
      <c r="B616">
        <v>47990</v>
      </c>
      <c r="C616" t="s">
        <v>110</v>
      </c>
      <c r="D616" t="s">
        <v>918</v>
      </c>
      <c r="E616" t="s">
        <v>160</v>
      </c>
      <c r="F616">
        <v>73.53</v>
      </c>
      <c r="G616">
        <v>2394.1889999999999</v>
      </c>
      <c r="H616">
        <v>20</v>
      </c>
      <c r="I616">
        <v>1.4</v>
      </c>
      <c r="J616">
        <v>799.07140000000004</v>
      </c>
      <c r="K616">
        <v>3</v>
      </c>
      <c r="L616">
        <v>7.2</v>
      </c>
      <c r="M616">
        <v>0</v>
      </c>
      <c r="N616">
        <v>29</v>
      </c>
      <c r="O616" t="s">
        <v>1929</v>
      </c>
      <c r="P616" t="s">
        <v>1775</v>
      </c>
      <c r="Q616">
        <v>0</v>
      </c>
      <c r="R616">
        <v>0</v>
      </c>
      <c r="S616">
        <v>32</v>
      </c>
      <c r="T616">
        <v>51</v>
      </c>
      <c r="U616" t="s">
        <v>350</v>
      </c>
      <c r="V616" t="s">
        <v>2156</v>
      </c>
      <c r="W616" t="s">
        <v>218</v>
      </c>
      <c r="X616" t="s">
        <v>2673</v>
      </c>
    </row>
    <row r="617" spans="1:24" x14ac:dyDescent="0.2">
      <c r="A617">
        <v>8</v>
      </c>
      <c r="B617">
        <v>47990</v>
      </c>
      <c r="C617" t="s">
        <v>110</v>
      </c>
      <c r="D617" t="s">
        <v>920</v>
      </c>
      <c r="E617" t="s">
        <v>160</v>
      </c>
      <c r="F617">
        <v>52.78</v>
      </c>
      <c r="G617">
        <v>2289.1641</v>
      </c>
      <c r="H617">
        <v>20</v>
      </c>
      <c r="I617">
        <v>1.6</v>
      </c>
      <c r="J617">
        <v>764.06320000000005</v>
      </c>
      <c r="K617">
        <v>3</v>
      </c>
      <c r="L617">
        <v>7.26</v>
      </c>
      <c r="M617">
        <v>0</v>
      </c>
      <c r="N617">
        <v>36</v>
      </c>
      <c r="O617" t="s">
        <v>1930</v>
      </c>
      <c r="P617" t="s">
        <v>1859</v>
      </c>
      <c r="Q617">
        <v>0</v>
      </c>
      <c r="R617">
        <v>0</v>
      </c>
      <c r="S617">
        <v>32</v>
      </c>
      <c r="T617">
        <v>51</v>
      </c>
      <c r="U617" t="s">
        <v>456</v>
      </c>
      <c r="V617" t="s">
        <v>1506</v>
      </c>
      <c r="W617" t="s">
        <v>218</v>
      </c>
      <c r="X617" t="s">
        <v>2673</v>
      </c>
    </row>
    <row r="618" spans="1:24" x14ac:dyDescent="0.2">
      <c r="A618">
        <v>8</v>
      </c>
      <c r="B618">
        <v>47990</v>
      </c>
      <c r="C618" t="s">
        <v>110</v>
      </c>
      <c r="D618" t="s">
        <v>1703</v>
      </c>
      <c r="E618" t="s">
        <v>160</v>
      </c>
      <c r="F618">
        <v>51.94</v>
      </c>
      <c r="G618">
        <v>905.5222</v>
      </c>
      <c r="H618">
        <v>7</v>
      </c>
      <c r="I618">
        <v>0.7</v>
      </c>
      <c r="J618">
        <v>453.76870000000002</v>
      </c>
      <c r="K618">
        <v>2</v>
      </c>
      <c r="L618">
        <v>6.84</v>
      </c>
      <c r="M618">
        <v>0</v>
      </c>
      <c r="N618">
        <v>29</v>
      </c>
      <c r="O618" t="s">
        <v>1931</v>
      </c>
      <c r="P618" t="s">
        <v>1775</v>
      </c>
      <c r="Q618">
        <v>0</v>
      </c>
      <c r="R618">
        <v>0</v>
      </c>
      <c r="S618">
        <v>113</v>
      </c>
      <c r="T618">
        <v>119</v>
      </c>
      <c r="U618" t="s">
        <v>350</v>
      </c>
      <c r="V618" t="s">
        <v>2157</v>
      </c>
      <c r="W618" t="s">
        <v>218</v>
      </c>
      <c r="X618" t="s">
        <v>2673</v>
      </c>
    </row>
    <row r="619" spans="1:24" x14ac:dyDescent="0.2">
      <c r="A619">
        <v>10</v>
      </c>
      <c r="B619">
        <v>47991</v>
      </c>
      <c r="C619" t="s">
        <v>648</v>
      </c>
      <c r="D619" t="s">
        <v>856</v>
      </c>
      <c r="E619" t="s">
        <v>160</v>
      </c>
      <c r="F619">
        <v>94.66</v>
      </c>
      <c r="G619">
        <v>1584.7782999999999</v>
      </c>
      <c r="H619">
        <v>15</v>
      </c>
      <c r="I619">
        <v>2.1</v>
      </c>
      <c r="J619">
        <v>793.3981</v>
      </c>
      <c r="K619">
        <v>2</v>
      </c>
      <c r="L619">
        <v>5.57</v>
      </c>
      <c r="M619">
        <v>0</v>
      </c>
      <c r="N619">
        <v>29</v>
      </c>
      <c r="O619" t="s">
        <v>1932</v>
      </c>
      <c r="P619" t="s">
        <v>1775</v>
      </c>
      <c r="Q619">
        <v>0</v>
      </c>
      <c r="R619">
        <v>0</v>
      </c>
      <c r="S619">
        <v>120</v>
      </c>
      <c r="T619">
        <v>134</v>
      </c>
      <c r="W619" t="s">
        <v>158</v>
      </c>
      <c r="X619" t="s">
        <v>2673</v>
      </c>
    </row>
    <row r="620" spans="1:24" x14ac:dyDescent="0.2">
      <c r="A620">
        <v>10</v>
      </c>
      <c r="B620">
        <v>47991</v>
      </c>
      <c r="C620" t="s">
        <v>648</v>
      </c>
      <c r="D620" t="s">
        <v>853</v>
      </c>
      <c r="E620" t="s">
        <v>160</v>
      </c>
      <c r="F620">
        <v>91.44</v>
      </c>
      <c r="G620">
        <v>1784.854</v>
      </c>
      <c r="H620">
        <v>16</v>
      </c>
      <c r="I620">
        <v>9.4</v>
      </c>
      <c r="J620">
        <v>893.44259999999997</v>
      </c>
      <c r="K620">
        <v>2</v>
      </c>
      <c r="L620">
        <v>4.6100000000000003</v>
      </c>
      <c r="M620">
        <v>0</v>
      </c>
      <c r="N620">
        <v>30</v>
      </c>
      <c r="O620" t="s">
        <v>1933</v>
      </c>
      <c r="P620" t="s">
        <v>1772</v>
      </c>
      <c r="Q620">
        <v>0</v>
      </c>
      <c r="R620">
        <v>0</v>
      </c>
      <c r="S620">
        <v>200</v>
      </c>
      <c r="T620">
        <v>215</v>
      </c>
      <c r="U620" t="s">
        <v>427</v>
      </c>
      <c r="V620" t="s">
        <v>426</v>
      </c>
      <c r="W620" t="s">
        <v>218</v>
      </c>
      <c r="X620" t="s">
        <v>2673</v>
      </c>
    </row>
    <row r="621" spans="1:24" x14ac:dyDescent="0.2">
      <c r="A621">
        <v>10</v>
      </c>
      <c r="B621">
        <v>47991</v>
      </c>
      <c r="C621" t="s">
        <v>648</v>
      </c>
      <c r="D621" t="s">
        <v>855</v>
      </c>
      <c r="E621" t="s">
        <v>160</v>
      </c>
      <c r="F621">
        <v>88.37</v>
      </c>
      <c r="G621">
        <v>1801.8806</v>
      </c>
      <c r="H621">
        <v>16</v>
      </c>
      <c r="I621">
        <v>2.1</v>
      </c>
      <c r="J621">
        <v>601.6354</v>
      </c>
      <c r="K621">
        <v>3</v>
      </c>
      <c r="L621">
        <v>3.74</v>
      </c>
      <c r="M621">
        <v>0</v>
      </c>
      <c r="N621">
        <v>30</v>
      </c>
      <c r="O621" t="s">
        <v>1934</v>
      </c>
      <c r="P621" t="s">
        <v>1772</v>
      </c>
      <c r="Q621">
        <v>0</v>
      </c>
      <c r="R621">
        <v>0</v>
      </c>
      <c r="S621">
        <v>200</v>
      </c>
      <c r="T621">
        <v>215</v>
      </c>
      <c r="W621" t="s">
        <v>158</v>
      </c>
      <c r="X621" t="s">
        <v>2673</v>
      </c>
    </row>
    <row r="622" spans="1:24" x14ac:dyDescent="0.2">
      <c r="A622">
        <v>10</v>
      </c>
      <c r="B622">
        <v>47991</v>
      </c>
      <c r="C622" t="s">
        <v>648</v>
      </c>
      <c r="D622" t="s">
        <v>859</v>
      </c>
      <c r="E622" t="s">
        <v>160</v>
      </c>
      <c r="F622">
        <v>75.150000000000006</v>
      </c>
      <c r="G622">
        <v>2045.9152999999999</v>
      </c>
      <c r="H622">
        <v>17</v>
      </c>
      <c r="I622">
        <v>5.4</v>
      </c>
      <c r="J622">
        <v>682.98270000000002</v>
      </c>
      <c r="K622">
        <v>3</v>
      </c>
      <c r="L622">
        <v>4.82</v>
      </c>
      <c r="M622">
        <v>0</v>
      </c>
      <c r="N622">
        <v>30</v>
      </c>
      <c r="O622" t="s">
        <v>1935</v>
      </c>
      <c r="P622" t="s">
        <v>1772</v>
      </c>
      <c r="Q622">
        <v>0</v>
      </c>
      <c r="R622">
        <v>0</v>
      </c>
      <c r="S622">
        <v>138</v>
      </c>
      <c r="T622">
        <v>154</v>
      </c>
      <c r="U622" t="s">
        <v>350</v>
      </c>
      <c r="V622" t="s">
        <v>2158</v>
      </c>
      <c r="W622" t="s">
        <v>218</v>
      </c>
      <c r="X622" t="s">
        <v>2673</v>
      </c>
    </row>
    <row r="623" spans="1:24" x14ac:dyDescent="0.2">
      <c r="A623">
        <v>10</v>
      </c>
      <c r="B623">
        <v>47991</v>
      </c>
      <c r="C623" t="s">
        <v>648</v>
      </c>
      <c r="D623" t="s">
        <v>854</v>
      </c>
      <c r="E623" t="s">
        <v>160</v>
      </c>
      <c r="F623">
        <v>71.17</v>
      </c>
      <c r="G623">
        <v>1815.8961999999999</v>
      </c>
      <c r="H623">
        <v>16</v>
      </c>
      <c r="I623">
        <v>3</v>
      </c>
      <c r="J623">
        <v>606.30790000000002</v>
      </c>
      <c r="K623">
        <v>3</v>
      </c>
      <c r="L623">
        <v>3.84</v>
      </c>
      <c r="M623">
        <v>0</v>
      </c>
      <c r="N623">
        <v>30</v>
      </c>
      <c r="O623" t="s">
        <v>1936</v>
      </c>
      <c r="P623" t="s">
        <v>1772</v>
      </c>
      <c r="Q623">
        <v>0</v>
      </c>
      <c r="R623">
        <v>0</v>
      </c>
      <c r="S623">
        <v>200</v>
      </c>
      <c r="T623">
        <v>215</v>
      </c>
      <c r="U623" t="s">
        <v>493</v>
      </c>
      <c r="V623" t="s">
        <v>2159</v>
      </c>
      <c r="W623" t="s">
        <v>218</v>
      </c>
      <c r="X623" t="s">
        <v>2673</v>
      </c>
    </row>
    <row r="624" spans="1:24" x14ac:dyDescent="0.2">
      <c r="A624">
        <v>10</v>
      </c>
      <c r="B624">
        <v>47991</v>
      </c>
      <c r="C624" t="s">
        <v>648</v>
      </c>
      <c r="D624" t="s">
        <v>857</v>
      </c>
      <c r="E624" t="s">
        <v>160</v>
      </c>
      <c r="F624">
        <v>66.78</v>
      </c>
      <c r="G624">
        <v>1825.9574</v>
      </c>
      <c r="H624">
        <v>17</v>
      </c>
      <c r="I624">
        <v>0.1</v>
      </c>
      <c r="J624">
        <v>609.65980000000002</v>
      </c>
      <c r="K624">
        <v>3</v>
      </c>
      <c r="L624">
        <v>5.92</v>
      </c>
      <c r="M624">
        <v>0</v>
      </c>
      <c r="N624">
        <v>30</v>
      </c>
      <c r="O624" t="s">
        <v>1937</v>
      </c>
      <c r="P624" t="s">
        <v>1772</v>
      </c>
      <c r="Q624">
        <v>0</v>
      </c>
      <c r="R624">
        <v>0</v>
      </c>
      <c r="S624">
        <v>118</v>
      </c>
      <c r="T624">
        <v>134</v>
      </c>
      <c r="W624" t="s">
        <v>158</v>
      </c>
      <c r="X624" t="s">
        <v>2673</v>
      </c>
    </row>
    <row r="625" spans="1:24" x14ac:dyDescent="0.2">
      <c r="A625">
        <v>10</v>
      </c>
      <c r="B625">
        <v>47991</v>
      </c>
      <c r="C625" t="s">
        <v>648</v>
      </c>
      <c r="D625" t="s">
        <v>860</v>
      </c>
      <c r="E625" t="s">
        <v>160</v>
      </c>
      <c r="F625">
        <v>66.62</v>
      </c>
      <c r="G625">
        <v>1940.8904</v>
      </c>
      <c r="H625">
        <v>17</v>
      </c>
      <c r="I625">
        <v>2.2999999999999998</v>
      </c>
      <c r="J625">
        <v>647.97220000000004</v>
      </c>
      <c r="K625">
        <v>3</v>
      </c>
      <c r="L625">
        <v>4.8499999999999996</v>
      </c>
      <c r="M625">
        <v>0</v>
      </c>
      <c r="N625">
        <v>30</v>
      </c>
      <c r="O625" t="s">
        <v>1938</v>
      </c>
      <c r="P625" t="s">
        <v>1772</v>
      </c>
      <c r="Q625">
        <v>0</v>
      </c>
      <c r="R625">
        <v>0</v>
      </c>
      <c r="S625">
        <v>138</v>
      </c>
      <c r="T625">
        <v>154</v>
      </c>
      <c r="U625" t="s">
        <v>456</v>
      </c>
      <c r="V625" t="s">
        <v>1522</v>
      </c>
      <c r="W625" t="s">
        <v>218</v>
      </c>
      <c r="X625" t="s">
        <v>2673</v>
      </c>
    </row>
    <row r="626" spans="1:24" x14ac:dyDescent="0.2">
      <c r="A626">
        <v>10</v>
      </c>
      <c r="B626">
        <v>47991</v>
      </c>
      <c r="C626" t="s">
        <v>648</v>
      </c>
      <c r="D626" t="s">
        <v>852</v>
      </c>
      <c r="E626" t="s">
        <v>160</v>
      </c>
      <c r="F626">
        <v>66.260000000000005</v>
      </c>
      <c r="G626">
        <v>2004.8887</v>
      </c>
      <c r="H626">
        <v>17</v>
      </c>
      <c r="I626">
        <v>1.6</v>
      </c>
      <c r="J626">
        <v>669.30460000000005</v>
      </c>
      <c r="K626">
        <v>3</v>
      </c>
      <c r="L626">
        <v>5.42</v>
      </c>
      <c r="M626">
        <v>0</v>
      </c>
      <c r="N626">
        <v>30</v>
      </c>
      <c r="O626" t="s">
        <v>1939</v>
      </c>
      <c r="P626" t="s">
        <v>1772</v>
      </c>
      <c r="Q626">
        <v>0</v>
      </c>
      <c r="R626">
        <v>0</v>
      </c>
      <c r="S626">
        <v>138</v>
      </c>
      <c r="T626">
        <v>154</v>
      </c>
      <c r="U626" t="s">
        <v>67</v>
      </c>
      <c r="V626" t="s">
        <v>1519</v>
      </c>
      <c r="W626" t="s">
        <v>158</v>
      </c>
      <c r="X626" t="s">
        <v>2673</v>
      </c>
    </row>
    <row r="627" spans="1:24" x14ac:dyDescent="0.2">
      <c r="A627">
        <v>10</v>
      </c>
      <c r="B627">
        <v>47991</v>
      </c>
      <c r="C627" t="s">
        <v>648</v>
      </c>
      <c r="D627" t="s">
        <v>858</v>
      </c>
      <c r="E627" t="s">
        <v>160</v>
      </c>
      <c r="F627">
        <v>54.48</v>
      </c>
      <c r="G627">
        <v>902.48209999999995</v>
      </c>
      <c r="H627">
        <v>10</v>
      </c>
      <c r="I627">
        <v>-0.2</v>
      </c>
      <c r="J627">
        <v>452.2482</v>
      </c>
      <c r="K627">
        <v>2</v>
      </c>
      <c r="L627">
        <v>1.43</v>
      </c>
      <c r="M627">
        <v>0</v>
      </c>
      <c r="N627">
        <v>29</v>
      </c>
      <c r="O627" t="s">
        <v>1940</v>
      </c>
      <c r="P627" t="s">
        <v>1775</v>
      </c>
      <c r="Q627">
        <v>0</v>
      </c>
      <c r="R627">
        <v>0</v>
      </c>
      <c r="S627">
        <v>26</v>
      </c>
      <c r="T627">
        <v>35</v>
      </c>
      <c r="W627" t="s">
        <v>158</v>
      </c>
      <c r="X627" t="s">
        <v>2673</v>
      </c>
    </row>
    <row r="628" spans="1:24" x14ac:dyDescent="0.2">
      <c r="A628">
        <v>4</v>
      </c>
      <c r="B628">
        <v>47241</v>
      </c>
      <c r="C628" t="s">
        <v>645</v>
      </c>
      <c r="D628" t="s">
        <v>1704</v>
      </c>
      <c r="E628" t="s">
        <v>160</v>
      </c>
      <c r="F628">
        <v>75.06</v>
      </c>
      <c r="G628">
        <v>2485.1873000000001</v>
      </c>
      <c r="H628">
        <v>23</v>
      </c>
      <c r="I628">
        <v>6.5</v>
      </c>
      <c r="J628">
        <v>829.40840000000003</v>
      </c>
      <c r="K628">
        <v>3</v>
      </c>
      <c r="L628">
        <v>6.97</v>
      </c>
      <c r="M628">
        <v>0</v>
      </c>
      <c r="N628">
        <v>31</v>
      </c>
      <c r="O628" t="s">
        <v>1941</v>
      </c>
      <c r="P628" t="s">
        <v>1763</v>
      </c>
      <c r="Q628">
        <v>0</v>
      </c>
      <c r="R628">
        <v>0</v>
      </c>
      <c r="S628">
        <v>68</v>
      </c>
      <c r="T628">
        <v>90</v>
      </c>
      <c r="W628" t="s">
        <v>158</v>
      </c>
      <c r="X628" t="s">
        <v>2673</v>
      </c>
    </row>
    <row r="629" spans="1:24" x14ac:dyDescent="0.2">
      <c r="A629">
        <v>4</v>
      </c>
      <c r="B629">
        <v>47241</v>
      </c>
      <c r="C629" t="s">
        <v>645</v>
      </c>
      <c r="D629" t="s">
        <v>925</v>
      </c>
      <c r="E629" t="s">
        <v>160</v>
      </c>
      <c r="F629">
        <v>74.709999999999994</v>
      </c>
      <c r="G629">
        <v>1357.7240999999999</v>
      </c>
      <c r="H629">
        <v>12</v>
      </c>
      <c r="I629">
        <v>0.9</v>
      </c>
      <c r="J629">
        <v>453.58240000000001</v>
      </c>
      <c r="K629">
        <v>3</v>
      </c>
      <c r="L629">
        <v>5.0999999999999996</v>
      </c>
      <c r="M629">
        <v>0</v>
      </c>
      <c r="N629">
        <v>31</v>
      </c>
      <c r="O629" t="s">
        <v>1942</v>
      </c>
      <c r="P629" t="s">
        <v>1763</v>
      </c>
      <c r="Q629">
        <v>0</v>
      </c>
      <c r="R629">
        <v>0</v>
      </c>
      <c r="S629">
        <v>17</v>
      </c>
      <c r="T629">
        <v>28</v>
      </c>
      <c r="W629" t="s">
        <v>158</v>
      </c>
      <c r="X629" t="s">
        <v>2673</v>
      </c>
    </row>
    <row r="630" spans="1:24" x14ac:dyDescent="0.2">
      <c r="A630">
        <v>4</v>
      </c>
      <c r="B630">
        <v>47241</v>
      </c>
      <c r="C630" t="s">
        <v>645</v>
      </c>
      <c r="D630" t="s">
        <v>1705</v>
      </c>
      <c r="E630" t="s">
        <v>254</v>
      </c>
      <c r="F630">
        <v>71.09</v>
      </c>
      <c r="G630">
        <v>911.45749999999998</v>
      </c>
      <c r="H630">
        <v>7</v>
      </c>
      <c r="I630">
        <v>3.1</v>
      </c>
      <c r="J630">
        <v>456.73750000000001</v>
      </c>
      <c r="K630">
        <v>2</v>
      </c>
      <c r="L630">
        <v>5.99</v>
      </c>
      <c r="M630">
        <v>0</v>
      </c>
      <c r="N630">
        <v>29</v>
      </c>
      <c r="O630" t="s">
        <v>1829</v>
      </c>
      <c r="P630" t="s">
        <v>1775</v>
      </c>
      <c r="Q630">
        <v>0</v>
      </c>
      <c r="R630">
        <v>0</v>
      </c>
      <c r="S630">
        <v>10</v>
      </c>
      <c r="T630">
        <v>16</v>
      </c>
      <c r="W630" t="s">
        <v>158</v>
      </c>
      <c r="X630" t="s">
        <v>2673</v>
      </c>
    </row>
    <row r="631" spans="1:24" x14ac:dyDescent="0.2">
      <c r="A631">
        <v>4</v>
      </c>
      <c r="B631">
        <v>47241</v>
      </c>
      <c r="C631" t="s">
        <v>645</v>
      </c>
      <c r="D631" t="s">
        <v>1706</v>
      </c>
      <c r="E631" t="s">
        <v>160</v>
      </c>
      <c r="F631">
        <v>69.150000000000006</v>
      </c>
      <c r="G631">
        <v>1321.6666</v>
      </c>
      <c r="H631">
        <v>12</v>
      </c>
      <c r="I631">
        <v>3.7</v>
      </c>
      <c r="J631">
        <v>441.56450000000001</v>
      </c>
      <c r="K631">
        <v>3</v>
      </c>
      <c r="L631">
        <v>4.78</v>
      </c>
      <c r="M631">
        <v>0</v>
      </c>
      <c r="N631">
        <v>31</v>
      </c>
      <c r="O631" t="s">
        <v>1943</v>
      </c>
      <c r="P631" t="s">
        <v>1763</v>
      </c>
      <c r="Q631">
        <v>0</v>
      </c>
      <c r="R631">
        <v>0</v>
      </c>
      <c r="S631">
        <v>32</v>
      </c>
      <c r="T631">
        <v>43</v>
      </c>
      <c r="U631" t="s">
        <v>456</v>
      </c>
      <c r="V631" t="s">
        <v>2160</v>
      </c>
      <c r="W631" t="s">
        <v>218</v>
      </c>
      <c r="X631" t="s">
        <v>2673</v>
      </c>
    </row>
    <row r="632" spans="1:24" x14ac:dyDescent="0.2">
      <c r="A632">
        <v>4</v>
      </c>
      <c r="B632">
        <v>47241</v>
      </c>
      <c r="C632" t="s">
        <v>645</v>
      </c>
      <c r="D632" t="s">
        <v>926</v>
      </c>
      <c r="E632" t="s">
        <v>160</v>
      </c>
      <c r="F632">
        <v>66.7</v>
      </c>
      <c r="G632">
        <v>1385.6649</v>
      </c>
      <c r="H632">
        <v>12</v>
      </c>
      <c r="I632">
        <v>2.4</v>
      </c>
      <c r="J632">
        <v>693.84140000000002</v>
      </c>
      <c r="K632">
        <v>2</v>
      </c>
      <c r="L632">
        <v>6.51</v>
      </c>
      <c r="M632">
        <v>0</v>
      </c>
      <c r="N632">
        <v>31</v>
      </c>
      <c r="O632" t="s">
        <v>1944</v>
      </c>
      <c r="P632" t="s">
        <v>1763</v>
      </c>
      <c r="Q632">
        <v>0</v>
      </c>
      <c r="R632">
        <v>0</v>
      </c>
      <c r="S632">
        <v>32</v>
      </c>
      <c r="T632">
        <v>43</v>
      </c>
      <c r="U632" t="s">
        <v>667</v>
      </c>
      <c r="V632" t="s">
        <v>2161</v>
      </c>
      <c r="W632" t="s">
        <v>218</v>
      </c>
      <c r="X632" t="s">
        <v>2673</v>
      </c>
    </row>
    <row r="633" spans="1:24" x14ac:dyDescent="0.2">
      <c r="A633">
        <v>4</v>
      </c>
      <c r="B633">
        <v>47241</v>
      </c>
      <c r="C633" t="s">
        <v>645</v>
      </c>
      <c r="D633" t="s">
        <v>1707</v>
      </c>
      <c r="E633" t="s">
        <v>254</v>
      </c>
      <c r="F633">
        <v>65.849999999999994</v>
      </c>
      <c r="G633">
        <v>968.47889999999995</v>
      </c>
      <c r="H633">
        <v>7</v>
      </c>
      <c r="I633">
        <v>1.5</v>
      </c>
      <c r="J633">
        <v>485.2475</v>
      </c>
      <c r="K633">
        <v>2</v>
      </c>
      <c r="L633">
        <v>6.16</v>
      </c>
      <c r="M633">
        <v>0</v>
      </c>
      <c r="N633">
        <v>31</v>
      </c>
      <c r="O633" t="s">
        <v>1833</v>
      </c>
      <c r="P633" t="s">
        <v>1763</v>
      </c>
      <c r="Q633">
        <v>0</v>
      </c>
      <c r="R633">
        <v>0</v>
      </c>
      <c r="S633">
        <v>10</v>
      </c>
      <c r="T633">
        <v>16</v>
      </c>
      <c r="U633" t="s">
        <v>350</v>
      </c>
      <c r="V633" t="s">
        <v>2114</v>
      </c>
      <c r="W633" t="s">
        <v>218</v>
      </c>
      <c r="X633" t="s">
        <v>2673</v>
      </c>
    </row>
    <row r="634" spans="1:24" x14ac:dyDescent="0.2">
      <c r="A634">
        <v>4</v>
      </c>
      <c r="B634">
        <v>47241</v>
      </c>
      <c r="C634" t="s">
        <v>645</v>
      </c>
      <c r="D634" t="s">
        <v>1708</v>
      </c>
      <c r="E634" t="s">
        <v>160</v>
      </c>
      <c r="F634">
        <v>64.739999999999995</v>
      </c>
      <c r="G634">
        <v>1414.7456</v>
      </c>
      <c r="H634">
        <v>12</v>
      </c>
      <c r="I634">
        <v>0.6</v>
      </c>
      <c r="J634">
        <v>472.58940000000001</v>
      </c>
      <c r="K634">
        <v>3</v>
      </c>
      <c r="L634">
        <v>5.1100000000000003</v>
      </c>
      <c r="M634">
        <v>0</v>
      </c>
      <c r="N634">
        <v>31</v>
      </c>
      <c r="O634" t="s">
        <v>1945</v>
      </c>
      <c r="P634" t="s">
        <v>1763</v>
      </c>
      <c r="Q634">
        <v>0</v>
      </c>
      <c r="R634">
        <v>0</v>
      </c>
      <c r="S634">
        <v>17</v>
      </c>
      <c r="T634">
        <v>28</v>
      </c>
      <c r="U634" t="s">
        <v>350</v>
      </c>
      <c r="V634" t="s">
        <v>2162</v>
      </c>
      <c r="W634" t="s">
        <v>218</v>
      </c>
      <c r="X634" t="s">
        <v>2673</v>
      </c>
    </row>
    <row r="635" spans="1:24" x14ac:dyDescent="0.2">
      <c r="A635">
        <v>4</v>
      </c>
      <c r="B635">
        <v>47241</v>
      </c>
      <c r="C635" t="s">
        <v>645</v>
      </c>
      <c r="D635" t="s">
        <v>1709</v>
      </c>
      <c r="E635" t="s">
        <v>254</v>
      </c>
      <c r="F635">
        <v>64.36</v>
      </c>
      <c r="G635">
        <v>894.43100000000004</v>
      </c>
      <c r="H635">
        <v>7</v>
      </c>
      <c r="I635">
        <v>4.5</v>
      </c>
      <c r="J635">
        <v>448.22480000000002</v>
      </c>
      <c r="K635">
        <v>2</v>
      </c>
      <c r="L635">
        <v>5.97</v>
      </c>
      <c r="M635">
        <v>0</v>
      </c>
      <c r="N635">
        <v>31</v>
      </c>
      <c r="O635" t="s">
        <v>1834</v>
      </c>
      <c r="P635" t="s">
        <v>1763</v>
      </c>
      <c r="Q635">
        <v>0</v>
      </c>
      <c r="R635">
        <v>0</v>
      </c>
      <c r="S635">
        <v>10</v>
      </c>
      <c r="T635">
        <v>16</v>
      </c>
      <c r="U635" t="s">
        <v>2115</v>
      </c>
      <c r="V635" t="s">
        <v>2116</v>
      </c>
      <c r="W635" t="s">
        <v>218</v>
      </c>
      <c r="X635" t="s">
        <v>2673</v>
      </c>
    </row>
    <row r="636" spans="1:24" x14ac:dyDescent="0.2">
      <c r="A636">
        <v>4</v>
      </c>
      <c r="B636">
        <v>47241</v>
      </c>
      <c r="C636" t="s">
        <v>645</v>
      </c>
      <c r="D636" t="s">
        <v>1710</v>
      </c>
      <c r="E636" t="s">
        <v>160</v>
      </c>
      <c r="F636">
        <v>62.42</v>
      </c>
      <c r="G636">
        <v>1385.6649</v>
      </c>
      <c r="H636">
        <v>12</v>
      </c>
      <c r="I636">
        <v>2.1</v>
      </c>
      <c r="J636">
        <v>693.84119999999996</v>
      </c>
      <c r="K636">
        <v>2</v>
      </c>
      <c r="L636">
        <v>5.57</v>
      </c>
      <c r="M636">
        <v>0</v>
      </c>
      <c r="N636">
        <v>31</v>
      </c>
      <c r="O636" t="s">
        <v>1946</v>
      </c>
      <c r="P636" t="s">
        <v>1763</v>
      </c>
      <c r="Q636">
        <v>0</v>
      </c>
      <c r="R636">
        <v>0</v>
      </c>
      <c r="S636">
        <v>32</v>
      </c>
      <c r="T636">
        <v>43</v>
      </c>
      <c r="U636" t="s">
        <v>67</v>
      </c>
      <c r="V636" t="s">
        <v>2163</v>
      </c>
      <c r="W636" t="s">
        <v>158</v>
      </c>
      <c r="X636" t="s">
        <v>2673</v>
      </c>
    </row>
    <row r="637" spans="1:24" x14ac:dyDescent="0.2">
      <c r="A637">
        <v>4</v>
      </c>
      <c r="B637">
        <v>47241</v>
      </c>
      <c r="C637" t="s">
        <v>645</v>
      </c>
      <c r="D637" t="s">
        <v>1711</v>
      </c>
      <c r="E637" t="s">
        <v>254</v>
      </c>
      <c r="F637">
        <v>60.98</v>
      </c>
      <c r="G637">
        <v>943.44730000000004</v>
      </c>
      <c r="H637">
        <v>7</v>
      </c>
      <c r="I637">
        <v>4</v>
      </c>
      <c r="J637">
        <v>472.7328</v>
      </c>
      <c r="K637">
        <v>2</v>
      </c>
      <c r="L637">
        <v>5.25</v>
      </c>
      <c r="M637">
        <v>0</v>
      </c>
      <c r="N637">
        <v>31</v>
      </c>
      <c r="O637" t="s">
        <v>1837</v>
      </c>
      <c r="P637" t="s">
        <v>1763</v>
      </c>
      <c r="Q637">
        <v>0</v>
      </c>
      <c r="R637">
        <v>0</v>
      </c>
      <c r="S637">
        <v>10</v>
      </c>
      <c r="T637">
        <v>16</v>
      </c>
      <c r="U637" t="s">
        <v>1567</v>
      </c>
      <c r="V637" t="s">
        <v>2118</v>
      </c>
      <c r="W637" t="s">
        <v>218</v>
      </c>
      <c r="X637" t="s">
        <v>2673</v>
      </c>
    </row>
    <row r="638" spans="1:24" x14ac:dyDescent="0.2">
      <c r="A638">
        <v>4</v>
      </c>
      <c r="B638">
        <v>47241</v>
      </c>
      <c r="C638" t="s">
        <v>645</v>
      </c>
      <c r="D638" t="s">
        <v>1712</v>
      </c>
      <c r="E638" t="s">
        <v>254</v>
      </c>
      <c r="F638">
        <v>60.36</v>
      </c>
      <c r="G638">
        <v>954.4633</v>
      </c>
      <c r="H638">
        <v>7</v>
      </c>
      <c r="I638">
        <v>3.4</v>
      </c>
      <c r="J638">
        <v>478.24059999999997</v>
      </c>
      <c r="K638">
        <v>2</v>
      </c>
      <c r="L638">
        <v>5.1100000000000003</v>
      </c>
      <c r="M638">
        <v>0</v>
      </c>
      <c r="N638">
        <v>31</v>
      </c>
      <c r="O638" t="s">
        <v>1838</v>
      </c>
      <c r="P638" t="s">
        <v>1763</v>
      </c>
      <c r="Q638">
        <v>0</v>
      </c>
      <c r="R638">
        <v>0</v>
      </c>
      <c r="S638">
        <v>10</v>
      </c>
      <c r="T638">
        <v>16</v>
      </c>
      <c r="U638" t="s">
        <v>80</v>
      </c>
      <c r="V638" t="s">
        <v>2119</v>
      </c>
      <c r="W638" t="s">
        <v>218</v>
      </c>
      <c r="X638" t="s">
        <v>2673</v>
      </c>
    </row>
    <row r="639" spans="1:24" x14ac:dyDescent="0.2">
      <c r="A639">
        <v>4</v>
      </c>
      <c r="B639">
        <v>47241</v>
      </c>
      <c r="C639" t="s">
        <v>645</v>
      </c>
      <c r="D639" t="s">
        <v>927</v>
      </c>
      <c r="E639" t="s">
        <v>160</v>
      </c>
      <c r="F639">
        <v>56.66</v>
      </c>
      <c r="G639">
        <v>782.41740000000004</v>
      </c>
      <c r="H639">
        <v>7</v>
      </c>
      <c r="I639">
        <v>0.4</v>
      </c>
      <c r="J639">
        <v>392.21609999999998</v>
      </c>
      <c r="K639">
        <v>2</v>
      </c>
      <c r="L639">
        <v>3.16</v>
      </c>
      <c r="M639">
        <v>0</v>
      </c>
      <c r="N639">
        <v>29</v>
      </c>
      <c r="O639" t="s">
        <v>1947</v>
      </c>
      <c r="P639" t="s">
        <v>1775</v>
      </c>
      <c r="Q639">
        <v>0</v>
      </c>
      <c r="R639">
        <v>0</v>
      </c>
      <c r="S639">
        <v>22</v>
      </c>
      <c r="T639">
        <v>28</v>
      </c>
      <c r="W639" t="s">
        <v>158</v>
      </c>
      <c r="X639" t="s">
        <v>2673</v>
      </c>
    </row>
    <row r="640" spans="1:24" x14ac:dyDescent="0.2">
      <c r="A640">
        <v>4</v>
      </c>
      <c r="B640">
        <v>47241</v>
      </c>
      <c r="C640" t="s">
        <v>645</v>
      </c>
      <c r="D640" t="s">
        <v>1713</v>
      </c>
      <c r="E640" t="s">
        <v>160</v>
      </c>
      <c r="F640">
        <v>54.77</v>
      </c>
      <c r="G640">
        <v>839.43880000000001</v>
      </c>
      <c r="H640">
        <v>7</v>
      </c>
      <c r="I640">
        <v>0.6</v>
      </c>
      <c r="J640">
        <v>420.7269</v>
      </c>
      <c r="K640">
        <v>2</v>
      </c>
      <c r="L640">
        <v>3.2</v>
      </c>
      <c r="M640">
        <v>0</v>
      </c>
      <c r="N640">
        <v>31</v>
      </c>
      <c r="O640" t="s">
        <v>1948</v>
      </c>
      <c r="P640" t="s">
        <v>1763</v>
      </c>
      <c r="Q640">
        <v>0</v>
      </c>
      <c r="R640">
        <v>0</v>
      </c>
      <c r="S640">
        <v>22</v>
      </c>
      <c r="T640">
        <v>28</v>
      </c>
      <c r="U640" t="s">
        <v>350</v>
      </c>
      <c r="V640" t="s">
        <v>2164</v>
      </c>
      <c r="W640" t="s">
        <v>218</v>
      </c>
      <c r="X640" t="s">
        <v>2673</v>
      </c>
    </row>
    <row r="641" spans="1:24" x14ac:dyDescent="0.2">
      <c r="A641">
        <v>4</v>
      </c>
      <c r="B641">
        <v>47241</v>
      </c>
      <c r="C641" t="s">
        <v>645</v>
      </c>
      <c r="D641" t="s">
        <v>929</v>
      </c>
      <c r="E641" t="s">
        <v>254</v>
      </c>
      <c r="F641">
        <v>53.45</v>
      </c>
      <c r="G641">
        <v>984.47389999999996</v>
      </c>
      <c r="H641">
        <v>7</v>
      </c>
      <c r="I641">
        <v>0.8</v>
      </c>
      <c r="J641">
        <v>493.24459999999999</v>
      </c>
      <c r="K641">
        <v>2</v>
      </c>
      <c r="L641">
        <v>5.19</v>
      </c>
      <c r="M641">
        <v>0</v>
      </c>
      <c r="N641">
        <v>31</v>
      </c>
      <c r="O641" t="s">
        <v>1843</v>
      </c>
      <c r="P641" t="s">
        <v>1763</v>
      </c>
      <c r="Q641">
        <v>0</v>
      </c>
      <c r="R641">
        <v>0</v>
      </c>
      <c r="S641">
        <v>10</v>
      </c>
      <c r="T641">
        <v>16</v>
      </c>
      <c r="U641" t="s">
        <v>1509</v>
      </c>
      <c r="V641" t="s">
        <v>2123</v>
      </c>
      <c r="W641" t="s">
        <v>218</v>
      </c>
      <c r="X641" t="s">
        <v>2673</v>
      </c>
    </row>
    <row r="642" spans="1:24" x14ac:dyDescent="0.2">
      <c r="A642">
        <v>4</v>
      </c>
      <c r="B642">
        <v>47241</v>
      </c>
      <c r="C642" t="s">
        <v>645</v>
      </c>
      <c r="D642" t="s">
        <v>1714</v>
      </c>
      <c r="E642" t="s">
        <v>254</v>
      </c>
      <c r="F642">
        <v>51.26</v>
      </c>
      <c r="G642">
        <v>967.49490000000003</v>
      </c>
      <c r="H642">
        <v>7</v>
      </c>
      <c r="I642">
        <v>3.4</v>
      </c>
      <c r="J642">
        <v>484.75639999999999</v>
      </c>
      <c r="K642">
        <v>2</v>
      </c>
      <c r="L642">
        <v>5.52</v>
      </c>
      <c r="M642">
        <v>0</v>
      </c>
      <c r="N642">
        <v>31</v>
      </c>
      <c r="O642" t="s">
        <v>1313</v>
      </c>
      <c r="P642" t="s">
        <v>1763</v>
      </c>
      <c r="Q642">
        <v>0</v>
      </c>
      <c r="R642">
        <v>0</v>
      </c>
      <c r="S642">
        <v>10</v>
      </c>
      <c r="T642">
        <v>16</v>
      </c>
      <c r="U642" t="s">
        <v>1483</v>
      </c>
      <c r="V642" t="s">
        <v>2124</v>
      </c>
      <c r="W642" t="s">
        <v>218</v>
      </c>
      <c r="X642" t="s">
        <v>2673</v>
      </c>
    </row>
    <row r="643" spans="1:24" x14ac:dyDescent="0.2">
      <c r="A643">
        <v>4</v>
      </c>
      <c r="B643">
        <v>47241</v>
      </c>
      <c r="C643" t="s">
        <v>645</v>
      </c>
      <c r="D643" t="s">
        <v>930</v>
      </c>
      <c r="E643" t="s">
        <v>160</v>
      </c>
      <c r="F643">
        <v>51.06</v>
      </c>
      <c r="G643">
        <v>1394.6428000000001</v>
      </c>
      <c r="H643">
        <v>11</v>
      </c>
      <c r="I643">
        <v>2.2999999999999998</v>
      </c>
      <c r="J643">
        <v>698.33029999999997</v>
      </c>
      <c r="K643">
        <v>2</v>
      </c>
      <c r="L643">
        <v>8.74</v>
      </c>
      <c r="M643">
        <v>0</v>
      </c>
      <c r="N643">
        <v>31</v>
      </c>
      <c r="O643" t="s">
        <v>1949</v>
      </c>
      <c r="P643" t="s">
        <v>1763</v>
      </c>
      <c r="Q643">
        <v>0</v>
      </c>
      <c r="R643">
        <v>0</v>
      </c>
      <c r="S643">
        <v>91</v>
      </c>
      <c r="T643">
        <v>101</v>
      </c>
      <c r="U643" t="s">
        <v>493</v>
      </c>
      <c r="V643" t="s">
        <v>2165</v>
      </c>
      <c r="W643" t="s">
        <v>218</v>
      </c>
      <c r="X643" t="s">
        <v>2673</v>
      </c>
    </row>
    <row r="644" spans="1:24" x14ac:dyDescent="0.2">
      <c r="A644">
        <v>4</v>
      </c>
      <c r="B644">
        <v>47241</v>
      </c>
      <c r="C644" t="s">
        <v>645</v>
      </c>
      <c r="D644" t="s">
        <v>931</v>
      </c>
      <c r="E644" t="s">
        <v>254</v>
      </c>
      <c r="F644">
        <v>49.98</v>
      </c>
      <c r="G644">
        <v>927.45240000000001</v>
      </c>
      <c r="H644">
        <v>7</v>
      </c>
      <c r="I644">
        <v>-0.7</v>
      </c>
      <c r="J644">
        <v>464.73320000000001</v>
      </c>
      <c r="K644">
        <v>2</v>
      </c>
      <c r="L644">
        <v>4.92</v>
      </c>
      <c r="M644">
        <v>0</v>
      </c>
      <c r="N644">
        <v>35</v>
      </c>
      <c r="O644" t="s">
        <v>1844</v>
      </c>
      <c r="P644" t="s">
        <v>1770</v>
      </c>
      <c r="Q644">
        <v>0</v>
      </c>
      <c r="R644">
        <v>0</v>
      </c>
      <c r="S644">
        <v>10</v>
      </c>
      <c r="T644">
        <v>16</v>
      </c>
      <c r="U644" t="s">
        <v>67</v>
      </c>
      <c r="V644" t="s">
        <v>1494</v>
      </c>
      <c r="W644" t="s">
        <v>158</v>
      </c>
      <c r="X644" t="s">
        <v>2673</v>
      </c>
    </row>
    <row r="645" spans="1:24" x14ac:dyDescent="0.2">
      <c r="A645">
        <v>4</v>
      </c>
      <c r="B645">
        <v>47241</v>
      </c>
      <c r="C645" t="s">
        <v>645</v>
      </c>
      <c r="D645" t="s">
        <v>928</v>
      </c>
      <c r="E645" t="s">
        <v>160</v>
      </c>
      <c r="F645">
        <v>44.61</v>
      </c>
      <c r="G645">
        <v>988.48649999999998</v>
      </c>
      <c r="H645">
        <v>9</v>
      </c>
      <c r="I645">
        <v>1.6</v>
      </c>
      <c r="J645">
        <v>495.25130000000001</v>
      </c>
      <c r="K645">
        <v>2</v>
      </c>
      <c r="L645">
        <v>4.13</v>
      </c>
      <c r="M645">
        <v>0</v>
      </c>
      <c r="N645">
        <v>31</v>
      </c>
      <c r="O645" t="s">
        <v>1950</v>
      </c>
      <c r="P645" t="s">
        <v>1763</v>
      </c>
      <c r="Q645">
        <v>0</v>
      </c>
      <c r="R645">
        <v>0</v>
      </c>
      <c r="S645">
        <v>44</v>
      </c>
      <c r="T645">
        <v>52</v>
      </c>
      <c r="W645" t="s">
        <v>158</v>
      </c>
      <c r="X645" t="s">
        <v>2673</v>
      </c>
    </row>
    <row r="646" spans="1:24" x14ac:dyDescent="0.2">
      <c r="A646">
        <v>4</v>
      </c>
      <c r="B646">
        <v>47241</v>
      </c>
      <c r="C646" t="s">
        <v>645</v>
      </c>
      <c r="D646" t="s">
        <v>1715</v>
      </c>
      <c r="E646" t="s">
        <v>160</v>
      </c>
      <c r="F646">
        <v>44.07</v>
      </c>
      <c r="G646">
        <v>960.50289999999995</v>
      </c>
      <c r="H646">
        <v>8</v>
      </c>
      <c r="I646">
        <v>12.5</v>
      </c>
      <c r="J646">
        <v>481.2647</v>
      </c>
      <c r="K646">
        <v>2</v>
      </c>
      <c r="L646">
        <v>8.26</v>
      </c>
      <c r="M646">
        <v>0</v>
      </c>
      <c r="N646">
        <v>35</v>
      </c>
      <c r="O646" t="s">
        <v>1951</v>
      </c>
      <c r="P646" t="s">
        <v>1770</v>
      </c>
      <c r="Q646">
        <v>0</v>
      </c>
      <c r="R646">
        <v>0</v>
      </c>
      <c r="S646">
        <v>68</v>
      </c>
      <c r="T646">
        <v>75</v>
      </c>
      <c r="U646" t="s">
        <v>350</v>
      </c>
      <c r="V646" t="s">
        <v>2166</v>
      </c>
      <c r="W646" t="s">
        <v>218</v>
      </c>
      <c r="X646" t="s">
        <v>2673</v>
      </c>
    </row>
    <row r="647" spans="1:24" x14ac:dyDescent="0.2">
      <c r="A647">
        <v>4</v>
      </c>
      <c r="B647">
        <v>47241</v>
      </c>
      <c r="C647" t="s">
        <v>645</v>
      </c>
      <c r="D647" t="s">
        <v>1716</v>
      </c>
      <c r="E647" t="s">
        <v>160</v>
      </c>
      <c r="F647">
        <v>43.08</v>
      </c>
      <c r="G647">
        <v>764.40679999999998</v>
      </c>
      <c r="H647">
        <v>7</v>
      </c>
      <c r="I647">
        <v>1.7</v>
      </c>
      <c r="J647">
        <v>383.21129999999999</v>
      </c>
      <c r="K647">
        <v>2</v>
      </c>
      <c r="L647">
        <v>3.37</v>
      </c>
      <c r="M647">
        <v>0</v>
      </c>
      <c r="N647">
        <v>31</v>
      </c>
      <c r="O647" t="s">
        <v>1952</v>
      </c>
      <c r="P647" t="s">
        <v>1763</v>
      </c>
      <c r="Q647">
        <v>0</v>
      </c>
      <c r="R647">
        <v>0</v>
      </c>
      <c r="S647">
        <v>22</v>
      </c>
      <c r="T647">
        <v>28</v>
      </c>
      <c r="U647" t="s">
        <v>1491</v>
      </c>
      <c r="V647" t="s">
        <v>2167</v>
      </c>
      <c r="W647" t="s">
        <v>218</v>
      </c>
      <c r="X647" t="s">
        <v>2673</v>
      </c>
    </row>
    <row r="648" spans="1:24" x14ac:dyDescent="0.2">
      <c r="A648">
        <v>4</v>
      </c>
      <c r="B648">
        <v>47241</v>
      </c>
      <c r="C648" t="s">
        <v>645</v>
      </c>
      <c r="D648" t="s">
        <v>1651</v>
      </c>
      <c r="E648" t="s">
        <v>254</v>
      </c>
      <c r="F648">
        <v>41.5</v>
      </c>
      <c r="G648">
        <v>956.56539999999995</v>
      </c>
      <c r="H648">
        <v>8</v>
      </c>
      <c r="I648">
        <v>1.7</v>
      </c>
      <c r="J648">
        <v>479.29079999999999</v>
      </c>
      <c r="K648">
        <v>2</v>
      </c>
      <c r="L648">
        <v>3.27</v>
      </c>
      <c r="M648">
        <v>0</v>
      </c>
      <c r="N648">
        <v>31</v>
      </c>
      <c r="O648" t="s">
        <v>1816</v>
      </c>
      <c r="P648" t="s">
        <v>1763</v>
      </c>
      <c r="Q648">
        <v>0</v>
      </c>
      <c r="R648">
        <v>0</v>
      </c>
      <c r="S648">
        <v>60</v>
      </c>
      <c r="T648">
        <v>67</v>
      </c>
      <c r="W648" t="s">
        <v>158</v>
      </c>
      <c r="X648" t="s">
        <v>2673</v>
      </c>
    </row>
    <row r="649" spans="1:24" x14ac:dyDescent="0.2">
      <c r="A649">
        <v>4</v>
      </c>
      <c r="B649">
        <v>47241</v>
      </c>
      <c r="C649" t="s">
        <v>645</v>
      </c>
      <c r="D649" t="s">
        <v>932</v>
      </c>
      <c r="E649" t="s">
        <v>160</v>
      </c>
      <c r="F649">
        <v>39.6</v>
      </c>
      <c r="G649">
        <v>1401.6597999999999</v>
      </c>
      <c r="H649">
        <v>12</v>
      </c>
      <c r="I649">
        <v>2.1</v>
      </c>
      <c r="J649">
        <v>701.83860000000004</v>
      </c>
      <c r="K649">
        <v>2</v>
      </c>
      <c r="L649">
        <v>5.36</v>
      </c>
      <c r="M649">
        <v>0</v>
      </c>
      <c r="N649">
        <v>30</v>
      </c>
      <c r="O649" t="s">
        <v>1953</v>
      </c>
      <c r="P649" t="s">
        <v>1772</v>
      </c>
      <c r="Q649">
        <v>0</v>
      </c>
      <c r="R649">
        <v>0</v>
      </c>
      <c r="S649">
        <v>32</v>
      </c>
      <c r="T649">
        <v>43</v>
      </c>
      <c r="U649" t="s">
        <v>1567</v>
      </c>
      <c r="V649" t="s">
        <v>1568</v>
      </c>
      <c r="W649" t="s">
        <v>218</v>
      </c>
      <c r="X649" t="s">
        <v>2673</v>
      </c>
    </row>
    <row r="650" spans="1:24" x14ac:dyDescent="0.2">
      <c r="A650">
        <v>21</v>
      </c>
      <c r="B650">
        <v>46283</v>
      </c>
      <c r="C650" t="s">
        <v>135</v>
      </c>
      <c r="D650" t="s">
        <v>445</v>
      </c>
      <c r="E650" t="s">
        <v>160</v>
      </c>
      <c r="F650">
        <v>89.78</v>
      </c>
      <c r="G650">
        <v>1409.7665999999999</v>
      </c>
      <c r="H650">
        <v>12</v>
      </c>
      <c r="I650">
        <v>3.2</v>
      </c>
      <c r="J650">
        <v>470.93099999999998</v>
      </c>
      <c r="K650">
        <v>3</v>
      </c>
      <c r="L650">
        <v>6.61</v>
      </c>
      <c r="M650">
        <v>0</v>
      </c>
      <c r="N650">
        <v>21</v>
      </c>
      <c r="O650" t="s">
        <v>1954</v>
      </c>
      <c r="P650" t="s">
        <v>1955</v>
      </c>
      <c r="Q650">
        <v>0</v>
      </c>
      <c r="R650">
        <v>0</v>
      </c>
      <c r="S650">
        <v>85</v>
      </c>
      <c r="T650">
        <v>96</v>
      </c>
      <c r="W650" t="s">
        <v>158</v>
      </c>
      <c r="X650" t="s">
        <v>2673</v>
      </c>
    </row>
    <row r="651" spans="1:24" x14ac:dyDescent="0.2">
      <c r="A651">
        <v>21</v>
      </c>
      <c r="B651">
        <v>46283</v>
      </c>
      <c r="C651" t="s">
        <v>135</v>
      </c>
      <c r="D651" t="s">
        <v>439</v>
      </c>
      <c r="E651" t="s">
        <v>160</v>
      </c>
      <c r="F651">
        <v>73.58</v>
      </c>
      <c r="G651">
        <v>1014.5709000000001</v>
      </c>
      <c r="H651">
        <v>10</v>
      </c>
      <c r="I651">
        <v>3.2</v>
      </c>
      <c r="J651">
        <v>508.2944</v>
      </c>
      <c r="K651">
        <v>2</v>
      </c>
      <c r="L651">
        <v>5.09</v>
      </c>
      <c r="M651">
        <v>0</v>
      </c>
      <c r="N651">
        <v>21</v>
      </c>
      <c r="O651" t="s">
        <v>1956</v>
      </c>
      <c r="P651" t="s">
        <v>1955</v>
      </c>
      <c r="Q651">
        <v>0</v>
      </c>
      <c r="R651">
        <v>0</v>
      </c>
      <c r="S651">
        <v>327</v>
      </c>
      <c r="T651">
        <v>336</v>
      </c>
      <c r="W651" t="s">
        <v>158</v>
      </c>
      <c r="X651" t="s">
        <v>2673</v>
      </c>
    </row>
    <row r="652" spans="1:24" x14ac:dyDescent="0.2">
      <c r="A652">
        <v>21</v>
      </c>
      <c r="B652">
        <v>46283</v>
      </c>
      <c r="C652" t="s">
        <v>135</v>
      </c>
      <c r="D652" t="s">
        <v>849</v>
      </c>
      <c r="E652" t="s">
        <v>160</v>
      </c>
      <c r="F652">
        <v>70.72</v>
      </c>
      <c r="G652">
        <v>1022.4417</v>
      </c>
      <c r="H652">
        <v>9</v>
      </c>
      <c r="I652">
        <v>4.8</v>
      </c>
      <c r="J652">
        <v>512.23059999999998</v>
      </c>
      <c r="K652">
        <v>2</v>
      </c>
      <c r="L652">
        <v>1.77</v>
      </c>
      <c r="M652">
        <v>0</v>
      </c>
      <c r="N652">
        <v>21</v>
      </c>
      <c r="O652" t="s">
        <v>1957</v>
      </c>
      <c r="P652" t="s">
        <v>1955</v>
      </c>
      <c r="Q652">
        <v>0</v>
      </c>
      <c r="R652">
        <v>0</v>
      </c>
      <c r="S652">
        <v>97</v>
      </c>
      <c r="T652">
        <v>105</v>
      </c>
      <c r="W652" t="s">
        <v>158</v>
      </c>
      <c r="X652" t="s">
        <v>2673</v>
      </c>
    </row>
    <row r="653" spans="1:24" x14ac:dyDescent="0.2">
      <c r="A653">
        <v>21</v>
      </c>
      <c r="B653">
        <v>46283</v>
      </c>
      <c r="C653" t="s">
        <v>135</v>
      </c>
      <c r="D653" t="s">
        <v>438</v>
      </c>
      <c r="E653" t="s">
        <v>160</v>
      </c>
      <c r="F653">
        <v>53.78</v>
      </c>
      <c r="G653">
        <v>1099.5872999999999</v>
      </c>
      <c r="H653">
        <v>9</v>
      </c>
      <c r="I653">
        <v>1.3</v>
      </c>
      <c r="J653">
        <v>550.80160000000001</v>
      </c>
      <c r="K653">
        <v>2</v>
      </c>
      <c r="L653">
        <v>6.4</v>
      </c>
      <c r="M653">
        <v>0</v>
      </c>
      <c r="N653">
        <v>21</v>
      </c>
      <c r="O653" t="s">
        <v>1958</v>
      </c>
      <c r="P653" t="s">
        <v>1955</v>
      </c>
      <c r="Q653">
        <v>0</v>
      </c>
      <c r="R653">
        <v>0</v>
      </c>
      <c r="S653">
        <v>113</v>
      </c>
      <c r="T653">
        <v>121</v>
      </c>
      <c r="W653" t="s">
        <v>158</v>
      </c>
      <c r="X653" t="s">
        <v>2673</v>
      </c>
    </row>
    <row r="654" spans="1:24" x14ac:dyDescent="0.2">
      <c r="A654">
        <v>21</v>
      </c>
      <c r="B654">
        <v>46283</v>
      </c>
      <c r="C654" t="s">
        <v>135</v>
      </c>
      <c r="D654" t="s">
        <v>851</v>
      </c>
      <c r="E654" t="s">
        <v>160</v>
      </c>
      <c r="F654">
        <v>52.05</v>
      </c>
      <c r="G654">
        <v>1686.8828000000001</v>
      </c>
      <c r="H654">
        <v>15</v>
      </c>
      <c r="I654">
        <v>1</v>
      </c>
      <c r="J654">
        <v>844.44949999999994</v>
      </c>
      <c r="K654">
        <v>2</v>
      </c>
      <c r="L654">
        <v>8.33</v>
      </c>
      <c r="M654">
        <v>0</v>
      </c>
      <c r="N654">
        <v>21</v>
      </c>
      <c r="O654" t="s">
        <v>1959</v>
      </c>
      <c r="P654" t="s">
        <v>1955</v>
      </c>
      <c r="Q654">
        <v>0</v>
      </c>
      <c r="R654">
        <v>0</v>
      </c>
      <c r="S654">
        <v>65</v>
      </c>
      <c r="T654">
        <v>79</v>
      </c>
      <c r="W654" t="s">
        <v>158</v>
      </c>
      <c r="X654" t="s">
        <v>2673</v>
      </c>
    </row>
    <row r="655" spans="1:24" x14ac:dyDescent="0.2">
      <c r="A655">
        <v>9</v>
      </c>
      <c r="B655">
        <v>47247</v>
      </c>
      <c r="C655" t="s">
        <v>649</v>
      </c>
      <c r="D655" t="s">
        <v>841</v>
      </c>
      <c r="E655" t="s">
        <v>160</v>
      </c>
      <c r="F655">
        <v>79</v>
      </c>
      <c r="G655">
        <v>1136.5864999999999</v>
      </c>
      <c r="H655">
        <v>10</v>
      </c>
      <c r="I655">
        <v>0.7</v>
      </c>
      <c r="J655">
        <v>569.30100000000004</v>
      </c>
      <c r="K655">
        <v>2</v>
      </c>
      <c r="L655">
        <v>7.25</v>
      </c>
      <c r="M655">
        <v>0</v>
      </c>
      <c r="N655">
        <v>30</v>
      </c>
      <c r="O655" t="s">
        <v>1960</v>
      </c>
      <c r="P655" t="s">
        <v>1772</v>
      </c>
      <c r="Q655">
        <v>0</v>
      </c>
      <c r="R655">
        <v>0</v>
      </c>
      <c r="S655">
        <v>107</v>
      </c>
      <c r="T655">
        <v>116</v>
      </c>
      <c r="W655" t="s">
        <v>158</v>
      </c>
      <c r="X655" t="s">
        <v>2673</v>
      </c>
    </row>
    <row r="656" spans="1:24" x14ac:dyDescent="0.2">
      <c r="A656">
        <v>9</v>
      </c>
      <c r="B656">
        <v>47247</v>
      </c>
      <c r="C656" t="s">
        <v>649</v>
      </c>
      <c r="D656" t="s">
        <v>840</v>
      </c>
      <c r="E656" t="s">
        <v>160</v>
      </c>
      <c r="F656">
        <v>73.31</v>
      </c>
      <c r="G656">
        <v>1683.7123999999999</v>
      </c>
      <c r="H656">
        <v>14</v>
      </c>
      <c r="I656">
        <v>2.2000000000000002</v>
      </c>
      <c r="J656">
        <v>842.86540000000002</v>
      </c>
      <c r="K656">
        <v>2</v>
      </c>
      <c r="L656">
        <v>3.21</v>
      </c>
      <c r="M656">
        <v>0</v>
      </c>
      <c r="N656">
        <v>30</v>
      </c>
      <c r="O656" t="s">
        <v>1961</v>
      </c>
      <c r="P656" t="s">
        <v>1772</v>
      </c>
      <c r="Q656">
        <v>0</v>
      </c>
      <c r="R656">
        <v>0</v>
      </c>
      <c r="S656">
        <v>74</v>
      </c>
      <c r="T656">
        <v>87</v>
      </c>
      <c r="W656" t="s">
        <v>158</v>
      </c>
      <c r="X656" t="s">
        <v>2673</v>
      </c>
    </row>
    <row r="657" spans="1:24" x14ac:dyDescent="0.2">
      <c r="A657">
        <v>9</v>
      </c>
      <c r="B657">
        <v>47247</v>
      </c>
      <c r="C657" t="s">
        <v>649</v>
      </c>
      <c r="D657" t="s">
        <v>842</v>
      </c>
      <c r="E657" t="s">
        <v>160</v>
      </c>
      <c r="F657">
        <v>65.06</v>
      </c>
      <c r="G657">
        <v>1263.6822999999999</v>
      </c>
      <c r="H657">
        <v>12</v>
      </c>
      <c r="I657">
        <v>2.8</v>
      </c>
      <c r="J657">
        <v>632.85019999999997</v>
      </c>
      <c r="K657">
        <v>2</v>
      </c>
      <c r="L657">
        <v>5.25</v>
      </c>
      <c r="M657">
        <v>0</v>
      </c>
      <c r="N657">
        <v>31</v>
      </c>
      <c r="O657" t="s">
        <v>1962</v>
      </c>
      <c r="P657" t="s">
        <v>1763</v>
      </c>
      <c r="Q657">
        <v>0</v>
      </c>
      <c r="R657">
        <v>0</v>
      </c>
      <c r="S657">
        <v>131</v>
      </c>
      <c r="T657">
        <v>142</v>
      </c>
      <c r="W657" t="s">
        <v>158</v>
      </c>
      <c r="X657" t="s">
        <v>2673</v>
      </c>
    </row>
    <row r="658" spans="1:24" x14ac:dyDescent="0.2">
      <c r="A658">
        <v>9</v>
      </c>
      <c r="B658">
        <v>47247</v>
      </c>
      <c r="C658" t="s">
        <v>649</v>
      </c>
      <c r="D658" t="s">
        <v>844</v>
      </c>
      <c r="E658" t="s">
        <v>160</v>
      </c>
      <c r="F658">
        <v>61.15</v>
      </c>
      <c r="G658">
        <v>911.47119999999995</v>
      </c>
      <c r="H658">
        <v>8</v>
      </c>
      <c r="I658">
        <v>6</v>
      </c>
      <c r="J658">
        <v>456.74560000000002</v>
      </c>
      <c r="K658">
        <v>2</v>
      </c>
      <c r="L658">
        <v>4.5999999999999996</v>
      </c>
      <c r="M658">
        <v>0</v>
      </c>
      <c r="N658">
        <v>30</v>
      </c>
      <c r="O658" t="s">
        <v>1963</v>
      </c>
      <c r="P658" t="s">
        <v>1772</v>
      </c>
      <c r="Q658">
        <v>0</v>
      </c>
      <c r="R658">
        <v>0</v>
      </c>
      <c r="S658">
        <v>39</v>
      </c>
      <c r="T658">
        <v>46</v>
      </c>
      <c r="U658" t="s">
        <v>535</v>
      </c>
      <c r="V658" t="s">
        <v>534</v>
      </c>
      <c r="W658" t="s">
        <v>218</v>
      </c>
      <c r="X658" t="s">
        <v>2673</v>
      </c>
    </row>
    <row r="659" spans="1:24" x14ac:dyDescent="0.2">
      <c r="A659">
        <v>9</v>
      </c>
      <c r="B659">
        <v>47247</v>
      </c>
      <c r="C659" t="s">
        <v>649</v>
      </c>
      <c r="D659" t="s">
        <v>846</v>
      </c>
      <c r="E659" t="s">
        <v>160</v>
      </c>
      <c r="F659">
        <v>55.02</v>
      </c>
      <c r="G659">
        <v>1062.5784000000001</v>
      </c>
      <c r="H659">
        <v>9</v>
      </c>
      <c r="I659">
        <v>4.2</v>
      </c>
      <c r="J659">
        <v>532.29870000000005</v>
      </c>
      <c r="K659">
        <v>2</v>
      </c>
      <c r="L659">
        <v>5.62</v>
      </c>
      <c r="M659">
        <v>0</v>
      </c>
      <c r="N659">
        <v>30</v>
      </c>
      <c r="O659" t="s">
        <v>1964</v>
      </c>
      <c r="P659" t="s">
        <v>1772</v>
      </c>
      <c r="Q659">
        <v>0</v>
      </c>
      <c r="R659">
        <v>0</v>
      </c>
      <c r="S659">
        <v>88</v>
      </c>
      <c r="T659">
        <v>96</v>
      </c>
      <c r="W659" t="s">
        <v>158</v>
      </c>
      <c r="X659" t="s">
        <v>2673</v>
      </c>
    </row>
    <row r="660" spans="1:24" x14ac:dyDescent="0.2">
      <c r="A660">
        <v>9</v>
      </c>
      <c r="B660">
        <v>47247</v>
      </c>
      <c r="C660" t="s">
        <v>649</v>
      </c>
      <c r="D660" t="s">
        <v>845</v>
      </c>
      <c r="E660" t="s">
        <v>160</v>
      </c>
      <c r="F660">
        <v>46.64</v>
      </c>
      <c r="G660">
        <v>1078.5732</v>
      </c>
      <c r="H660">
        <v>9</v>
      </c>
      <c r="I660">
        <v>0</v>
      </c>
      <c r="J660">
        <v>540.29390000000001</v>
      </c>
      <c r="K660">
        <v>2</v>
      </c>
      <c r="L660">
        <v>4.7</v>
      </c>
      <c r="M660">
        <v>0</v>
      </c>
      <c r="N660">
        <v>30</v>
      </c>
      <c r="O660" t="s">
        <v>1965</v>
      </c>
      <c r="P660" t="s">
        <v>1772</v>
      </c>
      <c r="Q660">
        <v>0</v>
      </c>
      <c r="R660">
        <v>0</v>
      </c>
      <c r="S660">
        <v>88</v>
      </c>
      <c r="T660">
        <v>96</v>
      </c>
      <c r="U660" t="s">
        <v>67</v>
      </c>
      <c r="V660" t="s">
        <v>1494</v>
      </c>
      <c r="W660" t="s">
        <v>158</v>
      </c>
      <c r="X660" t="s">
        <v>2673</v>
      </c>
    </row>
    <row r="661" spans="1:24" x14ac:dyDescent="0.2">
      <c r="A661">
        <v>9</v>
      </c>
      <c r="B661">
        <v>47247</v>
      </c>
      <c r="C661" t="s">
        <v>649</v>
      </c>
      <c r="D661" t="s">
        <v>847</v>
      </c>
      <c r="E661" t="s">
        <v>160</v>
      </c>
      <c r="F661">
        <v>46.09</v>
      </c>
      <c r="G661">
        <v>929.48180000000002</v>
      </c>
      <c r="H661">
        <v>8</v>
      </c>
      <c r="I661">
        <v>-1.9</v>
      </c>
      <c r="J661">
        <v>465.7473</v>
      </c>
      <c r="K661">
        <v>2</v>
      </c>
      <c r="L661">
        <v>4.5999999999999996</v>
      </c>
      <c r="M661">
        <v>0</v>
      </c>
      <c r="N661">
        <v>31</v>
      </c>
      <c r="O661" t="s">
        <v>1966</v>
      </c>
      <c r="P661" t="s">
        <v>1763</v>
      </c>
      <c r="Q661">
        <v>0</v>
      </c>
      <c r="R661">
        <v>0</v>
      </c>
      <c r="S661">
        <v>39</v>
      </c>
      <c r="T661">
        <v>46</v>
      </c>
      <c r="W661" t="s">
        <v>158</v>
      </c>
      <c r="X661" t="s">
        <v>2673</v>
      </c>
    </row>
    <row r="662" spans="1:24" x14ac:dyDescent="0.2">
      <c r="A662">
        <v>16</v>
      </c>
      <c r="B662">
        <v>47034</v>
      </c>
      <c r="C662" t="s">
        <v>3</v>
      </c>
      <c r="D662" t="s">
        <v>945</v>
      </c>
      <c r="E662" t="s">
        <v>160</v>
      </c>
      <c r="F662">
        <v>107.79</v>
      </c>
      <c r="G662">
        <v>1495.8245999999999</v>
      </c>
      <c r="H662">
        <v>14</v>
      </c>
      <c r="I662">
        <v>3</v>
      </c>
      <c r="J662">
        <v>748.92179999999996</v>
      </c>
      <c r="K662">
        <v>2</v>
      </c>
      <c r="L662">
        <v>7.2</v>
      </c>
      <c r="M662">
        <v>0</v>
      </c>
      <c r="N662">
        <v>25</v>
      </c>
      <c r="O662" t="s">
        <v>1967</v>
      </c>
      <c r="P662" t="s">
        <v>1968</v>
      </c>
      <c r="Q662">
        <v>0</v>
      </c>
      <c r="R662">
        <v>0</v>
      </c>
      <c r="S662">
        <v>235</v>
      </c>
      <c r="T662">
        <v>248</v>
      </c>
      <c r="W662" t="s">
        <v>158</v>
      </c>
      <c r="X662" t="s">
        <v>2673</v>
      </c>
    </row>
    <row r="663" spans="1:24" x14ac:dyDescent="0.2">
      <c r="A663">
        <v>16</v>
      </c>
      <c r="B663">
        <v>47034</v>
      </c>
      <c r="C663" t="s">
        <v>3</v>
      </c>
      <c r="D663" t="s">
        <v>946</v>
      </c>
      <c r="E663" t="s">
        <v>160</v>
      </c>
      <c r="F663">
        <v>74.47</v>
      </c>
      <c r="G663">
        <v>1384.731</v>
      </c>
      <c r="H663">
        <v>15</v>
      </c>
      <c r="I663">
        <v>3.9</v>
      </c>
      <c r="J663">
        <v>693.37540000000001</v>
      </c>
      <c r="K663">
        <v>2</v>
      </c>
      <c r="L663">
        <v>4.01</v>
      </c>
      <c r="M663">
        <v>0</v>
      </c>
      <c r="N663">
        <v>29</v>
      </c>
      <c r="O663" t="s">
        <v>1969</v>
      </c>
      <c r="P663" t="s">
        <v>1775</v>
      </c>
      <c r="Q663">
        <v>0</v>
      </c>
      <c r="R663">
        <v>0</v>
      </c>
      <c r="S663">
        <v>201</v>
      </c>
      <c r="T663">
        <v>215</v>
      </c>
      <c r="W663" t="s">
        <v>158</v>
      </c>
      <c r="X663" t="s">
        <v>2673</v>
      </c>
    </row>
    <row r="664" spans="1:24" x14ac:dyDescent="0.2">
      <c r="A664">
        <v>16</v>
      </c>
      <c r="B664">
        <v>47034</v>
      </c>
      <c r="C664" t="s">
        <v>3</v>
      </c>
      <c r="D664" t="s">
        <v>947</v>
      </c>
      <c r="E664" t="s">
        <v>160</v>
      </c>
      <c r="F664">
        <v>53.17</v>
      </c>
      <c r="G664">
        <v>868.5018</v>
      </c>
      <c r="H664">
        <v>8</v>
      </c>
      <c r="I664">
        <v>-1.8</v>
      </c>
      <c r="J664">
        <v>435.25740000000002</v>
      </c>
      <c r="K664">
        <v>2</v>
      </c>
      <c r="L664">
        <v>4.1100000000000003</v>
      </c>
      <c r="M664">
        <v>0</v>
      </c>
      <c r="N664">
        <v>25</v>
      </c>
      <c r="O664" t="s">
        <v>1970</v>
      </c>
      <c r="P664" t="s">
        <v>1968</v>
      </c>
      <c r="Q664">
        <v>0</v>
      </c>
      <c r="R664">
        <v>0</v>
      </c>
      <c r="S664">
        <v>220</v>
      </c>
      <c r="T664">
        <v>227</v>
      </c>
      <c r="W664" t="s">
        <v>158</v>
      </c>
      <c r="X664" t="s">
        <v>2673</v>
      </c>
    </row>
    <row r="665" spans="1:24" x14ac:dyDescent="0.2">
      <c r="A665">
        <v>16</v>
      </c>
      <c r="B665">
        <v>47034</v>
      </c>
      <c r="C665" t="s">
        <v>3</v>
      </c>
      <c r="D665" t="s">
        <v>948</v>
      </c>
      <c r="E665" t="s">
        <v>160</v>
      </c>
      <c r="F665">
        <v>39.44</v>
      </c>
      <c r="G665">
        <v>1494.8406</v>
      </c>
      <c r="H665">
        <v>14</v>
      </c>
      <c r="I665">
        <v>2.9</v>
      </c>
      <c r="J665">
        <v>748.42970000000003</v>
      </c>
      <c r="K665">
        <v>2</v>
      </c>
      <c r="L665">
        <v>7.03</v>
      </c>
      <c r="M665">
        <v>0</v>
      </c>
      <c r="N665">
        <v>25</v>
      </c>
      <c r="O665" t="s">
        <v>1971</v>
      </c>
      <c r="P665" t="s">
        <v>1968</v>
      </c>
      <c r="Q665">
        <v>0</v>
      </c>
      <c r="R665">
        <v>0</v>
      </c>
      <c r="S665">
        <v>235</v>
      </c>
      <c r="T665">
        <v>248</v>
      </c>
      <c r="U665" t="s">
        <v>664</v>
      </c>
      <c r="V665" t="s">
        <v>1575</v>
      </c>
      <c r="W665" t="s">
        <v>218</v>
      </c>
      <c r="X665" t="s">
        <v>2673</v>
      </c>
    </row>
    <row r="666" spans="1:24" x14ac:dyDescent="0.2">
      <c r="A666">
        <v>13</v>
      </c>
      <c r="B666">
        <v>47238</v>
      </c>
      <c r="C666" t="s">
        <v>28</v>
      </c>
      <c r="D666" t="s">
        <v>1001</v>
      </c>
      <c r="E666" t="s">
        <v>160</v>
      </c>
      <c r="F666">
        <v>85.66</v>
      </c>
      <c r="G666">
        <v>1164.5775000000001</v>
      </c>
      <c r="H666">
        <v>11</v>
      </c>
      <c r="I666">
        <v>2.1</v>
      </c>
      <c r="J666">
        <v>583.29719999999998</v>
      </c>
      <c r="K666">
        <v>2</v>
      </c>
      <c r="L666">
        <v>6.07</v>
      </c>
      <c r="M666">
        <v>0</v>
      </c>
      <c r="N666">
        <v>33</v>
      </c>
      <c r="O666" t="s">
        <v>1972</v>
      </c>
      <c r="P666" t="s">
        <v>1782</v>
      </c>
      <c r="Q666">
        <v>0</v>
      </c>
      <c r="R666">
        <v>0</v>
      </c>
      <c r="S666">
        <v>8</v>
      </c>
      <c r="T666">
        <v>18</v>
      </c>
      <c r="W666" t="s">
        <v>158</v>
      </c>
      <c r="X666" t="s">
        <v>2673</v>
      </c>
    </row>
    <row r="667" spans="1:24" x14ac:dyDescent="0.2">
      <c r="A667">
        <v>13</v>
      </c>
      <c r="B667">
        <v>47238</v>
      </c>
      <c r="C667" t="s">
        <v>28</v>
      </c>
      <c r="D667" t="s">
        <v>1002</v>
      </c>
      <c r="E667" t="s">
        <v>160</v>
      </c>
      <c r="F667">
        <v>76.040000000000006</v>
      </c>
      <c r="G667">
        <v>1385.6537000000001</v>
      </c>
      <c r="H667">
        <v>12</v>
      </c>
      <c r="I667">
        <v>1.2</v>
      </c>
      <c r="J667">
        <v>693.83500000000004</v>
      </c>
      <c r="K667">
        <v>2</v>
      </c>
      <c r="L667">
        <v>6.37</v>
      </c>
      <c r="M667">
        <v>0</v>
      </c>
      <c r="N667">
        <v>32</v>
      </c>
      <c r="O667" t="s">
        <v>1973</v>
      </c>
      <c r="P667" t="s">
        <v>1808</v>
      </c>
      <c r="Q667">
        <v>0</v>
      </c>
      <c r="R667">
        <v>0</v>
      </c>
      <c r="S667">
        <v>23</v>
      </c>
      <c r="T667">
        <v>34</v>
      </c>
      <c r="U667" t="s">
        <v>67</v>
      </c>
      <c r="V667" t="s">
        <v>1554</v>
      </c>
      <c r="W667" t="s">
        <v>158</v>
      </c>
      <c r="X667" t="s">
        <v>2673</v>
      </c>
    </row>
    <row r="668" spans="1:24" x14ac:dyDescent="0.2">
      <c r="A668">
        <v>13</v>
      </c>
      <c r="B668">
        <v>47238</v>
      </c>
      <c r="C668" t="s">
        <v>28</v>
      </c>
      <c r="D668" t="s">
        <v>1717</v>
      </c>
      <c r="E668" t="s">
        <v>160</v>
      </c>
      <c r="F668">
        <v>71.73</v>
      </c>
      <c r="G668">
        <v>1369.6587</v>
      </c>
      <c r="H668">
        <v>12</v>
      </c>
      <c r="I668">
        <v>2.7</v>
      </c>
      <c r="J668">
        <v>685.83849999999995</v>
      </c>
      <c r="K668">
        <v>2</v>
      </c>
      <c r="L668">
        <v>7.17</v>
      </c>
      <c r="M668">
        <v>0</v>
      </c>
      <c r="N668">
        <v>32</v>
      </c>
      <c r="O668" t="s">
        <v>1974</v>
      </c>
      <c r="P668" t="s">
        <v>1808</v>
      </c>
      <c r="Q668">
        <v>0</v>
      </c>
      <c r="R668">
        <v>0</v>
      </c>
      <c r="S668">
        <v>23</v>
      </c>
      <c r="T668">
        <v>34</v>
      </c>
      <c r="W668" t="s">
        <v>158</v>
      </c>
      <c r="X668" t="s">
        <v>2673</v>
      </c>
    </row>
    <row r="669" spans="1:24" x14ac:dyDescent="0.2">
      <c r="A669">
        <v>13</v>
      </c>
      <c r="B669">
        <v>47238</v>
      </c>
      <c r="C669" t="s">
        <v>28</v>
      </c>
      <c r="D669" t="s">
        <v>1004</v>
      </c>
      <c r="E669" t="s">
        <v>160</v>
      </c>
      <c r="F669">
        <v>60.01</v>
      </c>
      <c r="G669">
        <v>1305.6757</v>
      </c>
      <c r="H669">
        <v>11</v>
      </c>
      <c r="I669">
        <v>2.8</v>
      </c>
      <c r="J669">
        <v>653.84690000000001</v>
      </c>
      <c r="K669">
        <v>2</v>
      </c>
      <c r="L669">
        <v>8.3699999999999992</v>
      </c>
      <c r="M669">
        <v>0</v>
      </c>
      <c r="N669">
        <v>32</v>
      </c>
      <c r="O669" t="s">
        <v>1975</v>
      </c>
      <c r="P669" t="s">
        <v>1808</v>
      </c>
      <c r="Q669">
        <v>0</v>
      </c>
      <c r="R669">
        <v>0</v>
      </c>
      <c r="S669">
        <v>68</v>
      </c>
      <c r="T669">
        <v>78</v>
      </c>
      <c r="W669" t="s">
        <v>158</v>
      </c>
      <c r="X669" t="s">
        <v>2673</v>
      </c>
    </row>
    <row r="670" spans="1:24" x14ac:dyDescent="0.2">
      <c r="A670">
        <v>13</v>
      </c>
      <c r="B670">
        <v>47238</v>
      </c>
      <c r="C670" t="s">
        <v>28</v>
      </c>
      <c r="D670" t="s">
        <v>1003</v>
      </c>
      <c r="E670" t="s">
        <v>160</v>
      </c>
      <c r="F670">
        <v>56.27</v>
      </c>
      <c r="G670">
        <v>1321.6554000000001</v>
      </c>
      <c r="H670">
        <v>12</v>
      </c>
      <c r="I670">
        <v>3.9</v>
      </c>
      <c r="J670">
        <v>441.56079999999997</v>
      </c>
      <c r="K670">
        <v>3</v>
      </c>
      <c r="L670">
        <v>5.87</v>
      </c>
      <c r="M670">
        <v>0</v>
      </c>
      <c r="N670">
        <v>32</v>
      </c>
      <c r="O670" t="s">
        <v>1976</v>
      </c>
      <c r="P670" t="s">
        <v>1808</v>
      </c>
      <c r="Q670">
        <v>0</v>
      </c>
      <c r="R670">
        <v>0</v>
      </c>
      <c r="S670">
        <v>23</v>
      </c>
      <c r="T670">
        <v>34</v>
      </c>
      <c r="U670" t="s">
        <v>456</v>
      </c>
      <c r="V670" t="s">
        <v>1559</v>
      </c>
      <c r="W670" t="s">
        <v>218</v>
      </c>
      <c r="X670" t="s">
        <v>2673</v>
      </c>
    </row>
    <row r="671" spans="1:24" x14ac:dyDescent="0.2">
      <c r="A671">
        <v>13</v>
      </c>
      <c r="B671">
        <v>47238</v>
      </c>
      <c r="C671" t="s">
        <v>28</v>
      </c>
      <c r="D671" t="s">
        <v>175</v>
      </c>
      <c r="E671" t="s">
        <v>160</v>
      </c>
      <c r="F671">
        <v>53.24</v>
      </c>
      <c r="G671">
        <v>994.49710000000005</v>
      </c>
      <c r="H671">
        <v>9</v>
      </c>
      <c r="I671">
        <v>0.2</v>
      </c>
      <c r="J671">
        <v>498.2559</v>
      </c>
      <c r="K671">
        <v>2</v>
      </c>
      <c r="L671">
        <v>3.74</v>
      </c>
      <c r="M671">
        <v>0</v>
      </c>
      <c r="N671">
        <v>32</v>
      </c>
      <c r="O671" t="s">
        <v>1977</v>
      </c>
      <c r="P671" t="s">
        <v>1808</v>
      </c>
      <c r="Q671">
        <v>0</v>
      </c>
      <c r="R671">
        <v>0</v>
      </c>
      <c r="S671">
        <v>46</v>
      </c>
      <c r="T671">
        <v>54</v>
      </c>
      <c r="W671" t="s">
        <v>158</v>
      </c>
      <c r="X671" t="s">
        <v>2673</v>
      </c>
    </row>
    <row r="672" spans="1:24" x14ac:dyDescent="0.2">
      <c r="A672">
        <v>14</v>
      </c>
      <c r="B672">
        <v>49875</v>
      </c>
      <c r="C672" t="s">
        <v>638</v>
      </c>
      <c r="D672" t="s">
        <v>987</v>
      </c>
      <c r="E672" t="s">
        <v>160</v>
      </c>
      <c r="F672">
        <v>82.01</v>
      </c>
      <c r="G672">
        <v>1484.7107000000001</v>
      </c>
      <c r="H672">
        <v>14</v>
      </c>
      <c r="I672">
        <v>2.1</v>
      </c>
      <c r="J672">
        <v>495.9119</v>
      </c>
      <c r="K672">
        <v>3</v>
      </c>
      <c r="L672">
        <v>3.17</v>
      </c>
      <c r="M672">
        <v>0</v>
      </c>
      <c r="N672">
        <v>33</v>
      </c>
      <c r="O672" t="s">
        <v>1978</v>
      </c>
      <c r="P672" t="s">
        <v>1782</v>
      </c>
      <c r="Q672">
        <v>0</v>
      </c>
      <c r="R672">
        <v>0</v>
      </c>
      <c r="S672">
        <v>114</v>
      </c>
      <c r="T672">
        <v>127</v>
      </c>
      <c r="W672" t="s">
        <v>158</v>
      </c>
      <c r="X672" t="s">
        <v>2673</v>
      </c>
    </row>
    <row r="673" spans="1:24" x14ac:dyDescent="0.2">
      <c r="A673">
        <v>14</v>
      </c>
      <c r="B673">
        <v>49875</v>
      </c>
      <c r="C673" t="s">
        <v>638</v>
      </c>
      <c r="D673" t="s">
        <v>988</v>
      </c>
      <c r="E673" t="s">
        <v>160</v>
      </c>
      <c r="F673">
        <v>65.83</v>
      </c>
      <c r="G673">
        <v>1089.5376000000001</v>
      </c>
      <c r="H673">
        <v>10</v>
      </c>
      <c r="I673">
        <v>2.7</v>
      </c>
      <c r="J673">
        <v>545.77750000000003</v>
      </c>
      <c r="K673">
        <v>2</v>
      </c>
      <c r="L673">
        <v>4.2699999999999996</v>
      </c>
      <c r="M673">
        <v>0</v>
      </c>
      <c r="N673">
        <v>33</v>
      </c>
      <c r="O673" t="s">
        <v>1979</v>
      </c>
      <c r="P673" t="s">
        <v>1782</v>
      </c>
      <c r="Q673">
        <v>0</v>
      </c>
      <c r="R673">
        <v>0</v>
      </c>
      <c r="S673">
        <v>88</v>
      </c>
      <c r="T673">
        <v>97</v>
      </c>
      <c r="U673" t="s">
        <v>67</v>
      </c>
      <c r="V673" t="s">
        <v>1519</v>
      </c>
      <c r="W673" t="s">
        <v>158</v>
      </c>
      <c r="X673" t="s">
        <v>2673</v>
      </c>
    </row>
    <row r="674" spans="1:24" x14ac:dyDescent="0.2">
      <c r="A674">
        <v>14</v>
      </c>
      <c r="B674">
        <v>49875</v>
      </c>
      <c r="C674" t="s">
        <v>638</v>
      </c>
      <c r="D674" t="s">
        <v>1718</v>
      </c>
      <c r="E674" t="s">
        <v>160</v>
      </c>
      <c r="F674">
        <v>57.37</v>
      </c>
      <c r="G674">
        <v>996.43349999999998</v>
      </c>
      <c r="H674">
        <v>9</v>
      </c>
      <c r="I674">
        <v>0.8</v>
      </c>
      <c r="J674">
        <v>499.2244</v>
      </c>
      <c r="K674">
        <v>2</v>
      </c>
      <c r="L674">
        <v>5.21</v>
      </c>
      <c r="M674">
        <v>0</v>
      </c>
      <c r="N674">
        <v>33</v>
      </c>
      <c r="O674" t="s">
        <v>1980</v>
      </c>
      <c r="P674" t="s">
        <v>1782</v>
      </c>
      <c r="Q674">
        <v>0</v>
      </c>
      <c r="R674">
        <v>0</v>
      </c>
      <c r="S674">
        <v>105</v>
      </c>
      <c r="T674">
        <v>113</v>
      </c>
      <c r="W674" t="s">
        <v>158</v>
      </c>
      <c r="X674" t="s">
        <v>2673</v>
      </c>
    </row>
    <row r="675" spans="1:24" x14ac:dyDescent="0.2">
      <c r="A675">
        <v>14</v>
      </c>
      <c r="B675">
        <v>49875</v>
      </c>
      <c r="C675" t="s">
        <v>638</v>
      </c>
      <c r="D675" t="s">
        <v>1719</v>
      </c>
      <c r="E675" t="s">
        <v>160</v>
      </c>
      <c r="F675">
        <v>55.25</v>
      </c>
      <c r="G675">
        <v>1073.5427</v>
      </c>
      <c r="H675">
        <v>10</v>
      </c>
      <c r="I675">
        <v>2.5</v>
      </c>
      <c r="J675">
        <v>537.78</v>
      </c>
      <c r="K675">
        <v>2</v>
      </c>
      <c r="L675">
        <v>5.0999999999999996</v>
      </c>
      <c r="M675">
        <v>0</v>
      </c>
      <c r="N675">
        <v>33</v>
      </c>
      <c r="O675" t="s">
        <v>1981</v>
      </c>
      <c r="P675" t="s">
        <v>1782</v>
      </c>
      <c r="Q675">
        <v>0</v>
      </c>
      <c r="R675">
        <v>0</v>
      </c>
      <c r="S675">
        <v>88</v>
      </c>
      <c r="T675">
        <v>97</v>
      </c>
      <c r="W675" t="s">
        <v>158</v>
      </c>
      <c r="X675" t="s">
        <v>2673</v>
      </c>
    </row>
    <row r="676" spans="1:24" x14ac:dyDescent="0.2">
      <c r="A676">
        <v>14</v>
      </c>
      <c r="B676">
        <v>49875</v>
      </c>
      <c r="C676" t="s">
        <v>638</v>
      </c>
      <c r="D676" t="s">
        <v>989</v>
      </c>
      <c r="E676" t="s">
        <v>160</v>
      </c>
      <c r="F676">
        <v>51.78</v>
      </c>
      <c r="G676">
        <v>1025.5392999999999</v>
      </c>
      <c r="H676">
        <v>10</v>
      </c>
      <c r="I676">
        <v>-1.3</v>
      </c>
      <c r="J676">
        <v>513.77620000000002</v>
      </c>
      <c r="K676">
        <v>2</v>
      </c>
      <c r="L676">
        <v>3.67</v>
      </c>
      <c r="M676">
        <v>0</v>
      </c>
      <c r="N676">
        <v>33</v>
      </c>
      <c r="O676" t="s">
        <v>1982</v>
      </c>
      <c r="P676" t="s">
        <v>1782</v>
      </c>
      <c r="Q676">
        <v>0</v>
      </c>
      <c r="R676">
        <v>0</v>
      </c>
      <c r="S676">
        <v>88</v>
      </c>
      <c r="T676">
        <v>97</v>
      </c>
      <c r="U676" t="s">
        <v>456</v>
      </c>
      <c r="V676" t="s">
        <v>1522</v>
      </c>
      <c r="W676" t="s">
        <v>218</v>
      </c>
      <c r="X676" t="s">
        <v>2673</v>
      </c>
    </row>
    <row r="677" spans="1:24" x14ac:dyDescent="0.2">
      <c r="A677">
        <v>14</v>
      </c>
      <c r="B677">
        <v>49875</v>
      </c>
      <c r="C677" t="s">
        <v>638</v>
      </c>
      <c r="D677" t="s">
        <v>990</v>
      </c>
      <c r="E677" t="s">
        <v>160</v>
      </c>
      <c r="F677">
        <v>51.71</v>
      </c>
      <c r="G677">
        <v>948.50689999999997</v>
      </c>
      <c r="H677">
        <v>7</v>
      </c>
      <c r="I677">
        <v>1.1000000000000001</v>
      </c>
      <c r="J677">
        <v>475.26119999999997</v>
      </c>
      <c r="K677">
        <v>2</v>
      </c>
      <c r="L677">
        <v>7.24</v>
      </c>
      <c r="M677">
        <v>0</v>
      </c>
      <c r="N677">
        <v>33</v>
      </c>
      <c r="O677" t="s">
        <v>1983</v>
      </c>
      <c r="P677" t="s">
        <v>1782</v>
      </c>
      <c r="Q677">
        <v>0</v>
      </c>
      <c r="R677">
        <v>0</v>
      </c>
      <c r="S677">
        <v>128</v>
      </c>
      <c r="T677">
        <v>134</v>
      </c>
      <c r="W677" t="s">
        <v>158</v>
      </c>
      <c r="X677" t="s">
        <v>2673</v>
      </c>
    </row>
    <row r="678" spans="1:24" x14ac:dyDescent="0.2">
      <c r="A678">
        <v>14</v>
      </c>
      <c r="B678">
        <v>49875</v>
      </c>
      <c r="C678" t="s">
        <v>638</v>
      </c>
      <c r="D678" t="s">
        <v>1720</v>
      </c>
      <c r="E678" t="s">
        <v>160</v>
      </c>
      <c r="F678">
        <v>47.96</v>
      </c>
      <c r="G678">
        <v>1964.8792000000001</v>
      </c>
      <c r="H678">
        <v>16</v>
      </c>
      <c r="I678">
        <v>3.5</v>
      </c>
      <c r="J678">
        <v>983.45029999999997</v>
      </c>
      <c r="K678">
        <v>2</v>
      </c>
      <c r="L678">
        <v>7.42</v>
      </c>
      <c r="M678">
        <v>0</v>
      </c>
      <c r="N678">
        <v>33</v>
      </c>
      <c r="O678" t="s">
        <v>1984</v>
      </c>
      <c r="P678" t="s">
        <v>1782</v>
      </c>
      <c r="Q678">
        <v>0</v>
      </c>
      <c r="R678">
        <v>0</v>
      </c>
      <c r="S678">
        <v>136</v>
      </c>
      <c r="T678">
        <v>151</v>
      </c>
      <c r="W678" t="s">
        <v>158</v>
      </c>
      <c r="X678" t="s">
        <v>2673</v>
      </c>
    </row>
    <row r="679" spans="1:24" x14ac:dyDescent="0.2">
      <c r="A679">
        <v>14</v>
      </c>
      <c r="B679">
        <v>49875</v>
      </c>
      <c r="C679" t="s">
        <v>638</v>
      </c>
      <c r="D679" t="s">
        <v>1721</v>
      </c>
      <c r="E679" t="s">
        <v>160</v>
      </c>
      <c r="F679">
        <v>46.95</v>
      </c>
      <c r="G679">
        <v>1012.4283</v>
      </c>
      <c r="H679">
        <v>9</v>
      </c>
      <c r="I679">
        <v>3.2</v>
      </c>
      <c r="J679">
        <v>507.22309999999999</v>
      </c>
      <c r="K679">
        <v>2</v>
      </c>
      <c r="L679">
        <v>3.91</v>
      </c>
      <c r="M679">
        <v>0</v>
      </c>
      <c r="N679">
        <v>33</v>
      </c>
      <c r="O679" t="s">
        <v>1985</v>
      </c>
      <c r="P679" t="s">
        <v>1782</v>
      </c>
      <c r="Q679">
        <v>0</v>
      </c>
      <c r="R679">
        <v>0</v>
      </c>
      <c r="S679">
        <v>105</v>
      </c>
      <c r="T679">
        <v>113</v>
      </c>
      <c r="U679" t="s">
        <v>67</v>
      </c>
      <c r="V679" t="s">
        <v>1486</v>
      </c>
      <c r="W679" t="s">
        <v>158</v>
      </c>
      <c r="X679" t="s">
        <v>2673</v>
      </c>
    </row>
    <row r="680" spans="1:24" x14ac:dyDescent="0.2">
      <c r="A680">
        <v>14</v>
      </c>
      <c r="B680">
        <v>49875</v>
      </c>
      <c r="C680" t="s">
        <v>638</v>
      </c>
      <c r="D680" t="s">
        <v>1722</v>
      </c>
      <c r="E680" t="s">
        <v>160</v>
      </c>
      <c r="F680">
        <v>39.590000000000003</v>
      </c>
      <c r="G680">
        <v>930.49630000000002</v>
      </c>
      <c r="H680">
        <v>7</v>
      </c>
      <c r="I680">
        <v>2.9</v>
      </c>
      <c r="J680">
        <v>466.2568</v>
      </c>
      <c r="K680">
        <v>2</v>
      </c>
      <c r="L680">
        <v>7.23</v>
      </c>
      <c r="M680">
        <v>0</v>
      </c>
      <c r="N680">
        <v>33</v>
      </c>
      <c r="O680" t="s">
        <v>1986</v>
      </c>
      <c r="P680" t="s">
        <v>1782</v>
      </c>
      <c r="Q680">
        <v>0</v>
      </c>
      <c r="R680">
        <v>0</v>
      </c>
      <c r="S680">
        <v>128</v>
      </c>
      <c r="T680">
        <v>134</v>
      </c>
      <c r="U680" t="s">
        <v>535</v>
      </c>
      <c r="V680" t="s">
        <v>534</v>
      </c>
      <c r="W680" t="s">
        <v>218</v>
      </c>
      <c r="X680" t="s">
        <v>2673</v>
      </c>
    </row>
    <row r="681" spans="1:24" x14ac:dyDescent="0.2">
      <c r="A681">
        <v>15</v>
      </c>
      <c r="B681">
        <v>47239</v>
      </c>
      <c r="C681" t="s">
        <v>114</v>
      </c>
      <c r="D681" t="s">
        <v>910</v>
      </c>
      <c r="E681" t="s">
        <v>160</v>
      </c>
      <c r="F681">
        <v>76.11</v>
      </c>
      <c r="G681">
        <v>1064.627</v>
      </c>
      <c r="H681">
        <v>9</v>
      </c>
      <c r="I681">
        <v>1.2</v>
      </c>
      <c r="J681">
        <v>533.32140000000004</v>
      </c>
      <c r="K681">
        <v>2</v>
      </c>
      <c r="L681">
        <v>8.2799999999999994</v>
      </c>
      <c r="M681">
        <v>0</v>
      </c>
      <c r="N681">
        <v>33</v>
      </c>
      <c r="O681" t="s">
        <v>1987</v>
      </c>
      <c r="P681" t="s">
        <v>1782</v>
      </c>
      <c r="Q681">
        <v>0</v>
      </c>
      <c r="R681">
        <v>0</v>
      </c>
      <c r="S681">
        <v>138</v>
      </c>
      <c r="T681">
        <v>146</v>
      </c>
      <c r="W681" t="s">
        <v>158</v>
      </c>
      <c r="X681" t="s">
        <v>2673</v>
      </c>
    </row>
    <row r="682" spans="1:24" x14ac:dyDescent="0.2">
      <c r="A682">
        <v>15</v>
      </c>
      <c r="B682">
        <v>47239</v>
      </c>
      <c r="C682" t="s">
        <v>114</v>
      </c>
      <c r="D682" t="s">
        <v>912</v>
      </c>
      <c r="E682" t="s">
        <v>160</v>
      </c>
      <c r="F682">
        <v>69.790000000000006</v>
      </c>
      <c r="G682">
        <v>1365.6049</v>
      </c>
      <c r="H682">
        <v>13</v>
      </c>
      <c r="I682">
        <v>-0.7</v>
      </c>
      <c r="J682">
        <v>456.20859999999999</v>
      </c>
      <c r="K682">
        <v>3</v>
      </c>
      <c r="L682">
        <v>3.49</v>
      </c>
      <c r="M682">
        <v>0</v>
      </c>
      <c r="N682">
        <v>32</v>
      </c>
      <c r="O682" t="s">
        <v>1988</v>
      </c>
      <c r="P682" t="s">
        <v>1808</v>
      </c>
      <c r="Q682">
        <v>0</v>
      </c>
      <c r="R682">
        <v>0</v>
      </c>
      <c r="S682">
        <v>11</v>
      </c>
      <c r="T682">
        <v>23</v>
      </c>
      <c r="U682" t="s">
        <v>456</v>
      </c>
      <c r="V682" t="s">
        <v>1560</v>
      </c>
      <c r="W682" t="s">
        <v>218</v>
      </c>
      <c r="X682" t="s">
        <v>2673</v>
      </c>
    </row>
    <row r="683" spans="1:24" x14ac:dyDescent="0.2">
      <c r="A683">
        <v>15</v>
      </c>
      <c r="B683">
        <v>47239</v>
      </c>
      <c r="C683" t="s">
        <v>114</v>
      </c>
      <c r="D683" t="s">
        <v>1723</v>
      </c>
      <c r="E683" t="s">
        <v>160</v>
      </c>
      <c r="F683">
        <v>68.89</v>
      </c>
      <c r="G683">
        <v>1299.6570999999999</v>
      </c>
      <c r="H683">
        <v>12</v>
      </c>
      <c r="I683">
        <v>1.3</v>
      </c>
      <c r="J683">
        <v>650.83669999999995</v>
      </c>
      <c r="K683">
        <v>2</v>
      </c>
      <c r="L683">
        <v>5.96</v>
      </c>
      <c r="M683">
        <v>0</v>
      </c>
      <c r="N683">
        <v>32</v>
      </c>
      <c r="O683" t="s">
        <v>1989</v>
      </c>
      <c r="P683" t="s">
        <v>1808</v>
      </c>
      <c r="Q683">
        <v>0</v>
      </c>
      <c r="R683">
        <v>0</v>
      </c>
      <c r="S683">
        <v>38</v>
      </c>
      <c r="T683">
        <v>49</v>
      </c>
      <c r="W683" t="s">
        <v>158</v>
      </c>
      <c r="X683" t="s">
        <v>2673</v>
      </c>
    </row>
    <row r="684" spans="1:24" x14ac:dyDescent="0.2">
      <c r="A684">
        <v>15</v>
      </c>
      <c r="B684">
        <v>47239</v>
      </c>
      <c r="C684" t="s">
        <v>114</v>
      </c>
      <c r="D684" t="s">
        <v>1724</v>
      </c>
      <c r="E684" t="s">
        <v>160</v>
      </c>
      <c r="F684">
        <v>65.92</v>
      </c>
      <c r="G684">
        <v>1083.5713000000001</v>
      </c>
      <c r="H684">
        <v>9</v>
      </c>
      <c r="I684">
        <v>4.3</v>
      </c>
      <c r="J684">
        <v>542.79520000000002</v>
      </c>
      <c r="K684">
        <v>2</v>
      </c>
      <c r="L684">
        <v>3.84</v>
      </c>
      <c r="M684">
        <v>0</v>
      </c>
      <c r="N684">
        <v>32</v>
      </c>
      <c r="O684" t="s">
        <v>1990</v>
      </c>
      <c r="P684" t="s">
        <v>1808</v>
      </c>
      <c r="Q684">
        <v>0</v>
      </c>
      <c r="R684">
        <v>0</v>
      </c>
      <c r="S684">
        <v>156</v>
      </c>
      <c r="T684">
        <v>164</v>
      </c>
      <c r="W684" t="s">
        <v>158</v>
      </c>
      <c r="X684" t="s">
        <v>2673</v>
      </c>
    </row>
    <row r="685" spans="1:24" x14ac:dyDescent="0.2">
      <c r="A685">
        <v>15</v>
      </c>
      <c r="B685">
        <v>47239</v>
      </c>
      <c r="C685" t="s">
        <v>114</v>
      </c>
      <c r="D685" t="s">
        <v>1725</v>
      </c>
      <c r="E685" t="s">
        <v>160</v>
      </c>
      <c r="F685">
        <v>44.42</v>
      </c>
      <c r="G685">
        <v>1429.6031</v>
      </c>
      <c r="H685">
        <v>13</v>
      </c>
      <c r="I685">
        <v>6.4</v>
      </c>
      <c r="J685">
        <v>715.8134</v>
      </c>
      <c r="K685">
        <v>2</v>
      </c>
      <c r="L685">
        <v>4.33</v>
      </c>
      <c r="M685">
        <v>0</v>
      </c>
      <c r="N685">
        <v>32</v>
      </c>
      <c r="O685" t="s">
        <v>1991</v>
      </c>
      <c r="P685" t="s">
        <v>1808</v>
      </c>
      <c r="Q685">
        <v>0</v>
      </c>
      <c r="R685">
        <v>0</v>
      </c>
      <c r="S685">
        <v>11</v>
      </c>
      <c r="T685">
        <v>23</v>
      </c>
      <c r="U685" t="s">
        <v>67</v>
      </c>
      <c r="V685" t="s">
        <v>2168</v>
      </c>
      <c r="W685" t="s">
        <v>158</v>
      </c>
      <c r="X685" t="s">
        <v>2673</v>
      </c>
    </row>
    <row r="686" spans="1:24" x14ac:dyDescent="0.2">
      <c r="A686">
        <v>12</v>
      </c>
      <c r="B686">
        <v>43373</v>
      </c>
      <c r="C686" t="s">
        <v>644</v>
      </c>
      <c r="D686" t="s">
        <v>934</v>
      </c>
      <c r="E686" t="s">
        <v>160</v>
      </c>
      <c r="F686">
        <v>78.44</v>
      </c>
      <c r="G686">
        <v>1263.6935000000001</v>
      </c>
      <c r="H686">
        <v>12</v>
      </c>
      <c r="I686">
        <v>0.8</v>
      </c>
      <c r="J686">
        <v>632.8546</v>
      </c>
      <c r="K686">
        <v>2</v>
      </c>
      <c r="L686">
        <v>4.3499999999999996</v>
      </c>
      <c r="M686">
        <v>0</v>
      </c>
      <c r="N686">
        <v>31</v>
      </c>
      <c r="O686" t="s">
        <v>1992</v>
      </c>
      <c r="P686" t="s">
        <v>1763</v>
      </c>
      <c r="Q686">
        <v>0</v>
      </c>
      <c r="R686">
        <v>0</v>
      </c>
      <c r="S686">
        <v>166</v>
      </c>
      <c r="T686">
        <v>177</v>
      </c>
      <c r="W686" t="s">
        <v>158</v>
      </c>
      <c r="X686" t="s">
        <v>2673</v>
      </c>
    </row>
    <row r="687" spans="1:24" x14ac:dyDescent="0.2">
      <c r="A687">
        <v>12</v>
      </c>
      <c r="B687">
        <v>43373</v>
      </c>
      <c r="C687" t="s">
        <v>644</v>
      </c>
      <c r="D687" t="s">
        <v>936</v>
      </c>
      <c r="E687" t="s">
        <v>160</v>
      </c>
      <c r="F687">
        <v>60.68</v>
      </c>
      <c r="G687">
        <v>957.52430000000004</v>
      </c>
      <c r="H687">
        <v>9</v>
      </c>
      <c r="I687">
        <v>2.1</v>
      </c>
      <c r="J687">
        <v>479.7704</v>
      </c>
      <c r="K687">
        <v>2</v>
      </c>
      <c r="L687">
        <v>3.02</v>
      </c>
      <c r="M687">
        <v>0</v>
      </c>
      <c r="N687">
        <v>31</v>
      </c>
      <c r="O687" t="s">
        <v>1993</v>
      </c>
      <c r="P687" t="s">
        <v>1763</v>
      </c>
      <c r="Q687">
        <v>0</v>
      </c>
      <c r="R687">
        <v>0</v>
      </c>
      <c r="S687">
        <v>83</v>
      </c>
      <c r="T687">
        <v>91</v>
      </c>
      <c r="W687" t="s">
        <v>158</v>
      </c>
      <c r="X687" t="s">
        <v>2673</v>
      </c>
    </row>
    <row r="688" spans="1:24" x14ac:dyDescent="0.2">
      <c r="A688">
        <v>12</v>
      </c>
      <c r="B688">
        <v>43373</v>
      </c>
      <c r="C688" t="s">
        <v>644</v>
      </c>
      <c r="D688" t="s">
        <v>939</v>
      </c>
      <c r="E688" t="s">
        <v>160</v>
      </c>
      <c r="F688">
        <v>51.08</v>
      </c>
      <c r="G688">
        <v>960.56439999999998</v>
      </c>
      <c r="H688">
        <v>8</v>
      </c>
      <c r="I688">
        <v>2.2000000000000002</v>
      </c>
      <c r="J688">
        <v>481.29050000000001</v>
      </c>
      <c r="K688">
        <v>2</v>
      </c>
      <c r="L688">
        <v>5.82</v>
      </c>
      <c r="M688">
        <v>0</v>
      </c>
      <c r="N688">
        <v>31</v>
      </c>
      <c r="O688" t="s">
        <v>1994</v>
      </c>
      <c r="P688" t="s">
        <v>1763</v>
      </c>
      <c r="Q688">
        <v>0</v>
      </c>
      <c r="R688">
        <v>0</v>
      </c>
      <c r="S688">
        <v>223</v>
      </c>
      <c r="T688">
        <v>230</v>
      </c>
      <c r="W688" t="s">
        <v>158</v>
      </c>
      <c r="X688" t="s">
        <v>2673</v>
      </c>
    </row>
    <row r="689" spans="1:24" x14ac:dyDescent="0.2">
      <c r="A689">
        <v>12</v>
      </c>
      <c r="B689">
        <v>43373</v>
      </c>
      <c r="C689" t="s">
        <v>644</v>
      </c>
      <c r="D689" t="s">
        <v>938</v>
      </c>
      <c r="E689" t="s">
        <v>160</v>
      </c>
      <c r="F689">
        <v>46.96</v>
      </c>
      <c r="G689">
        <v>944.48140000000001</v>
      </c>
      <c r="H689">
        <v>9</v>
      </c>
      <c r="I689">
        <v>2.5</v>
      </c>
      <c r="J689">
        <v>473.24919999999997</v>
      </c>
      <c r="K689">
        <v>2</v>
      </c>
      <c r="L689">
        <v>4.4000000000000004</v>
      </c>
      <c r="M689">
        <v>0</v>
      </c>
      <c r="N689">
        <v>33</v>
      </c>
      <c r="O689" t="s">
        <v>1995</v>
      </c>
      <c r="P689" t="s">
        <v>1782</v>
      </c>
      <c r="Q689">
        <v>0</v>
      </c>
      <c r="R689">
        <v>0</v>
      </c>
      <c r="S689">
        <v>191</v>
      </c>
      <c r="T689">
        <v>199</v>
      </c>
      <c r="W689" t="s">
        <v>158</v>
      </c>
      <c r="X689" t="s">
        <v>2673</v>
      </c>
    </row>
    <row r="690" spans="1:24" x14ac:dyDescent="0.2">
      <c r="A690">
        <v>12</v>
      </c>
      <c r="B690">
        <v>43373</v>
      </c>
      <c r="C690" t="s">
        <v>644</v>
      </c>
      <c r="D690" t="s">
        <v>941</v>
      </c>
      <c r="E690" t="s">
        <v>160</v>
      </c>
      <c r="F690">
        <v>40.58</v>
      </c>
      <c r="G690">
        <v>772.4443</v>
      </c>
      <c r="H690">
        <v>7</v>
      </c>
      <c r="I690">
        <v>1.2</v>
      </c>
      <c r="J690">
        <v>387.22989999999999</v>
      </c>
      <c r="K690">
        <v>2</v>
      </c>
      <c r="L690">
        <v>2.2999999999999998</v>
      </c>
      <c r="M690">
        <v>0</v>
      </c>
      <c r="N690">
        <v>32</v>
      </c>
      <c r="O690" t="s">
        <v>1404</v>
      </c>
      <c r="P690" t="s">
        <v>1808</v>
      </c>
      <c r="Q690">
        <v>0</v>
      </c>
      <c r="R690">
        <v>0</v>
      </c>
      <c r="S690">
        <v>146</v>
      </c>
      <c r="T690">
        <v>152</v>
      </c>
      <c r="U690" t="s">
        <v>1571</v>
      </c>
      <c r="V690" t="s">
        <v>2169</v>
      </c>
      <c r="W690" t="s">
        <v>218</v>
      </c>
      <c r="X690" t="s">
        <v>2673</v>
      </c>
    </row>
    <row r="691" spans="1:24" x14ac:dyDescent="0.2">
      <c r="A691">
        <v>36</v>
      </c>
      <c r="B691">
        <v>47240</v>
      </c>
      <c r="C691" t="s">
        <v>637</v>
      </c>
      <c r="D691" t="s">
        <v>995</v>
      </c>
      <c r="E691" t="s">
        <v>160</v>
      </c>
      <c r="F691">
        <v>88.27</v>
      </c>
      <c r="G691">
        <v>1370.7405000000001</v>
      </c>
      <c r="H691">
        <v>15</v>
      </c>
      <c r="I691">
        <v>-0.7</v>
      </c>
      <c r="J691">
        <v>686.37699999999995</v>
      </c>
      <c r="K691">
        <v>2</v>
      </c>
      <c r="L691">
        <v>4.3600000000000003</v>
      </c>
      <c r="M691">
        <v>0</v>
      </c>
      <c r="N691">
        <v>32</v>
      </c>
      <c r="O691" t="s">
        <v>1996</v>
      </c>
      <c r="P691" t="s">
        <v>1808</v>
      </c>
      <c r="Q691">
        <v>0</v>
      </c>
      <c r="R691">
        <v>0</v>
      </c>
      <c r="S691">
        <v>17</v>
      </c>
      <c r="T691">
        <v>31</v>
      </c>
      <c r="W691" t="s">
        <v>158</v>
      </c>
      <c r="X691" t="s">
        <v>2673</v>
      </c>
    </row>
    <row r="692" spans="1:24" x14ac:dyDescent="0.2">
      <c r="A692">
        <v>36</v>
      </c>
      <c r="B692">
        <v>47240</v>
      </c>
      <c r="C692" t="s">
        <v>637</v>
      </c>
      <c r="D692" t="s">
        <v>994</v>
      </c>
      <c r="E692" t="s">
        <v>160</v>
      </c>
      <c r="F692">
        <v>69.11</v>
      </c>
      <c r="G692">
        <v>1324.7964999999999</v>
      </c>
      <c r="H692">
        <v>13</v>
      </c>
      <c r="I692">
        <v>3.2</v>
      </c>
      <c r="J692">
        <v>663.40769999999998</v>
      </c>
      <c r="K692">
        <v>2</v>
      </c>
      <c r="L692">
        <v>7.86</v>
      </c>
      <c r="M692">
        <v>0</v>
      </c>
      <c r="N692">
        <v>32</v>
      </c>
      <c r="O692" t="s">
        <v>1997</v>
      </c>
      <c r="P692" t="s">
        <v>1808</v>
      </c>
      <c r="Q692">
        <v>0</v>
      </c>
      <c r="R692">
        <v>0</v>
      </c>
      <c r="S692">
        <v>71</v>
      </c>
      <c r="T692">
        <v>83</v>
      </c>
      <c r="W692" t="s">
        <v>158</v>
      </c>
      <c r="X692" t="s">
        <v>2673</v>
      </c>
    </row>
    <row r="693" spans="1:24" x14ac:dyDescent="0.2">
      <c r="A693">
        <v>36</v>
      </c>
      <c r="B693">
        <v>47240</v>
      </c>
      <c r="C693" t="s">
        <v>637</v>
      </c>
      <c r="D693" t="s">
        <v>996</v>
      </c>
      <c r="E693" t="s">
        <v>160</v>
      </c>
      <c r="F693">
        <v>57.23</v>
      </c>
      <c r="G693">
        <v>880.53809999999999</v>
      </c>
      <c r="H693">
        <v>9</v>
      </c>
      <c r="I693">
        <v>2.2999999999999998</v>
      </c>
      <c r="J693">
        <v>441.27730000000003</v>
      </c>
      <c r="K693">
        <v>2</v>
      </c>
      <c r="L693">
        <v>5.32</v>
      </c>
      <c r="M693">
        <v>0</v>
      </c>
      <c r="N693">
        <v>32</v>
      </c>
      <c r="O693" t="s">
        <v>1998</v>
      </c>
      <c r="P693" t="s">
        <v>1808</v>
      </c>
      <c r="Q693">
        <v>0</v>
      </c>
      <c r="R693">
        <v>0</v>
      </c>
      <c r="S693">
        <v>32</v>
      </c>
      <c r="T693">
        <v>40</v>
      </c>
      <c r="W693" t="s">
        <v>158</v>
      </c>
      <c r="X693" t="s">
        <v>2673</v>
      </c>
    </row>
    <row r="694" spans="1:24" x14ac:dyDescent="0.2">
      <c r="A694">
        <v>24</v>
      </c>
      <c r="B694">
        <v>43240</v>
      </c>
      <c r="C694" t="s">
        <v>133</v>
      </c>
      <c r="D694" t="s">
        <v>1726</v>
      </c>
      <c r="E694" t="s">
        <v>160</v>
      </c>
      <c r="F694">
        <v>71.900000000000006</v>
      </c>
      <c r="G694">
        <v>1160.6077</v>
      </c>
      <c r="H694">
        <v>10</v>
      </c>
      <c r="I694">
        <v>1.5</v>
      </c>
      <c r="J694">
        <v>581.31200000000001</v>
      </c>
      <c r="K694">
        <v>2</v>
      </c>
      <c r="L694">
        <v>6.65</v>
      </c>
      <c r="M694">
        <v>0</v>
      </c>
      <c r="N694">
        <v>9</v>
      </c>
      <c r="O694" t="s">
        <v>1999</v>
      </c>
      <c r="P694" t="s">
        <v>2000</v>
      </c>
      <c r="Q694">
        <v>0</v>
      </c>
      <c r="R694">
        <v>0</v>
      </c>
      <c r="S694">
        <v>1050</v>
      </c>
      <c r="T694">
        <v>1059</v>
      </c>
      <c r="W694" t="s">
        <v>158</v>
      </c>
      <c r="X694" t="s">
        <v>2673</v>
      </c>
    </row>
    <row r="695" spans="1:24" x14ac:dyDescent="0.2">
      <c r="A695">
        <v>24</v>
      </c>
      <c r="B695">
        <v>43240</v>
      </c>
      <c r="C695" t="s">
        <v>133</v>
      </c>
      <c r="D695" t="s">
        <v>1727</v>
      </c>
      <c r="E695" t="s">
        <v>160</v>
      </c>
      <c r="F695">
        <v>62.56</v>
      </c>
      <c r="G695">
        <v>999.53489999999999</v>
      </c>
      <c r="H695">
        <v>10</v>
      </c>
      <c r="I695">
        <v>-0.3</v>
      </c>
      <c r="J695">
        <v>500.77449999999999</v>
      </c>
      <c r="K695">
        <v>2</v>
      </c>
      <c r="L695">
        <v>3.37</v>
      </c>
      <c r="M695">
        <v>0</v>
      </c>
      <c r="N695">
        <v>16</v>
      </c>
      <c r="O695" t="s">
        <v>2001</v>
      </c>
      <c r="P695" t="s">
        <v>2002</v>
      </c>
      <c r="Q695">
        <v>0</v>
      </c>
      <c r="R695">
        <v>0</v>
      </c>
      <c r="S695">
        <v>553</v>
      </c>
      <c r="T695">
        <v>562</v>
      </c>
      <c r="W695" t="s">
        <v>158</v>
      </c>
      <c r="X695" t="s">
        <v>2673</v>
      </c>
    </row>
    <row r="696" spans="1:24" x14ac:dyDescent="0.2">
      <c r="A696">
        <v>24</v>
      </c>
      <c r="B696">
        <v>43240</v>
      </c>
      <c r="C696" t="s">
        <v>133</v>
      </c>
      <c r="D696" t="s">
        <v>1728</v>
      </c>
      <c r="E696" t="s">
        <v>160</v>
      </c>
      <c r="F696">
        <v>46.97</v>
      </c>
      <c r="G696">
        <v>1016.6358</v>
      </c>
      <c r="H696">
        <v>9</v>
      </c>
      <c r="I696">
        <v>13.7</v>
      </c>
      <c r="J696">
        <v>509.33210000000003</v>
      </c>
      <c r="K696">
        <v>2</v>
      </c>
      <c r="L696">
        <v>13.01</v>
      </c>
      <c r="M696">
        <v>0</v>
      </c>
      <c r="N696">
        <v>27</v>
      </c>
      <c r="O696" t="s">
        <v>2003</v>
      </c>
      <c r="P696" t="s">
        <v>1879</v>
      </c>
      <c r="Q696">
        <v>0</v>
      </c>
      <c r="R696">
        <v>0</v>
      </c>
      <c r="S696">
        <v>916</v>
      </c>
      <c r="T696">
        <v>924</v>
      </c>
      <c r="U696" t="s">
        <v>337</v>
      </c>
      <c r="V696" t="s">
        <v>2170</v>
      </c>
      <c r="W696" t="s">
        <v>218</v>
      </c>
      <c r="X696" t="s">
        <v>2673</v>
      </c>
    </row>
    <row r="697" spans="1:24" x14ac:dyDescent="0.2">
      <c r="A697">
        <v>24</v>
      </c>
      <c r="B697">
        <v>43240</v>
      </c>
      <c r="C697" t="s">
        <v>133</v>
      </c>
      <c r="D697" t="s">
        <v>1729</v>
      </c>
      <c r="E697" t="s">
        <v>160</v>
      </c>
      <c r="F697">
        <v>40.049999999999997</v>
      </c>
      <c r="G697">
        <v>1026.6840999999999</v>
      </c>
      <c r="H697">
        <v>8</v>
      </c>
      <c r="I697">
        <v>15.1</v>
      </c>
      <c r="J697">
        <v>514.35709999999995</v>
      </c>
      <c r="K697">
        <v>2</v>
      </c>
      <c r="L697">
        <v>12.76</v>
      </c>
      <c r="M697">
        <v>0</v>
      </c>
      <c r="N697">
        <v>16</v>
      </c>
      <c r="O697" t="s">
        <v>2004</v>
      </c>
      <c r="P697" t="s">
        <v>2002</v>
      </c>
      <c r="Q697">
        <v>0</v>
      </c>
      <c r="R697">
        <v>0</v>
      </c>
      <c r="S697">
        <v>118</v>
      </c>
      <c r="T697">
        <v>125</v>
      </c>
      <c r="U697" t="s">
        <v>2171</v>
      </c>
      <c r="V697" t="s">
        <v>2172</v>
      </c>
      <c r="W697" t="s">
        <v>218</v>
      </c>
      <c r="X697" t="s">
        <v>2673</v>
      </c>
    </row>
    <row r="698" spans="1:24" x14ac:dyDescent="0.2">
      <c r="A698">
        <v>23</v>
      </c>
      <c r="B698">
        <v>47252</v>
      </c>
      <c r="C698" t="s">
        <v>639</v>
      </c>
      <c r="D698" t="s">
        <v>981</v>
      </c>
      <c r="E698" t="s">
        <v>160</v>
      </c>
      <c r="F698">
        <v>72.739999999999995</v>
      </c>
      <c r="G698">
        <v>1508.8099</v>
      </c>
      <c r="H698">
        <v>13</v>
      </c>
      <c r="I698">
        <v>1.6</v>
      </c>
      <c r="J698">
        <v>503.94470000000001</v>
      </c>
      <c r="K698">
        <v>3</v>
      </c>
      <c r="L698">
        <v>6.43</v>
      </c>
      <c r="M698">
        <v>0</v>
      </c>
      <c r="N698">
        <v>27</v>
      </c>
      <c r="O698" t="s">
        <v>2005</v>
      </c>
      <c r="P698" t="s">
        <v>1879</v>
      </c>
      <c r="Q698">
        <v>0</v>
      </c>
      <c r="R698">
        <v>0</v>
      </c>
      <c r="S698">
        <v>17</v>
      </c>
      <c r="T698">
        <v>29</v>
      </c>
      <c r="W698" t="s">
        <v>158</v>
      </c>
      <c r="X698" t="s">
        <v>2673</v>
      </c>
    </row>
    <row r="699" spans="1:24" x14ac:dyDescent="0.2">
      <c r="A699">
        <v>23</v>
      </c>
      <c r="B699">
        <v>47252</v>
      </c>
      <c r="C699" t="s">
        <v>639</v>
      </c>
      <c r="D699" t="s">
        <v>983</v>
      </c>
      <c r="E699" t="s">
        <v>160</v>
      </c>
      <c r="F699">
        <v>66.569999999999993</v>
      </c>
      <c r="G699">
        <v>1310.6255000000001</v>
      </c>
      <c r="H699">
        <v>11</v>
      </c>
      <c r="I699">
        <v>3.9</v>
      </c>
      <c r="J699">
        <v>656.32259999999997</v>
      </c>
      <c r="K699">
        <v>2</v>
      </c>
      <c r="L699">
        <v>5.96</v>
      </c>
      <c r="M699">
        <v>0</v>
      </c>
      <c r="N699">
        <v>27</v>
      </c>
      <c r="O699" t="s">
        <v>2006</v>
      </c>
      <c r="P699" t="s">
        <v>1879</v>
      </c>
      <c r="Q699">
        <v>0</v>
      </c>
      <c r="R699">
        <v>0</v>
      </c>
      <c r="S699">
        <v>124</v>
      </c>
      <c r="T699">
        <v>134</v>
      </c>
      <c r="W699" t="s">
        <v>158</v>
      </c>
      <c r="X699" t="s">
        <v>2673</v>
      </c>
    </row>
    <row r="700" spans="1:24" x14ac:dyDescent="0.2">
      <c r="A700">
        <v>23</v>
      </c>
      <c r="B700">
        <v>47252</v>
      </c>
      <c r="C700" t="s">
        <v>639</v>
      </c>
      <c r="D700" t="s">
        <v>982</v>
      </c>
      <c r="E700" t="s">
        <v>160</v>
      </c>
      <c r="F700">
        <v>55.37</v>
      </c>
      <c r="G700">
        <v>1460.7411999999999</v>
      </c>
      <c r="H700">
        <v>12</v>
      </c>
      <c r="I700">
        <v>1.3</v>
      </c>
      <c r="J700">
        <v>731.37879999999996</v>
      </c>
      <c r="K700">
        <v>2</v>
      </c>
      <c r="L700">
        <v>7.57</v>
      </c>
      <c r="M700">
        <v>0</v>
      </c>
      <c r="N700">
        <v>27</v>
      </c>
      <c r="O700" t="s">
        <v>2007</v>
      </c>
      <c r="P700" t="s">
        <v>1879</v>
      </c>
      <c r="Q700">
        <v>0</v>
      </c>
      <c r="R700">
        <v>0</v>
      </c>
      <c r="S700">
        <v>112</v>
      </c>
      <c r="T700">
        <v>123</v>
      </c>
      <c r="W700" t="s">
        <v>158</v>
      </c>
      <c r="X700" t="s">
        <v>2673</v>
      </c>
    </row>
    <row r="701" spans="1:24" x14ac:dyDescent="0.2">
      <c r="A701">
        <v>20</v>
      </c>
      <c r="B701">
        <v>48724</v>
      </c>
      <c r="C701" t="s">
        <v>44</v>
      </c>
      <c r="D701" t="s">
        <v>880</v>
      </c>
      <c r="E701" t="s">
        <v>160</v>
      </c>
      <c r="F701">
        <v>71.3</v>
      </c>
      <c r="G701">
        <v>1324.7462</v>
      </c>
      <c r="H701">
        <v>12</v>
      </c>
      <c r="I701">
        <v>1.3</v>
      </c>
      <c r="J701">
        <v>442.5899</v>
      </c>
      <c r="K701">
        <v>3</v>
      </c>
      <c r="L701">
        <v>4.28</v>
      </c>
      <c r="M701">
        <v>0</v>
      </c>
      <c r="N701">
        <v>34</v>
      </c>
      <c r="O701" t="s">
        <v>2008</v>
      </c>
      <c r="P701" t="s">
        <v>2009</v>
      </c>
      <c r="Q701">
        <v>0</v>
      </c>
      <c r="R701">
        <v>0</v>
      </c>
      <c r="S701">
        <v>25</v>
      </c>
      <c r="T701">
        <v>36</v>
      </c>
      <c r="W701" t="s">
        <v>158</v>
      </c>
      <c r="X701" t="s">
        <v>2673</v>
      </c>
    </row>
    <row r="702" spans="1:24" x14ac:dyDescent="0.2">
      <c r="A702">
        <v>20</v>
      </c>
      <c r="B702">
        <v>48724</v>
      </c>
      <c r="C702" t="s">
        <v>44</v>
      </c>
      <c r="D702" t="s">
        <v>881</v>
      </c>
      <c r="E702" t="s">
        <v>160</v>
      </c>
      <c r="F702">
        <v>68.39</v>
      </c>
      <c r="G702">
        <v>1179.6134999999999</v>
      </c>
      <c r="H702">
        <v>10</v>
      </c>
      <c r="I702">
        <v>3.7</v>
      </c>
      <c r="J702">
        <v>590.81619999999998</v>
      </c>
      <c r="K702">
        <v>2</v>
      </c>
      <c r="L702">
        <v>5.09</v>
      </c>
      <c r="M702">
        <v>0</v>
      </c>
      <c r="N702">
        <v>34</v>
      </c>
      <c r="O702" t="s">
        <v>2010</v>
      </c>
      <c r="P702" t="s">
        <v>2009</v>
      </c>
      <c r="Q702">
        <v>0</v>
      </c>
      <c r="R702">
        <v>0</v>
      </c>
      <c r="S702">
        <v>47</v>
      </c>
      <c r="T702">
        <v>56</v>
      </c>
      <c r="W702" t="s">
        <v>158</v>
      </c>
      <c r="X702" t="s">
        <v>2673</v>
      </c>
    </row>
    <row r="703" spans="1:24" x14ac:dyDescent="0.2">
      <c r="A703">
        <v>20</v>
      </c>
      <c r="B703">
        <v>48724</v>
      </c>
      <c r="C703" t="s">
        <v>44</v>
      </c>
      <c r="D703" t="s">
        <v>888</v>
      </c>
      <c r="E703" t="s">
        <v>160</v>
      </c>
      <c r="F703">
        <v>55.71</v>
      </c>
      <c r="G703">
        <v>988.57060000000001</v>
      </c>
      <c r="H703">
        <v>8</v>
      </c>
      <c r="I703">
        <v>2.4</v>
      </c>
      <c r="J703">
        <v>495.2937</v>
      </c>
      <c r="K703">
        <v>2</v>
      </c>
      <c r="L703">
        <v>6.47</v>
      </c>
      <c r="M703">
        <v>0</v>
      </c>
      <c r="N703">
        <v>34</v>
      </c>
      <c r="O703" t="s">
        <v>2011</v>
      </c>
      <c r="P703" t="s">
        <v>2009</v>
      </c>
      <c r="Q703">
        <v>0</v>
      </c>
      <c r="R703">
        <v>0</v>
      </c>
      <c r="S703">
        <v>61</v>
      </c>
      <c r="T703">
        <v>68</v>
      </c>
      <c r="W703" t="s">
        <v>158</v>
      </c>
      <c r="X703" t="s">
        <v>2673</v>
      </c>
    </row>
    <row r="704" spans="1:24" x14ac:dyDescent="0.2">
      <c r="A704">
        <v>11</v>
      </c>
      <c r="B704">
        <v>47242</v>
      </c>
      <c r="C704" t="s">
        <v>1596</v>
      </c>
      <c r="D704" t="s">
        <v>760</v>
      </c>
      <c r="E704" t="s">
        <v>254</v>
      </c>
      <c r="F704">
        <v>64.55</v>
      </c>
      <c r="G704">
        <v>1130.5397</v>
      </c>
      <c r="H704">
        <v>10</v>
      </c>
      <c r="I704">
        <v>3.2</v>
      </c>
      <c r="J704">
        <v>566.27890000000002</v>
      </c>
      <c r="K704">
        <v>2</v>
      </c>
      <c r="L704">
        <v>5.17</v>
      </c>
      <c r="M704">
        <v>0</v>
      </c>
      <c r="N704">
        <v>33</v>
      </c>
      <c r="O704" t="s">
        <v>1781</v>
      </c>
      <c r="P704" t="s">
        <v>1782</v>
      </c>
      <c r="Q704">
        <v>0</v>
      </c>
      <c r="R704">
        <v>0</v>
      </c>
      <c r="S704">
        <v>164</v>
      </c>
      <c r="T704">
        <v>173</v>
      </c>
      <c r="W704" t="s">
        <v>158</v>
      </c>
      <c r="X704" t="s">
        <v>2673</v>
      </c>
    </row>
    <row r="705" spans="1:24" x14ac:dyDescent="0.2">
      <c r="A705">
        <v>11</v>
      </c>
      <c r="B705">
        <v>47242</v>
      </c>
      <c r="C705" t="s">
        <v>1596</v>
      </c>
      <c r="D705" t="s">
        <v>1640</v>
      </c>
      <c r="E705" t="s">
        <v>254</v>
      </c>
      <c r="F705">
        <v>61.99</v>
      </c>
      <c r="G705">
        <v>1386.6141</v>
      </c>
      <c r="H705">
        <v>11</v>
      </c>
      <c r="I705">
        <v>1</v>
      </c>
      <c r="J705">
        <v>694.31510000000003</v>
      </c>
      <c r="K705">
        <v>2</v>
      </c>
      <c r="L705">
        <v>9.65</v>
      </c>
      <c r="M705">
        <v>0</v>
      </c>
      <c r="N705">
        <v>31</v>
      </c>
      <c r="O705" t="s">
        <v>1784</v>
      </c>
      <c r="P705" t="s">
        <v>1763</v>
      </c>
      <c r="Q705">
        <v>0</v>
      </c>
      <c r="R705">
        <v>0</v>
      </c>
      <c r="S705">
        <v>187</v>
      </c>
      <c r="T705">
        <v>197</v>
      </c>
      <c r="U705" t="s">
        <v>337</v>
      </c>
      <c r="V705" t="s">
        <v>2089</v>
      </c>
      <c r="W705" t="s">
        <v>218</v>
      </c>
      <c r="X705" t="s">
        <v>2673</v>
      </c>
    </row>
    <row r="706" spans="1:24" x14ac:dyDescent="0.2">
      <c r="A706">
        <v>11</v>
      </c>
      <c r="B706">
        <v>47242</v>
      </c>
      <c r="C706" t="s">
        <v>1596</v>
      </c>
      <c r="D706" t="s">
        <v>762</v>
      </c>
      <c r="E706" t="s">
        <v>254</v>
      </c>
      <c r="F706">
        <v>57.61</v>
      </c>
      <c r="G706">
        <v>1364.6322</v>
      </c>
      <c r="H706">
        <v>11</v>
      </c>
      <c r="I706">
        <v>2.2999999999999998</v>
      </c>
      <c r="J706">
        <v>683.32500000000005</v>
      </c>
      <c r="K706">
        <v>2</v>
      </c>
      <c r="L706">
        <v>9.6199999999999992</v>
      </c>
      <c r="M706">
        <v>0</v>
      </c>
      <c r="N706">
        <v>31</v>
      </c>
      <c r="O706" t="s">
        <v>1790</v>
      </c>
      <c r="P706" t="s">
        <v>1763</v>
      </c>
      <c r="Q706">
        <v>0</v>
      </c>
      <c r="R706">
        <v>0</v>
      </c>
      <c r="S706">
        <v>187</v>
      </c>
      <c r="T706">
        <v>197</v>
      </c>
      <c r="W706" t="s">
        <v>158</v>
      </c>
      <c r="X706" t="s">
        <v>2673</v>
      </c>
    </row>
    <row r="707" spans="1:24" x14ac:dyDescent="0.2">
      <c r="A707">
        <v>11</v>
      </c>
      <c r="B707">
        <v>47242</v>
      </c>
      <c r="C707" t="s">
        <v>1596</v>
      </c>
      <c r="D707" t="s">
        <v>782</v>
      </c>
      <c r="E707" t="s">
        <v>254</v>
      </c>
      <c r="F707">
        <v>49.97</v>
      </c>
      <c r="G707">
        <v>1316.6288999999999</v>
      </c>
      <c r="H707">
        <v>11</v>
      </c>
      <c r="I707">
        <v>2.1</v>
      </c>
      <c r="J707">
        <v>659.32309999999995</v>
      </c>
      <c r="K707">
        <v>2</v>
      </c>
      <c r="L707">
        <v>7.53</v>
      </c>
      <c r="M707">
        <v>0</v>
      </c>
      <c r="N707">
        <v>30</v>
      </c>
      <c r="O707" t="s">
        <v>1800</v>
      </c>
      <c r="P707" t="s">
        <v>1772</v>
      </c>
      <c r="Q707">
        <v>0</v>
      </c>
      <c r="R707">
        <v>0</v>
      </c>
      <c r="S707">
        <v>187</v>
      </c>
      <c r="T707">
        <v>197</v>
      </c>
      <c r="U707" t="s">
        <v>456</v>
      </c>
      <c r="V707" t="s">
        <v>1506</v>
      </c>
      <c r="W707" t="s">
        <v>218</v>
      </c>
      <c r="X707" t="s">
        <v>2673</v>
      </c>
    </row>
    <row r="708" spans="1:24" x14ac:dyDescent="0.2">
      <c r="A708">
        <v>11</v>
      </c>
      <c r="B708">
        <v>47242</v>
      </c>
      <c r="C708" t="s">
        <v>1596</v>
      </c>
      <c r="D708" t="s">
        <v>770</v>
      </c>
      <c r="E708" t="s">
        <v>254</v>
      </c>
      <c r="F708">
        <v>47.12</v>
      </c>
      <c r="G708">
        <v>1380.6271999999999</v>
      </c>
      <c r="H708">
        <v>11</v>
      </c>
      <c r="I708">
        <v>2.6</v>
      </c>
      <c r="J708">
        <v>691.32270000000005</v>
      </c>
      <c r="K708">
        <v>2</v>
      </c>
      <c r="L708">
        <v>8.66</v>
      </c>
      <c r="M708">
        <v>0</v>
      </c>
      <c r="N708">
        <v>31</v>
      </c>
      <c r="O708" t="s">
        <v>1804</v>
      </c>
      <c r="P708" t="s">
        <v>1763</v>
      </c>
      <c r="Q708">
        <v>0</v>
      </c>
      <c r="R708">
        <v>0</v>
      </c>
      <c r="S708">
        <v>187</v>
      </c>
      <c r="T708">
        <v>197</v>
      </c>
      <c r="U708" t="s">
        <v>67</v>
      </c>
      <c r="V708" t="s">
        <v>472</v>
      </c>
      <c r="W708" t="s">
        <v>158</v>
      </c>
      <c r="X708" t="s">
        <v>2673</v>
      </c>
    </row>
    <row r="709" spans="1:24" x14ac:dyDescent="0.2">
      <c r="A709">
        <v>11</v>
      </c>
      <c r="B709">
        <v>47242</v>
      </c>
      <c r="C709" t="s">
        <v>1596</v>
      </c>
      <c r="D709" t="s">
        <v>392</v>
      </c>
      <c r="E709" t="s">
        <v>254</v>
      </c>
      <c r="F709">
        <v>47.02</v>
      </c>
      <c r="G709">
        <v>967.47630000000004</v>
      </c>
      <c r="H709">
        <v>9</v>
      </c>
      <c r="I709">
        <v>-4.3</v>
      </c>
      <c r="J709">
        <v>484.74340000000001</v>
      </c>
      <c r="K709">
        <v>2</v>
      </c>
      <c r="L709">
        <v>4.41</v>
      </c>
      <c r="M709">
        <v>0</v>
      </c>
      <c r="N709">
        <v>33</v>
      </c>
      <c r="O709" t="s">
        <v>1805</v>
      </c>
      <c r="P709" t="s">
        <v>1782</v>
      </c>
      <c r="Q709">
        <v>0</v>
      </c>
      <c r="R709">
        <v>0</v>
      </c>
      <c r="S709">
        <v>164</v>
      </c>
      <c r="T709">
        <v>172</v>
      </c>
      <c r="W709" t="s">
        <v>158</v>
      </c>
      <c r="X709" t="s">
        <v>2673</v>
      </c>
    </row>
    <row r="710" spans="1:24" x14ac:dyDescent="0.2">
      <c r="A710">
        <v>11</v>
      </c>
      <c r="B710">
        <v>47242</v>
      </c>
      <c r="C710" t="s">
        <v>1596</v>
      </c>
      <c r="D710" t="s">
        <v>1730</v>
      </c>
      <c r="E710" t="s">
        <v>160</v>
      </c>
      <c r="F710">
        <v>42.13</v>
      </c>
      <c r="G710">
        <v>866.41340000000002</v>
      </c>
      <c r="H710">
        <v>7</v>
      </c>
      <c r="I710">
        <v>-0.5</v>
      </c>
      <c r="J710">
        <v>434.21379999999999</v>
      </c>
      <c r="K710">
        <v>2</v>
      </c>
      <c r="L710">
        <v>3.27</v>
      </c>
      <c r="M710">
        <v>0</v>
      </c>
      <c r="N710">
        <v>31</v>
      </c>
      <c r="O710" t="s">
        <v>2012</v>
      </c>
      <c r="P710" t="s">
        <v>1763</v>
      </c>
      <c r="Q710">
        <v>0</v>
      </c>
      <c r="R710">
        <v>0</v>
      </c>
      <c r="S710">
        <v>40</v>
      </c>
      <c r="T710">
        <v>46</v>
      </c>
      <c r="U710" t="s">
        <v>477</v>
      </c>
      <c r="V710" t="s">
        <v>476</v>
      </c>
      <c r="W710" t="s">
        <v>158</v>
      </c>
      <c r="X710" t="s">
        <v>2673</v>
      </c>
    </row>
    <row r="711" spans="1:24" x14ac:dyDescent="0.2">
      <c r="A711">
        <v>33</v>
      </c>
      <c r="B711">
        <v>45641</v>
      </c>
      <c r="C711" t="s">
        <v>94</v>
      </c>
      <c r="D711" t="s">
        <v>997</v>
      </c>
      <c r="E711" t="s">
        <v>160</v>
      </c>
      <c r="F711">
        <v>78.209999999999994</v>
      </c>
      <c r="G711">
        <v>1029.4766999999999</v>
      </c>
      <c r="H711">
        <v>9</v>
      </c>
      <c r="I711">
        <v>-2.8</v>
      </c>
      <c r="J711">
        <v>515.74419999999998</v>
      </c>
      <c r="K711">
        <v>2</v>
      </c>
      <c r="L711">
        <v>4.1500000000000004</v>
      </c>
      <c r="M711">
        <v>0</v>
      </c>
      <c r="N711">
        <v>14</v>
      </c>
      <c r="O711" t="s">
        <v>2013</v>
      </c>
      <c r="P711" t="s">
        <v>2014</v>
      </c>
      <c r="Q711">
        <v>0</v>
      </c>
      <c r="R711">
        <v>0</v>
      </c>
      <c r="S711">
        <v>174</v>
      </c>
      <c r="T711">
        <v>182</v>
      </c>
      <c r="W711" t="s">
        <v>158</v>
      </c>
      <c r="X711" t="s">
        <v>2673</v>
      </c>
    </row>
    <row r="712" spans="1:24" x14ac:dyDescent="0.2">
      <c r="A712">
        <v>33</v>
      </c>
      <c r="B712">
        <v>45641</v>
      </c>
      <c r="C712" t="s">
        <v>94</v>
      </c>
      <c r="D712" t="s">
        <v>1731</v>
      </c>
      <c r="E712" t="s">
        <v>160</v>
      </c>
      <c r="F712">
        <v>54.34</v>
      </c>
      <c r="G712">
        <v>960.45119999999997</v>
      </c>
      <c r="H712">
        <v>8</v>
      </c>
      <c r="I712">
        <v>1.7</v>
      </c>
      <c r="J712">
        <v>481.2337</v>
      </c>
      <c r="K712">
        <v>2</v>
      </c>
      <c r="L712">
        <v>2.11</v>
      </c>
      <c r="M712">
        <v>0</v>
      </c>
      <c r="N712">
        <v>14</v>
      </c>
      <c r="O712" t="s">
        <v>2015</v>
      </c>
      <c r="P712" t="s">
        <v>2014</v>
      </c>
      <c r="Q712">
        <v>0</v>
      </c>
      <c r="R712">
        <v>0</v>
      </c>
      <c r="S712">
        <v>49</v>
      </c>
      <c r="T712">
        <v>56</v>
      </c>
      <c r="W712" t="s">
        <v>158</v>
      </c>
      <c r="X712" t="s">
        <v>2673</v>
      </c>
    </row>
    <row r="713" spans="1:24" x14ac:dyDescent="0.2">
      <c r="A713">
        <v>33</v>
      </c>
      <c r="B713">
        <v>45641</v>
      </c>
      <c r="C713" t="s">
        <v>94</v>
      </c>
      <c r="D713" t="s">
        <v>999</v>
      </c>
      <c r="E713" t="s">
        <v>160</v>
      </c>
      <c r="F713">
        <v>48.15</v>
      </c>
      <c r="G713">
        <v>950.44569999999999</v>
      </c>
      <c r="H713">
        <v>8</v>
      </c>
      <c r="I713">
        <v>1.8</v>
      </c>
      <c r="J713">
        <v>476.23099999999999</v>
      </c>
      <c r="K713">
        <v>2</v>
      </c>
      <c r="L713">
        <v>4.3099999999999996</v>
      </c>
      <c r="M713">
        <v>0</v>
      </c>
      <c r="N713">
        <v>14</v>
      </c>
      <c r="O713" t="s">
        <v>2016</v>
      </c>
      <c r="P713" t="s">
        <v>2014</v>
      </c>
      <c r="Q713">
        <v>0</v>
      </c>
      <c r="R713">
        <v>0</v>
      </c>
      <c r="S713">
        <v>736</v>
      </c>
      <c r="T713">
        <v>743</v>
      </c>
      <c r="W713" t="s">
        <v>158</v>
      </c>
      <c r="X713" t="s">
        <v>2673</v>
      </c>
    </row>
    <row r="714" spans="1:24" x14ac:dyDescent="0.2">
      <c r="A714">
        <v>19</v>
      </c>
      <c r="B714">
        <v>48183</v>
      </c>
      <c r="C714" t="s">
        <v>104</v>
      </c>
      <c r="D714" t="s">
        <v>1732</v>
      </c>
      <c r="E714" t="s">
        <v>160</v>
      </c>
      <c r="F714">
        <v>65.92</v>
      </c>
      <c r="G714">
        <v>1412.6822999999999</v>
      </c>
      <c r="H714">
        <v>13</v>
      </c>
      <c r="I714">
        <v>0.8</v>
      </c>
      <c r="J714">
        <v>707.34889999999996</v>
      </c>
      <c r="K714">
        <v>2</v>
      </c>
      <c r="L714">
        <v>7.25</v>
      </c>
      <c r="M714">
        <v>0</v>
      </c>
      <c r="N714">
        <v>36</v>
      </c>
      <c r="O714" t="s">
        <v>2017</v>
      </c>
      <c r="P714" t="s">
        <v>1859</v>
      </c>
      <c r="Q714">
        <v>0</v>
      </c>
      <c r="R714">
        <v>0</v>
      </c>
      <c r="S714">
        <v>108</v>
      </c>
      <c r="T714">
        <v>120</v>
      </c>
      <c r="W714" t="s">
        <v>158</v>
      </c>
      <c r="X714" t="s">
        <v>2673</v>
      </c>
    </row>
    <row r="715" spans="1:24" x14ac:dyDescent="0.2">
      <c r="A715">
        <v>19</v>
      </c>
      <c r="B715">
        <v>48183</v>
      </c>
      <c r="C715" t="s">
        <v>104</v>
      </c>
      <c r="D715" t="s">
        <v>1060</v>
      </c>
      <c r="E715" t="s">
        <v>160</v>
      </c>
      <c r="F715">
        <v>52.19</v>
      </c>
      <c r="G715">
        <v>902.50729999999999</v>
      </c>
      <c r="H715">
        <v>8</v>
      </c>
      <c r="I715">
        <v>0.2</v>
      </c>
      <c r="J715">
        <v>452.26100000000002</v>
      </c>
      <c r="K715">
        <v>2</v>
      </c>
      <c r="L715">
        <v>2.79</v>
      </c>
      <c r="M715">
        <v>0</v>
      </c>
      <c r="N715">
        <v>36</v>
      </c>
      <c r="O715" t="s">
        <v>2018</v>
      </c>
      <c r="P715" t="s">
        <v>1859</v>
      </c>
      <c r="Q715">
        <v>0</v>
      </c>
      <c r="R715">
        <v>0</v>
      </c>
      <c r="S715">
        <v>63</v>
      </c>
      <c r="T715">
        <v>70</v>
      </c>
      <c r="W715" t="s">
        <v>158</v>
      </c>
      <c r="X715" t="s">
        <v>2673</v>
      </c>
    </row>
    <row r="716" spans="1:24" x14ac:dyDescent="0.2">
      <c r="A716">
        <v>19</v>
      </c>
      <c r="B716">
        <v>48183</v>
      </c>
      <c r="C716" t="s">
        <v>104</v>
      </c>
      <c r="D716" t="s">
        <v>1733</v>
      </c>
      <c r="E716" t="s">
        <v>160</v>
      </c>
      <c r="F716">
        <v>49.2</v>
      </c>
      <c r="G716">
        <v>815.41369999999995</v>
      </c>
      <c r="H716">
        <v>7</v>
      </c>
      <c r="I716">
        <v>2.1</v>
      </c>
      <c r="J716">
        <v>408.71499999999997</v>
      </c>
      <c r="K716">
        <v>2</v>
      </c>
      <c r="L716">
        <v>1.43</v>
      </c>
      <c r="M716">
        <v>0</v>
      </c>
      <c r="N716">
        <v>28</v>
      </c>
      <c r="O716" t="s">
        <v>2019</v>
      </c>
      <c r="P716" t="s">
        <v>1874</v>
      </c>
      <c r="Q716">
        <v>0</v>
      </c>
      <c r="R716">
        <v>0</v>
      </c>
      <c r="S716">
        <v>13</v>
      </c>
      <c r="T716">
        <v>19</v>
      </c>
      <c r="W716" t="s">
        <v>158</v>
      </c>
      <c r="X716" t="s">
        <v>2673</v>
      </c>
    </row>
    <row r="717" spans="1:24" x14ac:dyDescent="0.2">
      <c r="A717">
        <v>19</v>
      </c>
      <c r="B717">
        <v>48183</v>
      </c>
      <c r="C717" t="s">
        <v>104</v>
      </c>
      <c r="D717" t="s">
        <v>1061</v>
      </c>
      <c r="E717" t="s">
        <v>160</v>
      </c>
      <c r="F717">
        <v>47.68</v>
      </c>
      <c r="G717">
        <v>906.51750000000004</v>
      </c>
      <c r="H717">
        <v>8</v>
      </c>
      <c r="I717">
        <v>2</v>
      </c>
      <c r="J717">
        <v>454.26690000000002</v>
      </c>
      <c r="K717">
        <v>2</v>
      </c>
      <c r="L717">
        <v>5.44</v>
      </c>
      <c r="M717">
        <v>0</v>
      </c>
      <c r="N717">
        <v>28</v>
      </c>
      <c r="O717" t="s">
        <v>2020</v>
      </c>
      <c r="P717" t="s">
        <v>1874</v>
      </c>
      <c r="Q717">
        <v>0</v>
      </c>
      <c r="R717">
        <v>0</v>
      </c>
      <c r="S717">
        <v>44</v>
      </c>
      <c r="T717">
        <v>51</v>
      </c>
      <c r="W717" t="s">
        <v>158</v>
      </c>
      <c r="X717" t="s">
        <v>2673</v>
      </c>
    </row>
    <row r="718" spans="1:24" x14ac:dyDescent="0.2">
      <c r="A718">
        <v>35</v>
      </c>
      <c r="B718">
        <v>47996</v>
      </c>
      <c r="C718" t="s">
        <v>640</v>
      </c>
      <c r="D718" t="s">
        <v>979</v>
      </c>
      <c r="E718" t="s">
        <v>160</v>
      </c>
      <c r="F718">
        <v>60.35</v>
      </c>
      <c r="G718">
        <v>2047.9196999999999</v>
      </c>
      <c r="H718">
        <v>16</v>
      </c>
      <c r="I718">
        <v>18.3</v>
      </c>
      <c r="J718">
        <v>683.65970000000004</v>
      </c>
      <c r="K718">
        <v>3</v>
      </c>
      <c r="L718">
        <v>6.57</v>
      </c>
      <c r="M718">
        <v>0</v>
      </c>
      <c r="N718">
        <v>29</v>
      </c>
      <c r="O718" t="s">
        <v>2021</v>
      </c>
      <c r="P718" t="s">
        <v>1775</v>
      </c>
      <c r="Q718">
        <v>0</v>
      </c>
      <c r="R718">
        <v>0</v>
      </c>
      <c r="S718">
        <v>1</v>
      </c>
      <c r="T718">
        <v>16</v>
      </c>
      <c r="U718" t="s">
        <v>1582</v>
      </c>
      <c r="V718" t="s">
        <v>2173</v>
      </c>
      <c r="W718" t="s">
        <v>218</v>
      </c>
      <c r="X718" t="s">
        <v>2673</v>
      </c>
    </row>
    <row r="719" spans="1:24" x14ac:dyDescent="0.2">
      <c r="A719">
        <v>35</v>
      </c>
      <c r="B719">
        <v>47996</v>
      </c>
      <c r="C719" t="s">
        <v>640</v>
      </c>
      <c r="D719" t="s">
        <v>978</v>
      </c>
      <c r="E719" t="s">
        <v>160</v>
      </c>
      <c r="F719">
        <v>59.93</v>
      </c>
      <c r="G719">
        <v>1838.7952</v>
      </c>
      <c r="H719">
        <v>16</v>
      </c>
      <c r="I719">
        <v>14.3</v>
      </c>
      <c r="J719">
        <v>613.94780000000003</v>
      </c>
      <c r="K719">
        <v>3</v>
      </c>
      <c r="L719">
        <v>3.87</v>
      </c>
      <c r="M719">
        <v>0</v>
      </c>
      <c r="N719">
        <v>29</v>
      </c>
      <c r="O719" t="s">
        <v>2022</v>
      </c>
      <c r="P719" t="s">
        <v>1775</v>
      </c>
      <c r="Q719">
        <v>0</v>
      </c>
      <c r="R719">
        <v>0</v>
      </c>
      <c r="S719">
        <v>62</v>
      </c>
      <c r="T719">
        <v>77</v>
      </c>
      <c r="U719" t="s">
        <v>1580</v>
      </c>
      <c r="V719" t="s">
        <v>1581</v>
      </c>
      <c r="W719" t="s">
        <v>218</v>
      </c>
      <c r="X719" t="s">
        <v>2673</v>
      </c>
    </row>
    <row r="720" spans="1:24" x14ac:dyDescent="0.2">
      <c r="A720">
        <v>35</v>
      </c>
      <c r="B720">
        <v>47996</v>
      </c>
      <c r="C720" t="s">
        <v>640</v>
      </c>
      <c r="D720" t="s">
        <v>1734</v>
      </c>
      <c r="E720" t="s">
        <v>254</v>
      </c>
      <c r="F720">
        <v>45.82</v>
      </c>
      <c r="G720">
        <v>945.45150000000001</v>
      </c>
      <c r="H720">
        <v>9</v>
      </c>
      <c r="I720">
        <v>3.1</v>
      </c>
      <c r="J720">
        <v>473.73450000000003</v>
      </c>
      <c r="K720">
        <v>2</v>
      </c>
      <c r="L720">
        <v>2.66</v>
      </c>
      <c r="M720">
        <v>0</v>
      </c>
      <c r="N720">
        <v>29</v>
      </c>
      <c r="O720" t="s">
        <v>2023</v>
      </c>
      <c r="P720" t="s">
        <v>1775</v>
      </c>
      <c r="Q720">
        <v>0</v>
      </c>
      <c r="R720">
        <v>0</v>
      </c>
      <c r="S720">
        <v>62</v>
      </c>
      <c r="T720">
        <v>70</v>
      </c>
      <c r="W720" t="s">
        <v>158</v>
      </c>
      <c r="X720" t="s">
        <v>2673</v>
      </c>
    </row>
    <row r="721" spans="1:24" x14ac:dyDescent="0.2">
      <c r="A721">
        <v>35</v>
      </c>
      <c r="B721">
        <v>47996</v>
      </c>
      <c r="C721" t="s">
        <v>640</v>
      </c>
      <c r="D721" t="s">
        <v>1735</v>
      </c>
      <c r="E721" t="s">
        <v>254</v>
      </c>
      <c r="F721">
        <v>39.44</v>
      </c>
      <c r="G721">
        <v>874.42579999999998</v>
      </c>
      <c r="H721">
        <v>7</v>
      </c>
      <c r="I721">
        <v>2</v>
      </c>
      <c r="J721">
        <v>438.22109999999998</v>
      </c>
      <c r="K721">
        <v>2</v>
      </c>
      <c r="L721">
        <v>4.16</v>
      </c>
      <c r="M721">
        <v>0</v>
      </c>
      <c r="N721">
        <v>29</v>
      </c>
      <c r="O721" t="s">
        <v>2024</v>
      </c>
      <c r="P721" t="s">
        <v>1775</v>
      </c>
      <c r="Q721">
        <v>0</v>
      </c>
      <c r="R721">
        <v>0</v>
      </c>
      <c r="S721">
        <v>78</v>
      </c>
      <c r="T721">
        <v>84</v>
      </c>
      <c r="U721" t="s">
        <v>67</v>
      </c>
      <c r="V721" t="s">
        <v>2168</v>
      </c>
      <c r="W721" t="s">
        <v>158</v>
      </c>
      <c r="X721" t="s">
        <v>2673</v>
      </c>
    </row>
    <row r="722" spans="1:24" x14ac:dyDescent="0.2">
      <c r="A722">
        <v>31</v>
      </c>
      <c r="B722">
        <v>47994</v>
      </c>
      <c r="C722" t="s">
        <v>618</v>
      </c>
      <c r="D722" t="s">
        <v>1736</v>
      </c>
      <c r="E722" t="s">
        <v>160</v>
      </c>
      <c r="F722">
        <v>75.72</v>
      </c>
      <c r="G722">
        <v>1833.8526999999999</v>
      </c>
      <c r="H722">
        <v>16</v>
      </c>
      <c r="I722">
        <v>1.9</v>
      </c>
      <c r="J722">
        <v>612.29269999999997</v>
      </c>
      <c r="K722">
        <v>3</v>
      </c>
      <c r="L722">
        <v>3.28</v>
      </c>
      <c r="M722">
        <v>0</v>
      </c>
      <c r="N722">
        <v>29</v>
      </c>
      <c r="O722" t="s">
        <v>2025</v>
      </c>
      <c r="P722" t="s">
        <v>1775</v>
      </c>
      <c r="Q722">
        <v>0</v>
      </c>
      <c r="R722">
        <v>0</v>
      </c>
      <c r="S722">
        <v>12</v>
      </c>
      <c r="T722">
        <v>27</v>
      </c>
      <c r="U722" t="s">
        <v>2174</v>
      </c>
      <c r="V722" t="s">
        <v>2175</v>
      </c>
      <c r="W722" t="s">
        <v>218</v>
      </c>
      <c r="X722" t="s">
        <v>2673</v>
      </c>
    </row>
    <row r="723" spans="1:24" x14ac:dyDescent="0.2">
      <c r="A723">
        <v>31</v>
      </c>
      <c r="B723">
        <v>47994</v>
      </c>
      <c r="C723" t="s">
        <v>618</v>
      </c>
      <c r="D723" t="s">
        <v>1048</v>
      </c>
      <c r="E723" t="s">
        <v>160</v>
      </c>
      <c r="F723">
        <v>63.08</v>
      </c>
      <c r="G723">
        <v>1833.8526999999999</v>
      </c>
      <c r="H723">
        <v>16</v>
      </c>
      <c r="I723">
        <v>3.5</v>
      </c>
      <c r="J723">
        <v>612.29359999999997</v>
      </c>
      <c r="K723">
        <v>3</v>
      </c>
      <c r="L723">
        <v>3.27</v>
      </c>
      <c r="M723">
        <v>0</v>
      </c>
      <c r="N723">
        <v>30</v>
      </c>
      <c r="O723" t="s">
        <v>2026</v>
      </c>
      <c r="P723" t="s">
        <v>1772</v>
      </c>
      <c r="Q723">
        <v>0</v>
      </c>
      <c r="R723">
        <v>0</v>
      </c>
      <c r="S723">
        <v>12</v>
      </c>
      <c r="T723">
        <v>27</v>
      </c>
      <c r="U723" t="s">
        <v>673</v>
      </c>
      <c r="V723" t="s">
        <v>2176</v>
      </c>
      <c r="W723" t="s">
        <v>218</v>
      </c>
      <c r="X723" t="s">
        <v>2673</v>
      </c>
    </row>
    <row r="724" spans="1:24" x14ac:dyDescent="0.2">
      <c r="A724">
        <v>31</v>
      </c>
      <c r="B724">
        <v>47994</v>
      </c>
      <c r="C724" t="s">
        <v>618</v>
      </c>
      <c r="D724" t="s">
        <v>1049</v>
      </c>
      <c r="E724" t="s">
        <v>160</v>
      </c>
      <c r="F724">
        <v>56.11</v>
      </c>
      <c r="G724">
        <v>1819.837</v>
      </c>
      <c r="H724">
        <v>16</v>
      </c>
      <c r="I724">
        <v>2.1</v>
      </c>
      <c r="J724">
        <v>607.62090000000001</v>
      </c>
      <c r="K724">
        <v>3</v>
      </c>
      <c r="L724">
        <v>3.12</v>
      </c>
      <c r="M724">
        <v>0</v>
      </c>
      <c r="N724">
        <v>29</v>
      </c>
      <c r="O724" t="s">
        <v>2027</v>
      </c>
      <c r="P724" t="s">
        <v>1775</v>
      </c>
      <c r="Q724">
        <v>0</v>
      </c>
      <c r="R724">
        <v>0</v>
      </c>
      <c r="S724">
        <v>12</v>
      </c>
      <c r="T724">
        <v>27</v>
      </c>
      <c r="U724" t="s">
        <v>120</v>
      </c>
      <c r="V724" t="s">
        <v>1579</v>
      </c>
      <c r="W724" t="s">
        <v>158</v>
      </c>
      <c r="X724" t="s">
        <v>2673</v>
      </c>
    </row>
    <row r="725" spans="1:24" x14ac:dyDescent="0.2">
      <c r="A725">
        <v>31</v>
      </c>
      <c r="B725">
        <v>47994</v>
      </c>
      <c r="C725" t="s">
        <v>618</v>
      </c>
      <c r="D725" t="s">
        <v>1734</v>
      </c>
      <c r="E725" t="s">
        <v>254</v>
      </c>
      <c r="F725">
        <v>45.82</v>
      </c>
      <c r="G725">
        <v>945.45150000000001</v>
      </c>
      <c r="H725">
        <v>9</v>
      </c>
      <c r="I725">
        <v>3.1</v>
      </c>
      <c r="J725">
        <v>473.73450000000003</v>
      </c>
      <c r="K725">
        <v>2</v>
      </c>
      <c r="L725">
        <v>2.66</v>
      </c>
      <c r="M725">
        <v>0</v>
      </c>
      <c r="N725">
        <v>29</v>
      </c>
      <c r="O725" t="s">
        <v>2023</v>
      </c>
      <c r="P725" t="s">
        <v>1775</v>
      </c>
      <c r="Q725">
        <v>0</v>
      </c>
      <c r="R725">
        <v>0</v>
      </c>
      <c r="S725">
        <v>12</v>
      </c>
      <c r="T725">
        <v>20</v>
      </c>
      <c r="W725" t="s">
        <v>158</v>
      </c>
      <c r="X725" t="s">
        <v>2673</v>
      </c>
    </row>
    <row r="726" spans="1:24" x14ac:dyDescent="0.2">
      <c r="A726">
        <v>31</v>
      </c>
      <c r="B726">
        <v>47994</v>
      </c>
      <c r="C726" t="s">
        <v>618</v>
      </c>
      <c r="D726" t="s">
        <v>1735</v>
      </c>
      <c r="E726" t="s">
        <v>254</v>
      </c>
      <c r="F726">
        <v>39.44</v>
      </c>
      <c r="G726">
        <v>874.42579999999998</v>
      </c>
      <c r="H726">
        <v>7</v>
      </c>
      <c r="I726">
        <v>2</v>
      </c>
      <c r="J726">
        <v>438.22109999999998</v>
      </c>
      <c r="K726">
        <v>2</v>
      </c>
      <c r="L726">
        <v>4.16</v>
      </c>
      <c r="M726">
        <v>0</v>
      </c>
      <c r="N726">
        <v>29</v>
      </c>
      <c r="O726" t="s">
        <v>2024</v>
      </c>
      <c r="P726" t="s">
        <v>1775</v>
      </c>
      <c r="Q726">
        <v>0</v>
      </c>
      <c r="R726">
        <v>0</v>
      </c>
      <c r="S726">
        <v>28</v>
      </c>
      <c r="T726">
        <v>34</v>
      </c>
      <c r="U726" t="s">
        <v>67</v>
      </c>
      <c r="V726" t="s">
        <v>2168</v>
      </c>
      <c r="W726" t="s">
        <v>158</v>
      </c>
      <c r="X726" t="s">
        <v>2673</v>
      </c>
    </row>
    <row r="727" spans="1:24" x14ac:dyDescent="0.2">
      <c r="A727">
        <v>44</v>
      </c>
      <c r="B727">
        <v>47993</v>
      </c>
      <c r="C727" t="s">
        <v>1597</v>
      </c>
      <c r="D727" t="s">
        <v>1737</v>
      </c>
      <c r="E727" t="s">
        <v>160</v>
      </c>
      <c r="F727">
        <v>81.59</v>
      </c>
      <c r="G727">
        <v>1191.6248000000001</v>
      </c>
      <c r="H727">
        <v>11</v>
      </c>
      <c r="I727">
        <v>2.6</v>
      </c>
      <c r="J727">
        <v>596.82119999999998</v>
      </c>
      <c r="K727">
        <v>2</v>
      </c>
      <c r="L727">
        <v>6.4</v>
      </c>
      <c r="M727">
        <v>0</v>
      </c>
      <c r="N727">
        <v>29</v>
      </c>
      <c r="O727" t="s">
        <v>2028</v>
      </c>
      <c r="P727" t="s">
        <v>1775</v>
      </c>
      <c r="Q727">
        <v>0</v>
      </c>
      <c r="R727">
        <v>0</v>
      </c>
      <c r="S727">
        <v>51</v>
      </c>
      <c r="T727">
        <v>61</v>
      </c>
      <c r="W727" t="s">
        <v>158</v>
      </c>
      <c r="X727" t="s">
        <v>2673</v>
      </c>
    </row>
    <row r="728" spans="1:24" x14ac:dyDescent="0.2">
      <c r="A728">
        <v>44</v>
      </c>
      <c r="B728">
        <v>47993</v>
      </c>
      <c r="C728" t="s">
        <v>1597</v>
      </c>
      <c r="D728" t="s">
        <v>1738</v>
      </c>
      <c r="E728" t="s">
        <v>160</v>
      </c>
      <c r="F728">
        <v>49.63</v>
      </c>
      <c r="G728">
        <v>1041.6433</v>
      </c>
      <c r="H728">
        <v>9</v>
      </c>
      <c r="I728">
        <v>2.1</v>
      </c>
      <c r="J728">
        <v>521.83000000000004</v>
      </c>
      <c r="K728">
        <v>2</v>
      </c>
      <c r="L728">
        <v>7.27</v>
      </c>
      <c r="M728">
        <v>0</v>
      </c>
      <c r="N728">
        <v>29</v>
      </c>
      <c r="O728" t="s">
        <v>2029</v>
      </c>
      <c r="P728" t="s">
        <v>1775</v>
      </c>
      <c r="Q728">
        <v>0</v>
      </c>
      <c r="R728">
        <v>0</v>
      </c>
      <c r="S728">
        <v>28</v>
      </c>
      <c r="T728">
        <v>36</v>
      </c>
      <c r="W728" t="s">
        <v>158</v>
      </c>
      <c r="X728" t="s">
        <v>2673</v>
      </c>
    </row>
    <row r="729" spans="1:24" x14ac:dyDescent="0.2">
      <c r="A729">
        <v>34</v>
      </c>
      <c r="B729">
        <v>48451</v>
      </c>
      <c r="C729" t="s">
        <v>632</v>
      </c>
      <c r="D729" t="s">
        <v>1023</v>
      </c>
      <c r="E729" t="s">
        <v>160</v>
      </c>
      <c r="F729">
        <v>74.930000000000007</v>
      </c>
      <c r="G729">
        <v>1210.6669999999999</v>
      </c>
      <c r="H729">
        <v>11</v>
      </c>
      <c r="I729">
        <v>1.3</v>
      </c>
      <c r="J729">
        <v>606.34159999999997</v>
      </c>
      <c r="K729">
        <v>2</v>
      </c>
      <c r="L729">
        <v>5.55</v>
      </c>
      <c r="M729">
        <v>0</v>
      </c>
      <c r="N729">
        <v>30</v>
      </c>
      <c r="O729" t="s">
        <v>2030</v>
      </c>
      <c r="P729" t="s">
        <v>1772</v>
      </c>
      <c r="Q729">
        <v>0</v>
      </c>
      <c r="R729">
        <v>0</v>
      </c>
      <c r="S729">
        <v>139</v>
      </c>
      <c r="T729">
        <v>149</v>
      </c>
      <c r="W729" t="s">
        <v>158</v>
      </c>
      <c r="X729" t="s">
        <v>2673</v>
      </c>
    </row>
    <row r="730" spans="1:24" x14ac:dyDescent="0.2">
      <c r="A730">
        <v>34</v>
      </c>
      <c r="B730">
        <v>48451</v>
      </c>
      <c r="C730" t="s">
        <v>632</v>
      </c>
      <c r="D730" t="s">
        <v>1024</v>
      </c>
      <c r="E730" t="s">
        <v>160</v>
      </c>
      <c r="F730">
        <v>61.73</v>
      </c>
      <c r="G730">
        <v>1195.6237000000001</v>
      </c>
      <c r="H730">
        <v>10</v>
      </c>
      <c r="I730">
        <v>2</v>
      </c>
      <c r="J730">
        <v>598.82029999999997</v>
      </c>
      <c r="K730">
        <v>2</v>
      </c>
      <c r="L730">
        <v>5.89</v>
      </c>
      <c r="M730">
        <v>0</v>
      </c>
      <c r="N730">
        <v>30</v>
      </c>
      <c r="O730" t="s">
        <v>2031</v>
      </c>
      <c r="P730" t="s">
        <v>1772</v>
      </c>
      <c r="Q730">
        <v>0</v>
      </c>
      <c r="R730">
        <v>0</v>
      </c>
      <c r="S730">
        <v>157</v>
      </c>
      <c r="T730">
        <v>166</v>
      </c>
      <c r="W730" t="s">
        <v>158</v>
      </c>
      <c r="X730" t="s">
        <v>2673</v>
      </c>
    </row>
    <row r="731" spans="1:24" x14ac:dyDescent="0.2">
      <c r="A731">
        <v>38</v>
      </c>
      <c r="B731">
        <v>43238</v>
      </c>
      <c r="C731" t="s">
        <v>1598</v>
      </c>
      <c r="D731" t="s">
        <v>1739</v>
      </c>
      <c r="E731" t="s">
        <v>160</v>
      </c>
      <c r="F731">
        <v>81.680000000000007</v>
      </c>
      <c r="G731">
        <v>1166.6771000000001</v>
      </c>
      <c r="H731">
        <v>11</v>
      </c>
      <c r="I731">
        <v>0.7</v>
      </c>
      <c r="J731">
        <v>584.34630000000004</v>
      </c>
      <c r="K731">
        <v>2</v>
      </c>
      <c r="L731">
        <v>5.75</v>
      </c>
      <c r="M731">
        <v>0</v>
      </c>
      <c r="N731">
        <v>24</v>
      </c>
      <c r="O731" t="s">
        <v>2032</v>
      </c>
      <c r="P731" t="s">
        <v>2033</v>
      </c>
      <c r="Q731">
        <v>0</v>
      </c>
      <c r="R731">
        <v>0</v>
      </c>
      <c r="S731">
        <v>36</v>
      </c>
      <c r="T731">
        <v>46</v>
      </c>
      <c r="W731" t="s">
        <v>158</v>
      </c>
      <c r="X731" t="s">
        <v>2673</v>
      </c>
    </row>
    <row r="732" spans="1:24" x14ac:dyDescent="0.2">
      <c r="A732">
        <v>38</v>
      </c>
      <c r="B732">
        <v>43238</v>
      </c>
      <c r="C732" t="s">
        <v>1598</v>
      </c>
      <c r="D732" t="s">
        <v>1740</v>
      </c>
      <c r="E732" t="s">
        <v>160</v>
      </c>
      <c r="F732">
        <v>47.75</v>
      </c>
      <c r="G732">
        <v>1086.5556999999999</v>
      </c>
      <c r="H732">
        <v>9</v>
      </c>
      <c r="I732">
        <v>2.2999999999999998</v>
      </c>
      <c r="J732">
        <v>544.28639999999996</v>
      </c>
      <c r="K732">
        <v>2</v>
      </c>
      <c r="L732">
        <v>4.5</v>
      </c>
      <c r="M732">
        <v>0</v>
      </c>
      <c r="N732">
        <v>35</v>
      </c>
      <c r="O732" t="s">
        <v>2034</v>
      </c>
      <c r="P732" t="s">
        <v>1770</v>
      </c>
      <c r="Q732">
        <v>0</v>
      </c>
      <c r="R732">
        <v>0</v>
      </c>
      <c r="S732">
        <v>136</v>
      </c>
      <c r="T732">
        <v>144</v>
      </c>
      <c r="U732" t="s">
        <v>350</v>
      </c>
      <c r="V732" t="s">
        <v>2177</v>
      </c>
      <c r="W732" t="s">
        <v>218</v>
      </c>
      <c r="X732" t="s">
        <v>2673</v>
      </c>
    </row>
    <row r="733" spans="1:24" x14ac:dyDescent="0.2">
      <c r="A733">
        <v>26</v>
      </c>
      <c r="B733">
        <v>47998</v>
      </c>
      <c r="C733" t="s">
        <v>636</v>
      </c>
      <c r="D733" t="s">
        <v>1005</v>
      </c>
      <c r="E733" t="s">
        <v>160</v>
      </c>
      <c r="F733">
        <v>69.44</v>
      </c>
      <c r="G733">
        <v>1129.588</v>
      </c>
      <c r="H733">
        <v>10</v>
      </c>
      <c r="I733">
        <v>0.8</v>
      </c>
      <c r="J733">
        <v>565.80179999999996</v>
      </c>
      <c r="K733">
        <v>2</v>
      </c>
      <c r="L733">
        <v>6.88</v>
      </c>
      <c r="M733">
        <v>0</v>
      </c>
      <c r="N733">
        <v>29</v>
      </c>
      <c r="O733" t="s">
        <v>2035</v>
      </c>
      <c r="P733" t="s">
        <v>1775</v>
      </c>
      <c r="Q733">
        <v>0</v>
      </c>
      <c r="R733">
        <v>0</v>
      </c>
      <c r="S733">
        <v>46</v>
      </c>
      <c r="T733">
        <v>55</v>
      </c>
      <c r="W733" t="s">
        <v>158</v>
      </c>
      <c r="X733" t="s">
        <v>2673</v>
      </c>
    </row>
    <row r="734" spans="1:24" x14ac:dyDescent="0.2">
      <c r="A734">
        <v>26</v>
      </c>
      <c r="B734">
        <v>47998</v>
      </c>
      <c r="C734" t="s">
        <v>636</v>
      </c>
      <c r="D734" t="s">
        <v>1006</v>
      </c>
      <c r="E734" t="s">
        <v>160</v>
      </c>
      <c r="F734">
        <v>42.08</v>
      </c>
      <c r="G734">
        <v>836.428</v>
      </c>
      <c r="H734">
        <v>7</v>
      </c>
      <c r="I734">
        <v>0.4</v>
      </c>
      <c r="J734">
        <v>419.22140000000002</v>
      </c>
      <c r="K734">
        <v>2</v>
      </c>
      <c r="L734">
        <v>4.1100000000000003</v>
      </c>
      <c r="M734">
        <v>0</v>
      </c>
      <c r="N734">
        <v>30</v>
      </c>
      <c r="O734" t="s">
        <v>2036</v>
      </c>
      <c r="P734" t="s">
        <v>1772</v>
      </c>
      <c r="Q734">
        <v>0</v>
      </c>
      <c r="R734">
        <v>0</v>
      </c>
      <c r="S734">
        <v>141</v>
      </c>
      <c r="T734">
        <v>147</v>
      </c>
      <c r="W734" t="s">
        <v>158</v>
      </c>
      <c r="X734" t="s">
        <v>2673</v>
      </c>
    </row>
    <row r="735" spans="1:24" x14ac:dyDescent="0.2">
      <c r="A735">
        <v>26</v>
      </c>
      <c r="B735">
        <v>47998</v>
      </c>
      <c r="C735" t="s">
        <v>636</v>
      </c>
      <c r="D735" t="s">
        <v>1008</v>
      </c>
      <c r="E735" t="s">
        <v>160</v>
      </c>
      <c r="F735">
        <v>39.79</v>
      </c>
      <c r="G735">
        <v>1066.5228999999999</v>
      </c>
      <c r="H735">
        <v>11</v>
      </c>
      <c r="I735">
        <v>10.7</v>
      </c>
      <c r="J735">
        <v>534.27449999999999</v>
      </c>
      <c r="K735">
        <v>2</v>
      </c>
      <c r="L735">
        <v>3.5</v>
      </c>
      <c r="M735">
        <v>0</v>
      </c>
      <c r="N735">
        <v>3</v>
      </c>
      <c r="O735" t="s">
        <v>2037</v>
      </c>
      <c r="P735" t="s">
        <v>2038</v>
      </c>
      <c r="Q735">
        <v>0</v>
      </c>
      <c r="R735">
        <v>0</v>
      </c>
      <c r="S735">
        <v>15</v>
      </c>
      <c r="T735">
        <v>25</v>
      </c>
      <c r="U735" t="s">
        <v>670</v>
      </c>
      <c r="V735" t="s">
        <v>1584</v>
      </c>
      <c r="W735" t="s">
        <v>218</v>
      </c>
      <c r="X735" t="s">
        <v>2673</v>
      </c>
    </row>
    <row r="736" spans="1:24" x14ac:dyDescent="0.2">
      <c r="A736">
        <v>28</v>
      </c>
      <c r="B736">
        <v>47992</v>
      </c>
      <c r="C736" t="s">
        <v>630</v>
      </c>
      <c r="D736" t="s">
        <v>1029</v>
      </c>
      <c r="E736" t="s">
        <v>160</v>
      </c>
      <c r="F736">
        <v>72.37</v>
      </c>
      <c r="G736">
        <v>1005.5494</v>
      </c>
      <c r="H736">
        <v>9</v>
      </c>
      <c r="I736">
        <v>1.2</v>
      </c>
      <c r="J736">
        <v>503.7826</v>
      </c>
      <c r="K736">
        <v>2</v>
      </c>
      <c r="L736">
        <v>4.76</v>
      </c>
      <c r="M736">
        <v>0</v>
      </c>
      <c r="N736">
        <v>29</v>
      </c>
      <c r="O736" t="s">
        <v>2039</v>
      </c>
      <c r="P736" t="s">
        <v>1775</v>
      </c>
      <c r="Q736">
        <v>0</v>
      </c>
      <c r="R736">
        <v>0</v>
      </c>
      <c r="S736">
        <v>182</v>
      </c>
      <c r="T736">
        <v>190</v>
      </c>
      <c r="W736" t="s">
        <v>158</v>
      </c>
      <c r="X736" t="s">
        <v>2673</v>
      </c>
    </row>
    <row r="737" spans="1:24" x14ac:dyDescent="0.2">
      <c r="A737">
        <v>28</v>
      </c>
      <c r="B737">
        <v>47992</v>
      </c>
      <c r="C737" t="s">
        <v>630</v>
      </c>
      <c r="D737" t="s">
        <v>1030</v>
      </c>
      <c r="E737" t="s">
        <v>160</v>
      </c>
      <c r="F737">
        <v>57.28</v>
      </c>
      <c r="G737">
        <v>1017.4727</v>
      </c>
      <c r="H737">
        <v>9</v>
      </c>
      <c r="I737">
        <v>2.9</v>
      </c>
      <c r="J737">
        <v>509.74509999999998</v>
      </c>
      <c r="K737">
        <v>2</v>
      </c>
      <c r="L737">
        <v>2.0499999999999998</v>
      </c>
      <c r="M737">
        <v>0</v>
      </c>
      <c r="N737">
        <v>29</v>
      </c>
      <c r="O737" t="s">
        <v>2040</v>
      </c>
      <c r="P737" t="s">
        <v>1775</v>
      </c>
      <c r="Q737">
        <v>0</v>
      </c>
      <c r="R737">
        <v>0</v>
      </c>
      <c r="S737">
        <v>154</v>
      </c>
      <c r="T737">
        <v>162</v>
      </c>
      <c r="W737" t="s">
        <v>158</v>
      </c>
      <c r="X737" t="s">
        <v>2673</v>
      </c>
    </row>
    <row r="738" spans="1:24" x14ac:dyDescent="0.2">
      <c r="A738">
        <v>32</v>
      </c>
      <c r="B738">
        <v>43688</v>
      </c>
      <c r="C738" t="s">
        <v>127</v>
      </c>
      <c r="D738" t="s">
        <v>379</v>
      </c>
      <c r="E738" t="s">
        <v>160</v>
      </c>
      <c r="F738">
        <v>77.38</v>
      </c>
      <c r="G738">
        <v>1510.7402</v>
      </c>
      <c r="H738">
        <v>13</v>
      </c>
      <c r="I738">
        <v>4.8</v>
      </c>
      <c r="J738">
        <v>756.38099999999997</v>
      </c>
      <c r="K738">
        <v>2</v>
      </c>
      <c r="L738">
        <v>5.07</v>
      </c>
      <c r="M738">
        <v>0</v>
      </c>
      <c r="N738">
        <v>33</v>
      </c>
      <c r="O738" t="s">
        <v>2041</v>
      </c>
      <c r="P738" t="s">
        <v>1782</v>
      </c>
      <c r="Q738">
        <v>0</v>
      </c>
      <c r="R738">
        <v>0</v>
      </c>
      <c r="S738">
        <v>1078</v>
      </c>
      <c r="T738">
        <v>1090</v>
      </c>
      <c r="W738" t="s">
        <v>158</v>
      </c>
      <c r="X738" t="s">
        <v>2673</v>
      </c>
    </row>
    <row r="739" spans="1:24" x14ac:dyDescent="0.2">
      <c r="A739">
        <v>32</v>
      </c>
      <c r="B739">
        <v>43688</v>
      </c>
      <c r="C739" t="s">
        <v>127</v>
      </c>
      <c r="D739" t="s">
        <v>1741</v>
      </c>
      <c r="E739" t="s">
        <v>160</v>
      </c>
      <c r="F739">
        <v>42.73</v>
      </c>
      <c r="G739">
        <v>996.59670000000006</v>
      </c>
      <c r="H739">
        <v>9</v>
      </c>
      <c r="I739">
        <v>3.5</v>
      </c>
      <c r="J739">
        <v>499.30739999999997</v>
      </c>
      <c r="K739">
        <v>2</v>
      </c>
      <c r="L739">
        <v>5.68</v>
      </c>
      <c r="M739">
        <v>0</v>
      </c>
      <c r="N739">
        <v>32</v>
      </c>
      <c r="O739" t="s">
        <v>2042</v>
      </c>
      <c r="P739" t="s">
        <v>1808</v>
      </c>
      <c r="Q739">
        <v>0</v>
      </c>
      <c r="R739">
        <v>0</v>
      </c>
      <c r="S739">
        <v>1068</v>
      </c>
      <c r="T739">
        <v>1076</v>
      </c>
      <c r="W739" t="s">
        <v>158</v>
      </c>
      <c r="X739" t="s">
        <v>2673</v>
      </c>
    </row>
    <row r="740" spans="1:24" x14ac:dyDescent="0.2">
      <c r="A740">
        <v>41</v>
      </c>
      <c r="B740">
        <v>48182</v>
      </c>
      <c r="C740" t="s">
        <v>1599</v>
      </c>
      <c r="D740" t="s">
        <v>1742</v>
      </c>
      <c r="E740" t="s">
        <v>160</v>
      </c>
      <c r="F740">
        <v>64.989999999999995</v>
      </c>
      <c r="G740">
        <v>1124.644</v>
      </c>
      <c r="H740">
        <v>10</v>
      </c>
      <c r="I740">
        <v>4.9000000000000004</v>
      </c>
      <c r="J740">
        <v>563.33199999999999</v>
      </c>
      <c r="K740">
        <v>2</v>
      </c>
      <c r="L740">
        <v>5.36</v>
      </c>
      <c r="M740">
        <v>0</v>
      </c>
      <c r="N740">
        <v>28</v>
      </c>
      <c r="O740" t="s">
        <v>2043</v>
      </c>
      <c r="P740" t="s">
        <v>1874</v>
      </c>
      <c r="Q740">
        <v>0</v>
      </c>
      <c r="R740">
        <v>0</v>
      </c>
      <c r="S740">
        <v>197</v>
      </c>
      <c r="T740">
        <v>206</v>
      </c>
      <c r="W740" t="s">
        <v>158</v>
      </c>
      <c r="X740" t="s">
        <v>2673</v>
      </c>
    </row>
    <row r="741" spans="1:24" x14ac:dyDescent="0.2">
      <c r="A741">
        <v>41</v>
      </c>
      <c r="B741">
        <v>48182</v>
      </c>
      <c r="C741" t="s">
        <v>1599</v>
      </c>
      <c r="D741" t="s">
        <v>1743</v>
      </c>
      <c r="E741" t="s">
        <v>160</v>
      </c>
      <c r="F741">
        <v>56.7</v>
      </c>
      <c r="G741">
        <v>1058.6124</v>
      </c>
      <c r="H741">
        <v>10</v>
      </c>
      <c r="I741">
        <v>2.1</v>
      </c>
      <c r="J741">
        <v>530.31460000000004</v>
      </c>
      <c r="K741">
        <v>2</v>
      </c>
      <c r="L741">
        <v>6.13</v>
      </c>
      <c r="M741">
        <v>0</v>
      </c>
      <c r="N741">
        <v>28</v>
      </c>
      <c r="O741" t="s">
        <v>2044</v>
      </c>
      <c r="P741" t="s">
        <v>1874</v>
      </c>
      <c r="Q741">
        <v>0</v>
      </c>
      <c r="R741">
        <v>0</v>
      </c>
      <c r="S741">
        <v>187</v>
      </c>
      <c r="T741">
        <v>196</v>
      </c>
      <c r="W741" t="s">
        <v>158</v>
      </c>
      <c r="X741" t="s">
        <v>2673</v>
      </c>
    </row>
    <row r="742" spans="1:24" x14ac:dyDescent="0.2">
      <c r="A742">
        <v>29</v>
      </c>
      <c r="B742">
        <v>48725</v>
      </c>
      <c r="C742" t="s">
        <v>78</v>
      </c>
      <c r="D742" t="s">
        <v>217</v>
      </c>
      <c r="E742" t="s">
        <v>160</v>
      </c>
      <c r="F742">
        <v>65.11</v>
      </c>
      <c r="G742">
        <v>1455.7932000000001</v>
      </c>
      <c r="H742">
        <v>15</v>
      </c>
      <c r="I742">
        <v>2.7</v>
      </c>
      <c r="J742">
        <v>728.9058</v>
      </c>
      <c r="K742">
        <v>2</v>
      </c>
      <c r="L742">
        <v>6.33</v>
      </c>
      <c r="M742">
        <v>0</v>
      </c>
      <c r="N742">
        <v>34</v>
      </c>
      <c r="O742" t="s">
        <v>2045</v>
      </c>
      <c r="P742" t="s">
        <v>2009</v>
      </c>
      <c r="Q742">
        <v>0</v>
      </c>
      <c r="R742">
        <v>0</v>
      </c>
      <c r="S742">
        <v>90</v>
      </c>
      <c r="T742">
        <v>104</v>
      </c>
      <c r="W742" t="s">
        <v>158</v>
      </c>
      <c r="X742" t="s">
        <v>2673</v>
      </c>
    </row>
    <row r="743" spans="1:24" x14ac:dyDescent="0.2">
      <c r="A743">
        <v>29</v>
      </c>
      <c r="B743">
        <v>48725</v>
      </c>
      <c r="C743" t="s">
        <v>78</v>
      </c>
      <c r="D743" t="s">
        <v>984</v>
      </c>
      <c r="E743" t="s">
        <v>160</v>
      </c>
      <c r="F743">
        <v>48.5</v>
      </c>
      <c r="G743">
        <v>976.48649999999998</v>
      </c>
      <c r="H743">
        <v>9</v>
      </c>
      <c r="I743">
        <v>-1.7</v>
      </c>
      <c r="J743">
        <v>489.24970000000002</v>
      </c>
      <c r="K743">
        <v>2</v>
      </c>
      <c r="L743">
        <v>4.57</v>
      </c>
      <c r="M743">
        <v>0</v>
      </c>
      <c r="N743">
        <v>34</v>
      </c>
      <c r="O743" t="s">
        <v>2046</v>
      </c>
      <c r="P743" t="s">
        <v>2009</v>
      </c>
      <c r="Q743">
        <v>0</v>
      </c>
      <c r="R743">
        <v>0</v>
      </c>
      <c r="S743">
        <v>2</v>
      </c>
      <c r="T743">
        <v>10</v>
      </c>
      <c r="W743" t="s">
        <v>158</v>
      </c>
      <c r="X743" t="s">
        <v>2673</v>
      </c>
    </row>
    <row r="744" spans="1:24" x14ac:dyDescent="0.2">
      <c r="A744">
        <v>25</v>
      </c>
      <c r="B744">
        <v>45105</v>
      </c>
      <c r="C744" t="s">
        <v>1600</v>
      </c>
      <c r="D744" t="s">
        <v>1744</v>
      </c>
      <c r="E744" t="s">
        <v>160</v>
      </c>
      <c r="F744">
        <v>68.75</v>
      </c>
      <c r="G744">
        <v>1160.5825</v>
      </c>
      <c r="H744">
        <v>11</v>
      </c>
      <c r="I744">
        <v>6.4</v>
      </c>
      <c r="J744">
        <v>581.30219999999997</v>
      </c>
      <c r="K744">
        <v>2</v>
      </c>
      <c r="L744">
        <v>4.6399999999999997</v>
      </c>
      <c r="M744">
        <v>0</v>
      </c>
      <c r="N744">
        <v>28</v>
      </c>
      <c r="O744" t="s">
        <v>2047</v>
      </c>
      <c r="P744" t="s">
        <v>1874</v>
      </c>
      <c r="Q744">
        <v>0</v>
      </c>
      <c r="R744">
        <v>0</v>
      </c>
      <c r="S744">
        <v>39</v>
      </c>
      <c r="T744">
        <v>49</v>
      </c>
      <c r="W744" t="s">
        <v>158</v>
      </c>
      <c r="X744" t="s">
        <v>2673</v>
      </c>
    </row>
    <row r="745" spans="1:24" x14ac:dyDescent="0.2">
      <c r="A745">
        <v>25</v>
      </c>
      <c r="B745">
        <v>45105</v>
      </c>
      <c r="C745" t="s">
        <v>1600</v>
      </c>
      <c r="D745" t="s">
        <v>1745</v>
      </c>
      <c r="E745" t="s">
        <v>160</v>
      </c>
      <c r="F745">
        <v>40.76</v>
      </c>
      <c r="G745">
        <v>822.45989999999995</v>
      </c>
      <c r="H745">
        <v>8</v>
      </c>
      <c r="I745">
        <v>0.6</v>
      </c>
      <c r="J745">
        <v>412.23750000000001</v>
      </c>
      <c r="K745">
        <v>2</v>
      </c>
      <c r="L745">
        <v>1.36</v>
      </c>
      <c r="M745">
        <v>0</v>
      </c>
      <c r="N745">
        <v>28</v>
      </c>
      <c r="O745" t="s">
        <v>2048</v>
      </c>
      <c r="P745" t="s">
        <v>1874</v>
      </c>
      <c r="Q745">
        <v>0</v>
      </c>
      <c r="R745">
        <v>0</v>
      </c>
      <c r="S745">
        <v>19</v>
      </c>
      <c r="T745">
        <v>26</v>
      </c>
      <c r="U745" t="s">
        <v>427</v>
      </c>
      <c r="V745" t="s">
        <v>426</v>
      </c>
      <c r="W745" t="s">
        <v>218</v>
      </c>
      <c r="X745" t="s">
        <v>2673</v>
      </c>
    </row>
    <row r="746" spans="1:24" x14ac:dyDescent="0.2">
      <c r="A746">
        <v>17</v>
      </c>
      <c r="B746">
        <v>46286</v>
      </c>
      <c r="C746" t="s">
        <v>125</v>
      </c>
      <c r="D746" t="s">
        <v>1034</v>
      </c>
      <c r="E746" t="s">
        <v>160</v>
      </c>
      <c r="F746">
        <v>85.05</v>
      </c>
      <c r="G746">
        <v>1142.6295</v>
      </c>
      <c r="H746">
        <v>11</v>
      </c>
      <c r="I746">
        <v>4</v>
      </c>
      <c r="J746">
        <v>572.32429999999999</v>
      </c>
      <c r="K746">
        <v>2</v>
      </c>
      <c r="L746">
        <v>6.44</v>
      </c>
      <c r="M746">
        <v>0</v>
      </c>
      <c r="N746">
        <v>23</v>
      </c>
      <c r="O746" t="s">
        <v>2049</v>
      </c>
      <c r="P746" t="s">
        <v>1861</v>
      </c>
      <c r="Q746">
        <v>0</v>
      </c>
      <c r="R746">
        <v>0</v>
      </c>
      <c r="S746">
        <v>16</v>
      </c>
      <c r="T746">
        <v>26</v>
      </c>
      <c r="W746" t="s">
        <v>158</v>
      </c>
      <c r="X746" t="s">
        <v>2673</v>
      </c>
    </row>
    <row r="747" spans="1:24" x14ac:dyDescent="0.2">
      <c r="A747">
        <v>30</v>
      </c>
      <c r="B747">
        <v>46288</v>
      </c>
      <c r="C747" t="s">
        <v>90</v>
      </c>
      <c r="D747" t="s">
        <v>992</v>
      </c>
      <c r="E747" t="s">
        <v>160</v>
      </c>
      <c r="F747">
        <v>80.760000000000005</v>
      </c>
      <c r="G747">
        <v>1129.5727999999999</v>
      </c>
      <c r="H747">
        <v>10</v>
      </c>
      <c r="I747">
        <v>0.3</v>
      </c>
      <c r="J747">
        <v>565.79380000000003</v>
      </c>
      <c r="K747">
        <v>2</v>
      </c>
      <c r="L747">
        <v>3.89</v>
      </c>
      <c r="M747">
        <v>0</v>
      </c>
      <c r="N747">
        <v>21</v>
      </c>
      <c r="O747" t="s">
        <v>2050</v>
      </c>
      <c r="P747" t="s">
        <v>1955</v>
      </c>
      <c r="Q747">
        <v>0</v>
      </c>
      <c r="R747">
        <v>0</v>
      </c>
      <c r="S747">
        <v>46</v>
      </c>
      <c r="T747">
        <v>55</v>
      </c>
      <c r="W747" t="s">
        <v>158</v>
      </c>
      <c r="X747" t="s">
        <v>2673</v>
      </c>
    </row>
    <row r="748" spans="1:24" x14ac:dyDescent="0.2">
      <c r="A748">
        <v>18</v>
      </c>
      <c r="B748">
        <v>43288</v>
      </c>
      <c r="C748" t="s">
        <v>81</v>
      </c>
      <c r="D748" t="s">
        <v>967</v>
      </c>
      <c r="E748" t="s">
        <v>160</v>
      </c>
      <c r="F748">
        <v>80.53</v>
      </c>
      <c r="G748">
        <v>1024.6029000000001</v>
      </c>
      <c r="H748">
        <v>11</v>
      </c>
      <c r="I748">
        <v>2.1</v>
      </c>
      <c r="J748">
        <v>513.3098</v>
      </c>
      <c r="K748">
        <v>2</v>
      </c>
      <c r="L748">
        <v>4.9400000000000004</v>
      </c>
      <c r="M748">
        <v>0</v>
      </c>
      <c r="N748">
        <v>21</v>
      </c>
      <c r="O748" t="s">
        <v>2051</v>
      </c>
      <c r="P748" t="s">
        <v>1955</v>
      </c>
      <c r="Q748">
        <v>0</v>
      </c>
      <c r="R748">
        <v>0</v>
      </c>
      <c r="S748">
        <v>270</v>
      </c>
      <c r="T748">
        <v>280</v>
      </c>
      <c r="W748" t="s">
        <v>158</v>
      </c>
      <c r="X748" t="s">
        <v>2673</v>
      </c>
    </row>
    <row r="749" spans="1:24" x14ac:dyDescent="0.2">
      <c r="A749">
        <v>40</v>
      </c>
      <c r="B749">
        <v>47483</v>
      </c>
      <c r="C749" t="s">
        <v>1601</v>
      </c>
      <c r="D749" t="s">
        <v>1746</v>
      </c>
      <c r="E749" t="s">
        <v>160</v>
      </c>
      <c r="F749">
        <v>58.42</v>
      </c>
      <c r="G749">
        <v>1288.6622</v>
      </c>
      <c r="H749">
        <v>13</v>
      </c>
      <c r="I749">
        <v>2.5</v>
      </c>
      <c r="J749">
        <v>645.34</v>
      </c>
      <c r="K749">
        <v>2</v>
      </c>
      <c r="L749">
        <v>4.0599999999999996</v>
      </c>
      <c r="M749">
        <v>0</v>
      </c>
      <c r="N749">
        <v>26</v>
      </c>
      <c r="O749" t="s">
        <v>2052</v>
      </c>
      <c r="P749" t="s">
        <v>1857</v>
      </c>
      <c r="Q749">
        <v>0</v>
      </c>
      <c r="R749">
        <v>0</v>
      </c>
      <c r="S749">
        <v>300</v>
      </c>
      <c r="T749">
        <v>312</v>
      </c>
      <c r="W749" t="s">
        <v>158</v>
      </c>
      <c r="X749" t="s">
        <v>2673</v>
      </c>
    </row>
    <row r="750" spans="1:24" x14ac:dyDescent="0.2">
      <c r="A750">
        <v>40</v>
      </c>
      <c r="B750">
        <v>47483</v>
      </c>
      <c r="C750" t="s">
        <v>1601</v>
      </c>
      <c r="D750" t="s">
        <v>1747</v>
      </c>
      <c r="E750" t="s">
        <v>160</v>
      </c>
      <c r="F750">
        <v>44.07</v>
      </c>
      <c r="G750">
        <v>1072.5876000000001</v>
      </c>
      <c r="H750">
        <v>11</v>
      </c>
      <c r="I750">
        <v>-0.7</v>
      </c>
      <c r="J750">
        <v>537.30070000000001</v>
      </c>
      <c r="K750">
        <v>2</v>
      </c>
      <c r="L750">
        <v>3.74</v>
      </c>
      <c r="M750">
        <v>0</v>
      </c>
      <c r="N750">
        <v>26</v>
      </c>
      <c r="O750" t="s">
        <v>2053</v>
      </c>
      <c r="P750" t="s">
        <v>1857</v>
      </c>
      <c r="Q750">
        <v>0</v>
      </c>
      <c r="R750">
        <v>0</v>
      </c>
      <c r="S750">
        <v>95</v>
      </c>
      <c r="T750">
        <v>105</v>
      </c>
      <c r="W750" t="s">
        <v>158</v>
      </c>
      <c r="X750" t="s">
        <v>2673</v>
      </c>
    </row>
    <row r="751" spans="1:24" x14ac:dyDescent="0.2">
      <c r="A751">
        <v>47</v>
      </c>
      <c r="B751">
        <v>43374</v>
      </c>
      <c r="C751" t="s">
        <v>621</v>
      </c>
      <c r="D751" t="s">
        <v>1045</v>
      </c>
      <c r="E751" t="s">
        <v>160</v>
      </c>
      <c r="F751">
        <v>80.42</v>
      </c>
      <c r="G751">
        <v>1726.9213999999999</v>
      </c>
      <c r="H751">
        <v>16</v>
      </c>
      <c r="I751">
        <v>2.4</v>
      </c>
      <c r="J751">
        <v>864.47</v>
      </c>
      <c r="K751">
        <v>2</v>
      </c>
      <c r="L751">
        <v>8.6199999999999992</v>
      </c>
      <c r="M751">
        <v>0</v>
      </c>
      <c r="N751">
        <v>34</v>
      </c>
      <c r="O751" t="s">
        <v>2054</v>
      </c>
      <c r="P751" t="s">
        <v>2009</v>
      </c>
      <c r="Q751">
        <v>0</v>
      </c>
      <c r="R751">
        <v>0</v>
      </c>
      <c r="S751">
        <v>4</v>
      </c>
      <c r="T751">
        <v>19</v>
      </c>
      <c r="W751" t="s">
        <v>158</v>
      </c>
      <c r="X751" t="s">
        <v>2673</v>
      </c>
    </row>
    <row r="752" spans="1:24" x14ac:dyDescent="0.2">
      <c r="A752">
        <v>51</v>
      </c>
      <c r="B752">
        <v>48453</v>
      </c>
      <c r="C752" t="s">
        <v>641</v>
      </c>
      <c r="D752" t="s">
        <v>971</v>
      </c>
      <c r="E752" t="s">
        <v>160</v>
      </c>
      <c r="F752">
        <v>73.7</v>
      </c>
      <c r="G752">
        <v>1260.6310000000001</v>
      </c>
      <c r="H752">
        <v>12</v>
      </c>
      <c r="I752">
        <v>3.1</v>
      </c>
      <c r="J752">
        <v>631.32470000000001</v>
      </c>
      <c r="K752">
        <v>2</v>
      </c>
      <c r="L752">
        <v>3.57</v>
      </c>
      <c r="M752">
        <v>0</v>
      </c>
      <c r="N752">
        <v>30</v>
      </c>
      <c r="O752" t="s">
        <v>2055</v>
      </c>
      <c r="P752" t="s">
        <v>1772</v>
      </c>
      <c r="Q752">
        <v>0</v>
      </c>
      <c r="R752">
        <v>0</v>
      </c>
      <c r="S752">
        <v>131</v>
      </c>
      <c r="T752">
        <v>142</v>
      </c>
      <c r="W752" t="s">
        <v>158</v>
      </c>
      <c r="X752" t="s">
        <v>2673</v>
      </c>
    </row>
    <row r="753" spans="1:24" x14ac:dyDescent="0.2">
      <c r="A753">
        <v>48</v>
      </c>
      <c r="B753">
        <v>44656</v>
      </c>
      <c r="C753" t="s">
        <v>643</v>
      </c>
      <c r="D753" t="s">
        <v>949</v>
      </c>
      <c r="E753" t="s">
        <v>160</v>
      </c>
      <c r="F753">
        <v>72.790000000000006</v>
      </c>
      <c r="G753">
        <v>1228.6298999999999</v>
      </c>
      <c r="H753">
        <v>12</v>
      </c>
      <c r="I753">
        <v>4.4000000000000004</v>
      </c>
      <c r="J753">
        <v>615.32489999999996</v>
      </c>
      <c r="K753">
        <v>2</v>
      </c>
      <c r="L753">
        <v>3.99</v>
      </c>
      <c r="M753">
        <v>0</v>
      </c>
      <c r="N753">
        <v>35</v>
      </c>
      <c r="O753" t="s">
        <v>2056</v>
      </c>
      <c r="P753" t="s">
        <v>1770</v>
      </c>
      <c r="Q753">
        <v>0</v>
      </c>
      <c r="R753">
        <v>0</v>
      </c>
      <c r="S753">
        <v>171</v>
      </c>
      <c r="T753">
        <v>182</v>
      </c>
      <c r="W753" t="s">
        <v>158</v>
      </c>
      <c r="X753" t="s">
        <v>2673</v>
      </c>
    </row>
    <row r="754" spans="1:24" x14ac:dyDescent="0.2">
      <c r="A754">
        <v>58</v>
      </c>
      <c r="B754">
        <v>47999</v>
      </c>
      <c r="C754" t="s">
        <v>619</v>
      </c>
      <c r="D754" t="s">
        <v>1047</v>
      </c>
      <c r="E754" t="s">
        <v>160</v>
      </c>
      <c r="F754">
        <v>70.3</v>
      </c>
      <c r="G754">
        <v>1031.5803000000001</v>
      </c>
      <c r="H754">
        <v>9</v>
      </c>
      <c r="I754">
        <v>4.5999999999999996</v>
      </c>
      <c r="J754">
        <v>516.7998</v>
      </c>
      <c r="K754">
        <v>2</v>
      </c>
      <c r="L754">
        <v>6.33</v>
      </c>
      <c r="M754">
        <v>0</v>
      </c>
      <c r="N754">
        <v>29</v>
      </c>
      <c r="O754" t="s">
        <v>1289</v>
      </c>
      <c r="P754" t="s">
        <v>1775</v>
      </c>
      <c r="Q754">
        <v>0</v>
      </c>
      <c r="R754">
        <v>0</v>
      </c>
      <c r="S754">
        <v>2</v>
      </c>
      <c r="T754">
        <v>10</v>
      </c>
      <c r="W754" t="s">
        <v>158</v>
      </c>
      <c r="X754" t="s">
        <v>2673</v>
      </c>
    </row>
    <row r="755" spans="1:24" x14ac:dyDescent="0.2">
      <c r="A755">
        <v>64</v>
      </c>
      <c r="B755">
        <v>48726</v>
      </c>
      <c r="C755" t="s">
        <v>121</v>
      </c>
      <c r="D755" t="s">
        <v>333</v>
      </c>
      <c r="E755" t="s">
        <v>160</v>
      </c>
      <c r="F755">
        <v>70.03</v>
      </c>
      <c r="G755">
        <v>1239.5618999999999</v>
      </c>
      <c r="H755">
        <v>12</v>
      </c>
      <c r="I755">
        <v>2.8</v>
      </c>
      <c r="J755">
        <v>620.79</v>
      </c>
      <c r="K755">
        <v>2</v>
      </c>
      <c r="L755">
        <v>3.64</v>
      </c>
      <c r="M755">
        <v>0</v>
      </c>
      <c r="N755">
        <v>34</v>
      </c>
      <c r="O755" t="s">
        <v>2057</v>
      </c>
      <c r="P755" t="s">
        <v>2009</v>
      </c>
      <c r="Q755">
        <v>0</v>
      </c>
      <c r="R755">
        <v>0</v>
      </c>
      <c r="S755">
        <v>90</v>
      </c>
      <c r="T755">
        <v>101</v>
      </c>
      <c r="W755" t="s">
        <v>158</v>
      </c>
      <c r="X755" t="s">
        <v>2673</v>
      </c>
    </row>
    <row r="756" spans="1:24" x14ac:dyDescent="0.2">
      <c r="A756">
        <v>52</v>
      </c>
      <c r="B756">
        <v>51245</v>
      </c>
      <c r="C756" t="s">
        <v>1602</v>
      </c>
      <c r="D756" t="s">
        <v>1748</v>
      </c>
      <c r="E756" t="s">
        <v>160</v>
      </c>
      <c r="F756">
        <v>68.42</v>
      </c>
      <c r="G756">
        <v>1296.635</v>
      </c>
      <c r="H756">
        <v>11</v>
      </c>
      <c r="I756">
        <v>3.7</v>
      </c>
      <c r="J756">
        <v>649.32719999999995</v>
      </c>
      <c r="K756">
        <v>2</v>
      </c>
      <c r="L756">
        <v>5.28</v>
      </c>
      <c r="M756">
        <v>0</v>
      </c>
      <c r="N756">
        <v>36</v>
      </c>
      <c r="O756" t="s">
        <v>2058</v>
      </c>
      <c r="P756" t="s">
        <v>1859</v>
      </c>
      <c r="Q756">
        <v>0</v>
      </c>
      <c r="R756">
        <v>0</v>
      </c>
      <c r="S756">
        <v>71</v>
      </c>
      <c r="T756">
        <v>81</v>
      </c>
      <c r="W756" t="s">
        <v>158</v>
      </c>
      <c r="X756" t="s">
        <v>2673</v>
      </c>
    </row>
    <row r="757" spans="1:24" x14ac:dyDescent="0.2">
      <c r="A757">
        <v>39</v>
      </c>
      <c r="B757">
        <v>47249</v>
      </c>
      <c r="C757" t="s">
        <v>622</v>
      </c>
      <c r="D757" t="s">
        <v>1044</v>
      </c>
      <c r="E757" t="s">
        <v>160</v>
      </c>
      <c r="F757">
        <v>67.33</v>
      </c>
      <c r="G757">
        <v>827.41369999999995</v>
      </c>
      <c r="H757">
        <v>8</v>
      </c>
      <c r="I757">
        <v>-0.2</v>
      </c>
      <c r="J757">
        <v>414.71409999999997</v>
      </c>
      <c r="K757">
        <v>2</v>
      </c>
      <c r="L757">
        <v>1.17</v>
      </c>
      <c r="M757">
        <v>0</v>
      </c>
      <c r="N757">
        <v>33</v>
      </c>
      <c r="O757" t="s">
        <v>2059</v>
      </c>
      <c r="P757" t="s">
        <v>1782</v>
      </c>
      <c r="Q757">
        <v>0</v>
      </c>
      <c r="R757">
        <v>0</v>
      </c>
      <c r="S757">
        <v>109</v>
      </c>
      <c r="T757">
        <v>116</v>
      </c>
      <c r="W757" t="s">
        <v>158</v>
      </c>
      <c r="X757" t="s">
        <v>2673</v>
      </c>
    </row>
    <row r="758" spans="1:24" x14ac:dyDescent="0.2">
      <c r="A758">
        <v>43</v>
      </c>
      <c r="B758">
        <v>47246</v>
      </c>
      <c r="C758" t="s">
        <v>24</v>
      </c>
      <c r="D758" t="s">
        <v>1749</v>
      </c>
      <c r="E758" t="s">
        <v>160</v>
      </c>
      <c r="F758">
        <v>67.150000000000006</v>
      </c>
      <c r="G758">
        <v>947.49239999999998</v>
      </c>
      <c r="H758">
        <v>10</v>
      </c>
      <c r="I758">
        <v>3</v>
      </c>
      <c r="J758">
        <v>474.75490000000002</v>
      </c>
      <c r="K758">
        <v>2</v>
      </c>
      <c r="L758">
        <v>3.59</v>
      </c>
      <c r="M758">
        <v>0</v>
      </c>
      <c r="N758">
        <v>32</v>
      </c>
      <c r="O758" t="s">
        <v>1248</v>
      </c>
      <c r="P758" t="s">
        <v>1808</v>
      </c>
      <c r="Q758">
        <v>0</v>
      </c>
      <c r="R758">
        <v>0</v>
      </c>
      <c r="S758">
        <v>32</v>
      </c>
      <c r="T758">
        <v>41</v>
      </c>
      <c r="W758" t="s">
        <v>158</v>
      </c>
      <c r="X758" t="s">
        <v>2673</v>
      </c>
    </row>
    <row r="759" spans="1:24" x14ac:dyDescent="0.2">
      <c r="A759">
        <v>56</v>
      </c>
      <c r="B759">
        <v>50758</v>
      </c>
      <c r="C759" t="s">
        <v>1603</v>
      </c>
      <c r="D759" t="s">
        <v>1750</v>
      </c>
      <c r="E759" t="s">
        <v>160</v>
      </c>
      <c r="F759">
        <v>66.13</v>
      </c>
      <c r="G759">
        <v>1030.4929999999999</v>
      </c>
      <c r="H759">
        <v>10</v>
      </c>
      <c r="I759">
        <v>2.6</v>
      </c>
      <c r="J759">
        <v>516.25509999999997</v>
      </c>
      <c r="K759">
        <v>2</v>
      </c>
      <c r="L759">
        <v>2.29</v>
      </c>
      <c r="M759">
        <v>0</v>
      </c>
      <c r="N759">
        <v>31</v>
      </c>
      <c r="O759" t="s">
        <v>2060</v>
      </c>
      <c r="P759" t="s">
        <v>1763</v>
      </c>
      <c r="Q759">
        <v>0</v>
      </c>
      <c r="R759">
        <v>0</v>
      </c>
      <c r="S759">
        <v>99</v>
      </c>
      <c r="T759">
        <v>108</v>
      </c>
      <c r="W759" t="s">
        <v>158</v>
      </c>
      <c r="X759" t="s">
        <v>2673</v>
      </c>
    </row>
    <row r="760" spans="1:24" x14ac:dyDescent="0.2">
      <c r="A760">
        <v>54</v>
      </c>
      <c r="B760">
        <v>48727</v>
      </c>
      <c r="C760" t="s">
        <v>64</v>
      </c>
      <c r="D760" t="s">
        <v>201</v>
      </c>
      <c r="E760" t="s">
        <v>160</v>
      </c>
      <c r="F760">
        <v>65.790000000000006</v>
      </c>
      <c r="G760">
        <v>1136.5349000000001</v>
      </c>
      <c r="H760">
        <v>10</v>
      </c>
      <c r="I760">
        <v>2.7</v>
      </c>
      <c r="J760">
        <v>569.27620000000002</v>
      </c>
      <c r="K760">
        <v>2</v>
      </c>
      <c r="L760">
        <v>4.82</v>
      </c>
      <c r="M760">
        <v>0</v>
      </c>
      <c r="N760">
        <v>34</v>
      </c>
      <c r="O760" t="s">
        <v>2061</v>
      </c>
      <c r="P760" t="s">
        <v>2009</v>
      </c>
      <c r="Q760">
        <v>0</v>
      </c>
      <c r="R760">
        <v>0</v>
      </c>
      <c r="S760">
        <v>17</v>
      </c>
      <c r="T760">
        <v>26</v>
      </c>
      <c r="W760" t="s">
        <v>158</v>
      </c>
      <c r="X760" t="s">
        <v>2673</v>
      </c>
    </row>
    <row r="761" spans="1:24" x14ac:dyDescent="0.2">
      <c r="A761">
        <v>59</v>
      </c>
      <c r="B761">
        <v>49876</v>
      </c>
      <c r="C761" t="s">
        <v>623</v>
      </c>
      <c r="D761" t="s">
        <v>1043</v>
      </c>
      <c r="E761" t="s">
        <v>160</v>
      </c>
      <c r="F761">
        <v>65.760000000000005</v>
      </c>
      <c r="G761">
        <v>1028.5501999999999</v>
      </c>
      <c r="H761">
        <v>11</v>
      </c>
      <c r="I761">
        <v>-2</v>
      </c>
      <c r="J761">
        <v>515.28129999999999</v>
      </c>
      <c r="K761">
        <v>2</v>
      </c>
      <c r="L761">
        <v>3.5</v>
      </c>
      <c r="M761">
        <v>0</v>
      </c>
      <c r="N761">
        <v>33</v>
      </c>
      <c r="O761" t="s">
        <v>2062</v>
      </c>
      <c r="P761" t="s">
        <v>1782</v>
      </c>
      <c r="Q761">
        <v>0</v>
      </c>
      <c r="R761">
        <v>0</v>
      </c>
      <c r="S761">
        <v>48</v>
      </c>
      <c r="T761">
        <v>58</v>
      </c>
      <c r="W761" t="s">
        <v>158</v>
      </c>
      <c r="X761" t="s">
        <v>2673</v>
      </c>
    </row>
    <row r="762" spans="1:24" x14ac:dyDescent="0.2">
      <c r="A762">
        <v>27</v>
      </c>
      <c r="B762">
        <v>46518</v>
      </c>
      <c r="C762" t="s">
        <v>1604</v>
      </c>
      <c r="D762" t="s">
        <v>1751</v>
      </c>
      <c r="E762" t="s">
        <v>160</v>
      </c>
      <c r="F762">
        <v>60.96</v>
      </c>
      <c r="G762">
        <v>1302.6780000000001</v>
      </c>
      <c r="H762">
        <v>12</v>
      </c>
      <c r="I762">
        <v>1.2</v>
      </c>
      <c r="J762">
        <v>652.34699999999998</v>
      </c>
      <c r="K762">
        <v>2</v>
      </c>
      <c r="L762">
        <v>5.24</v>
      </c>
      <c r="M762">
        <v>0</v>
      </c>
      <c r="N762">
        <v>26</v>
      </c>
      <c r="O762" t="s">
        <v>2063</v>
      </c>
      <c r="P762" t="s">
        <v>1857</v>
      </c>
      <c r="Q762">
        <v>0</v>
      </c>
      <c r="R762">
        <v>0</v>
      </c>
      <c r="S762">
        <v>30</v>
      </c>
      <c r="T762">
        <v>41</v>
      </c>
      <c r="W762" t="s">
        <v>158</v>
      </c>
      <c r="X762" t="s">
        <v>2673</v>
      </c>
    </row>
    <row r="763" spans="1:24" x14ac:dyDescent="0.2">
      <c r="A763">
        <v>65</v>
      </c>
      <c r="B763">
        <v>45060</v>
      </c>
      <c r="C763" t="s">
        <v>1605</v>
      </c>
      <c r="D763" t="s">
        <v>1752</v>
      </c>
      <c r="E763" t="s">
        <v>160</v>
      </c>
      <c r="F763">
        <v>58.9</v>
      </c>
      <c r="G763">
        <v>1016.4886</v>
      </c>
      <c r="H763">
        <v>9</v>
      </c>
      <c r="I763">
        <v>0.8</v>
      </c>
      <c r="J763">
        <v>509.25200000000001</v>
      </c>
      <c r="K763">
        <v>2</v>
      </c>
      <c r="L763">
        <v>1.87</v>
      </c>
      <c r="M763">
        <v>0</v>
      </c>
      <c r="N763">
        <v>13</v>
      </c>
      <c r="O763" t="s">
        <v>2064</v>
      </c>
      <c r="P763" t="s">
        <v>2065</v>
      </c>
      <c r="Q763">
        <v>0</v>
      </c>
      <c r="R763">
        <v>0</v>
      </c>
      <c r="S763">
        <v>18</v>
      </c>
      <c r="T763">
        <v>26</v>
      </c>
      <c r="W763" t="s">
        <v>158</v>
      </c>
      <c r="X763" t="s">
        <v>2673</v>
      </c>
    </row>
    <row r="764" spans="1:24" x14ac:dyDescent="0.2">
      <c r="A764">
        <v>37</v>
      </c>
      <c r="B764">
        <v>46289</v>
      </c>
      <c r="C764" t="s">
        <v>646</v>
      </c>
      <c r="D764" t="s">
        <v>924</v>
      </c>
      <c r="E764" t="s">
        <v>160</v>
      </c>
      <c r="F764">
        <v>57.84</v>
      </c>
      <c r="G764">
        <v>1162.5869</v>
      </c>
      <c r="H764">
        <v>10</v>
      </c>
      <c r="I764">
        <v>-0.1</v>
      </c>
      <c r="J764">
        <v>582.30070000000001</v>
      </c>
      <c r="K764">
        <v>2</v>
      </c>
      <c r="L764">
        <v>7.28</v>
      </c>
      <c r="M764">
        <v>0</v>
      </c>
      <c r="N764">
        <v>21</v>
      </c>
      <c r="O764" t="s">
        <v>2066</v>
      </c>
      <c r="P764" t="s">
        <v>1955</v>
      </c>
      <c r="Q764">
        <v>0</v>
      </c>
      <c r="R764">
        <v>0</v>
      </c>
      <c r="S764">
        <v>2</v>
      </c>
      <c r="T764">
        <v>11</v>
      </c>
      <c r="U764" t="s">
        <v>21</v>
      </c>
      <c r="V764" t="s">
        <v>1564</v>
      </c>
      <c r="W764" t="s">
        <v>158</v>
      </c>
      <c r="X764" t="s">
        <v>2673</v>
      </c>
    </row>
    <row r="765" spans="1:24" x14ac:dyDescent="0.2">
      <c r="A765">
        <v>57</v>
      </c>
      <c r="B765">
        <v>46774</v>
      </c>
      <c r="C765" t="s">
        <v>1606</v>
      </c>
      <c r="D765" t="s">
        <v>1753</v>
      </c>
      <c r="E765" t="s">
        <v>160</v>
      </c>
      <c r="F765">
        <v>55.52</v>
      </c>
      <c r="G765">
        <v>1020.5604</v>
      </c>
      <c r="H765">
        <v>9</v>
      </c>
      <c r="I765">
        <v>0.5</v>
      </c>
      <c r="J765">
        <v>511.28769999999997</v>
      </c>
      <c r="K765">
        <v>2</v>
      </c>
      <c r="L765">
        <v>6.42</v>
      </c>
      <c r="M765">
        <v>0</v>
      </c>
      <c r="N765">
        <v>24</v>
      </c>
      <c r="O765" t="s">
        <v>2067</v>
      </c>
      <c r="P765" t="s">
        <v>2033</v>
      </c>
      <c r="Q765">
        <v>0</v>
      </c>
      <c r="R765">
        <v>0</v>
      </c>
      <c r="S765">
        <v>41</v>
      </c>
      <c r="T765">
        <v>49</v>
      </c>
      <c r="W765" t="s">
        <v>158</v>
      </c>
      <c r="X765" t="s">
        <v>2673</v>
      </c>
    </row>
    <row r="766" spans="1:24" x14ac:dyDescent="0.2">
      <c r="A766">
        <v>42</v>
      </c>
      <c r="B766">
        <v>45826</v>
      </c>
      <c r="C766" t="s">
        <v>607</v>
      </c>
      <c r="D766" t="s">
        <v>1067</v>
      </c>
      <c r="E766" t="s">
        <v>160</v>
      </c>
      <c r="F766">
        <v>54.3</v>
      </c>
      <c r="G766">
        <v>966.58619999999996</v>
      </c>
      <c r="H766">
        <v>11</v>
      </c>
      <c r="I766">
        <v>3.1</v>
      </c>
      <c r="J766">
        <v>484.30180000000001</v>
      </c>
      <c r="K766">
        <v>2</v>
      </c>
      <c r="L766">
        <v>4.3600000000000003</v>
      </c>
      <c r="M766">
        <v>0</v>
      </c>
      <c r="N766">
        <v>32</v>
      </c>
      <c r="O766" t="s">
        <v>2068</v>
      </c>
      <c r="P766" t="s">
        <v>1808</v>
      </c>
      <c r="Q766">
        <v>0</v>
      </c>
      <c r="R766">
        <v>0</v>
      </c>
      <c r="S766">
        <v>49</v>
      </c>
      <c r="T766">
        <v>59</v>
      </c>
      <c r="W766" t="s">
        <v>158</v>
      </c>
      <c r="X766" t="s">
        <v>2673</v>
      </c>
    </row>
    <row r="767" spans="1:24" x14ac:dyDescent="0.2">
      <c r="A767">
        <v>66</v>
      </c>
      <c r="B767">
        <v>51246</v>
      </c>
      <c r="C767" t="s">
        <v>612</v>
      </c>
      <c r="D767" t="s">
        <v>1058</v>
      </c>
      <c r="E767" t="s">
        <v>160</v>
      </c>
      <c r="F767">
        <v>52.82</v>
      </c>
      <c r="G767">
        <v>852.39769999999999</v>
      </c>
      <c r="H767">
        <v>7</v>
      </c>
      <c r="I767">
        <v>-1.7</v>
      </c>
      <c r="J767">
        <v>427.2054</v>
      </c>
      <c r="K767">
        <v>2</v>
      </c>
      <c r="L767">
        <v>2.83</v>
      </c>
      <c r="M767">
        <v>0</v>
      </c>
      <c r="N767">
        <v>36</v>
      </c>
      <c r="O767" t="s">
        <v>2069</v>
      </c>
      <c r="P767" t="s">
        <v>1859</v>
      </c>
      <c r="Q767">
        <v>0</v>
      </c>
      <c r="R767">
        <v>0</v>
      </c>
      <c r="S767">
        <v>34</v>
      </c>
      <c r="T767">
        <v>40</v>
      </c>
      <c r="W767" t="s">
        <v>158</v>
      </c>
      <c r="X767" t="s">
        <v>2673</v>
      </c>
    </row>
    <row r="768" spans="1:24" x14ac:dyDescent="0.2">
      <c r="A768">
        <v>60</v>
      </c>
      <c r="B768">
        <v>47250</v>
      </c>
      <c r="C768" t="s">
        <v>96</v>
      </c>
      <c r="D768" t="s">
        <v>259</v>
      </c>
      <c r="E768" t="s">
        <v>160</v>
      </c>
      <c r="F768">
        <v>51.42</v>
      </c>
      <c r="G768">
        <v>1080.5452</v>
      </c>
      <c r="H768">
        <v>9</v>
      </c>
      <c r="I768">
        <v>0.1</v>
      </c>
      <c r="J768">
        <v>541.2799</v>
      </c>
      <c r="K768">
        <v>2</v>
      </c>
      <c r="L768">
        <v>3.72</v>
      </c>
      <c r="M768">
        <v>0</v>
      </c>
      <c r="N768">
        <v>32</v>
      </c>
      <c r="O768" t="s">
        <v>2070</v>
      </c>
      <c r="P768" t="s">
        <v>1808</v>
      </c>
      <c r="Q768">
        <v>0</v>
      </c>
      <c r="R768">
        <v>0</v>
      </c>
      <c r="S768">
        <v>55</v>
      </c>
      <c r="T768">
        <v>63</v>
      </c>
      <c r="W768" t="s">
        <v>158</v>
      </c>
      <c r="X768" t="s">
        <v>2673</v>
      </c>
    </row>
    <row r="769" spans="1:24" x14ac:dyDescent="0.2">
      <c r="A769">
        <v>60</v>
      </c>
      <c r="B769">
        <v>47248</v>
      </c>
      <c r="C769" t="s">
        <v>1607</v>
      </c>
      <c r="D769" t="s">
        <v>259</v>
      </c>
      <c r="E769" t="s">
        <v>160</v>
      </c>
      <c r="F769">
        <v>51.42</v>
      </c>
      <c r="G769">
        <v>1080.5452</v>
      </c>
      <c r="H769">
        <v>9</v>
      </c>
      <c r="I769">
        <v>0.1</v>
      </c>
      <c r="J769">
        <v>541.2799</v>
      </c>
      <c r="K769">
        <v>2</v>
      </c>
      <c r="L769">
        <v>3.72</v>
      </c>
      <c r="M769">
        <v>0</v>
      </c>
      <c r="N769">
        <v>32</v>
      </c>
      <c r="O769" t="s">
        <v>2070</v>
      </c>
      <c r="P769" t="s">
        <v>1808</v>
      </c>
      <c r="Q769">
        <v>0</v>
      </c>
      <c r="R769">
        <v>0</v>
      </c>
      <c r="S769">
        <v>4</v>
      </c>
      <c r="T769">
        <v>12</v>
      </c>
      <c r="W769" t="s">
        <v>158</v>
      </c>
      <c r="X769" t="s">
        <v>2673</v>
      </c>
    </row>
    <row r="770" spans="1:24" x14ac:dyDescent="0.2">
      <c r="A770">
        <v>49</v>
      </c>
      <c r="B770">
        <v>43039</v>
      </c>
      <c r="C770" t="s">
        <v>1608</v>
      </c>
      <c r="D770" t="s">
        <v>1754</v>
      </c>
      <c r="E770" t="s">
        <v>160</v>
      </c>
      <c r="F770">
        <v>50.8</v>
      </c>
      <c r="G770">
        <v>977.55460000000005</v>
      </c>
      <c r="H770">
        <v>9</v>
      </c>
      <c r="I770">
        <v>-16.3</v>
      </c>
      <c r="J770">
        <v>489.77659999999997</v>
      </c>
      <c r="K770">
        <v>2</v>
      </c>
      <c r="L770">
        <v>8.48</v>
      </c>
      <c r="M770">
        <v>0</v>
      </c>
      <c r="N770">
        <v>1</v>
      </c>
      <c r="O770" t="s">
        <v>2071</v>
      </c>
      <c r="P770" t="s">
        <v>2072</v>
      </c>
      <c r="Q770">
        <v>0</v>
      </c>
      <c r="R770">
        <v>0</v>
      </c>
      <c r="S770">
        <v>190</v>
      </c>
      <c r="T770">
        <v>198</v>
      </c>
      <c r="W770" t="s">
        <v>158</v>
      </c>
      <c r="X770" t="s">
        <v>2673</v>
      </c>
    </row>
    <row r="771" spans="1:24" x14ac:dyDescent="0.2">
      <c r="A771">
        <v>53</v>
      </c>
      <c r="B771">
        <v>43087</v>
      </c>
      <c r="C771" t="s">
        <v>617</v>
      </c>
      <c r="D771" t="s">
        <v>1755</v>
      </c>
      <c r="E771" t="s">
        <v>160</v>
      </c>
      <c r="F771">
        <v>46.94</v>
      </c>
      <c r="G771">
        <v>913.45450000000005</v>
      </c>
      <c r="H771">
        <v>7</v>
      </c>
      <c r="I771">
        <v>5.5</v>
      </c>
      <c r="J771">
        <v>457.73700000000002</v>
      </c>
      <c r="K771">
        <v>2</v>
      </c>
      <c r="L771">
        <v>4.47</v>
      </c>
      <c r="M771">
        <v>0</v>
      </c>
      <c r="N771">
        <v>26</v>
      </c>
      <c r="O771" t="s">
        <v>2073</v>
      </c>
      <c r="P771" t="s">
        <v>1857</v>
      </c>
      <c r="Q771">
        <v>0</v>
      </c>
      <c r="R771">
        <v>0</v>
      </c>
      <c r="S771">
        <v>1220</v>
      </c>
      <c r="T771">
        <v>1226</v>
      </c>
      <c r="W771" t="s">
        <v>158</v>
      </c>
      <c r="X771" t="s">
        <v>2673</v>
      </c>
    </row>
    <row r="772" spans="1:24" x14ac:dyDescent="0.2">
      <c r="A772">
        <v>45</v>
      </c>
      <c r="B772">
        <v>47245</v>
      </c>
      <c r="C772" t="s">
        <v>1609</v>
      </c>
      <c r="D772" t="s">
        <v>1756</v>
      </c>
      <c r="E772" t="s">
        <v>160</v>
      </c>
      <c r="F772">
        <v>45.06</v>
      </c>
      <c r="G772">
        <v>1105.6383000000001</v>
      </c>
      <c r="H772">
        <v>9</v>
      </c>
      <c r="I772">
        <v>6.7</v>
      </c>
      <c r="J772">
        <v>553.83010000000002</v>
      </c>
      <c r="K772">
        <v>2</v>
      </c>
      <c r="L772">
        <v>8.09</v>
      </c>
      <c r="M772">
        <v>0</v>
      </c>
      <c r="N772">
        <v>32</v>
      </c>
      <c r="O772" t="s">
        <v>2074</v>
      </c>
      <c r="P772" t="s">
        <v>1808</v>
      </c>
      <c r="Q772">
        <v>0</v>
      </c>
      <c r="R772">
        <v>0</v>
      </c>
      <c r="S772">
        <v>56</v>
      </c>
      <c r="T772">
        <v>64</v>
      </c>
      <c r="W772" t="s">
        <v>158</v>
      </c>
      <c r="X772" t="s">
        <v>2673</v>
      </c>
    </row>
    <row r="773" spans="1:24" x14ac:dyDescent="0.2">
      <c r="A773">
        <v>68</v>
      </c>
      <c r="B773">
        <v>47484</v>
      </c>
      <c r="C773" t="s">
        <v>1610</v>
      </c>
      <c r="D773" t="s">
        <v>1757</v>
      </c>
      <c r="E773" t="s">
        <v>160</v>
      </c>
      <c r="F773">
        <v>44.79</v>
      </c>
      <c r="G773">
        <v>963.50250000000005</v>
      </c>
      <c r="H773">
        <v>8</v>
      </c>
      <c r="I773">
        <v>1</v>
      </c>
      <c r="J773">
        <v>482.75900000000001</v>
      </c>
      <c r="K773">
        <v>2</v>
      </c>
      <c r="L773">
        <v>3.55</v>
      </c>
      <c r="M773">
        <v>0</v>
      </c>
      <c r="N773">
        <v>26</v>
      </c>
      <c r="O773" t="s">
        <v>2075</v>
      </c>
      <c r="P773" t="s">
        <v>1857</v>
      </c>
      <c r="Q773">
        <v>0</v>
      </c>
      <c r="R773">
        <v>0</v>
      </c>
      <c r="S773">
        <v>281</v>
      </c>
      <c r="T773">
        <v>288</v>
      </c>
      <c r="W773" t="s">
        <v>158</v>
      </c>
      <c r="X773" t="s">
        <v>2673</v>
      </c>
    </row>
    <row r="774" spans="1:24" x14ac:dyDescent="0.2">
      <c r="A774">
        <v>67</v>
      </c>
      <c r="B774">
        <v>47485</v>
      </c>
      <c r="C774" t="s">
        <v>1611</v>
      </c>
      <c r="D774" t="s">
        <v>1758</v>
      </c>
      <c r="E774" t="s">
        <v>160</v>
      </c>
      <c r="F774">
        <v>42.72</v>
      </c>
      <c r="G774">
        <v>918.52869999999996</v>
      </c>
      <c r="H774">
        <v>8</v>
      </c>
      <c r="I774">
        <v>2</v>
      </c>
      <c r="J774">
        <v>460.27260000000001</v>
      </c>
      <c r="K774">
        <v>2</v>
      </c>
      <c r="L774">
        <v>5.62</v>
      </c>
      <c r="M774">
        <v>0</v>
      </c>
      <c r="N774">
        <v>26</v>
      </c>
      <c r="O774" t="s">
        <v>2076</v>
      </c>
      <c r="P774" t="s">
        <v>1857</v>
      </c>
      <c r="Q774">
        <v>0</v>
      </c>
      <c r="R774">
        <v>0</v>
      </c>
      <c r="S774">
        <v>64</v>
      </c>
      <c r="T774">
        <v>71</v>
      </c>
      <c r="W774" t="s">
        <v>158</v>
      </c>
      <c r="X774" t="s">
        <v>2673</v>
      </c>
    </row>
    <row r="775" spans="1:24" x14ac:dyDescent="0.2">
      <c r="A775">
        <v>61</v>
      </c>
      <c r="B775">
        <v>49877</v>
      </c>
      <c r="C775" t="s">
        <v>1612</v>
      </c>
      <c r="D775" t="s">
        <v>1759</v>
      </c>
      <c r="E775" t="s">
        <v>160</v>
      </c>
      <c r="F775">
        <v>42.11</v>
      </c>
      <c r="G775">
        <v>838.38210000000004</v>
      </c>
      <c r="H775">
        <v>7</v>
      </c>
      <c r="I775">
        <v>2.6</v>
      </c>
      <c r="J775">
        <v>420.19940000000003</v>
      </c>
      <c r="K775">
        <v>2</v>
      </c>
      <c r="L775">
        <v>3.7</v>
      </c>
      <c r="M775">
        <v>0</v>
      </c>
      <c r="N775">
        <v>33</v>
      </c>
      <c r="O775" t="s">
        <v>2077</v>
      </c>
      <c r="P775" t="s">
        <v>1782</v>
      </c>
      <c r="Q775">
        <v>0</v>
      </c>
      <c r="R775">
        <v>0</v>
      </c>
      <c r="S775">
        <v>103</v>
      </c>
      <c r="T775">
        <v>109</v>
      </c>
      <c r="W775" t="s">
        <v>158</v>
      </c>
      <c r="X775" t="s">
        <v>2673</v>
      </c>
    </row>
    <row r="776" spans="1:24" x14ac:dyDescent="0.2">
      <c r="A776">
        <v>55</v>
      </c>
      <c r="B776">
        <v>46517</v>
      </c>
      <c r="C776" t="s">
        <v>606</v>
      </c>
      <c r="D776" t="s">
        <v>1068</v>
      </c>
      <c r="E776" t="s">
        <v>160</v>
      </c>
      <c r="F776">
        <v>41.38</v>
      </c>
      <c r="G776">
        <v>1158.6759999999999</v>
      </c>
      <c r="H776">
        <v>10</v>
      </c>
      <c r="I776">
        <v>3.9</v>
      </c>
      <c r="J776">
        <v>580.34749999999997</v>
      </c>
      <c r="K776">
        <v>2</v>
      </c>
      <c r="L776">
        <v>6.44</v>
      </c>
      <c r="M776">
        <v>0</v>
      </c>
      <c r="N776">
        <v>22</v>
      </c>
      <c r="O776" t="s">
        <v>2078</v>
      </c>
      <c r="P776" t="s">
        <v>1867</v>
      </c>
      <c r="Q776">
        <v>0</v>
      </c>
      <c r="R776">
        <v>0</v>
      </c>
      <c r="S776">
        <v>204</v>
      </c>
      <c r="T776">
        <v>213</v>
      </c>
      <c r="W776" t="s">
        <v>158</v>
      </c>
      <c r="X776" t="s">
        <v>2673</v>
      </c>
    </row>
    <row r="777" spans="1:24" x14ac:dyDescent="0.2">
      <c r="A777">
        <v>62</v>
      </c>
      <c r="B777">
        <v>47253</v>
      </c>
      <c r="C777" t="s">
        <v>1613</v>
      </c>
      <c r="D777" t="s">
        <v>1760</v>
      </c>
      <c r="E777" t="s">
        <v>160</v>
      </c>
      <c r="F777">
        <v>40.729999999999997</v>
      </c>
      <c r="G777">
        <v>1100.5963999999999</v>
      </c>
      <c r="H777">
        <v>9</v>
      </c>
      <c r="I777">
        <v>1.2</v>
      </c>
      <c r="J777">
        <v>551.30619999999999</v>
      </c>
      <c r="K777">
        <v>2</v>
      </c>
      <c r="L777">
        <v>5.88</v>
      </c>
      <c r="M777">
        <v>0</v>
      </c>
      <c r="N777">
        <v>33</v>
      </c>
      <c r="O777" t="s">
        <v>2079</v>
      </c>
      <c r="P777" t="s">
        <v>1782</v>
      </c>
      <c r="Q777">
        <v>0</v>
      </c>
      <c r="R777">
        <v>0</v>
      </c>
      <c r="S777">
        <v>15</v>
      </c>
      <c r="T777">
        <v>23</v>
      </c>
      <c r="W777" t="s">
        <v>158</v>
      </c>
      <c r="X777" t="s">
        <v>2673</v>
      </c>
    </row>
    <row r="778" spans="1:24" x14ac:dyDescent="0.2">
      <c r="A778">
        <v>69</v>
      </c>
      <c r="B778">
        <v>47251</v>
      </c>
      <c r="C778" t="s">
        <v>1614</v>
      </c>
      <c r="D778" t="s">
        <v>1761</v>
      </c>
      <c r="E778" t="s">
        <v>160</v>
      </c>
      <c r="F778">
        <v>40</v>
      </c>
      <c r="G778">
        <v>963.46609999999998</v>
      </c>
      <c r="H778">
        <v>8</v>
      </c>
      <c r="I778">
        <v>0.9</v>
      </c>
      <c r="J778">
        <v>482.74079999999998</v>
      </c>
      <c r="K778">
        <v>2</v>
      </c>
      <c r="L778">
        <v>4.18</v>
      </c>
      <c r="M778">
        <v>0</v>
      </c>
      <c r="N778">
        <v>32</v>
      </c>
      <c r="O778" t="s">
        <v>2080</v>
      </c>
      <c r="P778" t="s">
        <v>1808</v>
      </c>
      <c r="Q778">
        <v>0</v>
      </c>
      <c r="R778">
        <v>0</v>
      </c>
      <c r="S778">
        <v>12</v>
      </c>
      <c r="T778">
        <v>19</v>
      </c>
      <c r="W778" t="s">
        <v>158</v>
      </c>
      <c r="X778" t="s">
        <v>2673</v>
      </c>
    </row>
    <row r="779" spans="1:24" x14ac:dyDescent="0.2">
      <c r="A779">
        <v>63</v>
      </c>
      <c r="B779">
        <v>48728</v>
      </c>
      <c r="C779" t="s">
        <v>1</v>
      </c>
      <c r="D779" t="s">
        <v>960</v>
      </c>
      <c r="E779" t="s">
        <v>160</v>
      </c>
      <c r="F779">
        <v>39.97</v>
      </c>
      <c r="G779">
        <v>902.44979999999998</v>
      </c>
      <c r="H779">
        <v>8</v>
      </c>
      <c r="I779">
        <v>1.1000000000000001</v>
      </c>
      <c r="J779">
        <v>452.23259999999999</v>
      </c>
      <c r="K779">
        <v>2</v>
      </c>
      <c r="L779">
        <v>4.96</v>
      </c>
      <c r="M779">
        <v>0</v>
      </c>
      <c r="N779">
        <v>34</v>
      </c>
      <c r="O779" t="s">
        <v>2081</v>
      </c>
      <c r="P779" t="s">
        <v>2009</v>
      </c>
      <c r="Q779">
        <v>0</v>
      </c>
      <c r="R779">
        <v>0</v>
      </c>
      <c r="S779">
        <v>59</v>
      </c>
      <c r="T779">
        <v>66</v>
      </c>
      <c r="W779" t="s">
        <v>158</v>
      </c>
      <c r="X779" t="s">
        <v>2673</v>
      </c>
    </row>
    <row r="780" spans="1:24" x14ac:dyDescent="0.2">
      <c r="A780">
        <v>1</v>
      </c>
      <c r="B780">
        <v>34921</v>
      </c>
      <c r="C780" t="s">
        <v>129</v>
      </c>
      <c r="D780" t="s">
        <v>748</v>
      </c>
      <c r="E780" t="s">
        <v>160</v>
      </c>
      <c r="F780">
        <v>63.77</v>
      </c>
      <c r="G780">
        <v>1428.7289000000001</v>
      </c>
      <c r="H780">
        <v>13</v>
      </c>
      <c r="I780">
        <v>6.9</v>
      </c>
      <c r="J780">
        <v>715.37660000000005</v>
      </c>
      <c r="K780">
        <v>2</v>
      </c>
      <c r="L780">
        <v>7.23</v>
      </c>
      <c r="M780">
        <v>0</v>
      </c>
      <c r="N780">
        <v>12</v>
      </c>
      <c r="O780">
        <v>922</v>
      </c>
      <c r="P780" t="s">
        <v>2180</v>
      </c>
      <c r="Q780">
        <v>0</v>
      </c>
      <c r="R780">
        <v>0</v>
      </c>
      <c r="S780">
        <v>47</v>
      </c>
      <c r="T780">
        <v>59</v>
      </c>
      <c r="W780" t="s">
        <v>158</v>
      </c>
      <c r="X780" t="s">
        <v>2178</v>
      </c>
    </row>
    <row r="781" spans="1:24" x14ac:dyDescent="0.2">
      <c r="A781">
        <v>1</v>
      </c>
      <c r="B781">
        <v>34921</v>
      </c>
      <c r="C781" t="s">
        <v>129</v>
      </c>
      <c r="D781" t="s">
        <v>747</v>
      </c>
      <c r="E781" t="s">
        <v>160</v>
      </c>
      <c r="F781">
        <v>59.42</v>
      </c>
      <c r="G781">
        <v>2522.1714000000002</v>
      </c>
      <c r="H781">
        <v>23</v>
      </c>
      <c r="I781">
        <v>10.8</v>
      </c>
      <c r="J781">
        <v>841.74019999999996</v>
      </c>
      <c r="K781">
        <v>3</v>
      </c>
      <c r="L781">
        <v>7.02</v>
      </c>
      <c r="M781">
        <v>0</v>
      </c>
      <c r="N781">
        <v>12</v>
      </c>
      <c r="O781">
        <v>901</v>
      </c>
      <c r="P781" t="s">
        <v>2180</v>
      </c>
      <c r="Q781">
        <v>0</v>
      </c>
      <c r="R781">
        <v>0</v>
      </c>
      <c r="S781">
        <v>164</v>
      </c>
      <c r="T781">
        <v>186</v>
      </c>
      <c r="W781" t="s">
        <v>158</v>
      </c>
      <c r="X781" t="s">
        <v>2178</v>
      </c>
    </row>
    <row r="782" spans="1:24" x14ac:dyDescent="0.2">
      <c r="A782">
        <v>1</v>
      </c>
      <c r="B782">
        <v>34921</v>
      </c>
      <c r="C782" t="s">
        <v>129</v>
      </c>
      <c r="D782" t="s">
        <v>1637</v>
      </c>
      <c r="E782" t="s">
        <v>254</v>
      </c>
      <c r="F782">
        <v>58.55</v>
      </c>
      <c r="G782">
        <v>1146.5168000000001</v>
      </c>
      <c r="H782">
        <v>9</v>
      </c>
      <c r="I782">
        <v>9.3000000000000007</v>
      </c>
      <c r="J782">
        <v>574.27110000000005</v>
      </c>
      <c r="K782">
        <v>2</v>
      </c>
      <c r="L782">
        <v>5.08</v>
      </c>
      <c r="M782">
        <v>0</v>
      </c>
      <c r="N782">
        <v>12</v>
      </c>
      <c r="O782">
        <v>707</v>
      </c>
      <c r="P782" t="s">
        <v>2180</v>
      </c>
      <c r="Q782">
        <v>0</v>
      </c>
      <c r="R782">
        <v>0</v>
      </c>
      <c r="S782">
        <v>65</v>
      </c>
      <c r="T782">
        <v>73</v>
      </c>
      <c r="W782" t="s">
        <v>158</v>
      </c>
      <c r="X782" t="s">
        <v>2178</v>
      </c>
    </row>
    <row r="783" spans="1:24" x14ac:dyDescent="0.2">
      <c r="A783">
        <v>1</v>
      </c>
      <c r="B783">
        <v>34921</v>
      </c>
      <c r="C783" t="s">
        <v>129</v>
      </c>
      <c r="D783" t="s">
        <v>1636</v>
      </c>
      <c r="E783" t="s">
        <v>160</v>
      </c>
      <c r="F783">
        <v>57.22</v>
      </c>
      <c r="G783">
        <v>2006.9625000000001</v>
      </c>
      <c r="H783">
        <v>18</v>
      </c>
      <c r="I783">
        <v>4.9000000000000004</v>
      </c>
      <c r="J783">
        <v>669.99800000000005</v>
      </c>
      <c r="K783">
        <v>3</v>
      </c>
      <c r="L783">
        <v>6.89</v>
      </c>
      <c r="M783">
        <v>0</v>
      </c>
      <c r="N783">
        <v>12</v>
      </c>
      <c r="O783">
        <v>890</v>
      </c>
      <c r="P783" t="s">
        <v>2180</v>
      </c>
      <c r="Q783">
        <v>0</v>
      </c>
      <c r="R783">
        <v>0</v>
      </c>
      <c r="S783">
        <v>47</v>
      </c>
      <c r="T783">
        <v>64</v>
      </c>
      <c r="W783" t="s">
        <v>158</v>
      </c>
      <c r="X783" t="s">
        <v>2178</v>
      </c>
    </row>
    <row r="784" spans="1:24" x14ac:dyDescent="0.2">
      <c r="A784">
        <v>1</v>
      </c>
      <c r="B784">
        <v>34921</v>
      </c>
      <c r="C784" t="s">
        <v>129</v>
      </c>
      <c r="D784" t="s">
        <v>2181</v>
      </c>
      <c r="E784" t="s">
        <v>254</v>
      </c>
      <c r="F784">
        <v>53.71</v>
      </c>
      <c r="G784">
        <v>1162.5117</v>
      </c>
      <c r="H784">
        <v>9</v>
      </c>
      <c r="I784">
        <v>7.1</v>
      </c>
      <c r="J784">
        <v>582.26729999999998</v>
      </c>
      <c r="K784">
        <v>2</v>
      </c>
      <c r="L784">
        <v>4.17</v>
      </c>
      <c r="M784">
        <v>0</v>
      </c>
      <c r="N784">
        <v>12</v>
      </c>
      <c r="O784">
        <v>608</v>
      </c>
      <c r="P784" t="s">
        <v>2180</v>
      </c>
      <c r="Q784">
        <v>0</v>
      </c>
      <c r="R784">
        <v>0</v>
      </c>
      <c r="S784">
        <v>65</v>
      </c>
      <c r="T784">
        <v>73</v>
      </c>
      <c r="U784" t="s">
        <v>67</v>
      </c>
      <c r="V784" t="s">
        <v>1494</v>
      </c>
      <c r="W784" t="s">
        <v>158</v>
      </c>
      <c r="X784" t="s">
        <v>2178</v>
      </c>
    </row>
    <row r="785" spans="1:24" x14ac:dyDescent="0.2">
      <c r="A785">
        <v>1</v>
      </c>
      <c r="B785">
        <v>34921</v>
      </c>
      <c r="C785" t="s">
        <v>129</v>
      </c>
      <c r="D785" t="s">
        <v>2182</v>
      </c>
      <c r="E785" t="s">
        <v>254</v>
      </c>
      <c r="F785">
        <v>53.39</v>
      </c>
      <c r="G785">
        <v>1388.7664</v>
      </c>
      <c r="H785">
        <v>12</v>
      </c>
      <c r="I785">
        <v>5.4</v>
      </c>
      <c r="J785">
        <v>695.39419999999996</v>
      </c>
      <c r="K785">
        <v>2</v>
      </c>
      <c r="L785">
        <v>9.06</v>
      </c>
      <c r="M785">
        <v>0</v>
      </c>
      <c r="N785">
        <v>12</v>
      </c>
      <c r="O785">
        <v>1102</v>
      </c>
      <c r="P785" t="s">
        <v>2180</v>
      </c>
      <c r="Q785">
        <v>0</v>
      </c>
      <c r="R785">
        <v>0</v>
      </c>
      <c r="S785">
        <v>128</v>
      </c>
      <c r="T785">
        <v>139</v>
      </c>
      <c r="U785" t="s">
        <v>80</v>
      </c>
      <c r="V785" t="s">
        <v>340</v>
      </c>
      <c r="W785" t="s">
        <v>218</v>
      </c>
      <c r="X785" t="s">
        <v>2178</v>
      </c>
    </row>
    <row r="786" spans="1:24" x14ac:dyDescent="0.2">
      <c r="A786">
        <v>1</v>
      </c>
      <c r="B786">
        <v>34921</v>
      </c>
      <c r="C786" t="s">
        <v>129</v>
      </c>
      <c r="D786" t="s">
        <v>750</v>
      </c>
      <c r="E786" t="s">
        <v>254</v>
      </c>
      <c r="F786">
        <v>52.4</v>
      </c>
      <c r="G786">
        <v>1345.7605000000001</v>
      </c>
      <c r="H786">
        <v>12</v>
      </c>
      <c r="I786">
        <v>6.1</v>
      </c>
      <c r="J786">
        <v>673.89160000000004</v>
      </c>
      <c r="K786">
        <v>2</v>
      </c>
      <c r="L786">
        <v>7.11</v>
      </c>
      <c r="M786">
        <v>0</v>
      </c>
      <c r="N786">
        <v>12</v>
      </c>
      <c r="O786">
        <v>910</v>
      </c>
      <c r="P786" t="s">
        <v>2180</v>
      </c>
      <c r="Q786">
        <v>0</v>
      </c>
      <c r="R786">
        <v>0</v>
      </c>
      <c r="S786">
        <v>128</v>
      </c>
      <c r="T786">
        <v>139</v>
      </c>
      <c r="W786" t="s">
        <v>158</v>
      </c>
      <c r="X786" t="s">
        <v>2178</v>
      </c>
    </row>
    <row r="787" spans="1:24" x14ac:dyDescent="0.2">
      <c r="A787">
        <v>1</v>
      </c>
      <c r="B787">
        <v>34921</v>
      </c>
      <c r="C787" t="s">
        <v>129</v>
      </c>
      <c r="D787" t="s">
        <v>753</v>
      </c>
      <c r="E787" t="s">
        <v>160</v>
      </c>
      <c r="F787">
        <v>52.07</v>
      </c>
      <c r="G787">
        <v>1383.6418000000001</v>
      </c>
      <c r="H787">
        <v>12</v>
      </c>
      <c r="I787">
        <v>8.6</v>
      </c>
      <c r="J787">
        <v>692.83420000000001</v>
      </c>
      <c r="K787">
        <v>2</v>
      </c>
      <c r="L787">
        <v>4.2699999999999996</v>
      </c>
      <c r="M787">
        <v>0</v>
      </c>
      <c r="N787">
        <v>12</v>
      </c>
      <c r="O787">
        <v>619</v>
      </c>
      <c r="P787" t="s">
        <v>2180</v>
      </c>
      <c r="Q787">
        <v>0</v>
      </c>
      <c r="R787">
        <v>0</v>
      </c>
      <c r="S787">
        <v>74</v>
      </c>
      <c r="T787">
        <v>85</v>
      </c>
      <c r="W787" t="s">
        <v>158</v>
      </c>
      <c r="X787" t="s">
        <v>2178</v>
      </c>
    </row>
    <row r="788" spans="1:24" x14ac:dyDescent="0.2">
      <c r="A788">
        <v>1</v>
      </c>
      <c r="B788">
        <v>34921</v>
      </c>
      <c r="C788" t="s">
        <v>129</v>
      </c>
      <c r="D788" t="s">
        <v>751</v>
      </c>
      <c r="E788" t="s">
        <v>160</v>
      </c>
      <c r="F788">
        <v>51.63</v>
      </c>
      <c r="G788">
        <v>897.44179999999994</v>
      </c>
      <c r="H788">
        <v>7</v>
      </c>
      <c r="I788">
        <v>7.9</v>
      </c>
      <c r="J788">
        <v>449.73169999999999</v>
      </c>
      <c r="K788">
        <v>2</v>
      </c>
      <c r="L788">
        <v>5.5</v>
      </c>
      <c r="M788">
        <v>0</v>
      </c>
      <c r="N788">
        <v>12</v>
      </c>
      <c r="O788">
        <v>745</v>
      </c>
      <c r="P788" t="s">
        <v>2180</v>
      </c>
      <c r="Q788">
        <v>0</v>
      </c>
      <c r="R788">
        <v>0</v>
      </c>
      <c r="S788">
        <v>106</v>
      </c>
      <c r="T788">
        <v>112</v>
      </c>
      <c r="W788" t="s">
        <v>158</v>
      </c>
      <c r="X788" t="s">
        <v>2178</v>
      </c>
    </row>
    <row r="789" spans="1:24" x14ac:dyDescent="0.2">
      <c r="A789">
        <v>1</v>
      </c>
      <c r="B789">
        <v>34921</v>
      </c>
      <c r="C789" t="s">
        <v>129</v>
      </c>
      <c r="D789" t="s">
        <v>749</v>
      </c>
      <c r="E789" t="s">
        <v>160</v>
      </c>
      <c r="F789">
        <v>48.08</v>
      </c>
      <c r="G789">
        <v>1511.7367999999999</v>
      </c>
      <c r="H789">
        <v>13</v>
      </c>
      <c r="I789">
        <v>7.2</v>
      </c>
      <c r="J789">
        <v>504.92320000000001</v>
      </c>
      <c r="K789">
        <v>3</v>
      </c>
      <c r="L789">
        <v>3.9</v>
      </c>
      <c r="M789">
        <v>0</v>
      </c>
      <c r="N789">
        <v>12</v>
      </c>
      <c r="O789">
        <v>571</v>
      </c>
      <c r="P789" t="s">
        <v>2180</v>
      </c>
      <c r="Q789">
        <v>0</v>
      </c>
      <c r="R789">
        <v>0</v>
      </c>
      <c r="S789">
        <v>74</v>
      </c>
      <c r="T789">
        <v>86</v>
      </c>
      <c r="W789" t="s">
        <v>158</v>
      </c>
      <c r="X789" t="s">
        <v>2178</v>
      </c>
    </row>
    <row r="790" spans="1:24" x14ac:dyDescent="0.2">
      <c r="A790">
        <v>1</v>
      </c>
      <c r="B790">
        <v>34921</v>
      </c>
      <c r="C790" t="s">
        <v>129</v>
      </c>
      <c r="D790" t="s">
        <v>2183</v>
      </c>
      <c r="E790" t="s">
        <v>160</v>
      </c>
      <c r="F790">
        <v>45.41</v>
      </c>
      <c r="G790">
        <v>911.42110000000002</v>
      </c>
      <c r="H790">
        <v>7</v>
      </c>
      <c r="I790">
        <v>6.9</v>
      </c>
      <c r="J790">
        <v>456.721</v>
      </c>
      <c r="K790">
        <v>2</v>
      </c>
      <c r="L790">
        <v>4.2</v>
      </c>
      <c r="M790">
        <v>0</v>
      </c>
      <c r="N790">
        <v>12</v>
      </c>
      <c r="O790">
        <v>611</v>
      </c>
      <c r="P790" t="s">
        <v>2180</v>
      </c>
      <c r="Q790">
        <v>0</v>
      </c>
      <c r="R790">
        <v>0</v>
      </c>
      <c r="S790">
        <v>29</v>
      </c>
      <c r="T790">
        <v>35</v>
      </c>
      <c r="U790" t="s">
        <v>120</v>
      </c>
      <c r="V790" t="s">
        <v>334</v>
      </c>
      <c r="W790" t="s">
        <v>158</v>
      </c>
      <c r="X790" t="s">
        <v>2178</v>
      </c>
    </row>
    <row r="791" spans="1:24" x14ac:dyDescent="0.2">
      <c r="A791">
        <v>1</v>
      </c>
      <c r="B791">
        <v>34921</v>
      </c>
      <c r="C791" t="s">
        <v>129</v>
      </c>
      <c r="D791" t="s">
        <v>759</v>
      </c>
      <c r="E791" t="s">
        <v>160</v>
      </c>
      <c r="F791">
        <v>45.26</v>
      </c>
      <c r="G791">
        <v>1087.4757</v>
      </c>
      <c r="H791">
        <v>9</v>
      </c>
      <c r="I791">
        <v>8.1</v>
      </c>
      <c r="J791">
        <v>544.74950000000001</v>
      </c>
      <c r="K791">
        <v>2</v>
      </c>
      <c r="L791">
        <v>4.54</v>
      </c>
      <c r="M791">
        <v>0</v>
      </c>
      <c r="N791">
        <v>12</v>
      </c>
      <c r="O791">
        <v>649</v>
      </c>
      <c r="P791" t="s">
        <v>2180</v>
      </c>
      <c r="Q791">
        <v>0</v>
      </c>
      <c r="R791">
        <v>0</v>
      </c>
      <c r="S791">
        <v>97</v>
      </c>
      <c r="T791">
        <v>105</v>
      </c>
      <c r="U791" t="s">
        <v>350</v>
      </c>
      <c r="V791" t="s">
        <v>2184</v>
      </c>
      <c r="W791" t="s">
        <v>218</v>
      </c>
      <c r="X791" t="s">
        <v>2178</v>
      </c>
    </row>
    <row r="792" spans="1:24" x14ac:dyDescent="0.2">
      <c r="A792">
        <v>1</v>
      </c>
      <c r="B792">
        <v>34921</v>
      </c>
      <c r="C792" t="s">
        <v>129</v>
      </c>
      <c r="D792" t="s">
        <v>763</v>
      </c>
      <c r="E792" t="s">
        <v>160</v>
      </c>
      <c r="F792">
        <v>44.87</v>
      </c>
      <c r="G792">
        <v>1030.4541999999999</v>
      </c>
      <c r="H792">
        <v>9</v>
      </c>
      <c r="I792">
        <v>8.1</v>
      </c>
      <c r="J792">
        <v>516.23860000000002</v>
      </c>
      <c r="K792">
        <v>2</v>
      </c>
      <c r="L792">
        <v>4.29</v>
      </c>
      <c r="M792">
        <v>0</v>
      </c>
      <c r="N792">
        <v>12</v>
      </c>
      <c r="O792">
        <v>621</v>
      </c>
      <c r="P792" t="s">
        <v>2180</v>
      </c>
      <c r="Q792">
        <v>0</v>
      </c>
      <c r="R792">
        <v>0</v>
      </c>
      <c r="S792">
        <v>97</v>
      </c>
      <c r="T792">
        <v>105</v>
      </c>
      <c r="W792" t="s">
        <v>158</v>
      </c>
      <c r="X792" t="s">
        <v>2178</v>
      </c>
    </row>
    <row r="793" spans="1:24" x14ac:dyDescent="0.2">
      <c r="A793">
        <v>1</v>
      </c>
      <c r="B793">
        <v>34921</v>
      </c>
      <c r="C793" t="s">
        <v>129</v>
      </c>
      <c r="D793" t="s">
        <v>2185</v>
      </c>
      <c r="E793" t="s">
        <v>254</v>
      </c>
      <c r="F793">
        <v>44.46</v>
      </c>
      <c r="G793">
        <v>1215.5519999999999</v>
      </c>
      <c r="H793">
        <v>10</v>
      </c>
      <c r="I793">
        <v>11.3</v>
      </c>
      <c r="J793">
        <v>608.79020000000003</v>
      </c>
      <c r="K793">
        <v>2</v>
      </c>
      <c r="L793">
        <v>4.93</v>
      </c>
      <c r="M793">
        <v>0</v>
      </c>
      <c r="N793">
        <v>12</v>
      </c>
      <c r="O793">
        <v>694</v>
      </c>
      <c r="P793" t="s">
        <v>2180</v>
      </c>
      <c r="Q793">
        <v>0</v>
      </c>
      <c r="R793">
        <v>0</v>
      </c>
      <c r="S793">
        <v>140</v>
      </c>
      <c r="T793">
        <v>149</v>
      </c>
      <c r="U793" t="s">
        <v>80</v>
      </c>
      <c r="V793" t="s">
        <v>2186</v>
      </c>
      <c r="W793" t="s">
        <v>218</v>
      </c>
      <c r="X793" t="s">
        <v>2178</v>
      </c>
    </row>
    <row r="794" spans="1:24" x14ac:dyDescent="0.2">
      <c r="A794">
        <v>1</v>
      </c>
      <c r="B794">
        <v>34921</v>
      </c>
      <c r="C794" t="s">
        <v>129</v>
      </c>
      <c r="D794" t="s">
        <v>758</v>
      </c>
      <c r="E794" t="s">
        <v>254</v>
      </c>
      <c r="F794">
        <v>43.79</v>
      </c>
      <c r="G794">
        <v>1172.5461</v>
      </c>
      <c r="H794">
        <v>10</v>
      </c>
      <c r="I794">
        <v>10.4</v>
      </c>
      <c r="J794">
        <v>587.28639999999996</v>
      </c>
      <c r="K794">
        <v>2</v>
      </c>
      <c r="L794">
        <v>4.66</v>
      </c>
      <c r="M794">
        <v>0</v>
      </c>
      <c r="N794">
        <v>12</v>
      </c>
      <c r="O794">
        <v>663</v>
      </c>
      <c r="P794" t="s">
        <v>2180</v>
      </c>
      <c r="Q794">
        <v>0</v>
      </c>
      <c r="R794">
        <v>0</v>
      </c>
      <c r="S794">
        <v>140</v>
      </c>
      <c r="T794">
        <v>149</v>
      </c>
      <c r="W794" t="s">
        <v>158</v>
      </c>
      <c r="X794" t="s">
        <v>2178</v>
      </c>
    </row>
    <row r="795" spans="1:24" x14ac:dyDescent="0.2">
      <c r="A795">
        <v>1</v>
      </c>
      <c r="B795">
        <v>34921</v>
      </c>
      <c r="C795" t="s">
        <v>129</v>
      </c>
      <c r="D795" t="s">
        <v>400</v>
      </c>
      <c r="E795" t="s">
        <v>254</v>
      </c>
      <c r="F795">
        <v>43</v>
      </c>
      <c r="G795">
        <v>1016.4451</v>
      </c>
      <c r="H795">
        <v>9</v>
      </c>
      <c r="I795">
        <v>8.3000000000000007</v>
      </c>
      <c r="J795">
        <v>509.23399999999998</v>
      </c>
      <c r="K795">
        <v>2</v>
      </c>
      <c r="L795">
        <v>4.84</v>
      </c>
      <c r="M795">
        <v>0</v>
      </c>
      <c r="N795">
        <v>12</v>
      </c>
      <c r="O795">
        <v>684</v>
      </c>
      <c r="P795" t="s">
        <v>2180</v>
      </c>
      <c r="Q795">
        <v>0</v>
      </c>
      <c r="R795">
        <v>0</v>
      </c>
      <c r="S795">
        <v>140</v>
      </c>
      <c r="T795">
        <v>148</v>
      </c>
      <c r="W795" t="s">
        <v>158</v>
      </c>
      <c r="X795" t="s">
        <v>2178</v>
      </c>
    </row>
    <row r="796" spans="1:24" x14ac:dyDescent="0.2">
      <c r="A796">
        <v>1</v>
      </c>
      <c r="B796">
        <v>34921</v>
      </c>
      <c r="C796" t="s">
        <v>129</v>
      </c>
      <c r="D796" t="s">
        <v>396</v>
      </c>
      <c r="E796" t="s">
        <v>254</v>
      </c>
      <c r="F796">
        <v>40.4</v>
      </c>
      <c r="G796">
        <v>781.43330000000003</v>
      </c>
      <c r="H796">
        <v>7</v>
      </c>
      <c r="I796">
        <v>8.6</v>
      </c>
      <c r="J796">
        <v>391.72730000000001</v>
      </c>
      <c r="K796">
        <v>2</v>
      </c>
      <c r="L796">
        <v>3.1</v>
      </c>
      <c r="M796">
        <v>0</v>
      </c>
      <c r="N796">
        <v>12</v>
      </c>
      <c r="O796">
        <v>476</v>
      </c>
      <c r="P796" t="s">
        <v>2180</v>
      </c>
      <c r="Q796">
        <v>0</v>
      </c>
      <c r="R796">
        <v>0</v>
      </c>
      <c r="S796">
        <v>118</v>
      </c>
      <c r="T796">
        <v>124</v>
      </c>
      <c r="W796" t="s">
        <v>158</v>
      </c>
      <c r="X796" t="s">
        <v>2178</v>
      </c>
    </row>
    <row r="797" spans="1:24" x14ac:dyDescent="0.2">
      <c r="A797">
        <v>1</v>
      </c>
      <c r="B797">
        <v>34921</v>
      </c>
      <c r="C797" t="s">
        <v>129</v>
      </c>
      <c r="D797" t="s">
        <v>771</v>
      </c>
      <c r="E797" t="s">
        <v>160</v>
      </c>
      <c r="F797">
        <v>37.729999999999997</v>
      </c>
      <c r="G797">
        <v>913.43679999999995</v>
      </c>
      <c r="H797">
        <v>7</v>
      </c>
      <c r="I797">
        <v>2.9</v>
      </c>
      <c r="J797">
        <v>457.72699999999998</v>
      </c>
      <c r="K797">
        <v>2</v>
      </c>
      <c r="L797">
        <v>4.41</v>
      </c>
      <c r="M797">
        <v>0</v>
      </c>
      <c r="N797">
        <v>12</v>
      </c>
      <c r="O797">
        <v>636</v>
      </c>
      <c r="P797" t="s">
        <v>2180</v>
      </c>
      <c r="Q797">
        <v>0</v>
      </c>
      <c r="R797">
        <v>0</v>
      </c>
      <c r="S797">
        <v>106</v>
      </c>
      <c r="T797">
        <v>112</v>
      </c>
      <c r="U797" t="s">
        <v>67</v>
      </c>
      <c r="V797" t="s">
        <v>1494</v>
      </c>
      <c r="W797" t="s">
        <v>158</v>
      </c>
      <c r="X797" t="s">
        <v>2178</v>
      </c>
    </row>
    <row r="798" spans="1:24" x14ac:dyDescent="0.2">
      <c r="A798">
        <v>1</v>
      </c>
      <c r="B798">
        <v>34921</v>
      </c>
      <c r="C798" t="s">
        <v>129</v>
      </c>
      <c r="D798" t="s">
        <v>1638</v>
      </c>
      <c r="E798" t="s">
        <v>160</v>
      </c>
      <c r="F798">
        <v>36.21</v>
      </c>
      <c r="G798">
        <v>1165.6455000000001</v>
      </c>
      <c r="H798">
        <v>10</v>
      </c>
      <c r="I798">
        <v>4.5999999999999996</v>
      </c>
      <c r="J798">
        <v>583.83270000000005</v>
      </c>
      <c r="K798">
        <v>2</v>
      </c>
      <c r="L798">
        <v>4.3499999999999996</v>
      </c>
      <c r="M798">
        <v>0</v>
      </c>
      <c r="N798">
        <v>12</v>
      </c>
      <c r="O798">
        <v>629</v>
      </c>
      <c r="P798" t="s">
        <v>2180</v>
      </c>
      <c r="Q798">
        <v>0</v>
      </c>
      <c r="R798">
        <v>0</v>
      </c>
      <c r="S798">
        <v>118</v>
      </c>
      <c r="T798">
        <v>127</v>
      </c>
      <c r="W798" t="s">
        <v>158</v>
      </c>
      <c r="X798" t="s">
        <v>2178</v>
      </c>
    </row>
    <row r="799" spans="1:24" x14ac:dyDescent="0.2">
      <c r="A799">
        <v>1</v>
      </c>
      <c r="B799">
        <v>34921</v>
      </c>
      <c r="C799" t="s">
        <v>129</v>
      </c>
      <c r="D799" t="s">
        <v>2187</v>
      </c>
      <c r="E799" t="s">
        <v>160</v>
      </c>
      <c r="F799">
        <v>34.89</v>
      </c>
      <c r="G799">
        <v>1450.7108000000001</v>
      </c>
      <c r="H799">
        <v>13</v>
      </c>
      <c r="I799">
        <v>5.6</v>
      </c>
      <c r="J799">
        <v>726.36680000000001</v>
      </c>
      <c r="K799">
        <v>2</v>
      </c>
      <c r="L799">
        <v>7.13</v>
      </c>
      <c r="M799">
        <v>0</v>
      </c>
      <c r="N799">
        <v>12</v>
      </c>
      <c r="O799">
        <v>914</v>
      </c>
      <c r="P799" t="s">
        <v>2180</v>
      </c>
      <c r="Q799">
        <v>0</v>
      </c>
      <c r="R799">
        <v>0</v>
      </c>
      <c r="S799">
        <v>47</v>
      </c>
      <c r="T799">
        <v>59</v>
      </c>
      <c r="U799" t="s">
        <v>337</v>
      </c>
      <c r="V799" t="s">
        <v>2188</v>
      </c>
      <c r="W799" t="s">
        <v>218</v>
      </c>
      <c r="X799" t="s">
        <v>2178</v>
      </c>
    </row>
    <row r="800" spans="1:24" x14ac:dyDescent="0.2">
      <c r="A800">
        <v>1</v>
      </c>
      <c r="B800">
        <v>34921</v>
      </c>
      <c r="C800" t="s">
        <v>129</v>
      </c>
      <c r="D800" t="s">
        <v>764</v>
      </c>
      <c r="E800" t="s">
        <v>254</v>
      </c>
      <c r="F800">
        <v>34.47</v>
      </c>
      <c r="G800">
        <v>1367.7424000000001</v>
      </c>
      <c r="H800">
        <v>12</v>
      </c>
      <c r="I800">
        <v>6.1</v>
      </c>
      <c r="J800">
        <v>684.8827</v>
      </c>
      <c r="K800">
        <v>2</v>
      </c>
      <c r="L800">
        <v>6.91</v>
      </c>
      <c r="M800">
        <v>0</v>
      </c>
      <c r="N800">
        <v>12</v>
      </c>
      <c r="O800">
        <v>891</v>
      </c>
      <c r="P800" t="s">
        <v>2180</v>
      </c>
      <c r="Q800">
        <v>0</v>
      </c>
      <c r="R800">
        <v>0</v>
      </c>
      <c r="S800">
        <v>128</v>
      </c>
      <c r="T800">
        <v>139</v>
      </c>
      <c r="U800" t="s">
        <v>337</v>
      </c>
      <c r="V800" t="s">
        <v>2189</v>
      </c>
      <c r="W800" t="s">
        <v>218</v>
      </c>
      <c r="X800" t="s">
        <v>2178</v>
      </c>
    </row>
    <row r="801" spans="1:24" x14ac:dyDescent="0.2">
      <c r="A801">
        <v>1</v>
      </c>
      <c r="B801">
        <v>34921</v>
      </c>
      <c r="C801" t="s">
        <v>129</v>
      </c>
      <c r="D801" t="s">
        <v>761</v>
      </c>
      <c r="E801" t="s">
        <v>160</v>
      </c>
      <c r="F801">
        <v>31.23</v>
      </c>
      <c r="G801">
        <v>1046.4491</v>
      </c>
      <c r="H801">
        <v>9</v>
      </c>
      <c r="I801">
        <v>8.5</v>
      </c>
      <c r="J801">
        <v>524.23630000000003</v>
      </c>
      <c r="K801">
        <v>2</v>
      </c>
      <c r="L801">
        <v>3.88</v>
      </c>
      <c r="M801">
        <v>0</v>
      </c>
      <c r="N801">
        <v>12</v>
      </c>
      <c r="O801">
        <v>568</v>
      </c>
      <c r="P801" t="s">
        <v>2180</v>
      </c>
      <c r="Q801">
        <v>0</v>
      </c>
      <c r="R801">
        <v>0</v>
      </c>
      <c r="S801">
        <v>97</v>
      </c>
      <c r="T801">
        <v>105</v>
      </c>
      <c r="U801" t="s">
        <v>67</v>
      </c>
      <c r="V801" t="s">
        <v>1494</v>
      </c>
      <c r="W801" t="s">
        <v>158</v>
      </c>
      <c r="X801" t="s">
        <v>2178</v>
      </c>
    </row>
    <row r="802" spans="1:24" x14ac:dyDescent="0.2">
      <c r="A802">
        <v>1</v>
      </c>
      <c r="B802">
        <v>34921</v>
      </c>
      <c r="C802" t="s">
        <v>129</v>
      </c>
      <c r="D802" t="s">
        <v>1651</v>
      </c>
      <c r="E802" t="s">
        <v>254</v>
      </c>
      <c r="F802">
        <v>28.86</v>
      </c>
      <c r="G802">
        <v>956.56539999999995</v>
      </c>
      <c r="H802">
        <v>8</v>
      </c>
      <c r="I802">
        <v>4.8</v>
      </c>
      <c r="J802">
        <v>479.29230000000001</v>
      </c>
      <c r="K802">
        <v>2</v>
      </c>
      <c r="L802">
        <v>4.05</v>
      </c>
      <c r="M802">
        <v>0</v>
      </c>
      <c r="N802">
        <v>12</v>
      </c>
      <c r="O802">
        <v>593</v>
      </c>
      <c r="P802" t="s">
        <v>2180</v>
      </c>
      <c r="Q802">
        <v>0</v>
      </c>
      <c r="R802">
        <v>0</v>
      </c>
      <c r="S802">
        <v>156</v>
      </c>
      <c r="T802">
        <v>163</v>
      </c>
      <c r="W802" t="s">
        <v>158</v>
      </c>
      <c r="X802" t="s">
        <v>2178</v>
      </c>
    </row>
    <row r="803" spans="1:24" x14ac:dyDescent="0.2">
      <c r="A803">
        <v>1</v>
      </c>
      <c r="B803">
        <v>34921</v>
      </c>
      <c r="C803" t="s">
        <v>129</v>
      </c>
      <c r="D803" t="s">
        <v>773</v>
      </c>
      <c r="E803" t="s">
        <v>160</v>
      </c>
      <c r="F803">
        <v>27.76</v>
      </c>
      <c r="G803">
        <v>1103.4706000000001</v>
      </c>
      <c r="H803">
        <v>9</v>
      </c>
      <c r="I803">
        <v>9.4</v>
      </c>
      <c r="J803">
        <v>552.74770000000001</v>
      </c>
      <c r="K803">
        <v>2</v>
      </c>
      <c r="L803">
        <v>3.57</v>
      </c>
      <c r="M803">
        <v>0</v>
      </c>
      <c r="N803">
        <v>12</v>
      </c>
      <c r="O803">
        <v>536</v>
      </c>
      <c r="P803" t="s">
        <v>2180</v>
      </c>
      <c r="Q803">
        <v>0</v>
      </c>
      <c r="R803">
        <v>0</v>
      </c>
      <c r="S803">
        <v>97</v>
      </c>
      <c r="T803">
        <v>105</v>
      </c>
      <c r="U803" t="s">
        <v>1501</v>
      </c>
      <c r="V803" t="s">
        <v>1502</v>
      </c>
      <c r="W803" t="s">
        <v>218</v>
      </c>
      <c r="X803" t="s">
        <v>2178</v>
      </c>
    </row>
    <row r="804" spans="1:24" x14ac:dyDescent="0.2">
      <c r="A804">
        <v>1</v>
      </c>
      <c r="B804">
        <v>34921</v>
      </c>
      <c r="C804" t="s">
        <v>129</v>
      </c>
      <c r="D804" t="s">
        <v>1650</v>
      </c>
      <c r="E804" t="s">
        <v>254</v>
      </c>
      <c r="F804">
        <v>27.6</v>
      </c>
      <c r="G804">
        <v>1194.5281</v>
      </c>
      <c r="H804">
        <v>10</v>
      </c>
      <c r="I804">
        <v>4.5</v>
      </c>
      <c r="J804">
        <v>598.274</v>
      </c>
      <c r="K804">
        <v>2</v>
      </c>
      <c r="L804">
        <v>4.1399999999999997</v>
      </c>
      <c r="M804">
        <v>0</v>
      </c>
      <c r="N804">
        <v>12</v>
      </c>
      <c r="O804">
        <v>605</v>
      </c>
      <c r="P804" t="s">
        <v>2180</v>
      </c>
      <c r="Q804">
        <v>0</v>
      </c>
      <c r="R804">
        <v>0</v>
      </c>
      <c r="S804">
        <v>140</v>
      </c>
      <c r="T804">
        <v>149</v>
      </c>
      <c r="U804" t="s">
        <v>337</v>
      </c>
      <c r="V804" t="s">
        <v>2190</v>
      </c>
      <c r="W804" t="s">
        <v>218</v>
      </c>
      <c r="X804" t="s">
        <v>2178</v>
      </c>
    </row>
    <row r="805" spans="1:24" x14ac:dyDescent="0.2">
      <c r="A805">
        <v>1</v>
      </c>
      <c r="B805">
        <v>34921</v>
      </c>
      <c r="C805" t="s">
        <v>129</v>
      </c>
      <c r="D805" t="s">
        <v>786</v>
      </c>
      <c r="E805" t="s">
        <v>254</v>
      </c>
      <c r="F805">
        <v>25.95</v>
      </c>
      <c r="G805">
        <v>1267.5431000000001</v>
      </c>
      <c r="H805">
        <v>10</v>
      </c>
      <c r="I805">
        <v>5.0999999999999996</v>
      </c>
      <c r="J805">
        <v>634.78200000000004</v>
      </c>
      <c r="K805">
        <v>2</v>
      </c>
      <c r="L805">
        <v>6.98</v>
      </c>
      <c r="M805">
        <v>0</v>
      </c>
      <c r="N805">
        <v>12</v>
      </c>
      <c r="O805">
        <v>897</v>
      </c>
      <c r="P805" t="s">
        <v>2180</v>
      </c>
      <c r="Q805">
        <v>0</v>
      </c>
      <c r="R805">
        <v>0</v>
      </c>
      <c r="S805">
        <v>187</v>
      </c>
      <c r="T805">
        <v>196</v>
      </c>
      <c r="U805" t="s">
        <v>67</v>
      </c>
      <c r="V805" t="s">
        <v>472</v>
      </c>
      <c r="W805" t="s">
        <v>158</v>
      </c>
      <c r="X805" t="s">
        <v>2178</v>
      </c>
    </row>
    <row r="806" spans="1:24" x14ac:dyDescent="0.2">
      <c r="A806">
        <v>1</v>
      </c>
      <c r="B806">
        <v>34921</v>
      </c>
      <c r="C806" t="s">
        <v>129</v>
      </c>
      <c r="D806" t="s">
        <v>2191</v>
      </c>
      <c r="E806" t="s">
        <v>254</v>
      </c>
      <c r="F806">
        <v>24.83</v>
      </c>
      <c r="G806">
        <v>1251.5482</v>
      </c>
      <c r="H806">
        <v>10</v>
      </c>
      <c r="I806">
        <v>6.5</v>
      </c>
      <c r="J806">
        <v>626.78549999999996</v>
      </c>
      <c r="K806">
        <v>2</v>
      </c>
      <c r="L806">
        <v>7.9</v>
      </c>
      <c r="M806">
        <v>0</v>
      </c>
      <c r="N806">
        <v>12</v>
      </c>
      <c r="O806">
        <v>976</v>
      </c>
      <c r="P806" t="s">
        <v>2180</v>
      </c>
      <c r="Q806">
        <v>0</v>
      </c>
      <c r="R806">
        <v>0</v>
      </c>
      <c r="S806">
        <v>187</v>
      </c>
      <c r="T806">
        <v>196</v>
      </c>
      <c r="W806" t="s">
        <v>158</v>
      </c>
      <c r="X806" t="s">
        <v>2178</v>
      </c>
    </row>
    <row r="807" spans="1:24" x14ac:dyDescent="0.2">
      <c r="A807">
        <v>1</v>
      </c>
      <c r="B807">
        <v>34921</v>
      </c>
      <c r="C807" t="s">
        <v>129</v>
      </c>
      <c r="D807" t="s">
        <v>2192</v>
      </c>
      <c r="E807" t="s">
        <v>160</v>
      </c>
      <c r="F807">
        <v>23.72</v>
      </c>
      <c r="G807">
        <v>994.50829999999996</v>
      </c>
      <c r="H807">
        <v>7</v>
      </c>
      <c r="I807">
        <v>8.8000000000000007</v>
      </c>
      <c r="J807">
        <v>498.26580000000001</v>
      </c>
      <c r="K807">
        <v>2</v>
      </c>
      <c r="L807">
        <v>3.54</v>
      </c>
      <c r="M807">
        <v>0</v>
      </c>
      <c r="N807">
        <v>12</v>
      </c>
      <c r="O807">
        <v>531</v>
      </c>
      <c r="P807" t="s">
        <v>2180</v>
      </c>
      <c r="Q807">
        <v>0</v>
      </c>
      <c r="R807">
        <v>0</v>
      </c>
      <c r="S807">
        <v>40</v>
      </c>
      <c r="T807">
        <v>46</v>
      </c>
      <c r="U807" t="s">
        <v>350</v>
      </c>
      <c r="V807" t="s">
        <v>2193</v>
      </c>
      <c r="W807" t="s">
        <v>218</v>
      </c>
      <c r="X807" t="s">
        <v>2178</v>
      </c>
    </row>
    <row r="808" spans="1:24" x14ac:dyDescent="0.2">
      <c r="A808">
        <v>1</v>
      </c>
      <c r="B808">
        <v>34921</v>
      </c>
      <c r="C808" t="s">
        <v>129</v>
      </c>
      <c r="D808" t="s">
        <v>775</v>
      </c>
      <c r="E808" t="s">
        <v>254</v>
      </c>
      <c r="F808">
        <v>23.72</v>
      </c>
      <c r="G808">
        <v>1564.7561000000001</v>
      </c>
      <c r="H808">
        <v>14</v>
      </c>
      <c r="I808">
        <v>6</v>
      </c>
      <c r="J808">
        <v>783.39</v>
      </c>
      <c r="K808">
        <v>2</v>
      </c>
      <c r="L808">
        <v>7.01</v>
      </c>
      <c r="M808">
        <v>0</v>
      </c>
      <c r="N808">
        <v>12</v>
      </c>
      <c r="O808">
        <v>900</v>
      </c>
      <c r="P808" t="s">
        <v>2180</v>
      </c>
      <c r="Q808">
        <v>0</v>
      </c>
      <c r="R808">
        <v>0</v>
      </c>
      <c r="S808">
        <v>164</v>
      </c>
      <c r="T808">
        <v>177</v>
      </c>
      <c r="W808" t="s">
        <v>158</v>
      </c>
      <c r="X808" t="s">
        <v>2178</v>
      </c>
    </row>
    <row r="809" spans="1:24" x14ac:dyDescent="0.2">
      <c r="A809">
        <v>2</v>
      </c>
      <c r="B809">
        <v>34922</v>
      </c>
      <c r="C809" t="s">
        <v>137</v>
      </c>
      <c r="D809" t="s">
        <v>794</v>
      </c>
      <c r="E809" t="s">
        <v>160</v>
      </c>
      <c r="F809">
        <v>59.49</v>
      </c>
      <c r="G809">
        <v>2508.1921000000002</v>
      </c>
      <c r="H809">
        <v>23</v>
      </c>
      <c r="I809">
        <v>-5.7</v>
      </c>
      <c r="J809">
        <v>837.06650000000002</v>
      </c>
      <c r="K809">
        <v>3</v>
      </c>
      <c r="L809">
        <v>6.6</v>
      </c>
      <c r="M809">
        <v>0</v>
      </c>
      <c r="N809">
        <v>12</v>
      </c>
      <c r="O809">
        <v>858</v>
      </c>
      <c r="P809" t="s">
        <v>2180</v>
      </c>
      <c r="Q809">
        <v>0</v>
      </c>
      <c r="R809">
        <v>0</v>
      </c>
      <c r="S809">
        <v>164</v>
      </c>
      <c r="T809">
        <v>186</v>
      </c>
      <c r="U809" t="s">
        <v>667</v>
      </c>
      <c r="V809" t="s">
        <v>2113</v>
      </c>
      <c r="W809" t="s">
        <v>218</v>
      </c>
      <c r="X809" t="s">
        <v>2178</v>
      </c>
    </row>
    <row r="810" spans="1:24" x14ac:dyDescent="0.2">
      <c r="A810">
        <v>2</v>
      </c>
      <c r="B810">
        <v>34922</v>
      </c>
      <c r="C810" t="s">
        <v>137</v>
      </c>
      <c r="D810" t="s">
        <v>1637</v>
      </c>
      <c r="E810" t="s">
        <v>254</v>
      </c>
      <c r="F810">
        <v>58.55</v>
      </c>
      <c r="G810">
        <v>1146.5168000000001</v>
      </c>
      <c r="H810">
        <v>9</v>
      </c>
      <c r="I810">
        <v>9.3000000000000007</v>
      </c>
      <c r="J810">
        <v>574.27110000000005</v>
      </c>
      <c r="K810">
        <v>2</v>
      </c>
      <c r="L810">
        <v>5.08</v>
      </c>
      <c r="M810">
        <v>0</v>
      </c>
      <c r="N810">
        <v>12</v>
      </c>
      <c r="O810">
        <v>707</v>
      </c>
      <c r="P810" t="s">
        <v>2180</v>
      </c>
      <c r="Q810">
        <v>0</v>
      </c>
      <c r="R810">
        <v>0</v>
      </c>
      <c r="S810">
        <v>65</v>
      </c>
      <c r="T810">
        <v>73</v>
      </c>
      <c r="W810" t="s">
        <v>158</v>
      </c>
      <c r="X810" t="s">
        <v>2178</v>
      </c>
    </row>
    <row r="811" spans="1:24" x14ac:dyDescent="0.2">
      <c r="A811">
        <v>2</v>
      </c>
      <c r="B811">
        <v>34922</v>
      </c>
      <c r="C811" t="s">
        <v>137</v>
      </c>
      <c r="D811" t="s">
        <v>2181</v>
      </c>
      <c r="E811" t="s">
        <v>254</v>
      </c>
      <c r="F811">
        <v>53.71</v>
      </c>
      <c r="G811">
        <v>1162.5117</v>
      </c>
      <c r="H811">
        <v>9</v>
      </c>
      <c r="I811">
        <v>7.1</v>
      </c>
      <c r="J811">
        <v>582.26729999999998</v>
      </c>
      <c r="K811">
        <v>2</v>
      </c>
      <c r="L811">
        <v>4.17</v>
      </c>
      <c r="M811">
        <v>0</v>
      </c>
      <c r="N811">
        <v>12</v>
      </c>
      <c r="O811">
        <v>608</v>
      </c>
      <c r="P811" t="s">
        <v>2180</v>
      </c>
      <c r="Q811">
        <v>0</v>
      </c>
      <c r="R811">
        <v>0</v>
      </c>
      <c r="S811">
        <v>65</v>
      </c>
      <c r="T811">
        <v>73</v>
      </c>
      <c r="U811" t="s">
        <v>67</v>
      </c>
      <c r="V811" t="s">
        <v>1494</v>
      </c>
      <c r="W811" t="s">
        <v>158</v>
      </c>
      <c r="X811" t="s">
        <v>2178</v>
      </c>
    </row>
    <row r="812" spans="1:24" x14ac:dyDescent="0.2">
      <c r="A812">
        <v>2</v>
      </c>
      <c r="B812">
        <v>34922</v>
      </c>
      <c r="C812" t="s">
        <v>137</v>
      </c>
      <c r="D812" t="s">
        <v>2182</v>
      </c>
      <c r="E812" t="s">
        <v>254</v>
      </c>
      <c r="F812">
        <v>53.39</v>
      </c>
      <c r="G812">
        <v>1388.7664</v>
      </c>
      <c r="H812">
        <v>12</v>
      </c>
      <c r="I812">
        <v>5.4</v>
      </c>
      <c r="J812">
        <v>695.39419999999996</v>
      </c>
      <c r="K812">
        <v>2</v>
      </c>
      <c r="L812">
        <v>9.06</v>
      </c>
      <c r="M812">
        <v>0</v>
      </c>
      <c r="N812">
        <v>12</v>
      </c>
      <c r="O812">
        <v>1102</v>
      </c>
      <c r="P812" t="s">
        <v>2180</v>
      </c>
      <c r="Q812">
        <v>0</v>
      </c>
      <c r="R812">
        <v>0</v>
      </c>
      <c r="S812">
        <v>128</v>
      </c>
      <c r="T812">
        <v>139</v>
      </c>
      <c r="U812" t="s">
        <v>80</v>
      </c>
      <c r="V812" t="s">
        <v>340</v>
      </c>
      <c r="W812" t="s">
        <v>218</v>
      </c>
      <c r="X812" t="s">
        <v>2178</v>
      </c>
    </row>
    <row r="813" spans="1:24" x14ac:dyDescent="0.2">
      <c r="A813">
        <v>2</v>
      </c>
      <c r="B813">
        <v>34922</v>
      </c>
      <c r="C813" t="s">
        <v>137</v>
      </c>
      <c r="D813" t="s">
        <v>750</v>
      </c>
      <c r="E813" t="s">
        <v>254</v>
      </c>
      <c r="F813">
        <v>52.4</v>
      </c>
      <c r="G813">
        <v>1345.7605000000001</v>
      </c>
      <c r="H813">
        <v>12</v>
      </c>
      <c r="I813">
        <v>6.1</v>
      </c>
      <c r="J813">
        <v>673.89160000000004</v>
      </c>
      <c r="K813">
        <v>2</v>
      </c>
      <c r="L813">
        <v>7.11</v>
      </c>
      <c r="M813">
        <v>0</v>
      </c>
      <c r="N813">
        <v>12</v>
      </c>
      <c r="O813">
        <v>910</v>
      </c>
      <c r="P813" t="s">
        <v>2180</v>
      </c>
      <c r="Q813">
        <v>0</v>
      </c>
      <c r="R813">
        <v>0</v>
      </c>
      <c r="S813">
        <v>128</v>
      </c>
      <c r="T813">
        <v>139</v>
      </c>
      <c r="W813" t="s">
        <v>158</v>
      </c>
      <c r="X813" t="s">
        <v>2178</v>
      </c>
    </row>
    <row r="814" spans="1:24" x14ac:dyDescent="0.2">
      <c r="A814">
        <v>2</v>
      </c>
      <c r="B814">
        <v>34922</v>
      </c>
      <c r="C814" t="s">
        <v>137</v>
      </c>
      <c r="D814" t="s">
        <v>451</v>
      </c>
      <c r="E814" t="s">
        <v>254</v>
      </c>
      <c r="F814">
        <v>49.44</v>
      </c>
      <c r="G814">
        <v>911.45749999999998</v>
      </c>
      <c r="H814">
        <v>7</v>
      </c>
      <c r="I814">
        <v>7.7</v>
      </c>
      <c r="J814">
        <v>456.7396</v>
      </c>
      <c r="K814">
        <v>2</v>
      </c>
      <c r="L814">
        <v>6.72</v>
      </c>
      <c r="M814">
        <v>0</v>
      </c>
      <c r="N814">
        <v>12</v>
      </c>
      <c r="O814">
        <v>872</v>
      </c>
      <c r="P814" t="s">
        <v>2180</v>
      </c>
      <c r="Q814">
        <v>0</v>
      </c>
      <c r="R814">
        <v>0</v>
      </c>
      <c r="S814">
        <v>106</v>
      </c>
      <c r="T814">
        <v>112</v>
      </c>
      <c r="W814" t="s">
        <v>158</v>
      </c>
      <c r="X814" t="s">
        <v>2178</v>
      </c>
    </row>
    <row r="815" spans="1:24" x14ac:dyDescent="0.2">
      <c r="A815">
        <v>2</v>
      </c>
      <c r="B815">
        <v>34922</v>
      </c>
      <c r="C815" t="s">
        <v>137</v>
      </c>
      <c r="D815" t="s">
        <v>789</v>
      </c>
      <c r="E815" t="s">
        <v>160</v>
      </c>
      <c r="F815">
        <v>48.25</v>
      </c>
      <c r="G815">
        <v>1367.6469999999999</v>
      </c>
      <c r="H815">
        <v>12</v>
      </c>
      <c r="I815">
        <v>3.9</v>
      </c>
      <c r="J815">
        <v>684.83339999999998</v>
      </c>
      <c r="K815">
        <v>2</v>
      </c>
      <c r="L815">
        <v>4.3</v>
      </c>
      <c r="M815">
        <v>0</v>
      </c>
      <c r="N815">
        <v>12</v>
      </c>
      <c r="O815">
        <v>622</v>
      </c>
      <c r="P815" t="s">
        <v>2180</v>
      </c>
      <c r="Q815">
        <v>0</v>
      </c>
      <c r="R815">
        <v>0</v>
      </c>
      <c r="S815">
        <v>74</v>
      </c>
      <c r="T815">
        <v>85</v>
      </c>
      <c r="W815" t="s">
        <v>158</v>
      </c>
      <c r="X815" t="s">
        <v>2178</v>
      </c>
    </row>
    <row r="816" spans="1:24" x14ac:dyDescent="0.2">
      <c r="A816">
        <v>2</v>
      </c>
      <c r="B816">
        <v>34922</v>
      </c>
      <c r="C816" t="s">
        <v>137</v>
      </c>
      <c r="D816" t="s">
        <v>2185</v>
      </c>
      <c r="E816" t="s">
        <v>254</v>
      </c>
      <c r="F816">
        <v>44.46</v>
      </c>
      <c r="G816">
        <v>1215.5519999999999</v>
      </c>
      <c r="H816">
        <v>10</v>
      </c>
      <c r="I816">
        <v>11.3</v>
      </c>
      <c r="J816">
        <v>608.79020000000003</v>
      </c>
      <c r="K816">
        <v>2</v>
      </c>
      <c r="L816">
        <v>4.93</v>
      </c>
      <c r="M816">
        <v>0</v>
      </c>
      <c r="N816">
        <v>12</v>
      </c>
      <c r="O816">
        <v>694</v>
      </c>
      <c r="P816" t="s">
        <v>2180</v>
      </c>
      <c r="Q816">
        <v>0</v>
      </c>
      <c r="R816">
        <v>0</v>
      </c>
      <c r="S816">
        <v>140</v>
      </c>
      <c r="T816">
        <v>149</v>
      </c>
      <c r="U816" t="s">
        <v>80</v>
      </c>
      <c r="V816" t="s">
        <v>2186</v>
      </c>
      <c r="W816" t="s">
        <v>218</v>
      </c>
      <c r="X816" t="s">
        <v>2178</v>
      </c>
    </row>
    <row r="817" spans="1:24" x14ac:dyDescent="0.2">
      <c r="A817">
        <v>2</v>
      </c>
      <c r="B817">
        <v>34922</v>
      </c>
      <c r="C817" t="s">
        <v>137</v>
      </c>
      <c r="D817" t="s">
        <v>758</v>
      </c>
      <c r="E817" t="s">
        <v>254</v>
      </c>
      <c r="F817">
        <v>43.79</v>
      </c>
      <c r="G817">
        <v>1172.5461</v>
      </c>
      <c r="H817">
        <v>10</v>
      </c>
      <c r="I817">
        <v>10.4</v>
      </c>
      <c r="J817">
        <v>587.28639999999996</v>
      </c>
      <c r="K817">
        <v>2</v>
      </c>
      <c r="L817">
        <v>4.66</v>
      </c>
      <c r="M817">
        <v>0</v>
      </c>
      <c r="N817">
        <v>12</v>
      </c>
      <c r="O817">
        <v>663</v>
      </c>
      <c r="P817" t="s">
        <v>2180</v>
      </c>
      <c r="Q817">
        <v>0</v>
      </c>
      <c r="R817">
        <v>0</v>
      </c>
      <c r="S817">
        <v>140</v>
      </c>
      <c r="T817">
        <v>149</v>
      </c>
      <c r="W817" t="s">
        <v>158</v>
      </c>
      <c r="X817" t="s">
        <v>2178</v>
      </c>
    </row>
    <row r="818" spans="1:24" x14ac:dyDescent="0.2">
      <c r="A818">
        <v>2</v>
      </c>
      <c r="B818">
        <v>34922</v>
      </c>
      <c r="C818" t="s">
        <v>137</v>
      </c>
      <c r="D818" t="s">
        <v>400</v>
      </c>
      <c r="E818" t="s">
        <v>254</v>
      </c>
      <c r="F818">
        <v>43</v>
      </c>
      <c r="G818">
        <v>1016.4451</v>
      </c>
      <c r="H818">
        <v>9</v>
      </c>
      <c r="I818">
        <v>8.3000000000000007</v>
      </c>
      <c r="J818">
        <v>509.23399999999998</v>
      </c>
      <c r="K818">
        <v>2</v>
      </c>
      <c r="L818">
        <v>4.84</v>
      </c>
      <c r="M818">
        <v>0</v>
      </c>
      <c r="N818">
        <v>12</v>
      </c>
      <c r="O818">
        <v>684</v>
      </c>
      <c r="P818" t="s">
        <v>2180</v>
      </c>
      <c r="Q818">
        <v>0</v>
      </c>
      <c r="R818">
        <v>0</v>
      </c>
      <c r="S818">
        <v>140</v>
      </c>
      <c r="T818">
        <v>148</v>
      </c>
      <c r="W818" t="s">
        <v>158</v>
      </c>
      <c r="X818" t="s">
        <v>2178</v>
      </c>
    </row>
    <row r="819" spans="1:24" x14ac:dyDescent="0.2">
      <c r="A819">
        <v>2</v>
      </c>
      <c r="B819">
        <v>34922</v>
      </c>
      <c r="C819" t="s">
        <v>137</v>
      </c>
      <c r="D819" t="s">
        <v>790</v>
      </c>
      <c r="E819" t="s">
        <v>160</v>
      </c>
      <c r="F819">
        <v>42.44</v>
      </c>
      <c r="G819">
        <v>1495.7419</v>
      </c>
      <c r="H819">
        <v>13</v>
      </c>
      <c r="I819">
        <v>8.9</v>
      </c>
      <c r="J819">
        <v>499.5924</v>
      </c>
      <c r="K819">
        <v>3</v>
      </c>
      <c r="L819">
        <v>3.82</v>
      </c>
      <c r="M819">
        <v>0</v>
      </c>
      <c r="N819">
        <v>12</v>
      </c>
      <c r="O819">
        <v>561</v>
      </c>
      <c r="P819" t="s">
        <v>2180</v>
      </c>
      <c r="Q819">
        <v>0</v>
      </c>
      <c r="R819">
        <v>0</v>
      </c>
      <c r="S819">
        <v>74</v>
      </c>
      <c r="T819">
        <v>86</v>
      </c>
      <c r="W819" t="s">
        <v>158</v>
      </c>
      <c r="X819" t="s">
        <v>2178</v>
      </c>
    </row>
    <row r="820" spans="1:24" x14ac:dyDescent="0.2">
      <c r="A820">
        <v>2</v>
      </c>
      <c r="B820">
        <v>34922</v>
      </c>
      <c r="C820" t="s">
        <v>137</v>
      </c>
      <c r="D820" t="s">
        <v>449</v>
      </c>
      <c r="E820" t="s">
        <v>254</v>
      </c>
      <c r="F820">
        <v>40.4</v>
      </c>
      <c r="G820">
        <v>781.43330000000003</v>
      </c>
      <c r="H820">
        <v>7</v>
      </c>
      <c r="I820">
        <v>8.6</v>
      </c>
      <c r="J820">
        <v>391.72730000000001</v>
      </c>
      <c r="K820">
        <v>2</v>
      </c>
      <c r="L820">
        <v>3.1</v>
      </c>
      <c r="M820">
        <v>0</v>
      </c>
      <c r="N820">
        <v>12</v>
      </c>
      <c r="O820">
        <v>476</v>
      </c>
      <c r="P820" t="s">
        <v>2180</v>
      </c>
      <c r="Q820">
        <v>0</v>
      </c>
      <c r="R820">
        <v>0</v>
      </c>
      <c r="S820">
        <v>118</v>
      </c>
      <c r="T820">
        <v>124</v>
      </c>
      <c r="W820" t="s">
        <v>158</v>
      </c>
      <c r="X820" t="s">
        <v>2178</v>
      </c>
    </row>
    <row r="821" spans="1:24" x14ac:dyDescent="0.2">
      <c r="A821">
        <v>2</v>
      </c>
      <c r="B821">
        <v>34922</v>
      </c>
      <c r="C821" t="s">
        <v>137</v>
      </c>
      <c r="D821" t="s">
        <v>799</v>
      </c>
      <c r="E821" t="s">
        <v>254</v>
      </c>
      <c r="F821">
        <v>39.39</v>
      </c>
      <c r="G821">
        <v>927.45240000000001</v>
      </c>
      <c r="H821">
        <v>7</v>
      </c>
      <c r="I821">
        <v>6.9</v>
      </c>
      <c r="J821">
        <v>464.73669999999998</v>
      </c>
      <c r="K821">
        <v>2</v>
      </c>
      <c r="L821">
        <v>5.81</v>
      </c>
      <c r="M821">
        <v>0</v>
      </c>
      <c r="N821">
        <v>12</v>
      </c>
      <c r="O821">
        <v>778</v>
      </c>
      <c r="P821" t="s">
        <v>2180</v>
      </c>
      <c r="Q821">
        <v>0</v>
      </c>
      <c r="R821">
        <v>0</v>
      </c>
      <c r="S821">
        <v>106</v>
      </c>
      <c r="T821">
        <v>112</v>
      </c>
      <c r="U821" t="s">
        <v>67</v>
      </c>
      <c r="V821" t="s">
        <v>1494</v>
      </c>
      <c r="W821" t="s">
        <v>158</v>
      </c>
      <c r="X821" t="s">
        <v>2178</v>
      </c>
    </row>
    <row r="822" spans="1:24" x14ac:dyDescent="0.2">
      <c r="A822">
        <v>2</v>
      </c>
      <c r="B822">
        <v>34922</v>
      </c>
      <c r="C822" t="s">
        <v>137</v>
      </c>
      <c r="D822" t="s">
        <v>764</v>
      </c>
      <c r="E822" t="s">
        <v>254</v>
      </c>
      <c r="F822">
        <v>34.47</v>
      </c>
      <c r="G822">
        <v>1367.7424000000001</v>
      </c>
      <c r="H822">
        <v>12</v>
      </c>
      <c r="I822">
        <v>6.1</v>
      </c>
      <c r="J822">
        <v>684.8827</v>
      </c>
      <c r="K822">
        <v>2</v>
      </c>
      <c r="L822">
        <v>6.91</v>
      </c>
      <c r="M822">
        <v>0</v>
      </c>
      <c r="N822">
        <v>12</v>
      </c>
      <c r="O822">
        <v>891</v>
      </c>
      <c r="P822" t="s">
        <v>2180</v>
      </c>
      <c r="Q822">
        <v>0</v>
      </c>
      <c r="R822">
        <v>0</v>
      </c>
      <c r="S822">
        <v>128</v>
      </c>
      <c r="T822">
        <v>139</v>
      </c>
      <c r="U822" t="s">
        <v>337</v>
      </c>
      <c r="V822" t="s">
        <v>2189</v>
      </c>
      <c r="W822" t="s">
        <v>218</v>
      </c>
      <c r="X822" t="s">
        <v>2178</v>
      </c>
    </row>
    <row r="823" spans="1:24" x14ac:dyDescent="0.2">
      <c r="A823">
        <v>2</v>
      </c>
      <c r="B823">
        <v>34922</v>
      </c>
      <c r="C823" t="s">
        <v>137</v>
      </c>
      <c r="D823" t="s">
        <v>1650</v>
      </c>
      <c r="E823" t="s">
        <v>254</v>
      </c>
      <c r="F823">
        <v>27.6</v>
      </c>
      <c r="G823">
        <v>1194.5281</v>
      </c>
      <c r="H823">
        <v>10</v>
      </c>
      <c r="I823">
        <v>4.5</v>
      </c>
      <c r="J823">
        <v>598.274</v>
      </c>
      <c r="K823">
        <v>2</v>
      </c>
      <c r="L823">
        <v>4.1399999999999997</v>
      </c>
      <c r="M823">
        <v>0</v>
      </c>
      <c r="N823">
        <v>12</v>
      </c>
      <c r="O823">
        <v>605</v>
      </c>
      <c r="P823" t="s">
        <v>2180</v>
      </c>
      <c r="Q823">
        <v>0</v>
      </c>
      <c r="R823">
        <v>0</v>
      </c>
      <c r="S823">
        <v>140</v>
      </c>
      <c r="T823">
        <v>149</v>
      </c>
      <c r="U823" t="s">
        <v>337</v>
      </c>
      <c r="V823" t="s">
        <v>2190</v>
      </c>
      <c r="W823" t="s">
        <v>218</v>
      </c>
      <c r="X823" t="s">
        <v>2178</v>
      </c>
    </row>
    <row r="824" spans="1:24" x14ac:dyDescent="0.2">
      <c r="A824">
        <v>2</v>
      </c>
      <c r="B824">
        <v>34922</v>
      </c>
      <c r="C824" t="s">
        <v>137</v>
      </c>
      <c r="D824" t="s">
        <v>786</v>
      </c>
      <c r="E824" t="s">
        <v>254</v>
      </c>
      <c r="F824">
        <v>25.95</v>
      </c>
      <c r="G824">
        <v>1267.5431000000001</v>
      </c>
      <c r="H824">
        <v>10</v>
      </c>
      <c r="I824">
        <v>5.0999999999999996</v>
      </c>
      <c r="J824">
        <v>634.78200000000004</v>
      </c>
      <c r="K824">
        <v>2</v>
      </c>
      <c r="L824">
        <v>6.98</v>
      </c>
      <c r="M824">
        <v>0</v>
      </c>
      <c r="N824">
        <v>12</v>
      </c>
      <c r="O824">
        <v>897</v>
      </c>
      <c r="P824" t="s">
        <v>2180</v>
      </c>
      <c r="Q824">
        <v>0</v>
      </c>
      <c r="R824">
        <v>0</v>
      </c>
      <c r="S824">
        <v>187</v>
      </c>
      <c r="T824">
        <v>196</v>
      </c>
      <c r="U824" t="s">
        <v>67</v>
      </c>
      <c r="V824" t="s">
        <v>472</v>
      </c>
      <c r="W824" t="s">
        <v>158</v>
      </c>
      <c r="X824" t="s">
        <v>2178</v>
      </c>
    </row>
    <row r="825" spans="1:24" x14ac:dyDescent="0.2">
      <c r="A825">
        <v>2</v>
      </c>
      <c r="B825">
        <v>34922</v>
      </c>
      <c r="C825" t="s">
        <v>137</v>
      </c>
      <c r="D825" t="s">
        <v>2191</v>
      </c>
      <c r="E825" t="s">
        <v>254</v>
      </c>
      <c r="F825">
        <v>24.83</v>
      </c>
      <c r="G825">
        <v>1251.5482</v>
      </c>
      <c r="H825">
        <v>10</v>
      </c>
      <c r="I825">
        <v>6.5</v>
      </c>
      <c r="J825">
        <v>626.78549999999996</v>
      </c>
      <c r="K825">
        <v>2</v>
      </c>
      <c r="L825">
        <v>7.9</v>
      </c>
      <c r="M825">
        <v>0</v>
      </c>
      <c r="N825">
        <v>12</v>
      </c>
      <c r="O825">
        <v>976</v>
      </c>
      <c r="P825" t="s">
        <v>2180</v>
      </c>
      <c r="Q825">
        <v>0</v>
      </c>
      <c r="R825">
        <v>0</v>
      </c>
      <c r="S825">
        <v>187</v>
      </c>
      <c r="T825">
        <v>196</v>
      </c>
      <c r="W825" t="s">
        <v>158</v>
      </c>
      <c r="X825" t="s">
        <v>2178</v>
      </c>
    </row>
    <row r="826" spans="1:24" x14ac:dyDescent="0.2">
      <c r="A826">
        <v>2</v>
      </c>
      <c r="B826">
        <v>34922</v>
      </c>
      <c r="C826" t="s">
        <v>137</v>
      </c>
      <c r="D826" t="s">
        <v>775</v>
      </c>
      <c r="E826" t="s">
        <v>254</v>
      </c>
      <c r="F826">
        <v>23.72</v>
      </c>
      <c r="G826">
        <v>1564.7561000000001</v>
      </c>
      <c r="H826">
        <v>14</v>
      </c>
      <c r="I826">
        <v>6</v>
      </c>
      <c r="J826">
        <v>783.39</v>
      </c>
      <c r="K826">
        <v>2</v>
      </c>
      <c r="L826">
        <v>7.01</v>
      </c>
      <c r="M826">
        <v>0</v>
      </c>
      <c r="N826">
        <v>12</v>
      </c>
      <c r="O826">
        <v>900</v>
      </c>
      <c r="P826" t="s">
        <v>2180</v>
      </c>
      <c r="Q826">
        <v>0</v>
      </c>
      <c r="R826">
        <v>0</v>
      </c>
      <c r="S826">
        <v>164</v>
      </c>
      <c r="T826">
        <v>177</v>
      </c>
      <c r="W826" t="s">
        <v>158</v>
      </c>
      <c r="X826" t="s">
        <v>2178</v>
      </c>
    </row>
    <row r="827" spans="1:24" x14ac:dyDescent="0.2">
      <c r="A827">
        <v>4</v>
      </c>
      <c r="B827">
        <v>35732</v>
      </c>
      <c r="C827" t="s">
        <v>118</v>
      </c>
      <c r="D827" t="s">
        <v>812</v>
      </c>
      <c r="E827" t="s">
        <v>160</v>
      </c>
      <c r="F827">
        <v>56.33</v>
      </c>
      <c r="G827">
        <v>1564.8097</v>
      </c>
      <c r="H827">
        <v>15</v>
      </c>
      <c r="I827">
        <v>7.2</v>
      </c>
      <c r="J827">
        <v>783.41769999999997</v>
      </c>
      <c r="K827">
        <v>2</v>
      </c>
      <c r="L827">
        <v>7.49</v>
      </c>
      <c r="M827">
        <v>0</v>
      </c>
      <c r="N827">
        <v>12</v>
      </c>
      <c r="O827">
        <v>943</v>
      </c>
      <c r="P827" t="s">
        <v>2180</v>
      </c>
      <c r="Q827">
        <v>0</v>
      </c>
      <c r="R827">
        <v>0</v>
      </c>
      <c r="S827">
        <v>122</v>
      </c>
      <c r="T827">
        <v>136</v>
      </c>
      <c r="W827" t="s">
        <v>158</v>
      </c>
      <c r="X827" t="s">
        <v>2178</v>
      </c>
    </row>
    <row r="828" spans="1:24" x14ac:dyDescent="0.2">
      <c r="A828">
        <v>4</v>
      </c>
      <c r="B828">
        <v>35732</v>
      </c>
      <c r="C828" t="s">
        <v>118</v>
      </c>
      <c r="D828" t="s">
        <v>813</v>
      </c>
      <c r="E828" t="s">
        <v>160</v>
      </c>
      <c r="F828">
        <v>46.33</v>
      </c>
      <c r="G828">
        <v>1472.7147</v>
      </c>
      <c r="H828">
        <v>13</v>
      </c>
      <c r="I828">
        <v>11.2</v>
      </c>
      <c r="J828">
        <v>737.37289999999996</v>
      </c>
      <c r="K828">
        <v>2</v>
      </c>
      <c r="L828">
        <v>4.7699999999999996</v>
      </c>
      <c r="M828">
        <v>0</v>
      </c>
      <c r="N828">
        <v>12</v>
      </c>
      <c r="O828">
        <v>676</v>
      </c>
      <c r="P828" t="s">
        <v>2180</v>
      </c>
      <c r="Q828">
        <v>0</v>
      </c>
      <c r="R828">
        <v>0</v>
      </c>
      <c r="S828">
        <v>137</v>
      </c>
      <c r="T828">
        <v>149</v>
      </c>
      <c r="W828" t="s">
        <v>158</v>
      </c>
      <c r="X828" t="s">
        <v>2178</v>
      </c>
    </row>
    <row r="829" spans="1:24" x14ac:dyDescent="0.2">
      <c r="A829">
        <v>4</v>
      </c>
      <c r="B829">
        <v>35732</v>
      </c>
      <c r="C829" t="s">
        <v>118</v>
      </c>
      <c r="D829" t="s">
        <v>1698</v>
      </c>
      <c r="E829" t="s">
        <v>160</v>
      </c>
      <c r="F829">
        <v>45.99</v>
      </c>
      <c r="G829">
        <v>1125.5352</v>
      </c>
      <c r="H829">
        <v>9</v>
      </c>
      <c r="I829">
        <v>6.8</v>
      </c>
      <c r="J829">
        <v>563.77869999999996</v>
      </c>
      <c r="K829">
        <v>2</v>
      </c>
      <c r="L829">
        <v>7.28</v>
      </c>
      <c r="M829">
        <v>0</v>
      </c>
      <c r="N829">
        <v>12</v>
      </c>
      <c r="O829">
        <v>926</v>
      </c>
      <c r="P829" t="s">
        <v>2180</v>
      </c>
      <c r="Q829">
        <v>0</v>
      </c>
      <c r="R829">
        <v>0</v>
      </c>
      <c r="S829">
        <v>85</v>
      </c>
      <c r="T829">
        <v>93</v>
      </c>
      <c r="W829" t="s">
        <v>158</v>
      </c>
      <c r="X829" t="s">
        <v>2178</v>
      </c>
    </row>
    <row r="830" spans="1:24" x14ac:dyDescent="0.2">
      <c r="A830">
        <v>4</v>
      </c>
      <c r="B830">
        <v>35732</v>
      </c>
      <c r="C830" t="s">
        <v>118</v>
      </c>
      <c r="D830" t="s">
        <v>817</v>
      </c>
      <c r="E830" t="s">
        <v>160</v>
      </c>
      <c r="F830">
        <v>45.02</v>
      </c>
      <c r="G830">
        <v>1284.7077999999999</v>
      </c>
      <c r="H830">
        <v>11</v>
      </c>
      <c r="I830">
        <v>7.9</v>
      </c>
      <c r="J830">
        <v>643.36620000000005</v>
      </c>
      <c r="K830">
        <v>2</v>
      </c>
      <c r="L830">
        <v>8.4499999999999993</v>
      </c>
      <c r="M830">
        <v>0</v>
      </c>
      <c r="N830">
        <v>12</v>
      </c>
      <c r="O830">
        <v>1038</v>
      </c>
      <c r="P830" t="s">
        <v>2180</v>
      </c>
      <c r="Q830">
        <v>0</v>
      </c>
      <c r="R830">
        <v>0</v>
      </c>
      <c r="S830">
        <v>185</v>
      </c>
      <c r="T830">
        <v>195</v>
      </c>
      <c r="W830" t="s">
        <v>158</v>
      </c>
      <c r="X830" t="s">
        <v>2178</v>
      </c>
    </row>
    <row r="831" spans="1:24" x14ac:dyDescent="0.2">
      <c r="A831">
        <v>4</v>
      </c>
      <c r="B831">
        <v>35732</v>
      </c>
      <c r="C831" t="s">
        <v>118</v>
      </c>
      <c r="D831" t="s">
        <v>820</v>
      </c>
      <c r="E831" t="s">
        <v>160</v>
      </c>
      <c r="F831">
        <v>35.72</v>
      </c>
      <c r="G831">
        <v>896.43910000000005</v>
      </c>
      <c r="H831">
        <v>7</v>
      </c>
      <c r="I831">
        <v>4.4000000000000004</v>
      </c>
      <c r="J831">
        <v>449.22879999999998</v>
      </c>
      <c r="K831">
        <v>2</v>
      </c>
      <c r="L831">
        <v>6</v>
      </c>
      <c r="M831">
        <v>0</v>
      </c>
      <c r="N831">
        <v>12</v>
      </c>
      <c r="O831">
        <v>801</v>
      </c>
      <c r="P831" t="s">
        <v>2180</v>
      </c>
      <c r="Q831">
        <v>0</v>
      </c>
      <c r="R831">
        <v>0</v>
      </c>
      <c r="S831">
        <v>37</v>
      </c>
      <c r="T831">
        <v>43</v>
      </c>
      <c r="W831" t="s">
        <v>158</v>
      </c>
      <c r="X831" t="s">
        <v>2178</v>
      </c>
    </row>
    <row r="832" spans="1:24" x14ac:dyDescent="0.2">
      <c r="A832">
        <v>4</v>
      </c>
      <c r="B832">
        <v>35732</v>
      </c>
      <c r="C832" t="s">
        <v>118</v>
      </c>
      <c r="D832" t="s">
        <v>821</v>
      </c>
      <c r="E832" t="s">
        <v>160</v>
      </c>
      <c r="F832">
        <v>33.56</v>
      </c>
      <c r="G832">
        <v>883.41880000000003</v>
      </c>
      <c r="H832">
        <v>7</v>
      </c>
      <c r="I832">
        <v>6.1</v>
      </c>
      <c r="J832">
        <v>442.71929999999998</v>
      </c>
      <c r="K832">
        <v>2</v>
      </c>
      <c r="L832">
        <v>4.34</v>
      </c>
      <c r="M832">
        <v>0</v>
      </c>
      <c r="N832">
        <v>12</v>
      </c>
      <c r="O832">
        <v>626</v>
      </c>
      <c r="P832" t="s">
        <v>2180</v>
      </c>
      <c r="Q832">
        <v>0</v>
      </c>
      <c r="R832">
        <v>0</v>
      </c>
      <c r="S832">
        <v>163</v>
      </c>
      <c r="T832">
        <v>169</v>
      </c>
      <c r="W832" t="s">
        <v>158</v>
      </c>
      <c r="X832" t="s">
        <v>2178</v>
      </c>
    </row>
    <row r="833" spans="1:24" x14ac:dyDescent="0.2">
      <c r="A833">
        <v>4</v>
      </c>
      <c r="B833">
        <v>35732</v>
      </c>
      <c r="C833" t="s">
        <v>118</v>
      </c>
      <c r="D833" t="s">
        <v>823</v>
      </c>
      <c r="E833" t="s">
        <v>160</v>
      </c>
      <c r="F833">
        <v>32.96</v>
      </c>
      <c r="G833">
        <v>1171.6237000000001</v>
      </c>
      <c r="H833">
        <v>10</v>
      </c>
      <c r="I833">
        <v>9.3000000000000007</v>
      </c>
      <c r="J833">
        <v>586.82449999999994</v>
      </c>
      <c r="K833">
        <v>2</v>
      </c>
      <c r="L833">
        <v>7.1</v>
      </c>
      <c r="M833">
        <v>0</v>
      </c>
      <c r="N833">
        <v>12</v>
      </c>
      <c r="O833">
        <v>909</v>
      </c>
      <c r="P833" t="s">
        <v>2180</v>
      </c>
      <c r="Q833">
        <v>0</v>
      </c>
      <c r="R833">
        <v>0</v>
      </c>
      <c r="S833">
        <v>185</v>
      </c>
      <c r="T833">
        <v>194</v>
      </c>
      <c r="W833" t="s">
        <v>158</v>
      </c>
      <c r="X833" t="s">
        <v>2178</v>
      </c>
    </row>
    <row r="834" spans="1:24" x14ac:dyDescent="0.2">
      <c r="A834">
        <v>3</v>
      </c>
      <c r="B834">
        <v>34925</v>
      </c>
      <c r="C834" t="s">
        <v>645</v>
      </c>
      <c r="D834" t="s">
        <v>1705</v>
      </c>
      <c r="E834" t="s">
        <v>254</v>
      </c>
      <c r="F834">
        <v>49.44</v>
      </c>
      <c r="G834">
        <v>911.45749999999998</v>
      </c>
      <c r="H834">
        <v>7</v>
      </c>
      <c r="I834">
        <v>7.7</v>
      </c>
      <c r="J834">
        <v>456.7396</v>
      </c>
      <c r="K834">
        <v>2</v>
      </c>
      <c r="L834">
        <v>6.72</v>
      </c>
      <c r="M834">
        <v>0</v>
      </c>
      <c r="N834">
        <v>12</v>
      </c>
      <c r="O834">
        <v>872</v>
      </c>
      <c r="P834" t="s">
        <v>2180</v>
      </c>
      <c r="Q834">
        <v>0</v>
      </c>
      <c r="R834">
        <v>0</v>
      </c>
      <c r="S834">
        <v>10</v>
      </c>
      <c r="T834">
        <v>16</v>
      </c>
      <c r="W834" t="s">
        <v>158</v>
      </c>
      <c r="X834" t="s">
        <v>2178</v>
      </c>
    </row>
    <row r="835" spans="1:24" x14ac:dyDescent="0.2">
      <c r="A835">
        <v>3</v>
      </c>
      <c r="B835">
        <v>34925</v>
      </c>
      <c r="C835" t="s">
        <v>645</v>
      </c>
      <c r="D835" t="s">
        <v>2194</v>
      </c>
      <c r="E835" t="s">
        <v>160</v>
      </c>
      <c r="F835">
        <v>39.909999999999997</v>
      </c>
      <c r="G835">
        <v>1385.6649</v>
      </c>
      <c r="H835">
        <v>12</v>
      </c>
      <c r="I835">
        <v>5.9</v>
      </c>
      <c r="J835">
        <v>693.84379999999999</v>
      </c>
      <c r="K835">
        <v>2</v>
      </c>
      <c r="L835">
        <v>6.69</v>
      </c>
      <c r="M835">
        <v>0</v>
      </c>
      <c r="N835">
        <v>12</v>
      </c>
      <c r="O835">
        <v>869</v>
      </c>
      <c r="P835" t="s">
        <v>2180</v>
      </c>
      <c r="Q835">
        <v>0</v>
      </c>
      <c r="R835">
        <v>0</v>
      </c>
      <c r="S835">
        <v>32</v>
      </c>
      <c r="T835">
        <v>43</v>
      </c>
      <c r="U835" t="s">
        <v>667</v>
      </c>
      <c r="V835" t="s">
        <v>2195</v>
      </c>
      <c r="W835" t="s">
        <v>218</v>
      </c>
      <c r="X835" t="s">
        <v>2178</v>
      </c>
    </row>
    <row r="836" spans="1:24" x14ac:dyDescent="0.2">
      <c r="A836">
        <v>3</v>
      </c>
      <c r="B836">
        <v>34925</v>
      </c>
      <c r="C836" t="s">
        <v>645</v>
      </c>
      <c r="D836" t="s">
        <v>931</v>
      </c>
      <c r="E836" t="s">
        <v>254</v>
      </c>
      <c r="F836">
        <v>39.39</v>
      </c>
      <c r="G836">
        <v>927.45240000000001</v>
      </c>
      <c r="H836">
        <v>7</v>
      </c>
      <c r="I836">
        <v>6.9</v>
      </c>
      <c r="J836">
        <v>464.73669999999998</v>
      </c>
      <c r="K836">
        <v>2</v>
      </c>
      <c r="L836">
        <v>5.81</v>
      </c>
      <c r="M836">
        <v>0</v>
      </c>
      <c r="N836">
        <v>12</v>
      </c>
      <c r="O836">
        <v>778</v>
      </c>
      <c r="P836" t="s">
        <v>2180</v>
      </c>
      <c r="Q836">
        <v>0</v>
      </c>
      <c r="R836">
        <v>0</v>
      </c>
      <c r="S836">
        <v>10</v>
      </c>
      <c r="T836">
        <v>16</v>
      </c>
      <c r="U836" t="s">
        <v>67</v>
      </c>
      <c r="V836" t="s">
        <v>1494</v>
      </c>
      <c r="W836" t="s">
        <v>158</v>
      </c>
      <c r="X836" t="s">
        <v>2178</v>
      </c>
    </row>
    <row r="837" spans="1:24" x14ac:dyDescent="0.2">
      <c r="A837">
        <v>3</v>
      </c>
      <c r="B837">
        <v>34925</v>
      </c>
      <c r="C837" t="s">
        <v>645</v>
      </c>
      <c r="D837" t="s">
        <v>932</v>
      </c>
      <c r="E837" t="s">
        <v>160</v>
      </c>
      <c r="F837">
        <v>35.369999999999997</v>
      </c>
      <c r="G837">
        <v>1401.6597999999999</v>
      </c>
      <c r="H837">
        <v>12</v>
      </c>
      <c r="I837">
        <v>9.3000000000000007</v>
      </c>
      <c r="J837">
        <v>701.84370000000001</v>
      </c>
      <c r="K837">
        <v>2</v>
      </c>
      <c r="L837">
        <v>5.48</v>
      </c>
      <c r="M837">
        <v>0</v>
      </c>
      <c r="N837">
        <v>12</v>
      </c>
      <c r="O837">
        <v>743</v>
      </c>
      <c r="P837" t="s">
        <v>2180</v>
      </c>
      <c r="Q837">
        <v>0</v>
      </c>
      <c r="R837">
        <v>0</v>
      </c>
      <c r="S837">
        <v>32</v>
      </c>
      <c r="T837">
        <v>43</v>
      </c>
      <c r="U837" t="s">
        <v>1567</v>
      </c>
      <c r="V837" t="s">
        <v>1568</v>
      </c>
      <c r="W837" t="s">
        <v>218</v>
      </c>
      <c r="X837" t="s">
        <v>2178</v>
      </c>
    </row>
    <row r="838" spans="1:24" x14ac:dyDescent="0.2">
      <c r="A838">
        <v>3</v>
      </c>
      <c r="B838">
        <v>34925</v>
      </c>
      <c r="C838" t="s">
        <v>645</v>
      </c>
      <c r="D838" t="s">
        <v>1651</v>
      </c>
      <c r="E838" t="s">
        <v>254</v>
      </c>
      <c r="F838">
        <v>28.86</v>
      </c>
      <c r="G838">
        <v>956.56539999999995</v>
      </c>
      <c r="H838">
        <v>8</v>
      </c>
      <c r="I838">
        <v>4.8</v>
      </c>
      <c r="J838">
        <v>479.29230000000001</v>
      </c>
      <c r="K838">
        <v>2</v>
      </c>
      <c r="L838">
        <v>4.05</v>
      </c>
      <c r="M838">
        <v>0</v>
      </c>
      <c r="N838">
        <v>12</v>
      </c>
      <c r="O838">
        <v>593</v>
      </c>
      <c r="P838" t="s">
        <v>2180</v>
      </c>
      <c r="Q838">
        <v>0</v>
      </c>
      <c r="R838">
        <v>0</v>
      </c>
      <c r="S838">
        <v>60</v>
      </c>
      <c r="T838">
        <v>67</v>
      </c>
      <c r="W838" t="s">
        <v>158</v>
      </c>
      <c r="X838" t="s">
        <v>2178</v>
      </c>
    </row>
    <row r="839" spans="1:24" x14ac:dyDescent="0.2">
      <c r="A839">
        <v>3</v>
      </c>
      <c r="B839">
        <v>34925</v>
      </c>
      <c r="C839" t="s">
        <v>645</v>
      </c>
      <c r="D839" t="s">
        <v>926</v>
      </c>
      <c r="E839" t="s">
        <v>160</v>
      </c>
      <c r="F839">
        <v>28.78</v>
      </c>
      <c r="G839">
        <v>1385.6649</v>
      </c>
      <c r="H839">
        <v>12</v>
      </c>
      <c r="I839">
        <v>8.1999999999999993</v>
      </c>
      <c r="J839">
        <v>693.84540000000004</v>
      </c>
      <c r="K839">
        <v>2</v>
      </c>
      <c r="L839">
        <v>6.94</v>
      </c>
      <c r="M839">
        <v>0</v>
      </c>
      <c r="N839">
        <v>12</v>
      </c>
      <c r="O839">
        <v>893</v>
      </c>
      <c r="P839" t="s">
        <v>2180</v>
      </c>
      <c r="Q839">
        <v>0</v>
      </c>
      <c r="R839">
        <v>0</v>
      </c>
      <c r="S839">
        <v>32</v>
      </c>
      <c r="T839">
        <v>43</v>
      </c>
      <c r="U839" t="s">
        <v>667</v>
      </c>
      <c r="V839" t="s">
        <v>2196</v>
      </c>
      <c r="W839" t="s">
        <v>218</v>
      </c>
      <c r="X839" t="s">
        <v>2178</v>
      </c>
    </row>
    <row r="840" spans="1:24" x14ac:dyDescent="0.2">
      <c r="A840">
        <v>5</v>
      </c>
      <c r="B840">
        <v>34923</v>
      </c>
      <c r="C840" t="s">
        <v>123</v>
      </c>
      <c r="D840" t="s">
        <v>353</v>
      </c>
      <c r="E840" t="s">
        <v>160</v>
      </c>
      <c r="F840">
        <v>56.5</v>
      </c>
      <c r="G840">
        <v>1471.7922000000001</v>
      </c>
      <c r="H840">
        <v>14</v>
      </c>
      <c r="I840">
        <v>8.4</v>
      </c>
      <c r="J840">
        <v>736.90949999999998</v>
      </c>
      <c r="K840">
        <v>2</v>
      </c>
      <c r="L840">
        <v>7.61</v>
      </c>
      <c r="M840">
        <v>0</v>
      </c>
      <c r="N840">
        <v>12</v>
      </c>
      <c r="O840">
        <v>952</v>
      </c>
      <c r="P840" t="s">
        <v>2180</v>
      </c>
      <c r="Q840">
        <v>0</v>
      </c>
      <c r="R840">
        <v>0</v>
      </c>
      <c r="S840">
        <v>120</v>
      </c>
      <c r="T840">
        <v>133</v>
      </c>
      <c r="W840" t="s">
        <v>158</v>
      </c>
      <c r="X840" t="s">
        <v>2178</v>
      </c>
    </row>
    <row r="841" spans="1:24" x14ac:dyDescent="0.2">
      <c r="A841">
        <v>5</v>
      </c>
      <c r="B841">
        <v>34923</v>
      </c>
      <c r="C841" t="s">
        <v>123</v>
      </c>
      <c r="D841" t="s">
        <v>2197</v>
      </c>
      <c r="E841" t="s">
        <v>160</v>
      </c>
      <c r="F841">
        <v>39.450000000000003</v>
      </c>
      <c r="G841">
        <v>1698.9192</v>
      </c>
      <c r="H841">
        <v>15</v>
      </c>
      <c r="I841">
        <v>-8.9</v>
      </c>
      <c r="J841">
        <v>567.30870000000004</v>
      </c>
      <c r="K841">
        <v>3</v>
      </c>
      <c r="L841">
        <v>8.26</v>
      </c>
      <c r="M841">
        <v>0</v>
      </c>
      <c r="N841">
        <v>12</v>
      </c>
      <c r="O841">
        <v>1016</v>
      </c>
      <c r="P841" t="s">
        <v>2180</v>
      </c>
      <c r="Q841">
        <v>0</v>
      </c>
      <c r="R841">
        <v>0</v>
      </c>
      <c r="S841">
        <v>119</v>
      </c>
      <c r="T841">
        <v>133</v>
      </c>
      <c r="U841" t="s">
        <v>1555</v>
      </c>
      <c r="V841" t="s">
        <v>2198</v>
      </c>
      <c r="W841" t="s">
        <v>218</v>
      </c>
      <c r="X841" t="s">
        <v>2178</v>
      </c>
    </row>
    <row r="842" spans="1:24" x14ac:dyDescent="0.2">
      <c r="A842">
        <v>7</v>
      </c>
      <c r="B842">
        <v>34641</v>
      </c>
      <c r="C842" t="s">
        <v>78</v>
      </c>
      <c r="D842" t="s">
        <v>217</v>
      </c>
      <c r="E842" t="s">
        <v>160</v>
      </c>
      <c r="F842">
        <v>51.11</v>
      </c>
      <c r="G842">
        <v>1455.7932000000001</v>
      </c>
      <c r="H842">
        <v>15</v>
      </c>
      <c r="I842">
        <v>8.4</v>
      </c>
      <c r="J842">
        <v>728.91</v>
      </c>
      <c r="K842">
        <v>2</v>
      </c>
      <c r="L842">
        <v>6.65</v>
      </c>
      <c r="M842">
        <v>0</v>
      </c>
      <c r="N842">
        <v>12</v>
      </c>
      <c r="O842">
        <v>864</v>
      </c>
      <c r="P842" t="s">
        <v>2180</v>
      </c>
      <c r="Q842">
        <v>0</v>
      </c>
      <c r="R842">
        <v>0</v>
      </c>
      <c r="S842">
        <v>90</v>
      </c>
      <c r="T842">
        <v>104</v>
      </c>
      <c r="W842" t="s">
        <v>158</v>
      </c>
      <c r="X842" t="s">
        <v>2178</v>
      </c>
    </row>
    <row r="843" spans="1:24" x14ac:dyDescent="0.2">
      <c r="A843">
        <v>6</v>
      </c>
      <c r="B843">
        <v>40099</v>
      </c>
      <c r="C843" t="s">
        <v>616</v>
      </c>
      <c r="D843" t="s">
        <v>1053</v>
      </c>
      <c r="E843" t="s">
        <v>160</v>
      </c>
      <c r="F843">
        <v>44.36</v>
      </c>
      <c r="G843">
        <v>1058.5186000000001</v>
      </c>
      <c r="H843">
        <v>8</v>
      </c>
      <c r="I843">
        <v>11.3</v>
      </c>
      <c r="J843">
        <v>530.27250000000004</v>
      </c>
      <c r="K843">
        <v>2</v>
      </c>
      <c r="L843">
        <v>5.0199999999999996</v>
      </c>
      <c r="M843">
        <v>0</v>
      </c>
      <c r="N843">
        <v>12</v>
      </c>
      <c r="O843">
        <v>703</v>
      </c>
      <c r="P843" t="s">
        <v>2180</v>
      </c>
      <c r="Q843">
        <v>0</v>
      </c>
      <c r="R843">
        <v>0</v>
      </c>
      <c r="S843">
        <v>131</v>
      </c>
      <c r="T843">
        <v>138</v>
      </c>
      <c r="W843" t="s">
        <v>158</v>
      </c>
      <c r="X843" t="s">
        <v>2178</v>
      </c>
    </row>
    <row r="844" spans="1:24" x14ac:dyDescent="0.2">
      <c r="A844">
        <v>1</v>
      </c>
      <c r="B844">
        <v>34921</v>
      </c>
      <c r="C844" t="s">
        <v>129</v>
      </c>
      <c r="D844" t="s">
        <v>748</v>
      </c>
      <c r="E844" t="s">
        <v>160</v>
      </c>
      <c r="F844">
        <v>79.34</v>
      </c>
      <c r="G844">
        <v>1428.7289000000001</v>
      </c>
      <c r="H844">
        <v>13</v>
      </c>
      <c r="I844">
        <v>4.3</v>
      </c>
      <c r="J844">
        <v>715.37480000000005</v>
      </c>
      <c r="K844">
        <v>2</v>
      </c>
      <c r="L844">
        <v>7.46</v>
      </c>
      <c r="M844">
        <v>0</v>
      </c>
      <c r="N844">
        <v>10</v>
      </c>
      <c r="O844">
        <v>994</v>
      </c>
      <c r="P844" t="s">
        <v>2199</v>
      </c>
      <c r="Q844">
        <v>0</v>
      </c>
      <c r="R844">
        <v>0</v>
      </c>
      <c r="S844">
        <v>47</v>
      </c>
      <c r="T844">
        <v>59</v>
      </c>
      <c r="W844" t="s">
        <v>158</v>
      </c>
      <c r="X844" t="s">
        <v>2179</v>
      </c>
    </row>
    <row r="845" spans="1:24" x14ac:dyDescent="0.2">
      <c r="A845">
        <v>1</v>
      </c>
      <c r="B845">
        <v>34921</v>
      </c>
      <c r="C845" t="s">
        <v>129</v>
      </c>
      <c r="D845" t="s">
        <v>750</v>
      </c>
      <c r="E845" t="s">
        <v>254</v>
      </c>
      <c r="F845">
        <v>62.45</v>
      </c>
      <c r="G845">
        <v>1345.7605000000001</v>
      </c>
      <c r="H845">
        <v>12</v>
      </c>
      <c r="I845">
        <v>5</v>
      </c>
      <c r="J845">
        <v>673.89089999999999</v>
      </c>
      <c r="K845">
        <v>2</v>
      </c>
      <c r="L845">
        <v>6.98</v>
      </c>
      <c r="M845">
        <v>0</v>
      </c>
      <c r="N845">
        <v>10</v>
      </c>
      <c r="O845">
        <v>945</v>
      </c>
      <c r="P845" t="s">
        <v>2199</v>
      </c>
      <c r="Q845">
        <v>0</v>
      </c>
      <c r="R845">
        <v>0</v>
      </c>
      <c r="S845">
        <v>128</v>
      </c>
      <c r="T845">
        <v>139</v>
      </c>
      <c r="W845" t="s">
        <v>158</v>
      </c>
      <c r="X845" t="s">
        <v>2179</v>
      </c>
    </row>
    <row r="846" spans="1:24" ht="14.25" customHeight="1" x14ac:dyDescent="0.2">
      <c r="A846">
        <v>1</v>
      </c>
      <c r="B846">
        <v>34921</v>
      </c>
      <c r="C846" t="s">
        <v>129</v>
      </c>
      <c r="D846" t="s">
        <v>400</v>
      </c>
      <c r="E846" t="s">
        <v>254</v>
      </c>
      <c r="F846">
        <v>57.93</v>
      </c>
      <c r="G846">
        <v>1016.4451</v>
      </c>
      <c r="H846">
        <v>9</v>
      </c>
      <c r="I846">
        <v>6.8</v>
      </c>
      <c r="J846">
        <v>509.23320000000001</v>
      </c>
      <c r="K846">
        <v>2</v>
      </c>
      <c r="L846">
        <v>4.2699999999999996</v>
      </c>
      <c r="M846">
        <v>0</v>
      </c>
      <c r="N846">
        <v>10</v>
      </c>
      <c r="O846">
        <v>601</v>
      </c>
      <c r="P846" t="s">
        <v>2199</v>
      </c>
      <c r="Q846">
        <v>0</v>
      </c>
      <c r="R846">
        <v>0</v>
      </c>
      <c r="S846">
        <v>140</v>
      </c>
      <c r="T846">
        <v>148</v>
      </c>
      <c r="W846" t="s">
        <v>158</v>
      </c>
      <c r="X846" t="s">
        <v>2179</v>
      </c>
    </row>
    <row r="847" spans="1:24" x14ac:dyDescent="0.2">
      <c r="A847">
        <v>2</v>
      </c>
      <c r="B847">
        <v>34922</v>
      </c>
      <c r="C847" t="s">
        <v>137</v>
      </c>
      <c r="D847" t="s">
        <v>750</v>
      </c>
      <c r="E847" t="s">
        <v>254</v>
      </c>
      <c r="F847">
        <v>62.45</v>
      </c>
      <c r="G847">
        <v>1345.7605000000001</v>
      </c>
      <c r="H847">
        <v>12</v>
      </c>
      <c r="I847">
        <v>5</v>
      </c>
      <c r="J847">
        <v>673.89089999999999</v>
      </c>
      <c r="K847">
        <v>2</v>
      </c>
      <c r="L847">
        <v>6.98</v>
      </c>
      <c r="M847">
        <v>0</v>
      </c>
      <c r="N847">
        <v>10</v>
      </c>
      <c r="O847">
        <v>945</v>
      </c>
      <c r="P847" t="s">
        <v>2199</v>
      </c>
      <c r="Q847">
        <v>0</v>
      </c>
      <c r="R847">
        <v>0</v>
      </c>
      <c r="S847">
        <v>128</v>
      </c>
      <c r="T847">
        <v>139</v>
      </c>
      <c r="W847" t="s">
        <v>158</v>
      </c>
      <c r="X847" t="s">
        <v>2179</v>
      </c>
    </row>
    <row r="848" spans="1:24" x14ac:dyDescent="0.2">
      <c r="A848">
        <v>2</v>
      </c>
      <c r="B848">
        <v>34922</v>
      </c>
      <c r="C848" t="s">
        <v>137</v>
      </c>
      <c r="D848" t="s">
        <v>400</v>
      </c>
      <c r="E848" t="s">
        <v>254</v>
      </c>
      <c r="F848">
        <v>57.93</v>
      </c>
      <c r="G848">
        <v>1016.4451</v>
      </c>
      <c r="H848">
        <v>9</v>
      </c>
      <c r="I848">
        <v>6.8</v>
      </c>
      <c r="J848">
        <v>509.23320000000001</v>
      </c>
      <c r="K848">
        <v>2</v>
      </c>
      <c r="L848">
        <v>4.2699999999999996</v>
      </c>
      <c r="M848">
        <v>0</v>
      </c>
      <c r="N848">
        <v>10</v>
      </c>
      <c r="O848">
        <v>601</v>
      </c>
      <c r="P848" t="s">
        <v>2199</v>
      </c>
      <c r="Q848">
        <v>0</v>
      </c>
      <c r="R848">
        <v>0</v>
      </c>
      <c r="S848">
        <v>140</v>
      </c>
      <c r="T848">
        <v>148</v>
      </c>
      <c r="W848" t="s">
        <v>158</v>
      </c>
      <c r="X848" t="s">
        <v>2179</v>
      </c>
    </row>
    <row r="849" spans="1:24" x14ac:dyDescent="0.2">
      <c r="A849">
        <v>2</v>
      </c>
      <c r="B849">
        <v>34922</v>
      </c>
      <c r="C849" t="s">
        <v>137</v>
      </c>
      <c r="D849" t="s">
        <v>799</v>
      </c>
      <c r="E849" t="s">
        <v>160</v>
      </c>
      <c r="F849">
        <v>47.64</v>
      </c>
      <c r="G849">
        <v>927.45240000000001</v>
      </c>
      <c r="H849">
        <v>7</v>
      </c>
      <c r="I849">
        <v>8.1</v>
      </c>
      <c r="J849">
        <v>464.73719999999997</v>
      </c>
      <c r="K849">
        <v>2</v>
      </c>
      <c r="L849">
        <v>5.03</v>
      </c>
      <c r="M849">
        <v>0</v>
      </c>
      <c r="N849">
        <v>10</v>
      </c>
      <c r="O849">
        <v>672</v>
      </c>
      <c r="P849" t="s">
        <v>2199</v>
      </c>
      <c r="Q849">
        <v>0</v>
      </c>
      <c r="R849">
        <v>0</v>
      </c>
      <c r="S849">
        <v>106</v>
      </c>
      <c r="T849">
        <v>112</v>
      </c>
      <c r="U849" t="s">
        <v>67</v>
      </c>
      <c r="V849" t="s">
        <v>1494</v>
      </c>
      <c r="W849" t="s">
        <v>158</v>
      </c>
      <c r="X849" t="s">
        <v>2179</v>
      </c>
    </row>
    <row r="850" spans="1:24" x14ac:dyDescent="0.2">
      <c r="A850">
        <v>2</v>
      </c>
      <c r="B850">
        <v>34921</v>
      </c>
      <c r="C850" t="s">
        <v>129</v>
      </c>
      <c r="D850" t="s">
        <v>748</v>
      </c>
      <c r="E850" t="s">
        <v>160</v>
      </c>
      <c r="F850">
        <v>82.5</v>
      </c>
      <c r="G850">
        <v>1428.7289000000001</v>
      </c>
      <c r="H850">
        <v>13</v>
      </c>
      <c r="I850">
        <v>3.1</v>
      </c>
      <c r="J850">
        <v>715.37390000000005</v>
      </c>
      <c r="K850">
        <v>2</v>
      </c>
      <c r="L850">
        <v>7.11</v>
      </c>
      <c r="M850">
        <v>0</v>
      </c>
      <c r="N850">
        <v>11</v>
      </c>
      <c r="O850">
        <v>1126</v>
      </c>
      <c r="P850" t="s">
        <v>2202</v>
      </c>
      <c r="Q850">
        <v>0</v>
      </c>
      <c r="R850">
        <v>0</v>
      </c>
      <c r="S850">
        <v>47</v>
      </c>
      <c r="T850">
        <v>59</v>
      </c>
      <c r="W850" t="s">
        <v>158</v>
      </c>
      <c r="X850" t="s">
        <v>2200</v>
      </c>
    </row>
    <row r="851" spans="1:24" x14ac:dyDescent="0.2">
      <c r="A851">
        <v>2</v>
      </c>
      <c r="B851">
        <v>34921</v>
      </c>
      <c r="C851" t="s">
        <v>129</v>
      </c>
      <c r="D851" t="s">
        <v>750</v>
      </c>
      <c r="E851" t="s">
        <v>254</v>
      </c>
      <c r="F851">
        <v>75.34</v>
      </c>
      <c r="G851">
        <v>1345.7605000000001</v>
      </c>
      <c r="H851">
        <v>12</v>
      </c>
      <c r="I851">
        <v>1.8</v>
      </c>
      <c r="J851">
        <v>673.88869999999997</v>
      </c>
      <c r="K851">
        <v>2</v>
      </c>
      <c r="L851">
        <v>7.29</v>
      </c>
      <c r="M851">
        <v>0</v>
      </c>
      <c r="N851">
        <v>11</v>
      </c>
      <c r="O851">
        <v>1144</v>
      </c>
      <c r="P851" t="s">
        <v>2202</v>
      </c>
      <c r="Q851">
        <v>0</v>
      </c>
      <c r="R851">
        <v>0</v>
      </c>
      <c r="S851">
        <v>128</v>
      </c>
      <c r="T851">
        <v>139</v>
      </c>
      <c r="W851" t="s">
        <v>158</v>
      </c>
      <c r="X851" t="s">
        <v>2200</v>
      </c>
    </row>
    <row r="852" spans="1:24" x14ac:dyDescent="0.2">
      <c r="A852">
        <v>2</v>
      </c>
      <c r="B852">
        <v>34921</v>
      </c>
      <c r="C852" t="s">
        <v>129</v>
      </c>
      <c r="D852" t="s">
        <v>400</v>
      </c>
      <c r="E852" t="s">
        <v>254</v>
      </c>
      <c r="F852">
        <v>56.67</v>
      </c>
      <c r="G852">
        <v>1016.4451</v>
      </c>
      <c r="H852">
        <v>9</v>
      </c>
      <c r="I852">
        <v>5.7</v>
      </c>
      <c r="J852">
        <v>509.23270000000002</v>
      </c>
      <c r="K852">
        <v>2</v>
      </c>
      <c r="L852">
        <v>4.29</v>
      </c>
      <c r="M852">
        <v>0</v>
      </c>
      <c r="N852">
        <v>11</v>
      </c>
      <c r="O852">
        <v>707</v>
      </c>
      <c r="P852" t="s">
        <v>2202</v>
      </c>
      <c r="Q852">
        <v>0</v>
      </c>
      <c r="R852">
        <v>0</v>
      </c>
      <c r="S852">
        <v>140</v>
      </c>
      <c r="T852">
        <v>148</v>
      </c>
      <c r="W852" t="s">
        <v>158</v>
      </c>
      <c r="X852" t="s">
        <v>2200</v>
      </c>
    </row>
    <row r="853" spans="1:24" x14ac:dyDescent="0.2">
      <c r="A853">
        <v>2</v>
      </c>
      <c r="B853">
        <v>34921</v>
      </c>
      <c r="C853" t="s">
        <v>129</v>
      </c>
      <c r="D853" t="s">
        <v>771</v>
      </c>
      <c r="E853" t="s">
        <v>160</v>
      </c>
      <c r="F853">
        <v>48.73</v>
      </c>
      <c r="G853">
        <v>913.43679999999995</v>
      </c>
      <c r="H853">
        <v>7</v>
      </c>
      <c r="I853">
        <v>7</v>
      </c>
      <c r="J853">
        <v>457.72890000000001</v>
      </c>
      <c r="K853">
        <v>2</v>
      </c>
      <c r="L853">
        <v>4.46</v>
      </c>
      <c r="M853">
        <v>0</v>
      </c>
      <c r="N853">
        <v>11</v>
      </c>
      <c r="O853">
        <v>730</v>
      </c>
      <c r="P853" t="s">
        <v>2202</v>
      </c>
      <c r="Q853">
        <v>0</v>
      </c>
      <c r="R853">
        <v>0</v>
      </c>
      <c r="S853">
        <v>106</v>
      </c>
      <c r="T853">
        <v>112</v>
      </c>
      <c r="U853" t="s">
        <v>67</v>
      </c>
      <c r="V853" t="s">
        <v>1494</v>
      </c>
      <c r="W853" t="s">
        <v>158</v>
      </c>
      <c r="X853" t="s">
        <v>2200</v>
      </c>
    </row>
    <row r="854" spans="1:24" x14ac:dyDescent="0.2">
      <c r="A854">
        <v>1</v>
      </c>
      <c r="B854">
        <v>34922</v>
      </c>
      <c r="C854" t="s">
        <v>137</v>
      </c>
      <c r="D854" t="s">
        <v>750</v>
      </c>
      <c r="E854" t="s">
        <v>254</v>
      </c>
      <c r="F854">
        <v>75.34</v>
      </c>
      <c r="G854">
        <v>1345.7605000000001</v>
      </c>
      <c r="H854">
        <v>12</v>
      </c>
      <c r="I854">
        <v>1.8</v>
      </c>
      <c r="J854">
        <v>673.88869999999997</v>
      </c>
      <c r="K854">
        <v>2</v>
      </c>
      <c r="L854">
        <v>7.29</v>
      </c>
      <c r="M854">
        <v>0</v>
      </c>
      <c r="N854">
        <v>11</v>
      </c>
      <c r="O854">
        <v>1144</v>
      </c>
      <c r="P854" t="s">
        <v>2202</v>
      </c>
      <c r="Q854">
        <v>0</v>
      </c>
      <c r="R854">
        <v>0</v>
      </c>
      <c r="S854">
        <v>128</v>
      </c>
      <c r="T854">
        <v>139</v>
      </c>
      <c r="W854" t="s">
        <v>158</v>
      </c>
      <c r="X854" t="s">
        <v>2200</v>
      </c>
    </row>
    <row r="855" spans="1:24" x14ac:dyDescent="0.2">
      <c r="A855">
        <v>1</v>
      </c>
      <c r="B855">
        <v>34922</v>
      </c>
      <c r="C855" t="s">
        <v>137</v>
      </c>
      <c r="D855" t="s">
        <v>799</v>
      </c>
      <c r="E855" t="s">
        <v>160</v>
      </c>
      <c r="F855">
        <v>60.01</v>
      </c>
      <c r="G855">
        <v>927.45240000000001</v>
      </c>
      <c r="H855">
        <v>7</v>
      </c>
      <c r="I855">
        <v>4.3</v>
      </c>
      <c r="J855">
        <v>464.7355</v>
      </c>
      <c r="K855">
        <v>2</v>
      </c>
      <c r="L855">
        <v>5.33</v>
      </c>
      <c r="M855">
        <v>0</v>
      </c>
      <c r="N855">
        <v>11</v>
      </c>
      <c r="O855">
        <v>848</v>
      </c>
      <c r="P855" t="s">
        <v>2202</v>
      </c>
      <c r="Q855">
        <v>0</v>
      </c>
      <c r="R855">
        <v>0</v>
      </c>
      <c r="S855">
        <v>106</v>
      </c>
      <c r="T855">
        <v>112</v>
      </c>
      <c r="U855" t="s">
        <v>67</v>
      </c>
      <c r="V855" t="s">
        <v>1494</v>
      </c>
      <c r="W855" t="s">
        <v>158</v>
      </c>
      <c r="X855" t="s">
        <v>2200</v>
      </c>
    </row>
    <row r="856" spans="1:24" x14ac:dyDescent="0.2">
      <c r="A856">
        <v>1</v>
      </c>
      <c r="B856">
        <v>34922</v>
      </c>
      <c r="C856" t="s">
        <v>137</v>
      </c>
      <c r="D856" t="s">
        <v>400</v>
      </c>
      <c r="E856" t="s">
        <v>254</v>
      </c>
      <c r="F856">
        <v>56.67</v>
      </c>
      <c r="G856">
        <v>1016.4451</v>
      </c>
      <c r="H856">
        <v>9</v>
      </c>
      <c r="I856">
        <v>5.7</v>
      </c>
      <c r="J856">
        <v>509.23270000000002</v>
      </c>
      <c r="K856">
        <v>2</v>
      </c>
      <c r="L856">
        <v>4.29</v>
      </c>
      <c r="M856">
        <v>0</v>
      </c>
      <c r="N856">
        <v>11</v>
      </c>
      <c r="O856">
        <v>707</v>
      </c>
      <c r="P856" t="s">
        <v>2202</v>
      </c>
      <c r="Q856">
        <v>0</v>
      </c>
      <c r="R856">
        <v>0</v>
      </c>
      <c r="S856">
        <v>140</v>
      </c>
      <c r="T856">
        <v>148</v>
      </c>
      <c r="W856" t="s">
        <v>158</v>
      </c>
      <c r="X856" t="s">
        <v>2200</v>
      </c>
    </row>
    <row r="857" spans="1:24" x14ac:dyDescent="0.2">
      <c r="A857">
        <v>1</v>
      </c>
      <c r="B857">
        <v>9279</v>
      </c>
      <c r="C857" t="s">
        <v>144</v>
      </c>
      <c r="D857" t="s">
        <v>586</v>
      </c>
      <c r="E857" t="s">
        <v>160</v>
      </c>
      <c r="F857">
        <v>110.71</v>
      </c>
      <c r="G857">
        <v>3238.5864000000001</v>
      </c>
      <c r="H857">
        <v>29</v>
      </c>
      <c r="I857">
        <v>0.5</v>
      </c>
      <c r="J857">
        <v>1080.5314000000001</v>
      </c>
      <c r="K857">
        <v>3</v>
      </c>
      <c r="L857">
        <v>19.87</v>
      </c>
      <c r="M857">
        <v>0</v>
      </c>
      <c r="N857">
        <v>1</v>
      </c>
      <c r="O857">
        <v>5731</v>
      </c>
      <c r="P857" t="s">
        <v>159</v>
      </c>
      <c r="Q857">
        <v>0</v>
      </c>
      <c r="R857">
        <v>0</v>
      </c>
      <c r="S857">
        <v>120</v>
      </c>
      <c r="T857">
        <v>148</v>
      </c>
      <c r="W857" t="s">
        <v>158</v>
      </c>
      <c r="X857" t="s">
        <v>2201</v>
      </c>
    </row>
    <row r="858" spans="1:24" x14ac:dyDescent="0.2">
      <c r="A858">
        <v>1</v>
      </c>
      <c r="B858">
        <v>9279</v>
      </c>
      <c r="C858" t="s">
        <v>144</v>
      </c>
      <c r="D858" t="s">
        <v>489</v>
      </c>
      <c r="E858" t="s">
        <v>254</v>
      </c>
      <c r="F858">
        <v>98.72</v>
      </c>
      <c r="G858">
        <v>2601.3301000000001</v>
      </c>
      <c r="H858">
        <v>23</v>
      </c>
      <c r="I858">
        <v>0</v>
      </c>
      <c r="J858">
        <v>868.11310000000003</v>
      </c>
      <c r="K858">
        <v>3</v>
      </c>
      <c r="L858">
        <v>18.739999999999998</v>
      </c>
      <c r="M858">
        <v>0</v>
      </c>
      <c r="N858">
        <v>1</v>
      </c>
      <c r="O858">
        <v>5578</v>
      </c>
      <c r="P858" t="s">
        <v>159</v>
      </c>
      <c r="Q858">
        <v>0</v>
      </c>
      <c r="R858">
        <v>0</v>
      </c>
      <c r="S858">
        <v>338</v>
      </c>
      <c r="T858">
        <v>360</v>
      </c>
      <c r="W858" t="s">
        <v>158</v>
      </c>
      <c r="X858" t="s">
        <v>2201</v>
      </c>
    </row>
    <row r="859" spans="1:24" x14ac:dyDescent="0.2">
      <c r="A859">
        <v>1</v>
      </c>
      <c r="B859">
        <v>9279</v>
      </c>
      <c r="C859" t="s">
        <v>144</v>
      </c>
      <c r="D859" t="s">
        <v>585</v>
      </c>
      <c r="E859" t="s">
        <v>160</v>
      </c>
      <c r="F859">
        <v>93.33</v>
      </c>
      <c r="G859">
        <v>1789.8846000000001</v>
      </c>
      <c r="H859">
        <v>16</v>
      </c>
      <c r="I859">
        <v>2</v>
      </c>
      <c r="J859">
        <v>895.947</v>
      </c>
      <c r="K859">
        <v>2</v>
      </c>
      <c r="L859">
        <v>10.3</v>
      </c>
      <c r="M859">
        <v>0</v>
      </c>
      <c r="N859">
        <v>1</v>
      </c>
      <c r="O859">
        <v>4053</v>
      </c>
      <c r="P859" t="s">
        <v>159</v>
      </c>
      <c r="Q859">
        <v>0</v>
      </c>
      <c r="R859">
        <v>0</v>
      </c>
      <c r="S859">
        <v>240</v>
      </c>
      <c r="T859">
        <v>255</v>
      </c>
      <c r="W859" t="s">
        <v>158</v>
      </c>
      <c r="X859" t="s">
        <v>2201</v>
      </c>
    </row>
    <row r="860" spans="1:24" x14ac:dyDescent="0.2">
      <c r="A860">
        <v>1</v>
      </c>
      <c r="B860">
        <v>9279</v>
      </c>
      <c r="C860" t="s">
        <v>144</v>
      </c>
      <c r="D860" t="s">
        <v>584</v>
      </c>
      <c r="E860" t="s">
        <v>160</v>
      </c>
      <c r="F860">
        <v>82.17</v>
      </c>
      <c r="G860">
        <v>3495.7240999999999</v>
      </c>
      <c r="H860">
        <v>31</v>
      </c>
      <c r="I860">
        <v>-1.1000000000000001</v>
      </c>
      <c r="J860">
        <v>874.93299999999999</v>
      </c>
      <c r="K860">
        <v>4</v>
      </c>
      <c r="L860">
        <v>19.260000000000002</v>
      </c>
      <c r="M860">
        <v>0</v>
      </c>
      <c r="N860">
        <v>1</v>
      </c>
      <c r="O860">
        <v>5651</v>
      </c>
      <c r="P860" t="s">
        <v>159</v>
      </c>
      <c r="Q860">
        <v>0</v>
      </c>
      <c r="R860">
        <v>0</v>
      </c>
      <c r="S860">
        <v>118</v>
      </c>
      <c r="T860">
        <v>148</v>
      </c>
      <c r="W860" t="s">
        <v>158</v>
      </c>
      <c r="X860" t="s">
        <v>2201</v>
      </c>
    </row>
    <row r="861" spans="1:24" x14ac:dyDescent="0.2">
      <c r="A861">
        <v>1</v>
      </c>
      <c r="B861">
        <v>9279</v>
      </c>
      <c r="C861" t="s">
        <v>144</v>
      </c>
      <c r="D861" t="s">
        <v>583</v>
      </c>
      <c r="E861" t="s">
        <v>160</v>
      </c>
      <c r="F861">
        <v>77.680000000000007</v>
      </c>
      <c r="G861">
        <v>3222.5916000000002</v>
      </c>
      <c r="H861">
        <v>29</v>
      </c>
      <c r="I861">
        <v>2.2999999999999998</v>
      </c>
      <c r="J861">
        <v>1075.2017000000001</v>
      </c>
      <c r="K861">
        <v>3</v>
      </c>
      <c r="L861">
        <v>20.34</v>
      </c>
      <c r="M861">
        <v>0</v>
      </c>
      <c r="N861">
        <v>1</v>
      </c>
      <c r="O861">
        <v>5792</v>
      </c>
      <c r="P861" t="s">
        <v>159</v>
      </c>
      <c r="Q861">
        <v>0</v>
      </c>
      <c r="R861">
        <v>0</v>
      </c>
      <c r="S861">
        <v>120</v>
      </c>
      <c r="T861">
        <v>148</v>
      </c>
      <c r="U861" t="s">
        <v>579</v>
      </c>
      <c r="V861" t="s">
        <v>582</v>
      </c>
      <c r="W861" t="s">
        <v>218</v>
      </c>
      <c r="X861" t="s">
        <v>2201</v>
      </c>
    </row>
    <row r="862" spans="1:24" x14ac:dyDescent="0.2">
      <c r="A862">
        <v>1</v>
      </c>
      <c r="B862">
        <v>9279</v>
      </c>
      <c r="C862" t="s">
        <v>144</v>
      </c>
      <c r="D862" t="s">
        <v>581</v>
      </c>
      <c r="E862" t="s">
        <v>160</v>
      </c>
      <c r="F862">
        <v>74.209999999999994</v>
      </c>
      <c r="G862">
        <v>1766.905</v>
      </c>
      <c r="H862">
        <v>18</v>
      </c>
      <c r="I862">
        <v>3.2</v>
      </c>
      <c r="J862">
        <v>884.45830000000001</v>
      </c>
      <c r="K862">
        <v>2</v>
      </c>
      <c r="L862">
        <v>10.34</v>
      </c>
      <c r="M862">
        <v>0</v>
      </c>
      <c r="N862">
        <v>1</v>
      </c>
      <c r="O862">
        <v>4069</v>
      </c>
      <c r="P862" t="s">
        <v>159</v>
      </c>
      <c r="Q862">
        <v>0</v>
      </c>
      <c r="R862">
        <v>0</v>
      </c>
      <c r="S862">
        <v>149</v>
      </c>
      <c r="T862">
        <v>166</v>
      </c>
      <c r="W862" t="s">
        <v>158</v>
      </c>
      <c r="X862" t="s">
        <v>2201</v>
      </c>
    </row>
    <row r="863" spans="1:24" x14ac:dyDescent="0.2">
      <c r="A863">
        <v>1</v>
      </c>
      <c r="B863">
        <v>9279</v>
      </c>
      <c r="C863" t="s">
        <v>144</v>
      </c>
      <c r="D863" t="s">
        <v>580</v>
      </c>
      <c r="E863" t="s">
        <v>160</v>
      </c>
      <c r="F863">
        <v>73.849999999999994</v>
      </c>
      <c r="G863">
        <v>3479.7289999999998</v>
      </c>
      <c r="H863">
        <v>31</v>
      </c>
      <c r="I863">
        <v>-0.9</v>
      </c>
      <c r="J863">
        <v>870.93449999999996</v>
      </c>
      <c r="K863">
        <v>4</v>
      </c>
      <c r="L863">
        <v>19.559999999999999</v>
      </c>
      <c r="M863">
        <v>0</v>
      </c>
      <c r="N863">
        <v>1</v>
      </c>
      <c r="O863">
        <v>5688</v>
      </c>
      <c r="P863" t="s">
        <v>159</v>
      </c>
      <c r="Q863">
        <v>0</v>
      </c>
      <c r="R863">
        <v>0</v>
      </c>
      <c r="S863">
        <v>118</v>
      </c>
      <c r="T863">
        <v>148</v>
      </c>
      <c r="U863" t="s">
        <v>579</v>
      </c>
      <c r="V863" t="s">
        <v>578</v>
      </c>
      <c r="W863" t="s">
        <v>218</v>
      </c>
      <c r="X863" t="s">
        <v>2201</v>
      </c>
    </row>
    <row r="864" spans="1:24" x14ac:dyDescent="0.2">
      <c r="A864">
        <v>1</v>
      </c>
      <c r="B864">
        <v>9279</v>
      </c>
      <c r="C864" t="s">
        <v>144</v>
      </c>
      <c r="D864" t="s">
        <v>577</v>
      </c>
      <c r="E864" t="s">
        <v>160</v>
      </c>
      <c r="F864">
        <v>72.91</v>
      </c>
      <c r="G864">
        <v>1702.8525</v>
      </c>
      <c r="H864">
        <v>15</v>
      </c>
      <c r="I864">
        <v>2.6</v>
      </c>
      <c r="J864">
        <v>852.4316</v>
      </c>
      <c r="K864">
        <v>2</v>
      </c>
      <c r="L864">
        <v>10.3</v>
      </c>
      <c r="M864">
        <v>0</v>
      </c>
      <c r="N864">
        <v>1</v>
      </c>
      <c r="O864">
        <v>4051</v>
      </c>
      <c r="P864" t="s">
        <v>159</v>
      </c>
      <c r="Q864">
        <v>0</v>
      </c>
      <c r="R864">
        <v>0</v>
      </c>
      <c r="S864">
        <v>241</v>
      </c>
      <c r="T864">
        <v>255</v>
      </c>
      <c r="W864" t="s">
        <v>158</v>
      </c>
      <c r="X864" t="s">
        <v>2201</v>
      </c>
    </row>
    <row r="865" spans="1:24" x14ac:dyDescent="0.2">
      <c r="A865">
        <v>1</v>
      </c>
      <c r="B865">
        <v>9279</v>
      </c>
      <c r="C865" t="s">
        <v>144</v>
      </c>
      <c r="D865" t="s">
        <v>488</v>
      </c>
      <c r="E865" t="s">
        <v>254</v>
      </c>
      <c r="F865">
        <v>71.39</v>
      </c>
      <c r="G865">
        <v>1735.8562999999999</v>
      </c>
      <c r="H865">
        <v>17</v>
      </c>
      <c r="I865">
        <v>0.1</v>
      </c>
      <c r="J865">
        <v>868.93129999999996</v>
      </c>
      <c r="K865">
        <v>2</v>
      </c>
      <c r="L865">
        <v>10.54</v>
      </c>
      <c r="M865">
        <v>0</v>
      </c>
      <c r="N865">
        <v>1</v>
      </c>
      <c r="O865">
        <v>4167</v>
      </c>
      <c r="P865" t="s">
        <v>159</v>
      </c>
      <c r="Q865">
        <v>0</v>
      </c>
      <c r="R865">
        <v>0</v>
      </c>
      <c r="S865">
        <v>297</v>
      </c>
      <c r="T865">
        <v>313</v>
      </c>
      <c r="W865" t="s">
        <v>158</v>
      </c>
      <c r="X865" t="s">
        <v>2201</v>
      </c>
    </row>
    <row r="866" spans="1:24" x14ac:dyDescent="0.2">
      <c r="A866">
        <v>1</v>
      </c>
      <c r="B866">
        <v>9279</v>
      </c>
      <c r="C866" t="s">
        <v>144</v>
      </c>
      <c r="D866" t="s">
        <v>576</v>
      </c>
      <c r="E866" t="s">
        <v>160</v>
      </c>
      <c r="F866">
        <v>71.19</v>
      </c>
      <c r="G866">
        <v>1197.5148999999999</v>
      </c>
      <c r="H866">
        <v>11</v>
      </c>
      <c r="I866">
        <v>3.2</v>
      </c>
      <c r="J866">
        <v>599.76369999999997</v>
      </c>
      <c r="K866">
        <v>2</v>
      </c>
      <c r="L866">
        <v>3.78</v>
      </c>
      <c r="M866">
        <v>0</v>
      </c>
      <c r="N866">
        <v>1</v>
      </c>
      <c r="O866">
        <v>983</v>
      </c>
      <c r="P866" t="s">
        <v>159</v>
      </c>
      <c r="Q866">
        <v>0</v>
      </c>
      <c r="R866">
        <v>0</v>
      </c>
      <c r="S866">
        <v>52</v>
      </c>
      <c r="T866">
        <v>62</v>
      </c>
      <c r="W866" t="s">
        <v>158</v>
      </c>
      <c r="X866" t="s">
        <v>2201</v>
      </c>
    </row>
    <row r="867" spans="1:24" x14ac:dyDescent="0.2">
      <c r="A867">
        <v>1</v>
      </c>
      <c r="B867">
        <v>9279</v>
      </c>
      <c r="C867" t="s">
        <v>144</v>
      </c>
      <c r="D867" t="s">
        <v>575</v>
      </c>
      <c r="E867" t="s">
        <v>160</v>
      </c>
      <c r="F867">
        <v>70.83</v>
      </c>
      <c r="G867">
        <v>1556.8561999999999</v>
      </c>
      <c r="H867">
        <v>14</v>
      </c>
      <c r="I867">
        <v>-7</v>
      </c>
      <c r="J867">
        <v>519.95320000000004</v>
      </c>
      <c r="K867">
        <v>3</v>
      </c>
      <c r="L867">
        <v>8.32</v>
      </c>
      <c r="M867">
        <v>0</v>
      </c>
      <c r="N867">
        <v>1</v>
      </c>
      <c r="O867">
        <v>3129</v>
      </c>
      <c r="P867" t="s">
        <v>159</v>
      </c>
      <c r="Q867">
        <v>0</v>
      </c>
      <c r="R867">
        <v>0</v>
      </c>
      <c r="S867">
        <v>101</v>
      </c>
      <c r="T867">
        <v>114</v>
      </c>
      <c r="W867" t="s">
        <v>158</v>
      </c>
      <c r="X867" t="s">
        <v>2201</v>
      </c>
    </row>
    <row r="868" spans="1:24" x14ac:dyDescent="0.2">
      <c r="A868">
        <v>1</v>
      </c>
      <c r="B868">
        <v>9279</v>
      </c>
      <c r="C868" t="s">
        <v>144</v>
      </c>
      <c r="D868" t="s">
        <v>574</v>
      </c>
      <c r="E868" t="s">
        <v>160</v>
      </c>
      <c r="F868">
        <v>68.14</v>
      </c>
      <c r="G868">
        <v>2549.1664999999998</v>
      </c>
      <c r="H868">
        <v>23</v>
      </c>
      <c r="I868">
        <v>2.6</v>
      </c>
      <c r="J868">
        <v>850.72749999999996</v>
      </c>
      <c r="K868">
        <v>3</v>
      </c>
      <c r="L868">
        <v>12.97</v>
      </c>
      <c r="M868">
        <v>0</v>
      </c>
      <c r="N868">
        <v>1</v>
      </c>
      <c r="O868">
        <v>4820</v>
      </c>
      <c r="P868" t="s">
        <v>159</v>
      </c>
      <c r="Q868">
        <v>0</v>
      </c>
      <c r="R868">
        <v>0</v>
      </c>
      <c r="S868">
        <v>217</v>
      </c>
      <c r="T868">
        <v>239</v>
      </c>
      <c r="U868" t="s">
        <v>573</v>
      </c>
      <c r="V868" t="s">
        <v>572</v>
      </c>
      <c r="W868" t="s">
        <v>218</v>
      </c>
      <c r="X868" t="s">
        <v>2201</v>
      </c>
    </row>
    <row r="869" spans="1:24" x14ac:dyDescent="0.2">
      <c r="A869">
        <v>1</v>
      </c>
      <c r="B869">
        <v>9279</v>
      </c>
      <c r="C869" t="s">
        <v>144</v>
      </c>
      <c r="D869" t="s">
        <v>571</v>
      </c>
      <c r="E869" t="s">
        <v>160</v>
      </c>
      <c r="F869">
        <v>66.64</v>
      </c>
      <c r="G869">
        <v>1599.8621000000001</v>
      </c>
      <c r="H869">
        <v>14</v>
      </c>
      <c r="I869">
        <v>1.5</v>
      </c>
      <c r="J869">
        <v>800.93560000000002</v>
      </c>
      <c r="K869">
        <v>2</v>
      </c>
      <c r="L869">
        <v>9.66</v>
      </c>
      <c r="M869">
        <v>0</v>
      </c>
      <c r="N869">
        <v>1</v>
      </c>
      <c r="O869">
        <v>3749</v>
      </c>
      <c r="P869" t="s">
        <v>159</v>
      </c>
      <c r="Q869">
        <v>0</v>
      </c>
      <c r="R869">
        <v>0</v>
      </c>
      <c r="S869">
        <v>101</v>
      </c>
      <c r="T869">
        <v>114</v>
      </c>
      <c r="U869" t="s">
        <v>80</v>
      </c>
      <c r="V869" t="s">
        <v>570</v>
      </c>
      <c r="W869" t="s">
        <v>218</v>
      </c>
      <c r="X869" t="s">
        <v>2201</v>
      </c>
    </row>
    <row r="870" spans="1:24" x14ac:dyDescent="0.2">
      <c r="A870">
        <v>1</v>
      </c>
      <c r="B870">
        <v>9279</v>
      </c>
      <c r="C870" t="s">
        <v>144</v>
      </c>
      <c r="D870" t="s">
        <v>569</v>
      </c>
      <c r="E870" t="s">
        <v>160</v>
      </c>
      <c r="F870">
        <v>66.599999999999994</v>
      </c>
      <c r="G870">
        <v>1006.4607</v>
      </c>
      <c r="H870">
        <v>9</v>
      </c>
      <c r="I870">
        <v>2.9</v>
      </c>
      <c r="J870">
        <v>504.23660000000001</v>
      </c>
      <c r="K870">
        <v>2</v>
      </c>
      <c r="L870">
        <v>8.2200000000000006</v>
      </c>
      <c r="M870">
        <v>0</v>
      </c>
      <c r="N870">
        <v>1</v>
      </c>
      <c r="O870">
        <v>3078</v>
      </c>
      <c r="P870" t="s">
        <v>159</v>
      </c>
      <c r="Q870">
        <v>0</v>
      </c>
      <c r="R870">
        <v>0</v>
      </c>
      <c r="S870">
        <v>240</v>
      </c>
      <c r="T870">
        <v>248</v>
      </c>
      <c r="W870" t="s">
        <v>158</v>
      </c>
      <c r="X870" t="s">
        <v>2201</v>
      </c>
    </row>
    <row r="871" spans="1:24" x14ac:dyDescent="0.2">
      <c r="A871">
        <v>1</v>
      </c>
      <c r="B871">
        <v>9279</v>
      </c>
      <c r="C871" t="s">
        <v>144</v>
      </c>
      <c r="D871" t="s">
        <v>487</v>
      </c>
      <c r="E871" t="s">
        <v>254</v>
      </c>
      <c r="F871">
        <v>66.599999999999994</v>
      </c>
      <c r="G871">
        <v>1324.6081999999999</v>
      </c>
      <c r="H871">
        <v>13</v>
      </c>
      <c r="I871">
        <v>4.5999999999999996</v>
      </c>
      <c r="J871">
        <v>663.31119999999999</v>
      </c>
      <c r="K871">
        <v>2</v>
      </c>
      <c r="L871">
        <v>7.23</v>
      </c>
      <c r="M871">
        <v>0</v>
      </c>
      <c r="N871">
        <v>1</v>
      </c>
      <c r="O871">
        <v>2608</v>
      </c>
      <c r="P871" t="s">
        <v>159</v>
      </c>
      <c r="Q871">
        <v>0</v>
      </c>
      <c r="R871">
        <v>0</v>
      </c>
      <c r="S871">
        <v>301</v>
      </c>
      <c r="T871">
        <v>313</v>
      </c>
      <c r="U871" t="s">
        <v>67</v>
      </c>
      <c r="V871" t="s">
        <v>486</v>
      </c>
      <c r="W871" t="s">
        <v>158</v>
      </c>
      <c r="X871" t="s">
        <v>2201</v>
      </c>
    </row>
    <row r="872" spans="1:24" x14ac:dyDescent="0.2">
      <c r="A872">
        <v>1</v>
      </c>
      <c r="B872">
        <v>9279</v>
      </c>
      <c r="C872" t="s">
        <v>144</v>
      </c>
      <c r="D872" t="s">
        <v>568</v>
      </c>
      <c r="E872" t="s">
        <v>160</v>
      </c>
      <c r="F872">
        <v>66.260000000000005</v>
      </c>
      <c r="G872">
        <v>1685.7719</v>
      </c>
      <c r="H872">
        <v>14</v>
      </c>
      <c r="I872">
        <v>0.1</v>
      </c>
      <c r="J872">
        <v>562.92849999999999</v>
      </c>
      <c r="K872">
        <v>3</v>
      </c>
      <c r="L872">
        <v>8.1199999999999992</v>
      </c>
      <c r="M872">
        <v>0</v>
      </c>
      <c r="N872">
        <v>1</v>
      </c>
      <c r="O872">
        <v>3033</v>
      </c>
      <c r="P872" t="s">
        <v>159</v>
      </c>
      <c r="Q872">
        <v>0</v>
      </c>
      <c r="R872">
        <v>0</v>
      </c>
      <c r="S872">
        <v>72</v>
      </c>
      <c r="T872">
        <v>85</v>
      </c>
      <c r="W872" t="s">
        <v>158</v>
      </c>
      <c r="X872" t="s">
        <v>2201</v>
      </c>
    </row>
    <row r="873" spans="1:24" x14ac:dyDescent="0.2">
      <c r="A873">
        <v>1</v>
      </c>
      <c r="B873">
        <v>9279</v>
      </c>
      <c r="C873" t="s">
        <v>144</v>
      </c>
      <c r="D873" t="s">
        <v>567</v>
      </c>
      <c r="E873" t="s">
        <v>160</v>
      </c>
      <c r="F873">
        <v>66.180000000000007</v>
      </c>
      <c r="G873">
        <v>1633.7834</v>
      </c>
      <c r="H873">
        <v>15</v>
      </c>
      <c r="I873">
        <v>-0.6</v>
      </c>
      <c r="J873">
        <v>817.89449999999999</v>
      </c>
      <c r="K873">
        <v>2</v>
      </c>
      <c r="L873">
        <v>11.6</v>
      </c>
      <c r="M873">
        <v>0</v>
      </c>
      <c r="N873">
        <v>1</v>
      </c>
      <c r="O873">
        <v>4566</v>
      </c>
      <c r="P873" t="s">
        <v>159</v>
      </c>
      <c r="Q873">
        <v>0</v>
      </c>
      <c r="R873">
        <v>0</v>
      </c>
      <c r="S873">
        <v>240</v>
      </c>
      <c r="T873">
        <v>254</v>
      </c>
      <c r="W873" t="s">
        <v>158</v>
      </c>
      <c r="X873" t="s">
        <v>2201</v>
      </c>
    </row>
    <row r="874" spans="1:24" x14ac:dyDescent="0.2">
      <c r="A874">
        <v>1</v>
      </c>
      <c r="B874">
        <v>9279</v>
      </c>
      <c r="C874" t="s">
        <v>144</v>
      </c>
      <c r="D874" t="s">
        <v>485</v>
      </c>
      <c r="E874" t="s">
        <v>254</v>
      </c>
      <c r="F874">
        <v>66.099999999999994</v>
      </c>
      <c r="G874">
        <v>1308.6132</v>
      </c>
      <c r="H874">
        <v>13</v>
      </c>
      <c r="I874">
        <v>3.1</v>
      </c>
      <c r="J874">
        <v>655.31269999999995</v>
      </c>
      <c r="K874">
        <v>2</v>
      </c>
      <c r="L874">
        <v>8.5399999999999991</v>
      </c>
      <c r="M874">
        <v>0</v>
      </c>
      <c r="N874">
        <v>1</v>
      </c>
      <c r="O874">
        <v>3224</v>
      </c>
      <c r="P874" t="s">
        <v>159</v>
      </c>
      <c r="Q874">
        <v>0</v>
      </c>
      <c r="R874">
        <v>0</v>
      </c>
      <c r="S874">
        <v>301</v>
      </c>
      <c r="T874">
        <v>313</v>
      </c>
      <c r="W874" t="s">
        <v>158</v>
      </c>
      <c r="X874" t="s">
        <v>2201</v>
      </c>
    </row>
    <row r="875" spans="1:24" x14ac:dyDescent="0.2">
      <c r="A875">
        <v>1</v>
      </c>
      <c r="B875">
        <v>9279</v>
      </c>
      <c r="C875" t="s">
        <v>144</v>
      </c>
      <c r="D875" t="s">
        <v>566</v>
      </c>
      <c r="E875" t="s">
        <v>160</v>
      </c>
      <c r="F875">
        <v>65.48</v>
      </c>
      <c r="G875">
        <v>1653.8208999999999</v>
      </c>
      <c r="H875">
        <v>17</v>
      </c>
      <c r="I875">
        <v>0.9</v>
      </c>
      <c r="J875">
        <v>827.9144</v>
      </c>
      <c r="K875">
        <v>2</v>
      </c>
      <c r="L875">
        <v>8.75</v>
      </c>
      <c r="M875">
        <v>0</v>
      </c>
      <c r="N875">
        <v>1</v>
      </c>
      <c r="O875">
        <v>3323</v>
      </c>
      <c r="P875" t="s">
        <v>159</v>
      </c>
      <c r="Q875">
        <v>0</v>
      </c>
      <c r="R875">
        <v>0</v>
      </c>
      <c r="S875">
        <v>149</v>
      </c>
      <c r="T875">
        <v>165</v>
      </c>
      <c r="W875" t="s">
        <v>158</v>
      </c>
      <c r="X875" t="s">
        <v>2201</v>
      </c>
    </row>
    <row r="876" spans="1:24" x14ac:dyDescent="0.2">
      <c r="A876">
        <v>1</v>
      </c>
      <c r="B876">
        <v>9279</v>
      </c>
      <c r="C876" t="s">
        <v>144</v>
      </c>
      <c r="D876" t="s">
        <v>484</v>
      </c>
      <c r="E876" t="s">
        <v>254</v>
      </c>
      <c r="F876">
        <v>65.03</v>
      </c>
      <c r="G876">
        <v>1351.6189999999999</v>
      </c>
      <c r="H876">
        <v>13</v>
      </c>
      <c r="I876">
        <v>1.4</v>
      </c>
      <c r="J876">
        <v>676.81439999999998</v>
      </c>
      <c r="K876">
        <v>2</v>
      </c>
      <c r="L876">
        <v>9.94</v>
      </c>
      <c r="M876">
        <v>0</v>
      </c>
      <c r="N876">
        <v>1</v>
      </c>
      <c r="O876">
        <v>3884</v>
      </c>
      <c r="P876" t="s">
        <v>159</v>
      </c>
      <c r="Q876">
        <v>0</v>
      </c>
      <c r="R876">
        <v>0</v>
      </c>
      <c r="S876">
        <v>301</v>
      </c>
      <c r="T876">
        <v>313</v>
      </c>
      <c r="U876" t="s">
        <v>80</v>
      </c>
      <c r="V876" t="s">
        <v>483</v>
      </c>
      <c r="W876" t="s">
        <v>218</v>
      </c>
      <c r="X876" t="s">
        <v>2201</v>
      </c>
    </row>
    <row r="877" spans="1:24" x14ac:dyDescent="0.2">
      <c r="A877">
        <v>1</v>
      </c>
      <c r="B877">
        <v>9279</v>
      </c>
      <c r="C877" t="s">
        <v>144</v>
      </c>
      <c r="D877" t="s">
        <v>565</v>
      </c>
      <c r="E877" t="s">
        <v>160</v>
      </c>
      <c r="F877">
        <v>64.19</v>
      </c>
      <c r="G877">
        <v>1539.7892999999999</v>
      </c>
      <c r="H877">
        <v>14</v>
      </c>
      <c r="I877">
        <v>-3.6</v>
      </c>
      <c r="J877">
        <v>514.26599999999996</v>
      </c>
      <c r="K877">
        <v>3</v>
      </c>
      <c r="L877">
        <v>8.68</v>
      </c>
      <c r="M877">
        <v>0</v>
      </c>
      <c r="N877">
        <v>1</v>
      </c>
      <c r="O877">
        <v>3290</v>
      </c>
      <c r="P877" t="s">
        <v>159</v>
      </c>
      <c r="Q877">
        <v>0</v>
      </c>
      <c r="R877">
        <v>0</v>
      </c>
      <c r="S877">
        <v>242</v>
      </c>
      <c r="T877">
        <v>255</v>
      </c>
      <c r="W877" t="s">
        <v>158</v>
      </c>
      <c r="X877" t="s">
        <v>2201</v>
      </c>
    </row>
    <row r="878" spans="1:24" x14ac:dyDescent="0.2">
      <c r="A878">
        <v>1</v>
      </c>
      <c r="B878">
        <v>9279</v>
      </c>
      <c r="C878" t="s">
        <v>144</v>
      </c>
      <c r="D878" t="s">
        <v>482</v>
      </c>
      <c r="E878" t="s">
        <v>254</v>
      </c>
      <c r="F878">
        <v>62.63</v>
      </c>
      <c r="G878">
        <v>1264.587</v>
      </c>
      <c r="H878">
        <v>12</v>
      </c>
      <c r="I878">
        <v>0.1</v>
      </c>
      <c r="J878">
        <v>633.29780000000005</v>
      </c>
      <c r="K878">
        <v>2</v>
      </c>
      <c r="L878">
        <v>10.119999999999999</v>
      </c>
      <c r="M878">
        <v>0</v>
      </c>
      <c r="N878">
        <v>1</v>
      </c>
      <c r="O878">
        <v>3964</v>
      </c>
      <c r="P878" t="s">
        <v>159</v>
      </c>
      <c r="Q878">
        <v>0</v>
      </c>
      <c r="R878">
        <v>0</v>
      </c>
      <c r="S878">
        <v>302</v>
      </c>
      <c r="T878">
        <v>313</v>
      </c>
      <c r="U878" t="s">
        <v>80</v>
      </c>
      <c r="V878" t="s">
        <v>361</v>
      </c>
      <c r="W878" t="s">
        <v>218</v>
      </c>
      <c r="X878" t="s">
        <v>2201</v>
      </c>
    </row>
    <row r="879" spans="1:24" x14ac:dyDescent="0.2">
      <c r="A879">
        <v>1</v>
      </c>
      <c r="B879">
        <v>9279</v>
      </c>
      <c r="C879" t="s">
        <v>144</v>
      </c>
      <c r="D879" t="s">
        <v>564</v>
      </c>
      <c r="E879" t="s">
        <v>160</v>
      </c>
      <c r="F879">
        <v>61.75</v>
      </c>
      <c r="G879">
        <v>868.46540000000005</v>
      </c>
      <c r="H879">
        <v>8</v>
      </c>
      <c r="I879">
        <v>1.6</v>
      </c>
      <c r="J879">
        <v>435.23849999999999</v>
      </c>
      <c r="K879">
        <v>2</v>
      </c>
      <c r="L879">
        <v>3.91</v>
      </c>
      <c r="M879">
        <v>0</v>
      </c>
      <c r="N879">
        <v>1</v>
      </c>
      <c r="O879">
        <v>1041</v>
      </c>
      <c r="P879" t="s">
        <v>159</v>
      </c>
      <c r="Q879">
        <v>0</v>
      </c>
      <c r="R879">
        <v>0</v>
      </c>
      <c r="S879">
        <v>107</v>
      </c>
      <c r="T879">
        <v>114</v>
      </c>
      <c r="W879" t="s">
        <v>158</v>
      </c>
      <c r="X879" t="s">
        <v>2201</v>
      </c>
    </row>
    <row r="880" spans="1:24" x14ac:dyDescent="0.2">
      <c r="A880">
        <v>1</v>
      </c>
      <c r="B880">
        <v>9279</v>
      </c>
      <c r="C880" t="s">
        <v>144</v>
      </c>
      <c r="D880" t="s">
        <v>563</v>
      </c>
      <c r="E880" t="s">
        <v>160</v>
      </c>
      <c r="F880">
        <v>61.63</v>
      </c>
      <c r="G880">
        <v>1953.057</v>
      </c>
      <c r="H880">
        <v>18</v>
      </c>
      <c r="I880">
        <v>0.6</v>
      </c>
      <c r="J880">
        <v>652.02350000000001</v>
      </c>
      <c r="K880">
        <v>3</v>
      </c>
      <c r="L880">
        <v>9.01</v>
      </c>
      <c r="M880">
        <v>0</v>
      </c>
      <c r="N880">
        <v>1</v>
      </c>
      <c r="O880">
        <v>3446</v>
      </c>
      <c r="P880" t="s">
        <v>159</v>
      </c>
      <c r="Q880">
        <v>0</v>
      </c>
      <c r="R880">
        <v>0</v>
      </c>
      <c r="S880">
        <v>97</v>
      </c>
      <c r="T880">
        <v>114</v>
      </c>
      <c r="W880" t="s">
        <v>158</v>
      </c>
      <c r="X880" t="s">
        <v>2201</v>
      </c>
    </row>
    <row r="881" spans="1:24" x14ac:dyDescent="0.2">
      <c r="A881">
        <v>1</v>
      </c>
      <c r="B881">
        <v>9279</v>
      </c>
      <c r="C881" t="s">
        <v>144</v>
      </c>
      <c r="D881" t="s">
        <v>481</v>
      </c>
      <c r="E881" t="s">
        <v>254</v>
      </c>
      <c r="F881">
        <v>61.36</v>
      </c>
      <c r="G881">
        <v>1365.6346000000001</v>
      </c>
      <c r="H881">
        <v>13</v>
      </c>
      <c r="I881">
        <v>2.7</v>
      </c>
      <c r="J881">
        <v>683.82309999999995</v>
      </c>
      <c r="K881">
        <v>2</v>
      </c>
      <c r="L881">
        <v>8.6300000000000008</v>
      </c>
      <c r="M881">
        <v>0</v>
      </c>
      <c r="N881">
        <v>1</v>
      </c>
      <c r="O881">
        <v>3267</v>
      </c>
      <c r="P881" t="s">
        <v>159</v>
      </c>
      <c r="Q881">
        <v>0</v>
      </c>
      <c r="R881">
        <v>0</v>
      </c>
      <c r="S881">
        <v>301</v>
      </c>
      <c r="T881">
        <v>313</v>
      </c>
      <c r="U881" t="s">
        <v>350</v>
      </c>
      <c r="V881" t="s">
        <v>480</v>
      </c>
      <c r="W881" t="s">
        <v>218</v>
      </c>
      <c r="X881" t="s">
        <v>2201</v>
      </c>
    </row>
    <row r="882" spans="1:24" x14ac:dyDescent="0.2">
      <c r="A882">
        <v>1</v>
      </c>
      <c r="B882">
        <v>9279</v>
      </c>
      <c r="C882" t="s">
        <v>144</v>
      </c>
      <c r="D882" t="s">
        <v>562</v>
      </c>
      <c r="E882" t="s">
        <v>160</v>
      </c>
      <c r="F882">
        <v>61.1</v>
      </c>
      <c r="G882">
        <v>1582.7950000000001</v>
      </c>
      <c r="H882">
        <v>14</v>
      </c>
      <c r="I882">
        <v>2.8</v>
      </c>
      <c r="J882">
        <v>792.40309999999999</v>
      </c>
      <c r="K882">
        <v>2</v>
      </c>
      <c r="L882">
        <v>10.45</v>
      </c>
      <c r="M882">
        <v>0</v>
      </c>
      <c r="N882">
        <v>1</v>
      </c>
      <c r="O882">
        <v>4123</v>
      </c>
      <c r="P882" t="s">
        <v>159</v>
      </c>
      <c r="Q882">
        <v>0</v>
      </c>
      <c r="R882">
        <v>0</v>
      </c>
      <c r="S882">
        <v>242</v>
      </c>
      <c r="T882">
        <v>255</v>
      </c>
      <c r="U882" t="s">
        <v>80</v>
      </c>
      <c r="V882" t="s">
        <v>442</v>
      </c>
      <c r="W882" t="s">
        <v>218</v>
      </c>
      <c r="X882" t="s">
        <v>2201</v>
      </c>
    </row>
    <row r="883" spans="1:24" x14ac:dyDescent="0.2">
      <c r="A883">
        <v>1</v>
      </c>
      <c r="B883">
        <v>9279</v>
      </c>
      <c r="C883" t="s">
        <v>144</v>
      </c>
      <c r="D883" t="s">
        <v>561</v>
      </c>
      <c r="E883" t="s">
        <v>160</v>
      </c>
      <c r="F883">
        <v>60.97</v>
      </c>
      <c r="G883">
        <v>2116.0324999999998</v>
      </c>
      <c r="H883">
        <v>21</v>
      </c>
      <c r="I883">
        <v>3.2</v>
      </c>
      <c r="J883">
        <v>1059.0217</v>
      </c>
      <c r="K883">
        <v>2</v>
      </c>
      <c r="L883">
        <v>10.31</v>
      </c>
      <c r="M883">
        <v>0</v>
      </c>
      <c r="N883">
        <v>1</v>
      </c>
      <c r="O883">
        <v>4056</v>
      </c>
      <c r="P883" t="s">
        <v>159</v>
      </c>
      <c r="Q883">
        <v>0</v>
      </c>
      <c r="R883">
        <v>0</v>
      </c>
      <c r="S883">
        <v>149</v>
      </c>
      <c r="T883">
        <v>169</v>
      </c>
      <c r="W883" t="s">
        <v>158</v>
      </c>
      <c r="X883" t="s">
        <v>2201</v>
      </c>
    </row>
    <row r="884" spans="1:24" x14ac:dyDescent="0.2">
      <c r="A884">
        <v>1</v>
      </c>
      <c r="B884">
        <v>9279</v>
      </c>
      <c r="C884" t="s">
        <v>144</v>
      </c>
      <c r="D884" t="s">
        <v>560</v>
      </c>
      <c r="E884" t="s">
        <v>160</v>
      </c>
      <c r="F884">
        <v>60.85</v>
      </c>
      <c r="G884">
        <v>1356.6521</v>
      </c>
      <c r="H884">
        <v>14</v>
      </c>
      <c r="I884">
        <v>-5.5</v>
      </c>
      <c r="J884">
        <v>679.32629999999995</v>
      </c>
      <c r="K884">
        <v>2</v>
      </c>
      <c r="L884">
        <v>7</v>
      </c>
      <c r="M884">
        <v>0</v>
      </c>
      <c r="N884">
        <v>1</v>
      </c>
      <c r="O884">
        <v>2495</v>
      </c>
      <c r="P884" t="s">
        <v>159</v>
      </c>
      <c r="Q884">
        <v>0</v>
      </c>
      <c r="R884">
        <v>0</v>
      </c>
      <c r="S884">
        <v>149</v>
      </c>
      <c r="T884">
        <v>162</v>
      </c>
      <c r="W884" t="s">
        <v>158</v>
      </c>
      <c r="X884" t="s">
        <v>2201</v>
      </c>
    </row>
    <row r="885" spans="1:24" x14ac:dyDescent="0.2">
      <c r="A885">
        <v>1</v>
      </c>
      <c r="B885">
        <v>9279</v>
      </c>
      <c r="C885" t="s">
        <v>144</v>
      </c>
      <c r="D885" t="s">
        <v>559</v>
      </c>
      <c r="E885" t="s">
        <v>160</v>
      </c>
      <c r="F885">
        <v>60.41</v>
      </c>
      <c r="G885">
        <v>907.39229999999998</v>
      </c>
      <c r="H885">
        <v>8</v>
      </c>
      <c r="I885">
        <v>1.6</v>
      </c>
      <c r="J885">
        <v>454.70190000000002</v>
      </c>
      <c r="K885">
        <v>2</v>
      </c>
      <c r="L885">
        <v>6.71</v>
      </c>
      <c r="M885">
        <v>0</v>
      </c>
      <c r="N885">
        <v>1</v>
      </c>
      <c r="O885">
        <v>2359</v>
      </c>
      <c r="P885" t="s">
        <v>159</v>
      </c>
      <c r="Q885">
        <v>0</v>
      </c>
      <c r="R885">
        <v>0</v>
      </c>
      <c r="S885">
        <v>240</v>
      </c>
      <c r="T885">
        <v>247</v>
      </c>
      <c r="W885" t="s">
        <v>158</v>
      </c>
      <c r="X885" t="s">
        <v>2201</v>
      </c>
    </row>
    <row r="886" spans="1:24" x14ac:dyDescent="0.2">
      <c r="A886">
        <v>1</v>
      </c>
      <c r="B886">
        <v>9279</v>
      </c>
      <c r="C886" t="s">
        <v>144</v>
      </c>
      <c r="D886" t="s">
        <v>558</v>
      </c>
      <c r="E886" t="s">
        <v>160</v>
      </c>
      <c r="F886">
        <v>59.31</v>
      </c>
      <c r="G886">
        <v>1069.4199000000001</v>
      </c>
      <c r="H886">
        <v>10</v>
      </c>
      <c r="I886">
        <v>1.1000000000000001</v>
      </c>
      <c r="J886">
        <v>535.71519999999998</v>
      </c>
      <c r="K886">
        <v>2</v>
      </c>
      <c r="L886">
        <v>4.53</v>
      </c>
      <c r="M886">
        <v>0</v>
      </c>
      <c r="N886">
        <v>1</v>
      </c>
      <c r="O886">
        <v>1328</v>
      </c>
      <c r="P886" t="s">
        <v>159</v>
      </c>
      <c r="Q886">
        <v>0</v>
      </c>
      <c r="R886">
        <v>0</v>
      </c>
      <c r="S886">
        <v>52</v>
      </c>
      <c r="T886">
        <v>61</v>
      </c>
      <c r="W886" t="s">
        <v>158</v>
      </c>
      <c r="X886" t="s">
        <v>2201</v>
      </c>
    </row>
    <row r="887" spans="1:24" x14ac:dyDescent="0.2">
      <c r="A887">
        <v>1</v>
      </c>
      <c r="B887">
        <v>9279</v>
      </c>
      <c r="C887" t="s">
        <v>144</v>
      </c>
      <c r="D887" t="s">
        <v>479</v>
      </c>
      <c r="E887" t="s">
        <v>254</v>
      </c>
      <c r="F887">
        <v>59.04</v>
      </c>
      <c r="G887">
        <v>1359.5942</v>
      </c>
      <c r="H887">
        <v>12</v>
      </c>
      <c r="I887">
        <v>3.4</v>
      </c>
      <c r="J887">
        <v>680.80330000000004</v>
      </c>
      <c r="K887">
        <v>2</v>
      </c>
      <c r="L887">
        <v>6.12</v>
      </c>
      <c r="M887">
        <v>0</v>
      </c>
      <c r="N887">
        <v>1</v>
      </c>
      <c r="O887">
        <v>2078</v>
      </c>
      <c r="P887" t="s">
        <v>159</v>
      </c>
      <c r="Q887">
        <v>0</v>
      </c>
      <c r="R887">
        <v>0</v>
      </c>
      <c r="S887">
        <v>361</v>
      </c>
      <c r="T887">
        <v>372</v>
      </c>
      <c r="W887" t="s">
        <v>158</v>
      </c>
      <c r="X887" t="s">
        <v>2201</v>
      </c>
    </row>
    <row r="888" spans="1:24" x14ac:dyDescent="0.2">
      <c r="A888">
        <v>1</v>
      </c>
      <c r="B888">
        <v>9279</v>
      </c>
      <c r="C888" t="s">
        <v>144</v>
      </c>
      <c r="D888" t="s">
        <v>557</v>
      </c>
      <c r="E888" t="s">
        <v>160</v>
      </c>
      <c r="F888">
        <v>56.63</v>
      </c>
      <c r="G888">
        <v>1504.741</v>
      </c>
      <c r="H888">
        <v>14</v>
      </c>
      <c r="I888">
        <v>1.3</v>
      </c>
      <c r="J888">
        <v>753.37509999999997</v>
      </c>
      <c r="K888">
        <v>2</v>
      </c>
      <c r="L888">
        <v>11.59</v>
      </c>
      <c r="M888">
        <v>0</v>
      </c>
      <c r="N888">
        <v>1</v>
      </c>
      <c r="O888">
        <v>4564</v>
      </c>
      <c r="P888" t="s">
        <v>159</v>
      </c>
      <c r="Q888">
        <v>0</v>
      </c>
      <c r="R888">
        <v>0</v>
      </c>
      <c r="S888">
        <v>240</v>
      </c>
      <c r="T888">
        <v>253</v>
      </c>
      <c r="W888" t="s">
        <v>158</v>
      </c>
      <c r="X888" t="s">
        <v>2201</v>
      </c>
    </row>
    <row r="889" spans="1:24" x14ac:dyDescent="0.2">
      <c r="A889">
        <v>1</v>
      </c>
      <c r="B889">
        <v>9279</v>
      </c>
      <c r="C889" t="s">
        <v>144</v>
      </c>
      <c r="D889" t="s">
        <v>556</v>
      </c>
      <c r="E889" t="s">
        <v>160</v>
      </c>
      <c r="F889">
        <v>55.47</v>
      </c>
      <c r="G889">
        <v>981.54939999999999</v>
      </c>
      <c r="H889">
        <v>9</v>
      </c>
      <c r="I889">
        <v>2.1</v>
      </c>
      <c r="J889">
        <v>491.78059999999999</v>
      </c>
      <c r="K889">
        <v>2</v>
      </c>
      <c r="L889">
        <v>5.43</v>
      </c>
      <c r="M889">
        <v>0</v>
      </c>
      <c r="N889">
        <v>1</v>
      </c>
      <c r="O889">
        <v>1748</v>
      </c>
      <c r="P889" t="s">
        <v>159</v>
      </c>
      <c r="Q889">
        <v>0</v>
      </c>
      <c r="R889">
        <v>0</v>
      </c>
      <c r="S889">
        <v>106</v>
      </c>
      <c r="T889">
        <v>114</v>
      </c>
      <c r="W889" t="s">
        <v>158</v>
      </c>
      <c r="X889" t="s">
        <v>2201</v>
      </c>
    </row>
    <row r="890" spans="1:24" x14ac:dyDescent="0.2">
      <c r="A890">
        <v>1</v>
      </c>
      <c r="B890">
        <v>9279</v>
      </c>
      <c r="C890" t="s">
        <v>144</v>
      </c>
      <c r="D890" t="s">
        <v>555</v>
      </c>
      <c r="E890" t="s">
        <v>160</v>
      </c>
      <c r="F890">
        <v>54.26</v>
      </c>
      <c r="G890">
        <v>979.48220000000003</v>
      </c>
      <c r="H890">
        <v>10</v>
      </c>
      <c r="I890">
        <v>2.9</v>
      </c>
      <c r="J890">
        <v>490.74740000000003</v>
      </c>
      <c r="K890">
        <v>2</v>
      </c>
      <c r="L890">
        <v>2.62</v>
      </c>
      <c r="M890">
        <v>0</v>
      </c>
      <c r="N890">
        <v>1</v>
      </c>
      <c r="O890">
        <v>505</v>
      </c>
      <c r="P890" t="s">
        <v>159</v>
      </c>
      <c r="Q890">
        <v>0</v>
      </c>
      <c r="R890">
        <v>0</v>
      </c>
      <c r="S890">
        <v>230</v>
      </c>
      <c r="T890">
        <v>239</v>
      </c>
      <c r="W890" t="s">
        <v>158</v>
      </c>
      <c r="X890" t="s">
        <v>2201</v>
      </c>
    </row>
    <row r="891" spans="1:24" x14ac:dyDescent="0.2">
      <c r="A891">
        <v>1</v>
      </c>
      <c r="B891">
        <v>9279</v>
      </c>
      <c r="C891" t="s">
        <v>144</v>
      </c>
      <c r="D891" t="s">
        <v>478</v>
      </c>
      <c r="E891" t="s">
        <v>254</v>
      </c>
      <c r="F891">
        <v>53.38</v>
      </c>
      <c r="G891">
        <v>1807.8774000000001</v>
      </c>
      <c r="H891">
        <v>18</v>
      </c>
      <c r="I891">
        <v>4.8</v>
      </c>
      <c r="J891">
        <v>904.94590000000005</v>
      </c>
      <c r="K891">
        <v>2</v>
      </c>
      <c r="L891">
        <v>10.63</v>
      </c>
      <c r="M891">
        <v>0</v>
      </c>
      <c r="N891">
        <v>1</v>
      </c>
      <c r="O891">
        <v>4205</v>
      </c>
      <c r="P891" t="s">
        <v>159</v>
      </c>
      <c r="Q891">
        <v>0</v>
      </c>
      <c r="R891">
        <v>0</v>
      </c>
      <c r="S891">
        <v>296</v>
      </c>
      <c r="T891">
        <v>313</v>
      </c>
      <c r="U891" t="s">
        <v>477</v>
      </c>
      <c r="V891" t="s">
        <v>476</v>
      </c>
      <c r="W891" t="s">
        <v>158</v>
      </c>
      <c r="X891" t="s">
        <v>2201</v>
      </c>
    </row>
    <row r="892" spans="1:24" x14ac:dyDescent="0.2">
      <c r="A892">
        <v>1</v>
      </c>
      <c r="B892">
        <v>9279</v>
      </c>
      <c r="C892" t="s">
        <v>144</v>
      </c>
      <c r="D892" t="s">
        <v>554</v>
      </c>
      <c r="E892" t="s">
        <v>160</v>
      </c>
      <c r="F892">
        <v>52.88</v>
      </c>
      <c r="G892">
        <v>832.39260000000002</v>
      </c>
      <c r="H892">
        <v>8</v>
      </c>
      <c r="I892">
        <v>1.2</v>
      </c>
      <c r="J892">
        <v>417.20209999999997</v>
      </c>
      <c r="K892">
        <v>2</v>
      </c>
      <c r="L892">
        <v>1.1299999999999999</v>
      </c>
      <c r="M892">
        <v>0</v>
      </c>
      <c r="N892">
        <v>1</v>
      </c>
      <c r="O892">
        <v>210</v>
      </c>
      <c r="P892" t="s">
        <v>159</v>
      </c>
      <c r="Q892">
        <v>0</v>
      </c>
      <c r="R892">
        <v>0</v>
      </c>
      <c r="S892">
        <v>55</v>
      </c>
      <c r="T892">
        <v>62</v>
      </c>
      <c r="W892" t="s">
        <v>158</v>
      </c>
      <c r="X892" t="s">
        <v>2201</v>
      </c>
    </row>
    <row r="893" spans="1:24" x14ac:dyDescent="0.2">
      <c r="A893">
        <v>1</v>
      </c>
      <c r="B893">
        <v>9279</v>
      </c>
      <c r="C893" t="s">
        <v>144</v>
      </c>
      <c r="D893" t="s">
        <v>553</v>
      </c>
      <c r="E893" t="s">
        <v>160</v>
      </c>
      <c r="F893">
        <v>52.25</v>
      </c>
      <c r="G893">
        <v>1219.5931</v>
      </c>
      <c r="H893">
        <v>13</v>
      </c>
      <c r="I893">
        <v>1.6</v>
      </c>
      <c r="J893">
        <v>610.80179999999996</v>
      </c>
      <c r="K893">
        <v>2</v>
      </c>
      <c r="L893">
        <v>8.19</v>
      </c>
      <c r="M893">
        <v>0</v>
      </c>
      <c r="N893">
        <v>1</v>
      </c>
      <c r="O893">
        <v>3066</v>
      </c>
      <c r="P893" t="s">
        <v>159</v>
      </c>
      <c r="Q893">
        <v>0</v>
      </c>
      <c r="R893">
        <v>0</v>
      </c>
      <c r="S893">
        <v>149</v>
      </c>
      <c r="T893">
        <v>161</v>
      </c>
      <c r="W893" t="s">
        <v>158</v>
      </c>
      <c r="X893" t="s">
        <v>2201</v>
      </c>
    </row>
    <row r="894" spans="1:24" x14ac:dyDescent="0.2">
      <c r="A894">
        <v>1</v>
      </c>
      <c r="B894">
        <v>9279</v>
      </c>
      <c r="C894" t="s">
        <v>144</v>
      </c>
      <c r="D894" t="s">
        <v>475</v>
      </c>
      <c r="E894" t="s">
        <v>254</v>
      </c>
      <c r="F894">
        <v>49.63</v>
      </c>
      <c r="G894">
        <v>1806.8933999999999</v>
      </c>
      <c r="H894">
        <v>18</v>
      </c>
      <c r="I894">
        <v>1</v>
      </c>
      <c r="J894">
        <v>603.30269999999996</v>
      </c>
      <c r="K894">
        <v>3</v>
      </c>
      <c r="L894">
        <v>10.65</v>
      </c>
      <c r="M894">
        <v>0</v>
      </c>
      <c r="N894">
        <v>1</v>
      </c>
      <c r="O894">
        <v>4212</v>
      </c>
      <c r="P894" t="s">
        <v>159</v>
      </c>
      <c r="Q894">
        <v>0</v>
      </c>
      <c r="R894">
        <v>0</v>
      </c>
      <c r="S894">
        <v>296</v>
      </c>
      <c r="T894">
        <v>313</v>
      </c>
      <c r="W894" t="s">
        <v>158</v>
      </c>
      <c r="X894" t="s">
        <v>2201</v>
      </c>
    </row>
    <row r="895" spans="1:24" x14ac:dyDescent="0.2">
      <c r="A895">
        <v>1</v>
      </c>
      <c r="B895">
        <v>9279</v>
      </c>
      <c r="C895" t="s">
        <v>144</v>
      </c>
      <c r="D895" t="s">
        <v>552</v>
      </c>
      <c r="E895" t="s">
        <v>160</v>
      </c>
      <c r="F895">
        <v>49.43</v>
      </c>
      <c r="G895">
        <v>1193.7019</v>
      </c>
      <c r="H895">
        <v>11</v>
      </c>
      <c r="I895">
        <v>1.9</v>
      </c>
      <c r="J895">
        <v>597.85640000000001</v>
      </c>
      <c r="K895">
        <v>2</v>
      </c>
      <c r="L895">
        <v>8.48</v>
      </c>
      <c r="M895">
        <v>0</v>
      </c>
      <c r="N895">
        <v>1</v>
      </c>
      <c r="O895">
        <v>3192</v>
      </c>
      <c r="P895" t="s">
        <v>159</v>
      </c>
      <c r="Q895">
        <v>0</v>
      </c>
      <c r="R895">
        <v>0</v>
      </c>
      <c r="S895">
        <v>104</v>
      </c>
      <c r="T895">
        <v>114</v>
      </c>
      <c r="W895" t="s">
        <v>158</v>
      </c>
      <c r="X895" t="s">
        <v>2201</v>
      </c>
    </row>
    <row r="896" spans="1:24" x14ac:dyDescent="0.2">
      <c r="A896">
        <v>1</v>
      </c>
      <c r="B896">
        <v>9279</v>
      </c>
      <c r="C896" t="s">
        <v>144</v>
      </c>
      <c r="D896" t="s">
        <v>551</v>
      </c>
      <c r="E896" t="s">
        <v>160</v>
      </c>
      <c r="F896">
        <v>49.34</v>
      </c>
      <c r="G896">
        <v>904.40390000000002</v>
      </c>
      <c r="H896">
        <v>9</v>
      </c>
      <c r="I896">
        <v>6.5</v>
      </c>
      <c r="J896">
        <v>453.2099</v>
      </c>
      <c r="K896">
        <v>2</v>
      </c>
      <c r="L896">
        <v>4.12</v>
      </c>
      <c r="M896">
        <v>0</v>
      </c>
      <c r="N896">
        <v>1</v>
      </c>
      <c r="O896">
        <v>1135</v>
      </c>
      <c r="P896" t="s">
        <v>159</v>
      </c>
      <c r="Q896">
        <v>0</v>
      </c>
      <c r="R896">
        <v>0</v>
      </c>
      <c r="S896">
        <v>21</v>
      </c>
      <c r="T896">
        <v>29</v>
      </c>
      <c r="W896" t="s">
        <v>158</v>
      </c>
      <c r="X896" t="s">
        <v>2201</v>
      </c>
    </row>
    <row r="897" spans="1:24" x14ac:dyDescent="0.2">
      <c r="A897">
        <v>1</v>
      </c>
      <c r="B897">
        <v>9279</v>
      </c>
      <c r="C897" t="s">
        <v>144</v>
      </c>
      <c r="D897" t="s">
        <v>474</v>
      </c>
      <c r="E897" t="s">
        <v>254</v>
      </c>
      <c r="F897">
        <v>48.98</v>
      </c>
      <c r="G897">
        <v>897.48069999999996</v>
      </c>
      <c r="H897">
        <v>9</v>
      </c>
      <c r="I897">
        <v>1.9</v>
      </c>
      <c r="J897">
        <v>449.74630000000002</v>
      </c>
      <c r="K897">
        <v>2</v>
      </c>
      <c r="L897">
        <v>8.2100000000000009</v>
      </c>
      <c r="M897">
        <v>0</v>
      </c>
      <c r="N897">
        <v>1</v>
      </c>
      <c r="O897">
        <v>3075</v>
      </c>
      <c r="P897" t="s">
        <v>159</v>
      </c>
      <c r="Q897">
        <v>0</v>
      </c>
      <c r="R897">
        <v>0</v>
      </c>
      <c r="S897">
        <v>317</v>
      </c>
      <c r="T897">
        <v>325</v>
      </c>
      <c r="W897" t="s">
        <v>158</v>
      </c>
      <c r="X897" t="s">
        <v>2201</v>
      </c>
    </row>
    <row r="898" spans="1:24" x14ac:dyDescent="0.2">
      <c r="A898">
        <v>1</v>
      </c>
      <c r="B898">
        <v>9279</v>
      </c>
      <c r="C898" t="s">
        <v>144</v>
      </c>
      <c r="D898" t="s">
        <v>473</v>
      </c>
      <c r="E898" t="s">
        <v>254</v>
      </c>
      <c r="F898">
        <v>48.62</v>
      </c>
      <c r="G898">
        <v>1237.576</v>
      </c>
      <c r="H898">
        <v>12</v>
      </c>
      <c r="I898">
        <v>1.7</v>
      </c>
      <c r="J898">
        <v>619.79330000000004</v>
      </c>
      <c r="K898">
        <v>2</v>
      </c>
      <c r="L898">
        <v>7.25</v>
      </c>
      <c r="M898">
        <v>0</v>
      </c>
      <c r="N898">
        <v>1</v>
      </c>
      <c r="O898">
        <v>2617</v>
      </c>
      <c r="P898" t="s">
        <v>159</v>
      </c>
      <c r="Q898">
        <v>0</v>
      </c>
      <c r="R898">
        <v>0</v>
      </c>
      <c r="S898">
        <v>302</v>
      </c>
      <c r="T898">
        <v>313</v>
      </c>
      <c r="U898" t="s">
        <v>67</v>
      </c>
      <c r="V898" t="s">
        <v>472</v>
      </c>
      <c r="W898" t="s">
        <v>158</v>
      </c>
      <c r="X898" t="s">
        <v>2201</v>
      </c>
    </row>
    <row r="899" spans="1:24" x14ac:dyDescent="0.2">
      <c r="A899">
        <v>1</v>
      </c>
      <c r="B899">
        <v>9279</v>
      </c>
      <c r="C899" t="s">
        <v>144</v>
      </c>
      <c r="D899" t="s">
        <v>550</v>
      </c>
      <c r="E899" t="s">
        <v>160</v>
      </c>
      <c r="F899">
        <v>47.8</v>
      </c>
      <c r="G899">
        <v>1832.8904</v>
      </c>
      <c r="H899">
        <v>16</v>
      </c>
      <c r="I899">
        <v>4</v>
      </c>
      <c r="J899">
        <v>917.45159999999998</v>
      </c>
      <c r="K899">
        <v>2</v>
      </c>
      <c r="L899">
        <v>11.65</v>
      </c>
      <c r="M899">
        <v>0</v>
      </c>
      <c r="N899">
        <v>1</v>
      </c>
      <c r="O899">
        <v>4583</v>
      </c>
      <c r="P899" t="s">
        <v>159</v>
      </c>
      <c r="Q899">
        <v>0</v>
      </c>
      <c r="R899">
        <v>0</v>
      </c>
      <c r="S899">
        <v>240</v>
      </c>
      <c r="T899">
        <v>255</v>
      </c>
      <c r="U899" t="s">
        <v>80</v>
      </c>
      <c r="V899" t="s">
        <v>483</v>
      </c>
      <c r="W899" t="s">
        <v>218</v>
      </c>
      <c r="X899" t="s">
        <v>2201</v>
      </c>
    </row>
    <row r="900" spans="1:24" x14ac:dyDescent="0.2">
      <c r="A900">
        <v>1</v>
      </c>
      <c r="B900">
        <v>9279</v>
      </c>
      <c r="C900" t="s">
        <v>144</v>
      </c>
      <c r="D900" t="s">
        <v>549</v>
      </c>
      <c r="E900" t="s">
        <v>160</v>
      </c>
      <c r="F900">
        <v>47.45</v>
      </c>
      <c r="G900">
        <v>847.38239999999996</v>
      </c>
      <c r="H900">
        <v>8</v>
      </c>
      <c r="I900">
        <v>2.1</v>
      </c>
      <c r="J900">
        <v>424.69729999999998</v>
      </c>
      <c r="K900">
        <v>2</v>
      </c>
      <c r="L900">
        <v>3.58</v>
      </c>
      <c r="M900">
        <v>0</v>
      </c>
      <c r="N900">
        <v>1</v>
      </c>
      <c r="O900">
        <v>894</v>
      </c>
      <c r="P900" t="s">
        <v>159</v>
      </c>
      <c r="Q900">
        <v>0</v>
      </c>
      <c r="R900">
        <v>0</v>
      </c>
      <c r="S900">
        <v>22</v>
      </c>
      <c r="T900">
        <v>29</v>
      </c>
      <c r="W900" t="s">
        <v>158</v>
      </c>
      <c r="X900" t="s">
        <v>2201</v>
      </c>
    </row>
    <row r="901" spans="1:24" x14ac:dyDescent="0.2">
      <c r="A901">
        <v>1</v>
      </c>
      <c r="B901">
        <v>9279</v>
      </c>
      <c r="C901" t="s">
        <v>144</v>
      </c>
      <c r="D901" t="s">
        <v>548</v>
      </c>
      <c r="E901" t="s">
        <v>160</v>
      </c>
      <c r="F901">
        <v>46.87</v>
      </c>
      <c r="G901">
        <v>1696.8268</v>
      </c>
      <c r="H901">
        <v>17</v>
      </c>
      <c r="I901">
        <v>1.9</v>
      </c>
      <c r="J901">
        <v>849.41809999999998</v>
      </c>
      <c r="K901">
        <v>2</v>
      </c>
      <c r="L901">
        <v>10.3</v>
      </c>
      <c r="M901">
        <v>0</v>
      </c>
      <c r="N901">
        <v>1</v>
      </c>
      <c r="O901">
        <v>4050</v>
      </c>
      <c r="P901" t="s">
        <v>159</v>
      </c>
      <c r="Q901">
        <v>0</v>
      </c>
      <c r="R901">
        <v>0</v>
      </c>
      <c r="S901">
        <v>149</v>
      </c>
      <c r="T901">
        <v>165</v>
      </c>
      <c r="U901" t="s">
        <v>80</v>
      </c>
      <c r="V901" t="s">
        <v>547</v>
      </c>
      <c r="W901" t="s">
        <v>218</v>
      </c>
      <c r="X901" t="s">
        <v>2201</v>
      </c>
    </row>
    <row r="902" spans="1:24" x14ac:dyDescent="0.2">
      <c r="A902">
        <v>1</v>
      </c>
      <c r="B902">
        <v>9279</v>
      </c>
      <c r="C902" t="s">
        <v>144</v>
      </c>
      <c r="D902" t="s">
        <v>471</v>
      </c>
      <c r="E902" t="s">
        <v>254</v>
      </c>
      <c r="F902">
        <v>45.55</v>
      </c>
      <c r="G902">
        <v>1028.5211999999999</v>
      </c>
      <c r="H902">
        <v>10</v>
      </c>
      <c r="I902">
        <v>-2.8</v>
      </c>
      <c r="J902">
        <v>515.26390000000004</v>
      </c>
      <c r="K902">
        <v>2</v>
      </c>
      <c r="L902">
        <v>10.050000000000001</v>
      </c>
      <c r="M902">
        <v>0</v>
      </c>
      <c r="N902">
        <v>1</v>
      </c>
      <c r="O902">
        <v>3934</v>
      </c>
      <c r="P902" t="s">
        <v>159</v>
      </c>
      <c r="Q902">
        <v>0</v>
      </c>
      <c r="R902">
        <v>0</v>
      </c>
      <c r="S902">
        <v>317</v>
      </c>
      <c r="T902">
        <v>326</v>
      </c>
      <c r="W902" t="s">
        <v>158</v>
      </c>
      <c r="X902" t="s">
        <v>2201</v>
      </c>
    </row>
    <row r="903" spans="1:24" x14ac:dyDescent="0.2">
      <c r="A903">
        <v>1</v>
      </c>
      <c r="B903">
        <v>9279</v>
      </c>
      <c r="C903" t="s">
        <v>144</v>
      </c>
      <c r="D903" t="s">
        <v>546</v>
      </c>
      <c r="E903" t="s">
        <v>160</v>
      </c>
      <c r="F903">
        <v>45.09</v>
      </c>
      <c r="G903">
        <v>911.47119999999995</v>
      </c>
      <c r="H903">
        <v>8</v>
      </c>
      <c r="I903">
        <v>2.7</v>
      </c>
      <c r="J903">
        <v>456.74189999999999</v>
      </c>
      <c r="K903">
        <v>2</v>
      </c>
      <c r="L903">
        <v>5.43</v>
      </c>
      <c r="M903">
        <v>0</v>
      </c>
      <c r="N903">
        <v>1</v>
      </c>
      <c r="O903">
        <v>1746</v>
      </c>
      <c r="P903" t="s">
        <v>159</v>
      </c>
      <c r="Q903">
        <v>0</v>
      </c>
      <c r="R903">
        <v>0</v>
      </c>
      <c r="S903">
        <v>107</v>
      </c>
      <c r="T903">
        <v>114</v>
      </c>
      <c r="U903" t="s">
        <v>80</v>
      </c>
      <c r="V903" t="s">
        <v>545</v>
      </c>
      <c r="W903" t="s">
        <v>218</v>
      </c>
      <c r="X903" t="s">
        <v>2201</v>
      </c>
    </row>
    <row r="904" spans="1:24" x14ac:dyDescent="0.2">
      <c r="A904">
        <v>1</v>
      </c>
      <c r="B904">
        <v>9279</v>
      </c>
      <c r="C904" t="s">
        <v>144</v>
      </c>
      <c r="D904" t="s">
        <v>470</v>
      </c>
      <c r="E904" t="s">
        <v>254</v>
      </c>
      <c r="F904">
        <v>44.54</v>
      </c>
      <c r="G904">
        <v>1849.8992000000001</v>
      </c>
      <c r="H904">
        <v>18</v>
      </c>
      <c r="I904">
        <v>3.6</v>
      </c>
      <c r="J904">
        <v>925.9556</v>
      </c>
      <c r="K904">
        <v>2</v>
      </c>
      <c r="L904">
        <v>12.58</v>
      </c>
      <c r="M904">
        <v>0</v>
      </c>
      <c r="N904">
        <v>1</v>
      </c>
      <c r="O904">
        <v>4769</v>
      </c>
      <c r="P904" t="s">
        <v>159</v>
      </c>
      <c r="Q904">
        <v>0</v>
      </c>
      <c r="R904">
        <v>0</v>
      </c>
      <c r="S904">
        <v>296</v>
      </c>
      <c r="T904">
        <v>313</v>
      </c>
      <c r="U904" t="s">
        <v>80</v>
      </c>
      <c r="V904" t="s">
        <v>469</v>
      </c>
      <c r="W904" t="s">
        <v>218</v>
      </c>
      <c r="X904" t="s">
        <v>2201</v>
      </c>
    </row>
    <row r="905" spans="1:24" x14ac:dyDescent="0.2">
      <c r="A905">
        <v>1</v>
      </c>
      <c r="B905">
        <v>9279</v>
      </c>
      <c r="C905" t="s">
        <v>144</v>
      </c>
      <c r="D905" t="s">
        <v>544</v>
      </c>
      <c r="E905" t="s">
        <v>160</v>
      </c>
      <c r="F905">
        <v>44.02</v>
      </c>
      <c r="G905">
        <v>1042.4689000000001</v>
      </c>
      <c r="H905">
        <v>10</v>
      </c>
      <c r="I905">
        <v>3.2</v>
      </c>
      <c r="J905">
        <v>522.24080000000004</v>
      </c>
      <c r="K905">
        <v>2</v>
      </c>
      <c r="L905">
        <v>5.88</v>
      </c>
      <c r="M905">
        <v>0</v>
      </c>
      <c r="N905">
        <v>1</v>
      </c>
      <c r="O905">
        <v>1960</v>
      </c>
      <c r="P905" t="s">
        <v>159</v>
      </c>
      <c r="Q905">
        <v>0</v>
      </c>
      <c r="R905">
        <v>0</v>
      </c>
      <c r="S905">
        <v>41</v>
      </c>
      <c r="T905">
        <v>50</v>
      </c>
      <c r="W905" t="s">
        <v>158</v>
      </c>
      <c r="X905" t="s">
        <v>2201</v>
      </c>
    </row>
    <row r="906" spans="1:24" x14ac:dyDescent="0.2">
      <c r="A906">
        <v>1</v>
      </c>
      <c r="B906">
        <v>9279</v>
      </c>
      <c r="C906" t="s">
        <v>144</v>
      </c>
      <c r="D906" t="s">
        <v>543</v>
      </c>
      <c r="E906" t="s">
        <v>160</v>
      </c>
      <c r="F906">
        <v>43.64</v>
      </c>
      <c r="G906">
        <v>1049.4666</v>
      </c>
      <c r="H906">
        <v>9</v>
      </c>
      <c r="I906">
        <v>2.9</v>
      </c>
      <c r="J906">
        <v>525.73950000000002</v>
      </c>
      <c r="K906">
        <v>2</v>
      </c>
      <c r="L906">
        <v>9.64</v>
      </c>
      <c r="M906">
        <v>0</v>
      </c>
      <c r="N906">
        <v>1</v>
      </c>
      <c r="O906">
        <v>3742</v>
      </c>
      <c r="P906" t="s">
        <v>159</v>
      </c>
      <c r="Q906">
        <v>0</v>
      </c>
      <c r="R906">
        <v>0</v>
      </c>
      <c r="S906">
        <v>240</v>
      </c>
      <c r="T906">
        <v>248</v>
      </c>
      <c r="U906" t="s">
        <v>80</v>
      </c>
      <c r="V906" t="s">
        <v>483</v>
      </c>
      <c r="W906" t="s">
        <v>218</v>
      </c>
      <c r="X906" t="s">
        <v>2201</v>
      </c>
    </row>
    <row r="907" spans="1:24" x14ac:dyDescent="0.2">
      <c r="A907">
        <v>1</v>
      </c>
      <c r="B907">
        <v>9279</v>
      </c>
      <c r="C907" t="s">
        <v>144</v>
      </c>
      <c r="D907" t="s">
        <v>466</v>
      </c>
      <c r="E907" t="s">
        <v>254</v>
      </c>
      <c r="F907">
        <v>41.59</v>
      </c>
      <c r="G907">
        <v>1221.5812000000001</v>
      </c>
      <c r="H907">
        <v>12</v>
      </c>
      <c r="I907">
        <v>2.2000000000000002</v>
      </c>
      <c r="J907">
        <v>611.7962</v>
      </c>
      <c r="K907">
        <v>2</v>
      </c>
      <c r="L907">
        <v>8.57</v>
      </c>
      <c r="M907">
        <v>0</v>
      </c>
      <c r="N907">
        <v>1</v>
      </c>
      <c r="O907">
        <v>3236</v>
      </c>
      <c r="P907" t="s">
        <v>159</v>
      </c>
      <c r="Q907">
        <v>0</v>
      </c>
      <c r="R907">
        <v>0</v>
      </c>
      <c r="S907">
        <v>302</v>
      </c>
      <c r="T907">
        <v>313</v>
      </c>
      <c r="W907" t="s">
        <v>158</v>
      </c>
      <c r="X907" t="s">
        <v>2201</v>
      </c>
    </row>
    <row r="908" spans="1:24" x14ac:dyDescent="0.2">
      <c r="A908">
        <v>1</v>
      </c>
      <c r="B908">
        <v>9279</v>
      </c>
      <c r="C908" t="s">
        <v>144</v>
      </c>
      <c r="D908" t="s">
        <v>542</v>
      </c>
      <c r="E908" t="s">
        <v>160</v>
      </c>
      <c r="F908">
        <v>40.64</v>
      </c>
      <c r="G908">
        <v>700.31399999999996</v>
      </c>
      <c r="H908">
        <v>7</v>
      </c>
      <c r="I908">
        <v>0.6</v>
      </c>
      <c r="J908">
        <v>351.1628</v>
      </c>
      <c r="K908">
        <v>2</v>
      </c>
      <c r="L908">
        <v>1.1599999999999999</v>
      </c>
      <c r="M908">
        <v>0</v>
      </c>
      <c r="N908">
        <v>1</v>
      </c>
      <c r="O908">
        <v>218</v>
      </c>
      <c r="P908" t="s">
        <v>159</v>
      </c>
      <c r="Q908">
        <v>0</v>
      </c>
      <c r="R908">
        <v>0</v>
      </c>
      <c r="S908">
        <v>23</v>
      </c>
      <c r="T908">
        <v>29</v>
      </c>
      <c r="W908" t="s">
        <v>158</v>
      </c>
      <c r="X908" t="s">
        <v>2201</v>
      </c>
    </row>
    <row r="909" spans="1:24" x14ac:dyDescent="0.2">
      <c r="A909">
        <v>1</v>
      </c>
      <c r="B909">
        <v>9279</v>
      </c>
      <c r="C909" t="s">
        <v>144</v>
      </c>
      <c r="D909" t="s">
        <v>463</v>
      </c>
      <c r="E909" t="s">
        <v>254</v>
      </c>
      <c r="F909">
        <v>38.520000000000003</v>
      </c>
      <c r="G909">
        <v>940.48649999999998</v>
      </c>
      <c r="H909">
        <v>9</v>
      </c>
      <c r="I909">
        <v>1</v>
      </c>
      <c r="J909">
        <v>471.24869999999999</v>
      </c>
      <c r="K909">
        <v>2</v>
      </c>
      <c r="L909">
        <v>10.73</v>
      </c>
      <c r="M909">
        <v>0</v>
      </c>
      <c r="N909">
        <v>1</v>
      </c>
      <c r="O909">
        <v>4249</v>
      </c>
      <c r="P909" t="s">
        <v>159</v>
      </c>
      <c r="Q909">
        <v>0</v>
      </c>
      <c r="R909">
        <v>0</v>
      </c>
      <c r="S909">
        <v>317</v>
      </c>
      <c r="T909">
        <v>325</v>
      </c>
      <c r="U909" t="s">
        <v>80</v>
      </c>
      <c r="V909" t="s">
        <v>442</v>
      </c>
      <c r="W909" t="s">
        <v>218</v>
      </c>
      <c r="X909" t="s">
        <v>2201</v>
      </c>
    </row>
    <row r="910" spans="1:24" x14ac:dyDescent="0.2">
      <c r="A910">
        <v>1</v>
      </c>
      <c r="B910">
        <v>9279</v>
      </c>
      <c r="C910" t="s">
        <v>144</v>
      </c>
      <c r="D910" t="s">
        <v>541</v>
      </c>
      <c r="E910" t="s">
        <v>160</v>
      </c>
      <c r="F910">
        <v>38.380000000000003</v>
      </c>
      <c r="G910">
        <v>911.4348</v>
      </c>
      <c r="H910">
        <v>8</v>
      </c>
      <c r="I910">
        <v>3.3</v>
      </c>
      <c r="J910">
        <v>456.72399999999999</v>
      </c>
      <c r="K910">
        <v>2</v>
      </c>
      <c r="L910">
        <v>3.71</v>
      </c>
      <c r="M910">
        <v>0</v>
      </c>
      <c r="N910">
        <v>1</v>
      </c>
      <c r="O910">
        <v>948</v>
      </c>
      <c r="P910" t="s">
        <v>159</v>
      </c>
      <c r="Q910">
        <v>0</v>
      </c>
      <c r="R910">
        <v>0</v>
      </c>
      <c r="S910">
        <v>200</v>
      </c>
      <c r="T910">
        <v>207</v>
      </c>
      <c r="W910" t="s">
        <v>158</v>
      </c>
      <c r="X910" t="s">
        <v>2201</v>
      </c>
    </row>
    <row r="911" spans="1:24" x14ac:dyDescent="0.2">
      <c r="A911">
        <v>1</v>
      </c>
      <c r="B911">
        <v>9279</v>
      </c>
      <c r="C911" t="s">
        <v>144</v>
      </c>
      <c r="D911" t="s">
        <v>462</v>
      </c>
      <c r="E911" t="s">
        <v>254</v>
      </c>
      <c r="F911">
        <v>37.79</v>
      </c>
      <c r="G911">
        <v>1044.5161000000001</v>
      </c>
      <c r="H911">
        <v>10</v>
      </c>
      <c r="I911">
        <v>-15.6</v>
      </c>
      <c r="J911">
        <v>523.25459999999998</v>
      </c>
      <c r="K911">
        <v>2</v>
      </c>
      <c r="L911">
        <v>8.01</v>
      </c>
      <c r="M911">
        <v>0</v>
      </c>
      <c r="N911">
        <v>1</v>
      </c>
      <c r="O911">
        <v>2978</v>
      </c>
      <c r="P911" t="s">
        <v>159</v>
      </c>
      <c r="Q911">
        <v>0</v>
      </c>
      <c r="R911">
        <v>0</v>
      </c>
      <c r="S911">
        <v>317</v>
      </c>
      <c r="T911">
        <v>326</v>
      </c>
      <c r="U911" t="s">
        <v>67</v>
      </c>
      <c r="V911" t="s">
        <v>461</v>
      </c>
      <c r="W911" t="s">
        <v>158</v>
      </c>
      <c r="X911" t="s">
        <v>2201</v>
      </c>
    </row>
    <row r="912" spans="1:24" x14ac:dyDescent="0.2">
      <c r="A912">
        <v>1</v>
      </c>
      <c r="B912">
        <v>9279</v>
      </c>
      <c r="C912" t="s">
        <v>144</v>
      </c>
      <c r="D912" t="s">
        <v>540</v>
      </c>
      <c r="E912" t="s">
        <v>160</v>
      </c>
      <c r="F912">
        <v>37.57</v>
      </c>
      <c r="G912">
        <v>964.46299999999997</v>
      </c>
      <c r="H912">
        <v>7</v>
      </c>
      <c r="I912">
        <v>-12.3</v>
      </c>
      <c r="J912">
        <v>483.23050000000001</v>
      </c>
      <c r="K912">
        <v>2</v>
      </c>
      <c r="L912">
        <v>7.92</v>
      </c>
      <c r="M912">
        <v>0</v>
      </c>
      <c r="N912">
        <v>1</v>
      </c>
      <c r="O912">
        <v>2934</v>
      </c>
      <c r="P912" t="s">
        <v>159</v>
      </c>
      <c r="Q912">
        <v>0</v>
      </c>
      <c r="R912">
        <v>0</v>
      </c>
      <c r="S912">
        <v>108</v>
      </c>
      <c r="T912">
        <v>114</v>
      </c>
      <c r="U912" t="s">
        <v>539</v>
      </c>
      <c r="V912" t="s">
        <v>538</v>
      </c>
      <c r="W912" t="s">
        <v>218</v>
      </c>
      <c r="X912" t="s">
        <v>2201</v>
      </c>
    </row>
    <row r="913" spans="1:24" x14ac:dyDescent="0.2">
      <c r="A913">
        <v>1</v>
      </c>
      <c r="B913">
        <v>9279</v>
      </c>
      <c r="C913" t="s">
        <v>144</v>
      </c>
      <c r="D913" t="s">
        <v>537</v>
      </c>
      <c r="E913" t="s">
        <v>160</v>
      </c>
      <c r="F913">
        <v>37.15</v>
      </c>
      <c r="G913">
        <v>1200.6098999999999</v>
      </c>
      <c r="H913">
        <v>11</v>
      </c>
      <c r="I913">
        <v>7.3</v>
      </c>
      <c r="J913">
        <v>601.31370000000004</v>
      </c>
      <c r="K913">
        <v>2</v>
      </c>
      <c r="L913">
        <v>6.59</v>
      </c>
      <c r="M913">
        <v>0</v>
      </c>
      <c r="N913">
        <v>1</v>
      </c>
      <c r="O913">
        <v>2300</v>
      </c>
      <c r="P913" t="s">
        <v>159</v>
      </c>
      <c r="Q913">
        <v>0</v>
      </c>
      <c r="R913">
        <v>0</v>
      </c>
      <c r="S913">
        <v>245</v>
      </c>
      <c r="T913">
        <v>255</v>
      </c>
      <c r="W913" t="s">
        <v>158</v>
      </c>
      <c r="X913" t="s">
        <v>2201</v>
      </c>
    </row>
    <row r="914" spans="1:24" x14ac:dyDescent="0.2">
      <c r="A914">
        <v>1</v>
      </c>
      <c r="B914">
        <v>9279</v>
      </c>
      <c r="C914" t="s">
        <v>144</v>
      </c>
      <c r="D914" t="s">
        <v>536</v>
      </c>
      <c r="E914" t="s">
        <v>160</v>
      </c>
      <c r="F914">
        <v>36.659999999999997</v>
      </c>
      <c r="G914">
        <v>749.40719999999999</v>
      </c>
      <c r="H914">
        <v>7</v>
      </c>
      <c r="I914">
        <v>1.9</v>
      </c>
      <c r="J914">
        <v>375.7097</v>
      </c>
      <c r="K914">
        <v>2</v>
      </c>
      <c r="L914">
        <v>3.34</v>
      </c>
      <c r="M914">
        <v>0</v>
      </c>
      <c r="N914">
        <v>1</v>
      </c>
      <c r="O914">
        <v>791</v>
      </c>
      <c r="P914" t="s">
        <v>159</v>
      </c>
      <c r="Q914">
        <v>0</v>
      </c>
      <c r="R914">
        <v>0</v>
      </c>
      <c r="S914">
        <v>108</v>
      </c>
      <c r="T914">
        <v>114</v>
      </c>
      <c r="U914" t="s">
        <v>535</v>
      </c>
      <c r="V914" t="s">
        <v>534</v>
      </c>
      <c r="W914" t="s">
        <v>218</v>
      </c>
      <c r="X914" t="s">
        <v>2201</v>
      </c>
    </row>
    <row r="915" spans="1:24" x14ac:dyDescent="0.2">
      <c r="A915">
        <v>1</v>
      </c>
      <c r="B915">
        <v>9279</v>
      </c>
      <c r="C915" t="s">
        <v>144</v>
      </c>
      <c r="D915" t="s">
        <v>533</v>
      </c>
      <c r="E915" t="s">
        <v>160</v>
      </c>
      <c r="F915">
        <v>36.64</v>
      </c>
      <c r="G915">
        <v>767.41769999999997</v>
      </c>
      <c r="H915">
        <v>7</v>
      </c>
      <c r="I915">
        <v>0.2</v>
      </c>
      <c r="J915">
        <v>384.71429999999998</v>
      </c>
      <c r="K915">
        <v>2</v>
      </c>
      <c r="L915">
        <v>3.34</v>
      </c>
      <c r="M915">
        <v>0</v>
      </c>
      <c r="N915">
        <v>1</v>
      </c>
      <c r="O915">
        <v>792</v>
      </c>
      <c r="P915" t="s">
        <v>159</v>
      </c>
      <c r="Q915">
        <v>0</v>
      </c>
      <c r="R915">
        <v>0</v>
      </c>
      <c r="S915">
        <v>108</v>
      </c>
      <c r="T915">
        <v>114</v>
      </c>
      <c r="W915" t="s">
        <v>158</v>
      </c>
      <c r="X915" t="s">
        <v>2201</v>
      </c>
    </row>
    <row r="916" spans="1:24" x14ac:dyDescent="0.2">
      <c r="A916">
        <v>1</v>
      </c>
      <c r="B916">
        <v>9279</v>
      </c>
      <c r="C916" t="s">
        <v>144</v>
      </c>
      <c r="D916" t="s">
        <v>532</v>
      </c>
      <c r="E916" t="s">
        <v>160</v>
      </c>
      <c r="F916">
        <v>36.46</v>
      </c>
      <c r="G916">
        <v>1885.8878999999999</v>
      </c>
      <c r="H916">
        <v>15</v>
      </c>
      <c r="I916">
        <v>-9.4</v>
      </c>
      <c r="J916">
        <v>943.93780000000004</v>
      </c>
      <c r="K916">
        <v>2</v>
      </c>
      <c r="L916">
        <v>13.27</v>
      </c>
      <c r="M916">
        <v>0</v>
      </c>
      <c r="N916">
        <v>1</v>
      </c>
      <c r="O916">
        <v>4852</v>
      </c>
      <c r="P916" t="s">
        <v>159</v>
      </c>
      <c r="Q916">
        <v>0</v>
      </c>
      <c r="R916">
        <v>0</v>
      </c>
      <c r="S916">
        <v>241</v>
      </c>
      <c r="T916">
        <v>255</v>
      </c>
      <c r="U916" t="s">
        <v>531</v>
      </c>
      <c r="V916" t="s">
        <v>530</v>
      </c>
      <c r="W916" t="s">
        <v>218</v>
      </c>
      <c r="X916" t="s">
        <v>2201</v>
      </c>
    </row>
    <row r="917" spans="1:24" x14ac:dyDescent="0.2">
      <c r="A917">
        <v>1</v>
      </c>
      <c r="B917">
        <v>9279</v>
      </c>
      <c r="C917" t="s">
        <v>144</v>
      </c>
      <c r="D917" t="s">
        <v>459</v>
      </c>
      <c r="E917" t="s">
        <v>254</v>
      </c>
      <c r="F917">
        <v>36</v>
      </c>
      <c r="G917">
        <v>794.46500000000003</v>
      </c>
      <c r="H917">
        <v>7</v>
      </c>
      <c r="I917">
        <v>0.3</v>
      </c>
      <c r="J917">
        <v>398.23790000000002</v>
      </c>
      <c r="K917">
        <v>2</v>
      </c>
      <c r="L917">
        <v>5.05</v>
      </c>
      <c r="M917">
        <v>0</v>
      </c>
      <c r="N917">
        <v>1</v>
      </c>
      <c r="O917">
        <v>1574</v>
      </c>
      <c r="P917" t="s">
        <v>159</v>
      </c>
      <c r="Q917">
        <v>0</v>
      </c>
      <c r="R917">
        <v>0</v>
      </c>
      <c r="S917">
        <v>330</v>
      </c>
      <c r="T917">
        <v>336</v>
      </c>
      <c r="W917" t="s">
        <v>158</v>
      </c>
      <c r="X917" t="s">
        <v>2201</v>
      </c>
    </row>
    <row r="918" spans="1:24" x14ac:dyDescent="0.2">
      <c r="A918">
        <v>1</v>
      </c>
      <c r="B918">
        <v>9279</v>
      </c>
      <c r="C918" t="s">
        <v>144</v>
      </c>
      <c r="D918" t="s">
        <v>529</v>
      </c>
      <c r="E918" t="s">
        <v>160</v>
      </c>
      <c r="F918">
        <v>33.76</v>
      </c>
      <c r="G918">
        <v>1823.9265</v>
      </c>
      <c r="H918">
        <v>18</v>
      </c>
      <c r="I918">
        <v>-0.9</v>
      </c>
      <c r="J918">
        <v>912.96519999999998</v>
      </c>
      <c r="K918">
        <v>2</v>
      </c>
      <c r="L918">
        <v>10.51</v>
      </c>
      <c r="M918">
        <v>0</v>
      </c>
      <c r="N918">
        <v>1</v>
      </c>
      <c r="O918">
        <v>4153</v>
      </c>
      <c r="P918" t="s">
        <v>159</v>
      </c>
      <c r="Q918">
        <v>0</v>
      </c>
      <c r="R918">
        <v>0</v>
      </c>
      <c r="S918">
        <v>149</v>
      </c>
      <c r="T918">
        <v>166</v>
      </c>
      <c r="U918" t="s">
        <v>350</v>
      </c>
      <c r="V918" t="s">
        <v>528</v>
      </c>
      <c r="W918" t="s">
        <v>218</v>
      </c>
      <c r="X918" t="s">
        <v>2201</v>
      </c>
    </row>
    <row r="919" spans="1:24" x14ac:dyDescent="0.2">
      <c r="A919">
        <v>1</v>
      </c>
      <c r="B919">
        <v>9279</v>
      </c>
      <c r="C919" t="s">
        <v>144</v>
      </c>
      <c r="D919" t="s">
        <v>527</v>
      </c>
      <c r="E919" t="s">
        <v>160</v>
      </c>
      <c r="F919">
        <v>33.369999999999997</v>
      </c>
      <c r="G919">
        <v>1024.5553</v>
      </c>
      <c r="H919">
        <v>9</v>
      </c>
      <c r="I919">
        <v>1.3</v>
      </c>
      <c r="J919">
        <v>513.28309999999999</v>
      </c>
      <c r="K919">
        <v>2</v>
      </c>
      <c r="L919">
        <v>8.41</v>
      </c>
      <c r="M919">
        <v>0</v>
      </c>
      <c r="N919">
        <v>1</v>
      </c>
      <c r="O919">
        <v>3160</v>
      </c>
      <c r="P919" t="s">
        <v>159</v>
      </c>
      <c r="Q919">
        <v>0</v>
      </c>
      <c r="R919">
        <v>0</v>
      </c>
      <c r="S919">
        <v>106</v>
      </c>
      <c r="T919">
        <v>114</v>
      </c>
      <c r="U919" t="s">
        <v>80</v>
      </c>
      <c r="V919" t="s">
        <v>526</v>
      </c>
      <c r="W919" t="s">
        <v>218</v>
      </c>
      <c r="X919" t="s">
        <v>2201</v>
      </c>
    </row>
    <row r="920" spans="1:24" x14ac:dyDescent="0.2">
      <c r="A920">
        <v>1</v>
      </c>
      <c r="B920">
        <v>9279</v>
      </c>
      <c r="C920" t="s">
        <v>144</v>
      </c>
      <c r="D920" t="s">
        <v>457</v>
      </c>
      <c r="E920" t="s">
        <v>254</v>
      </c>
      <c r="F920">
        <v>33.36</v>
      </c>
      <c r="G920">
        <v>1260.6098999999999</v>
      </c>
      <c r="H920">
        <v>13</v>
      </c>
      <c r="I920">
        <v>0.7</v>
      </c>
      <c r="J920">
        <v>421.2088</v>
      </c>
      <c r="K920">
        <v>3</v>
      </c>
      <c r="L920">
        <v>6.04</v>
      </c>
      <c r="M920">
        <v>0</v>
      </c>
      <c r="N920">
        <v>1</v>
      </c>
      <c r="O920">
        <v>2040</v>
      </c>
      <c r="P920" t="s">
        <v>159</v>
      </c>
      <c r="Q920">
        <v>0</v>
      </c>
      <c r="R920">
        <v>0</v>
      </c>
      <c r="S920">
        <v>301</v>
      </c>
      <c r="T920">
        <v>313</v>
      </c>
      <c r="U920" t="s">
        <v>456</v>
      </c>
      <c r="V920" t="s">
        <v>455</v>
      </c>
      <c r="W920" t="s">
        <v>218</v>
      </c>
      <c r="X920" t="s">
        <v>2201</v>
      </c>
    </row>
    <row r="921" spans="1:24" x14ac:dyDescent="0.2">
      <c r="A921">
        <v>1</v>
      </c>
      <c r="B921">
        <v>9279</v>
      </c>
      <c r="C921" t="s">
        <v>144</v>
      </c>
      <c r="D921" t="s">
        <v>454</v>
      </c>
      <c r="E921" t="s">
        <v>254</v>
      </c>
      <c r="F921">
        <v>31.81</v>
      </c>
      <c r="G921">
        <v>1520.7655999999999</v>
      </c>
      <c r="H921">
        <v>15</v>
      </c>
      <c r="I921">
        <v>5.4</v>
      </c>
      <c r="J921">
        <v>761.3904</v>
      </c>
      <c r="K921">
        <v>2</v>
      </c>
      <c r="L921">
        <v>9.8699999999999992</v>
      </c>
      <c r="M921">
        <v>0</v>
      </c>
      <c r="N921">
        <v>1</v>
      </c>
      <c r="O921">
        <v>3849</v>
      </c>
      <c r="P921" t="s">
        <v>159</v>
      </c>
      <c r="Q921">
        <v>0</v>
      </c>
      <c r="R921">
        <v>0</v>
      </c>
      <c r="S921">
        <v>299</v>
      </c>
      <c r="T921">
        <v>313</v>
      </c>
      <c r="W921" t="s">
        <v>158</v>
      </c>
      <c r="X921" t="s">
        <v>2201</v>
      </c>
    </row>
    <row r="922" spans="1:24" x14ac:dyDescent="0.2">
      <c r="A922">
        <v>1</v>
      </c>
      <c r="B922">
        <v>9279</v>
      </c>
      <c r="C922" t="s">
        <v>144</v>
      </c>
      <c r="D922" t="s">
        <v>453</v>
      </c>
      <c r="E922" t="s">
        <v>254</v>
      </c>
      <c r="F922">
        <v>31.54</v>
      </c>
      <c r="G922">
        <v>1621.8134</v>
      </c>
      <c r="H922">
        <v>16</v>
      </c>
      <c r="I922">
        <v>5</v>
      </c>
      <c r="J922">
        <v>811.91399999999999</v>
      </c>
      <c r="K922">
        <v>2</v>
      </c>
      <c r="L922">
        <v>10.42</v>
      </c>
      <c r="M922">
        <v>0</v>
      </c>
      <c r="N922">
        <v>1</v>
      </c>
      <c r="O922">
        <v>4110</v>
      </c>
      <c r="P922" t="s">
        <v>159</v>
      </c>
      <c r="Q922">
        <v>0</v>
      </c>
      <c r="R922">
        <v>0</v>
      </c>
      <c r="S922">
        <v>298</v>
      </c>
      <c r="T922">
        <v>313</v>
      </c>
      <c r="W922" t="s">
        <v>158</v>
      </c>
      <c r="X922" t="s">
        <v>2201</v>
      </c>
    </row>
    <row r="923" spans="1:24" x14ac:dyDescent="0.2">
      <c r="A923">
        <v>1</v>
      </c>
      <c r="B923">
        <v>9279</v>
      </c>
      <c r="C923" t="s">
        <v>144</v>
      </c>
      <c r="D923" t="s">
        <v>525</v>
      </c>
      <c r="E923" t="s">
        <v>160</v>
      </c>
      <c r="F923">
        <v>31.49</v>
      </c>
      <c r="G923">
        <v>1220.5924</v>
      </c>
      <c r="H923">
        <v>11</v>
      </c>
      <c r="I923">
        <v>3.1</v>
      </c>
      <c r="J923">
        <v>611.30240000000003</v>
      </c>
      <c r="K923">
        <v>2</v>
      </c>
      <c r="L923">
        <v>9.89</v>
      </c>
      <c r="M923">
        <v>0</v>
      </c>
      <c r="N923">
        <v>1</v>
      </c>
      <c r="O923">
        <v>3857</v>
      </c>
      <c r="P923" t="s">
        <v>159</v>
      </c>
      <c r="Q923">
        <v>0</v>
      </c>
      <c r="R923">
        <v>0</v>
      </c>
      <c r="S923">
        <v>240</v>
      </c>
      <c r="T923">
        <v>250</v>
      </c>
      <c r="W923" t="s">
        <v>158</v>
      </c>
      <c r="X923" t="s">
        <v>2201</v>
      </c>
    </row>
    <row r="924" spans="1:24" x14ac:dyDescent="0.2">
      <c r="A924">
        <v>1</v>
      </c>
      <c r="B924">
        <v>9279</v>
      </c>
      <c r="C924" t="s">
        <v>144</v>
      </c>
      <c r="D924" t="s">
        <v>524</v>
      </c>
      <c r="E924" t="s">
        <v>160</v>
      </c>
      <c r="F924">
        <v>28.25</v>
      </c>
      <c r="G924">
        <v>824.40279999999996</v>
      </c>
      <c r="H924">
        <v>7</v>
      </c>
      <c r="I924">
        <v>2.7</v>
      </c>
      <c r="J924">
        <v>413.20780000000002</v>
      </c>
      <c r="K924">
        <v>2</v>
      </c>
      <c r="L924">
        <v>3.11</v>
      </c>
      <c r="M924">
        <v>0</v>
      </c>
      <c r="N924">
        <v>1</v>
      </c>
      <c r="O924">
        <v>697</v>
      </c>
      <c r="P924" t="s">
        <v>159</v>
      </c>
      <c r="Q924">
        <v>0</v>
      </c>
      <c r="R924">
        <v>0</v>
      </c>
      <c r="S924">
        <v>201</v>
      </c>
      <c r="T924">
        <v>207</v>
      </c>
      <c r="W924" t="s">
        <v>158</v>
      </c>
      <c r="X924" t="s">
        <v>2201</v>
      </c>
    </row>
    <row r="925" spans="1:24" x14ac:dyDescent="0.2">
      <c r="A925">
        <v>1</v>
      </c>
      <c r="B925">
        <v>9279</v>
      </c>
      <c r="C925" t="s">
        <v>144</v>
      </c>
      <c r="D925" t="s">
        <v>452</v>
      </c>
      <c r="E925" t="s">
        <v>254</v>
      </c>
      <c r="F925">
        <v>27.94</v>
      </c>
      <c r="G925">
        <v>1164.5597</v>
      </c>
      <c r="H925">
        <v>11</v>
      </c>
      <c r="I925">
        <v>1.2</v>
      </c>
      <c r="J925">
        <v>583.28499999999997</v>
      </c>
      <c r="K925">
        <v>2</v>
      </c>
      <c r="L925">
        <v>8.6</v>
      </c>
      <c r="M925">
        <v>0</v>
      </c>
      <c r="N925">
        <v>1</v>
      </c>
      <c r="O925">
        <v>3248</v>
      </c>
      <c r="P925" t="s">
        <v>159</v>
      </c>
      <c r="Q925">
        <v>0</v>
      </c>
      <c r="R925">
        <v>0</v>
      </c>
      <c r="S925">
        <v>303</v>
      </c>
      <c r="T925">
        <v>313</v>
      </c>
      <c r="W925" t="s">
        <v>158</v>
      </c>
      <c r="X925" t="s">
        <v>2201</v>
      </c>
    </row>
    <row r="926" spans="1:24" x14ac:dyDescent="0.2">
      <c r="A926">
        <v>1</v>
      </c>
      <c r="B926">
        <v>9279</v>
      </c>
      <c r="C926" t="s">
        <v>144</v>
      </c>
      <c r="D926" t="s">
        <v>523</v>
      </c>
      <c r="E926" t="s">
        <v>160</v>
      </c>
      <c r="F926">
        <v>27.42</v>
      </c>
      <c r="G926">
        <v>1655.7654</v>
      </c>
      <c r="H926">
        <v>15</v>
      </c>
      <c r="I926">
        <v>0.7</v>
      </c>
      <c r="J926">
        <v>828.88649999999996</v>
      </c>
      <c r="K926">
        <v>2</v>
      </c>
      <c r="L926">
        <v>11.63</v>
      </c>
      <c r="M926">
        <v>0</v>
      </c>
      <c r="N926">
        <v>1</v>
      </c>
      <c r="O926">
        <v>4578</v>
      </c>
      <c r="P926" t="s">
        <v>159</v>
      </c>
      <c r="Q926">
        <v>0</v>
      </c>
      <c r="R926">
        <v>0</v>
      </c>
      <c r="S926">
        <v>240</v>
      </c>
      <c r="T926">
        <v>254</v>
      </c>
      <c r="U926" t="s">
        <v>337</v>
      </c>
      <c r="V926" t="s">
        <v>522</v>
      </c>
      <c r="W926" t="s">
        <v>218</v>
      </c>
      <c r="X926" t="s">
        <v>2201</v>
      </c>
    </row>
    <row r="927" spans="1:24" x14ac:dyDescent="0.2">
      <c r="A927">
        <v>3</v>
      </c>
      <c r="B927">
        <v>9280</v>
      </c>
      <c r="C927" t="s">
        <v>142</v>
      </c>
      <c r="D927" t="s">
        <v>521</v>
      </c>
      <c r="E927" t="s">
        <v>160</v>
      </c>
      <c r="F927">
        <v>85.69</v>
      </c>
      <c r="G927">
        <v>1672.7944</v>
      </c>
      <c r="H927">
        <v>14</v>
      </c>
      <c r="I927">
        <v>1.8</v>
      </c>
      <c r="J927">
        <v>558.6037</v>
      </c>
      <c r="K927">
        <v>3</v>
      </c>
      <c r="L927">
        <v>9.09</v>
      </c>
      <c r="M927">
        <v>0</v>
      </c>
      <c r="N927">
        <v>1</v>
      </c>
      <c r="O927">
        <v>3484</v>
      </c>
      <c r="P927" t="s">
        <v>159</v>
      </c>
      <c r="Q927">
        <v>0</v>
      </c>
      <c r="R927">
        <v>0</v>
      </c>
      <c r="S927">
        <v>212</v>
      </c>
      <c r="T927">
        <v>225</v>
      </c>
      <c r="W927" t="s">
        <v>158</v>
      </c>
      <c r="X927" t="s">
        <v>2201</v>
      </c>
    </row>
    <row r="928" spans="1:24" x14ac:dyDescent="0.2">
      <c r="A928">
        <v>3</v>
      </c>
      <c r="B928">
        <v>9280</v>
      </c>
      <c r="C928" t="s">
        <v>142</v>
      </c>
      <c r="D928" t="s">
        <v>520</v>
      </c>
      <c r="E928" t="s">
        <v>160</v>
      </c>
      <c r="F928">
        <v>62.76</v>
      </c>
      <c r="G928">
        <v>1107.5231000000001</v>
      </c>
      <c r="H928">
        <v>11</v>
      </c>
      <c r="I928">
        <v>0.2</v>
      </c>
      <c r="J928">
        <v>554.76620000000003</v>
      </c>
      <c r="K928">
        <v>2</v>
      </c>
      <c r="L928">
        <v>5.0599999999999996</v>
      </c>
      <c r="M928">
        <v>0</v>
      </c>
      <c r="N928">
        <v>1</v>
      </c>
      <c r="O928">
        <v>1581</v>
      </c>
      <c r="P928" t="s">
        <v>159</v>
      </c>
      <c r="Q928">
        <v>0</v>
      </c>
      <c r="R928">
        <v>0</v>
      </c>
      <c r="S928">
        <v>16</v>
      </c>
      <c r="T928">
        <v>26</v>
      </c>
      <c r="W928" t="s">
        <v>158</v>
      </c>
      <c r="X928" t="s">
        <v>2201</v>
      </c>
    </row>
    <row r="929" spans="1:24" x14ac:dyDescent="0.2">
      <c r="A929">
        <v>3</v>
      </c>
      <c r="B929">
        <v>9280</v>
      </c>
      <c r="C929" t="s">
        <v>142</v>
      </c>
      <c r="D929" t="s">
        <v>519</v>
      </c>
      <c r="E929" t="s">
        <v>160</v>
      </c>
      <c r="F929">
        <v>60.08</v>
      </c>
      <c r="G929">
        <v>1189.6706999999999</v>
      </c>
      <c r="H929">
        <v>10</v>
      </c>
      <c r="I929">
        <v>1.6</v>
      </c>
      <c r="J929">
        <v>595.84059999999999</v>
      </c>
      <c r="K929">
        <v>2</v>
      </c>
      <c r="L929">
        <v>8.2799999999999994</v>
      </c>
      <c r="M929">
        <v>0</v>
      </c>
      <c r="N929">
        <v>1</v>
      </c>
      <c r="O929">
        <v>3108</v>
      </c>
      <c r="P929" t="s">
        <v>159</v>
      </c>
      <c r="Q929">
        <v>0</v>
      </c>
      <c r="R929">
        <v>0</v>
      </c>
      <c r="S929">
        <v>158</v>
      </c>
      <c r="T929">
        <v>167</v>
      </c>
      <c r="W929" t="s">
        <v>158</v>
      </c>
      <c r="X929" t="s">
        <v>2201</v>
      </c>
    </row>
    <row r="930" spans="1:24" x14ac:dyDescent="0.2">
      <c r="A930">
        <v>3</v>
      </c>
      <c r="B930">
        <v>9280</v>
      </c>
      <c r="C930" t="s">
        <v>142</v>
      </c>
      <c r="D930" t="s">
        <v>518</v>
      </c>
      <c r="E930" t="s">
        <v>160</v>
      </c>
      <c r="F930">
        <v>57.57</v>
      </c>
      <c r="G930">
        <v>1925.9119000000001</v>
      </c>
      <c r="H930">
        <v>17</v>
      </c>
      <c r="I930">
        <v>2.6</v>
      </c>
      <c r="J930">
        <v>642.97640000000001</v>
      </c>
      <c r="K930">
        <v>3</v>
      </c>
      <c r="L930">
        <v>7.34</v>
      </c>
      <c r="M930">
        <v>0</v>
      </c>
      <c r="N930">
        <v>1</v>
      </c>
      <c r="O930">
        <v>2662</v>
      </c>
      <c r="P930" t="s">
        <v>159</v>
      </c>
      <c r="Q930">
        <v>0</v>
      </c>
      <c r="R930">
        <v>0</v>
      </c>
      <c r="S930">
        <v>95</v>
      </c>
      <c r="T930">
        <v>111</v>
      </c>
      <c r="W930" t="s">
        <v>158</v>
      </c>
      <c r="X930" t="s">
        <v>2201</v>
      </c>
    </row>
    <row r="931" spans="1:24" x14ac:dyDescent="0.2">
      <c r="A931">
        <v>3</v>
      </c>
      <c r="B931">
        <v>9280</v>
      </c>
      <c r="C931" t="s">
        <v>142</v>
      </c>
      <c r="D931" t="s">
        <v>517</v>
      </c>
      <c r="E931" t="s">
        <v>160</v>
      </c>
      <c r="F931">
        <v>56.67</v>
      </c>
      <c r="G931">
        <v>1786.8372999999999</v>
      </c>
      <c r="H931">
        <v>15</v>
      </c>
      <c r="I931">
        <v>2.2999999999999998</v>
      </c>
      <c r="J931">
        <v>596.6182</v>
      </c>
      <c r="K931">
        <v>3</v>
      </c>
      <c r="L931">
        <v>9.06</v>
      </c>
      <c r="M931">
        <v>0</v>
      </c>
      <c r="N931">
        <v>1</v>
      </c>
      <c r="O931">
        <v>3470</v>
      </c>
      <c r="P931" t="s">
        <v>159</v>
      </c>
      <c r="Q931">
        <v>0</v>
      </c>
      <c r="R931">
        <v>0</v>
      </c>
      <c r="S931">
        <v>212</v>
      </c>
      <c r="T931">
        <v>226</v>
      </c>
      <c r="W931" t="s">
        <v>158</v>
      </c>
      <c r="X931" t="s">
        <v>2201</v>
      </c>
    </row>
    <row r="932" spans="1:24" x14ac:dyDescent="0.2">
      <c r="A932">
        <v>3</v>
      </c>
      <c r="B932">
        <v>9280</v>
      </c>
      <c r="C932" t="s">
        <v>142</v>
      </c>
      <c r="D932" t="s">
        <v>516</v>
      </c>
      <c r="E932" t="s">
        <v>160</v>
      </c>
      <c r="F932">
        <v>55.83</v>
      </c>
      <c r="G932">
        <v>1311.5731000000001</v>
      </c>
      <c r="H932">
        <v>11</v>
      </c>
      <c r="I932">
        <v>3</v>
      </c>
      <c r="J932">
        <v>656.79259999999999</v>
      </c>
      <c r="K932">
        <v>2</v>
      </c>
      <c r="L932">
        <v>6.35</v>
      </c>
      <c r="M932">
        <v>0</v>
      </c>
      <c r="N932">
        <v>1</v>
      </c>
      <c r="O932">
        <v>2188</v>
      </c>
      <c r="P932" t="s">
        <v>159</v>
      </c>
      <c r="Q932">
        <v>0</v>
      </c>
      <c r="R932">
        <v>0</v>
      </c>
      <c r="S932">
        <v>84</v>
      </c>
      <c r="T932">
        <v>94</v>
      </c>
      <c r="W932" t="s">
        <v>158</v>
      </c>
      <c r="X932" t="s">
        <v>2201</v>
      </c>
    </row>
    <row r="933" spans="1:24" x14ac:dyDescent="0.2">
      <c r="A933">
        <v>3</v>
      </c>
      <c r="B933">
        <v>9280</v>
      </c>
      <c r="C933" t="s">
        <v>142</v>
      </c>
      <c r="D933" t="s">
        <v>515</v>
      </c>
      <c r="E933" t="s">
        <v>160</v>
      </c>
      <c r="F933">
        <v>55.6</v>
      </c>
      <c r="G933">
        <v>1459.6943000000001</v>
      </c>
      <c r="H933">
        <v>13</v>
      </c>
      <c r="I933">
        <v>2.2000000000000002</v>
      </c>
      <c r="J933">
        <v>730.85249999999996</v>
      </c>
      <c r="K933">
        <v>2</v>
      </c>
      <c r="L933">
        <v>7.61</v>
      </c>
      <c r="M933">
        <v>0</v>
      </c>
      <c r="N933">
        <v>1</v>
      </c>
      <c r="O933">
        <v>2790</v>
      </c>
      <c r="P933" t="s">
        <v>159</v>
      </c>
      <c r="Q933">
        <v>0</v>
      </c>
      <c r="R933">
        <v>0</v>
      </c>
      <c r="S933">
        <v>95</v>
      </c>
      <c r="T933">
        <v>107</v>
      </c>
      <c r="W933" t="s">
        <v>158</v>
      </c>
      <c r="X933" t="s">
        <v>2201</v>
      </c>
    </row>
    <row r="934" spans="1:24" x14ac:dyDescent="0.2">
      <c r="A934">
        <v>3</v>
      </c>
      <c r="B934">
        <v>9280</v>
      </c>
      <c r="C934" t="s">
        <v>142</v>
      </c>
      <c r="D934" t="s">
        <v>514</v>
      </c>
      <c r="E934" t="s">
        <v>160</v>
      </c>
      <c r="F934">
        <v>54.68</v>
      </c>
      <c r="G934">
        <v>1280.5884000000001</v>
      </c>
      <c r="H934">
        <v>13</v>
      </c>
      <c r="I934">
        <v>-4.7</v>
      </c>
      <c r="J934">
        <v>641.2953</v>
      </c>
      <c r="K934">
        <v>2</v>
      </c>
      <c r="L934">
        <v>6.26</v>
      </c>
      <c r="M934">
        <v>0</v>
      </c>
      <c r="N934">
        <v>1</v>
      </c>
      <c r="O934">
        <v>2144</v>
      </c>
      <c r="P934" t="s">
        <v>159</v>
      </c>
      <c r="Q934">
        <v>0</v>
      </c>
      <c r="R934">
        <v>0</v>
      </c>
      <c r="S934">
        <v>27</v>
      </c>
      <c r="T934">
        <v>39</v>
      </c>
      <c r="U934" t="s">
        <v>493</v>
      </c>
      <c r="V934" t="s">
        <v>513</v>
      </c>
      <c r="W934" t="s">
        <v>218</v>
      </c>
      <c r="X934" t="s">
        <v>2201</v>
      </c>
    </row>
    <row r="935" spans="1:24" x14ac:dyDescent="0.2">
      <c r="A935">
        <v>3</v>
      </c>
      <c r="B935">
        <v>9280</v>
      </c>
      <c r="C935" t="s">
        <v>142</v>
      </c>
      <c r="D935" t="s">
        <v>512</v>
      </c>
      <c r="E935" t="s">
        <v>160</v>
      </c>
      <c r="F935">
        <v>52.71</v>
      </c>
      <c r="G935">
        <v>2170.9953999999998</v>
      </c>
      <c r="H935">
        <v>19</v>
      </c>
      <c r="I935">
        <v>2</v>
      </c>
      <c r="J935">
        <v>724.6703</v>
      </c>
      <c r="K935">
        <v>3</v>
      </c>
      <c r="L935">
        <v>8.0500000000000007</v>
      </c>
      <c r="M935">
        <v>0</v>
      </c>
      <c r="N935">
        <v>1</v>
      </c>
      <c r="O935">
        <v>2999</v>
      </c>
      <c r="P935" t="s">
        <v>159</v>
      </c>
      <c r="Q935">
        <v>0</v>
      </c>
      <c r="R935">
        <v>0</v>
      </c>
      <c r="S935">
        <v>95</v>
      </c>
      <c r="T935">
        <v>113</v>
      </c>
      <c r="W935" t="s">
        <v>158</v>
      </c>
      <c r="X935" t="s">
        <v>2201</v>
      </c>
    </row>
    <row r="936" spans="1:24" x14ac:dyDescent="0.2">
      <c r="A936">
        <v>3</v>
      </c>
      <c r="B936">
        <v>9280</v>
      </c>
      <c r="C936" t="s">
        <v>142</v>
      </c>
      <c r="D936" t="s">
        <v>511</v>
      </c>
      <c r="E936" t="s">
        <v>160</v>
      </c>
      <c r="F936">
        <v>51.98</v>
      </c>
      <c r="G936">
        <v>976.48249999999996</v>
      </c>
      <c r="H936">
        <v>10</v>
      </c>
      <c r="I936">
        <v>0.9</v>
      </c>
      <c r="J936">
        <v>489.2466</v>
      </c>
      <c r="K936">
        <v>2</v>
      </c>
      <c r="L936">
        <v>2.97</v>
      </c>
      <c r="M936">
        <v>0</v>
      </c>
      <c r="N936">
        <v>1</v>
      </c>
      <c r="O936">
        <v>638</v>
      </c>
      <c r="P936" t="s">
        <v>159</v>
      </c>
      <c r="Q936">
        <v>0</v>
      </c>
      <c r="R936">
        <v>0</v>
      </c>
      <c r="S936">
        <v>17</v>
      </c>
      <c r="T936">
        <v>26</v>
      </c>
      <c r="W936" t="s">
        <v>158</v>
      </c>
      <c r="X936" t="s">
        <v>2201</v>
      </c>
    </row>
    <row r="937" spans="1:24" x14ac:dyDescent="0.2">
      <c r="A937">
        <v>3</v>
      </c>
      <c r="B937">
        <v>9280</v>
      </c>
      <c r="C937" t="s">
        <v>142</v>
      </c>
      <c r="D937" t="s">
        <v>510</v>
      </c>
      <c r="E937" t="s">
        <v>160</v>
      </c>
      <c r="F937">
        <v>51.78</v>
      </c>
      <c r="G937">
        <v>1596.7532000000001</v>
      </c>
      <c r="H937">
        <v>14</v>
      </c>
      <c r="I937">
        <v>0.5</v>
      </c>
      <c r="J937">
        <v>533.25599999999997</v>
      </c>
      <c r="K937">
        <v>3</v>
      </c>
      <c r="L937">
        <v>6.75</v>
      </c>
      <c r="M937">
        <v>0</v>
      </c>
      <c r="N937">
        <v>1</v>
      </c>
      <c r="O937">
        <v>2379</v>
      </c>
      <c r="P937" t="s">
        <v>159</v>
      </c>
      <c r="Q937">
        <v>0</v>
      </c>
      <c r="R937">
        <v>0</v>
      </c>
      <c r="S937">
        <v>95</v>
      </c>
      <c r="T937">
        <v>108</v>
      </c>
      <c r="W937" t="s">
        <v>158</v>
      </c>
      <c r="X937" t="s">
        <v>2201</v>
      </c>
    </row>
    <row r="938" spans="1:24" x14ac:dyDescent="0.2">
      <c r="A938">
        <v>3</v>
      </c>
      <c r="B938">
        <v>9280</v>
      </c>
      <c r="C938" t="s">
        <v>142</v>
      </c>
      <c r="D938" t="s">
        <v>509</v>
      </c>
      <c r="E938" t="s">
        <v>160</v>
      </c>
      <c r="F938">
        <v>49.44</v>
      </c>
      <c r="G938">
        <v>1080.4974</v>
      </c>
      <c r="H938">
        <v>9</v>
      </c>
      <c r="I938">
        <v>-0.8</v>
      </c>
      <c r="J938">
        <v>541.25289999999995</v>
      </c>
      <c r="K938">
        <v>2</v>
      </c>
      <c r="L938">
        <v>6.37</v>
      </c>
      <c r="M938">
        <v>0</v>
      </c>
      <c r="N938">
        <v>1</v>
      </c>
      <c r="O938">
        <v>2196</v>
      </c>
      <c r="P938" t="s">
        <v>159</v>
      </c>
      <c r="Q938">
        <v>0</v>
      </c>
      <c r="R938">
        <v>0</v>
      </c>
      <c r="S938">
        <v>217</v>
      </c>
      <c r="T938">
        <v>225</v>
      </c>
      <c r="W938" t="s">
        <v>158</v>
      </c>
      <c r="X938" t="s">
        <v>2201</v>
      </c>
    </row>
    <row r="939" spans="1:24" x14ac:dyDescent="0.2">
      <c r="A939">
        <v>3</v>
      </c>
      <c r="B939">
        <v>9280</v>
      </c>
      <c r="C939" t="s">
        <v>142</v>
      </c>
      <c r="D939" t="s">
        <v>508</v>
      </c>
      <c r="E939" t="s">
        <v>160</v>
      </c>
      <c r="F939">
        <v>48.06</v>
      </c>
      <c r="G939">
        <v>1715.8001999999999</v>
      </c>
      <c r="H939">
        <v>14</v>
      </c>
      <c r="I939">
        <v>1.5</v>
      </c>
      <c r="J939">
        <v>858.90449999999998</v>
      </c>
      <c r="K939">
        <v>2</v>
      </c>
      <c r="L939">
        <v>11.07</v>
      </c>
      <c r="M939">
        <v>0</v>
      </c>
      <c r="N939">
        <v>1</v>
      </c>
      <c r="O939">
        <v>4387</v>
      </c>
      <c r="P939" t="s">
        <v>159</v>
      </c>
      <c r="Q939">
        <v>0</v>
      </c>
      <c r="R939">
        <v>0</v>
      </c>
      <c r="S939">
        <v>212</v>
      </c>
      <c r="T939">
        <v>225</v>
      </c>
      <c r="U939" t="s">
        <v>80</v>
      </c>
      <c r="V939" t="s">
        <v>507</v>
      </c>
      <c r="W939" t="s">
        <v>218</v>
      </c>
      <c r="X939" t="s">
        <v>2201</v>
      </c>
    </row>
    <row r="940" spans="1:24" x14ac:dyDescent="0.2">
      <c r="A940">
        <v>3</v>
      </c>
      <c r="B940">
        <v>9280</v>
      </c>
      <c r="C940" t="s">
        <v>142</v>
      </c>
      <c r="D940" t="s">
        <v>506</v>
      </c>
      <c r="E940" t="s">
        <v>160</v>
      </c>
      <c r="F940">
        <v>47.66</v>
      </c>
      <c r="G940">
        <v>992.55420000000004</v>
      </c>
      <c r="H940">
        <v>9</v>
      </c>
      <c r="I940">
        <v>1.4</v>
      </c>
      <c r="J940">
        <v>497.28269999999998</v>
      </c>
      <c r="K940">
        <v>2</v>
      </c>
      <c r="L940">
        <v>9.61</v>
      </c>
      <c r="M940">
        <v>0</v>
      </c>
      <c r="N940">
        <v>1</v>
      </c>
      <c r="O940">
        <v>3727</v>
      </c>
      <c r="P940" t="s">
        <v>159</v>
      </c>
      <c r="Q940">
        <v>0</v>
      </c>
      <c r="R940">
        <v>0</v>
      </c>
      <c r="S940">
        <v>121</v>
      </c>
      <c r="T940">
        <v>129</v>
      </c>
      <c r="W940" t="s">
        <v>158</v>
      </c>
      <c r="X940" t="s">
        <v>2201</v>
      </c>
    </row>
    <row r="941" spans="1:24" x14ac:dyDescent="0.2">
      <c r="A941">
        <v>3</v>
      </c>
      <c r="B941">
        <v>9280</v>
      </c>
      <c r="C941" t="s">
        <v>142</v>
      </c>
      <c r="D941" t="s">
        <v>505</v>
      </c>
      <c r="E941" t="s">
        <v>160</v>
      </c>
      <c r="F941">
        <v>43.99</v>
      </c>
      <c r="G941">
        <v>2299.0902999999998</v>
      </c>
      <c r="H941">
        <v>20</v>
      </c>
      <c r="I941">
        <v>3.3</v>
      </c>
      <c r="J941">
        <v>575.77890000000002</v>
      </c>
      <c r="K941">
        <v>4</v>
      </c>
      <c r="L941">
        <v>7.22</v>
      </c>
      <c r="M941">
        <v>0</v>
      </c>
      <c r="N941">
        <v>1</v>
      </c>
      <c r="O941">
        <v>2604</v>
      </c>
      <c r="P941" t="s">
        <v>159</v>
      </c>
      <c r="Q941">
        <v>0</v>
      </c>
      <c r="R941">
        <v>0</v>
      </c>
      <c r="S941">
        <v>95</v>
      </c>
      <c r="T941">
        <v>114</v>
      </c>
      <c r="W941" t="s">
        <v>158</v>
      </c>
      <c r="X941" t="s">
        <v>2201</v>
      </c>
    </row>
    <row r="942" spans="1:24" x14ac:dyDescent="0.2">
      <c r="A942">
        <v>3</v>
      </c>
      <c r="B942">
        <v>9280</v>
      </c>
      <c r="C942" t="s">
        <v>142</v>
      </c>
      <c r="D942" t="s">
        <v>504</v>
      </c>
      <c r="E942" t="s">
        <v>160</v>
      </c>
      <c r="F942">
        <v>42.88</v>
      </c>
      <c r="G942">
        <v>1037.4666</v>
      </c>
      <c r="H942">
        <v>9</v>
      </c>
      <c r="I942">
        <v>3.1</v>
      </c>
      <c r="J942">
        <v>519.7396</v>
      </c>
      <c r="K942">
        <v>2</v>
      </c>
      <c r="L942">
        <v>6.75</v>
      </c>
      <c r="M942">
        <v>0</v>
      </c>
      <c r="N942">
        <v>1</v>
      </c>
      <c r="O942">
        <v>2377</v>
      </c>
      <c r="P942" t="s">
        <v>159</v>
      </c>
      <c r="Q942">
        <v>0</v>
      </c>
      <c r="R942">
        <v>0</v>
      </c>
      <c r="S942">
        <v>95</v>
      </c>
      <c r="T942">
        <v>103</v>
      </c>
      <c r="W942" t="s">
        <v>158</v>
      </c>
      <c r="X942" t="s">
        <v>2201</v>
      </c>
    </row>
    <row r="943" spans="1:24" x14ac:dyDescent="0.2">
      <c r="A943">
        <v>3</v>
      </c>
      <c r="B943">
        <v>9280</v>
      </c>
      <c r="C943" t="s">
        <v>142</v>
      </c>
      <c r="D943" t="s">
        <v>503</v>
      </c>
      <c r="E943" t="s">
        <v>160</v>
      </c>
      <c r="F943">
        <v>42.52</v>
      </c>
      <c r="G943">
        <v>867.3723</v>
      </c>
      <c r="H943">
        <v>7</v>
      </c>
      <c r="I943">
        <v>1.1000000000000001</v>
      </c>
      <c r="J943">
        <v>434.69170000000003</v>
      </c>
      <c r="K943">
        <v>2</v>
      </c>
      <c r="L943">
        <v>2.23</v>
      </c>
      <c r="M943">
        <v>0</v>
      </c>
      <c r="N943">
        <v>1</v>
      </c>
      <c r="O943">
        <v>393</v>
      </c>
      <c r="P943" t="s">
        <v>159</v>
      </c>
      <c r="Q943">
        <v>0</v>
      </c>
      <c r="R943">
        <v>0</v>
      </c>
      <c r="S943">
        <v>88</v>
      </c>
      <c r="T943">
        <v>94</v>
      </c>
      <c r="W943" t="s">
        <v>158</v>
      </c>
      <c r="X943" t="s">
        <v>2201</v>
      </c>
    </row>
    <row r="944" spans="1:24" x14ac:dyDescent="0.2">
      <c r="A944">
        <v>3</v>
      </c>
      <c r="B944">
        <v>9280</v>
      </c>
      <c r="C944" t="s">
        <v>142</v>
      </c>
      <c r="D944" t="s">
        <v>502</v>
      </c>
      <c r="E944" t="s">
        <v>160</v>
      </c>
      <c r="F944">
        <v>41.1</v>
      </c>
      <c r="G944">
        <v>1544.6994999999999</v>
      </c>
      <c r="H944">
        <v>13</v>
      </c>
      <c r="I944">
        <v>4.5999999999999996</v>
      </c>
      <c r="J944">
        <v>773.35680000000002</v>
      </c>
      <c r="K944">
        <v>2</v>
      </c>
      <c r="L944">
        <v>9.9499999999999993</v>
      </c>
      <c r="M944">
        <v>0</v>
      </c>
      <c r="N944">
        <v>1</v>
      </c>
      <c r="O944">
        <v>3886</v>
      </c>
      <c r="P944" t="s">
        <v>159</v>
      </c>
      <c r="Q944">
        <v>0</v>
      </c>
      <c r="R944">
        <v>0</v>
      </c>
      <c r="S944">
        <v>212</v>
      </c>
      <c r="T944">
        <v>224</v>
      </c>
      <c r="W944" t="s">
        <v>158</v>
      </c>
      <c r="X944" t="s">
        <v>2201</v>
      </c>
    </row>
    <row r="945" spans="1:24" x14ac:dyDescent="0.2">
      <c r="A945">
        <v>3</v>
      </c>
      <c r="B945">
        <v>9280</v>
      </c>
      <c r="C945" t="s">
        <v>142</v>
      </c>
      <c r="D945" t="s">
        <v>501</v>
      </c>
      <c r="E945" t="s">
        <v>160</v>
      </c>
      <c r="F945">
        <v>39.5</v>
      </c>
      <c r="G945">
        <v>951.45489999999995</v>
      </c>
      <c r="H945">
        <v>8</v>
      </c>
      <c r="I945">
        <v>1.9</v>
      </c>
      <c r="J945">
        <v>476.73329999999999</v>
      </c>
      <c r="K945">
        <v>2</v>
      </c>
      <c r="L945">
        <v>5.49</v>
      </c>
      <c r="M945">
        <v>0</v>
      </c>
      <c r="N945">
        <v>1</v>
      </c>
      <c r="O945">
        <v>1775</v>
      </c>
      <c r="P945" t="s">
        <v>159</v>
      </c>
      <c r="Q945">
        <v>0</v>
      </c>
      <c r="R945">
        <v>0</v>
      </c>
      <c r="S945">
        <v>218</v>
      </c>
      <c r="T945">
        <v>225</v>
      </c>
      <c r="W945" t="s">
        <v>158</v>
      </c>
      <c r="X945" t="s">
        <v>2201</v>
      </c>
    </row>
    <row r="946" spans="1:24" x14ac:dyDescent="0.2">
      <c r="A946">
        <v>3</v>
      </c>
      <c r="B946">
        <v>9280</v>
      </c>
      <c r="C946" t="s">
        <v>142</v>
      </c>
      <c r="D946" t="s">
        <v>500</v>
      </c>
      <c r="E946" t="s">
        <v>160</v>
      </c>
      <c r="F946">
        <v>38.840000000000003</v>
      </c>
      <c r="G946">
        <v>1194.5404000000001</v>
      </c>
      <c r="H946">
        <v>9</v>
      </c>
      <c r="I946">
        <v>3.5</v>
      </c>
      <c r="J946">
        <v>598.27670000000001</v>
      </c>
      <c r="K946">
        <v>2</v>
      </c>
      <c r="L946">
        <v>6.32</v>
      </c>
      <c r="M946">
        <v>0</v>
      </c>
      <c r="N946">
        <v>1</v>
      </c>
      <c r="O946">
        <v>2172</v>
      </c>
      <c r="P946" t="s">
        <v>159</v>
      </c>
      <c r="Q946">
        <v>0</v>
      </c>
      <c r="R946">
        <v>0</v>
      </c>
      <c r="S946">
        <v>217</v>
      </c>
      <c r="T946">
        <v>225</v>
      </c>
      <c r="U946" t="s">
        <v>499</v>
      </c>
      <c r="V946" t="s">
        <v>498</v>
      </c>
      <c r="W946" t="s">
        <v>218</v>
      </c>
      <c r="X946" t="s">
        <v>2201</v>
      </c>
    </row>
    <row r="947" spans="1:24" x14ac:dyDescent="0.2">
      <c r="A947">
        <v>3</v>
      </c>
      <c r="B947">
        <v>9280</v>
      </c>
      <c r="C947" t="s">
        <v>142</v>
      </c>
      <c r="D947" t="s">
        <v>497</v>
      </c>
      <c r="E947" t="s">
        <v>160</v>
      </c>
      <c r="F947">
        <v>37.82</v>
      </c>
      <c r="G947">
        <v>1152.4934000000001</v>
      </c>
      <c r="H947">
        <v>12</v>
      </c>
      <c r="I947">
        <v>2.7</v>
      </c>
      <c r="J947">
        <v>577.2527</v>
      </c>
      <c r="K947">
        <v>2</v>
      </c>
      <c r="L947">
        <v>7.31</v>
      </c>
      <c r="M947">
        <v>0</v>
      </c>
      <c r="N947">
        <v>1</v>
      </c>
      <c r="O947">
        <v>2646</v>
      </c>
      <c r="P947" t="s">
        <v>159</v>
      </c>
      <c r="Q947">
        <v>0</v>
      </c>
      <c r="R947">
        <v>0</v>
      </c>
      <c r="S947">
        <v>27</v>
      </c>
      <c r="T947">
        <v>38</v>
      </c>
      <c r="U947" t="s">
        <v>493</v>
      </c>
      <c r="V947" t="s">
        <v>496</v>
      </c>
      <c r="W947" t="s">
        <v>218</v>
      </c>
      <c r="X947" t="s">
        <v>2201</v>
      </c>
    </row>
    <row r="948" spans="1:24" x14ac:dyDescent="0.2">
      <c r="A948">
        <v>3</v>
      </c>
      <c r="B948">
        <v>9280</v>
      </c>
      <c r="C948" t="s">
        <v>142</v>
      </c>
      <c r="D948" t="s">
        <v>495</v>
      </c>
      <c r="E948" t="s">
        <v>160</v>
      </c>
      <c r="F948">
        <v>36.979999999999997</v>
      </c>
      <c r="G948">
        <v>1322.6353999999999</v>
      </c>
      <c r="H948">
        <v>12</v>
      </c>
      <c r="I948">
        <v>0.5</v>
      </c>
      <c r="J948">
        <v>662.32209999999998</v>
      </c>
      <c r="K948">
        <v>2</v>
      </c>
      <c r="L948">
        <v>8.9499999999999993</v>
      </c>
      <c r="M948">
        <v>0</v>
      </c>
      <c r="N948">
        <v>1</v>
      </c>
      <c r="O948">
        <v>3418</v>
      </c>
      <c r="P948" t="s">
        <v>159</v>
      </c>
      <c r="Q948">
        <v>0</v>
      </c>
      <c r="R948">
        <v>0</v>
      </c>
      <c r="S948">
        <v>95</v>
      </c>
      <c r="T948">
        <v>106</v>
      </c>
      <c r="W948" t="s">
        <v>158</v>
      </c>
      <c r="X948" t="s">
        <v>2201</v>
      </c>
    </row>
    <row r="949" spans="1:24" x14ac:dyDescent="0.2">
      <c r="A949">
        <v>3</v>
      </c>
      <c r="B949">
        <v>9280</v>
      </c>
      <c r="C949" t="s">
        <v>142</v>
      </c>
      <c r="D949" t="s">
        <v>494</v>
      </c>
      <c r="E949" t="s">
        <v>160</v>
      </c>
      <c r="F949">
        <v>31.26</v>
      </c>
      <c r="G949">
        <v>1133.52</v>
      </c>
      <c r="H949">
        <v>12</v>
      </c>
      <c r="I949">
        <v>1.4</v>
      </c>
      <c r="J949">
        <v>567.76530000000002</v>
      </c>
      <c r="K949">
        <v>2</v>
      </c>
      <c r="L949">
        <v>3.36</v>
      </c>
      <c r="M949">
        <v>0</v>
      </c>
      <c r="N949">
        <v>1</v>
      </c>
      <c r="O949">
        <v>801</v>
      </c>
      <c r="P949" t="s">
        <v>159</v>
      </c>
      <c r="Q949">
        <v>0</v>
      </c>
      <c r="R949">
        <v>0</v>
      </c>
      <c r="S949">
        <v>28</v>
      </c>
      <c r="T949">
        <v>39</v>
      </c>
      <c r="U949" t="s">
        <v>493</v>
      </c>
      <c r="V949" t="s">
        <v>492</v>
      </c>
      <c r="W949" t="s">
        <v>218</v>
      </c>
      <c r="X949" t="s">
        <v>2201</v>
      </c>
    </row>
    <row r="950" spans="1:24" x14ac:dyDescent="0.2">
      <c r="A950">
        <v>3</v>
      </c>
      <c r="B950">
        <v>9280</v>
      </c>
      <c r="C950" t="s">
        <v>142</v>
      </c>
      <c r="D950" t="s">
        <v>491</v>
      </c>
      <c r="E950" t="s">
        <v>160</v>
      </c>
      <c r="F950">
        <v>30.44</v>
      </c>
      <c r="G950">
        <v>1212.6179</v>
      </c>
      <c r="H950">
        <v>10</v>
      </c>
      <c r="I950">
        <v>-1.7</v>
      </c>
      <c r="J950">
        <v>607.31230000000005</v>
      </c>
      <c r="K950">
        <v>2</v>
      </c>
      <c r="L950">
        <v>11.08</v>
      </c>
      <c r="M950">
        <v>0</v>
      </c>
      <c r="N950">
        <v>1</v>
      </c>
      <c r="O950">
        <v>4391</v>
      </c>
      <c r="P950" t="s">
        <v>159</v>
      </c>
      <c r="Q950">
        <v>0</v>
      </c>
      <c r="R950">
        <v>0</v>
      </c>
      <c r="S950">
        <v>74</v>
      </c>
      <c r="T950">
        <v>83</v>
      </c>
      <c r="W950" t="s">
        <v>158</v>
      </c>
      <c r="X950" t="s">
        <v>2201</v>
      </c>
    </row>
    <row r="951" spans="1:24" x14ac:dyDescent="0.2">
      <c r="A951">
        <v>3</v>
      </c>
      <c r="B951">
        <v>9280</v>
      </c>
      <c r="C951" t="s">
        <v>142</v>
      </c>
      <c r="D951" t="s">
        <v>490</v>
      </c>
      <c r="E951" t="s">
        <v>160</v>
      </c>
      <c r="F951">
        <v>29.43</v>
      </c>
      <c r="G951">
        <v>1068.5088000000001</v>
      </c>
      <c r="H951">
        <v>9</v>
      </c>
      <c r="I951">
        <v>-6.1</v>
      </c>
      <c r="J951">
        <v>535.25580000000002</v>
      </c>
      <c r="K951">
        <v>2</v>
      </c>
      <c r="L951">
        <v>5.67</v>
      </c>
      <c r="M951">
        <v>0</v>
      </c>
      <c r="N951">
        <v>1</v>
      </c>
      <c r="O951">
        <v>1863</v>
      </c>
      <c r="P951" t="s">
        <v>159</v>
      </c>
      <c r="Q951">
        <v>0</v>
      </c>
      <c r="R951">
        <v>0</v>
      </c>
      <c r="S951">
        <v>212</v>
      </c>
      <c r="T951">
        <v>220</v>
      </c>
      <c r="W951" t="s">
        <v>158</v>
      </c>
      <c r="X951" t="s">
        <v>2201</v>
      </c>
    </row>
    <row r="952" spans="1:24" x14ac:dyDescent="0.2">
      <c r="A952">
        <v>2</v>
      </c>
      <c r="B952">
        <v>9286</v>
      </c>
      <c r="C952" t="s">
        <v>140</v>
      </c>
      <c r="D952" t="s">
        <v>489</v>
      </c>
      <c r="E952" t="s">
        <v>254</v>
      </c>
      <c r="F952">
        <v>98.72</v>
      </c>
      <c r="G952">
        <v>2601.3301000000001</v>
      </c>
      <c r="H952">
        <v>23</v>
      </c>
      <c r="I952">
        <v>0</v>
      </c>
      <c r="J952">
        <v>868.11310000000003</v>
      </c>
      <c r="K952">
        <v>3</v>
      </c>
      <c r="L952">
        <v>18.739999999999998</v>
      </c>
      <c r="M952">
        <v>0</v>
      </c>
      <c r="N952">
        <v>1</v>
      </c>
      <c r="O952">
        <v>5578</v>
      </c>
      <c r="P952" t="s">
        <v>159</v>
      </c>
      <c r="Q952">
        <v>0</v>
      </c>
      <c r="R952">
        <v>0</v>
      </c>
      <c r="S952">
        <v>69</v>
      </c>
      <c r="T952">
        <v>91</v>
      </c>
      <c r="W952" t="s">
        <v>158</v>
      </c>
      <c r="X952" t="s">
        <v>2201</v>
      </c>
    </row>
    <row r="953" spans="1:24" x14ac:dyDescent="0.2">
      <c r="A953">
        <v>2</v>
      </c>
      <c r="B953">
        <v>9286</v>
      </c>
      <c r="C953" t="s">
        <v>140</v>
      </c>
      <c r="D953" t="s">
        <v>488</v>
      </c>
      <c r="E953" t="s">
        <v>254</v>
      </c>
      <c r="F953">
        <v>71.39</v>
      </c>
      <c r="G953">
        <v>1735.8562999999999</v>
      </c>
      <c r="H953">
        <v>17</v>
      </c>
      <c r="I953">
        <v>0.1</v>
      </c>
      <c r="J953">
        <v>868.93129999999996</v>
      </c>
      <c r="K953">
        <v>2</v>
      </c>
      <c r="L953">
        <v>10.54</v>
      </c>
      <c r="M953">
        <v>0</v>
      </c>
      <c r="N953">
        <v>1</v>
      </c>
      <c r="O953">
        <v>4167</v>
      </c>
      <c r="P953" t="s">
        <v>159</v>
      </c>
      <c r="Q953">
        <v>0</v>
      </c>
      <c r="R953">
        <v>0</v>
      </c>
      <c r="S953">
        <v>28</v>
      </c>
      <c r="T953">
        <v>44</v>
      </c>
      <c r="W953" t="s">
        <v>158</v>
      </c>
      <c r="X953" t="s">
        <v>2201</v>
      </c>
    </row>
    <row r="954" spans="1:24" x14ac:dyDescent="0.2">
      <c r="A954">
        <v>2</v>
      </c>
      <c r="B954">
        <v>9286</v>
      </c>
      <c r="C954" t="s">
        <v>140</v>
      </c>
      <c r="D954" t="s">
        <v>487</v>
      </c>
      <c r="E954" t="s">
        <v>254</v>
      </c>
      <c r="F954">
        <v>66.599999999999994</v>
      </c>
      <c r="G954">
        <v>1324.6081999999999</v>
      </c>
      <c r="H954">
        <v>13</v>
      </c>
      <c r="I954">
        <v>4.5999999999999996</v>
      </c>
      <c r="J954">
        <v>663.31119999999999</v>
      </c>
      <c r="K954">
        <v>2</v>
      </c>
      <c r="L954">
        <v>7.23</v>
      </c>
      <c r="M954">
        <v>0</v>
      </c>
      <c r="N954">
        <v>1</v>
      </c>
      <c r="O954">
        <v>2608</v>
      </c>
      <c r="P954" t="s">
        <v>159</v>
      </c>
      <c r="Q954">
        <v>0</v>
      </c>
      <c r="R954">
        <v>0</v>
      </c>
      <c r="S954">
        <v>32</v>
      </c>
      <c r="T954">
        <v>44</v>
      </c>
      <c r="U954" t="s">
        <v>67</v>
      </c>
      <c r="V954" t="s">
        <v>486</v>
      </c>
      <c r="W954" t="s">
        <v>158</v>
      </c>
      <c r="X954" t="s">
        <v>2201</v>
      </c>
    </row>
    <row r="955" spans="1:24" x14ac:dyDescent="0.2">
      <c r="A955">
        <v>2</v>
      </c>
      <c r="B955">
        <v>9286</v>
      </c>
      <c r="C955" t="s">
        <v>140</v>
      </c>
      <c r="D955" t="s">
        <v>485</v>
      </c>
      <c r="E955" t="s">
        <v>254</v>
      </c>
      <c r="F955">
        <v>66.099999999999994</v>
      </c>
      <c r="G955">
        <v>1308.6132</v>
      </c>
      <c r="H955">
        <v>13</v>
      </c>
      <c r="I955">
        <v>3.1</v>
      </c>
      <c r="J955">
        <v>655.31269999999995</v>
      </c>
      <c r="K955">
        <v>2</v>
      </c>
      <c r="L955">
        <v>8.5399999999999991</v>
      </c>
      <c r="M955">
        <v>0</v>
      </c>
      <c r="N955">
        <v>1</v>
      </c>
      <c r="O955">
        <v>3224</v>
      </c>
      <c r="P955" t="s">
        <v>159</v>
      </c>
      <c r="Q955">
        <v>0</v>
      </c>
      <c r="R955">
        <v>0</v>
      </c>
      <c r="S955">
        <v>32</v>
      </c>
      <c r="T955">
        <v>44</v>
      </c>
      <c r="W955" t="s">
        <v>158</v>
      </c>
      <c r="X955" t="s">
        <v>2201</v>
      </c>
    </row>
    <row r="956" spans="1:24" x14ac:dyDescent="0.2">
      <c r="A956">
        <v>2</v>
      </c>
      <c r="B956">
        <v>9286</v>
      </c>
      <c r="C956" t="s">
        <v>140</v>
      </c>
      <c r="D956" t="s">
        <v>484</v>
      </c>
      <c r="E956" t="s">
        <v>254</v>
      </c>
      <c r="F956">
        <v>65.03</v>
      </c>
      <c r="G956">
        <v>1351.6189999999999</v>
      </c>
      <c r="H956">
        <v>13</v>
      </c>
      <c r="I956">
        <v>1.4</v>
      </c>
      <c r="J956">
        <v>676.81439999999998</v>
      </c>
      <c r="K956">
        <v>2</v>
      </c>
      <c r="L956">
        <v>9.94</v>
      </c>
      <c r="M956">
        <v>0</v>
      </c>
      <c r="N956">
        <v>1</v>
      </c>
      <c r="O956">
        <v>3884</v>
      </c>
      <c r="P956" t="s">
        <v>159</v>
      </c>
      <c r="Q956">
        <v>0</v>
      </c>
      <c r="R956">
        <v>0</v>
      </c>
      <c r="S956">
        <v>32</v>
      </c>
      <c r="T956">
        <v>44</v>
      </c>
      <c r="U956" t="s">
        <v>80</v>
      </c>
      <c r="V956" t="s">
        <v>483</v>
      </c>
      <c r="W956" t="s">
        <v>218</v>
      </c>
      <c r="X956" t="s">
        <v>2201</v>
      </c>
    </row>
    <row r="957" spans="1:24" x14ac:dyDescent="0.2">
      <c r="A957">
        <v>2</v>
      </c>
      <c r="B957">
        <v>9286</v>
      </c>
      <c r="C957" t="s">
        <v>140</v>
      </c>
      <c r="D957" t="s">
        <v>482</v>
      </c>
      <c r="E957" t="s">
        <v>254</v>
      </c>
      <c r="F957">
        <v>62.63</v>
      </c>
      <c r="G957">
        <v>1264.587</v>
      </c>
      <c r="H957">
        <v>12</v>
      </c>
      <c r="I957">
        <v>0.1</v>
      </c>
      <c r="J957">
        <v>633.29780000000005</v>
      </c>
      <c r="K957">
        <v>2</v>
      </c>
      <c r="L957">
        <v>10.119999999999999</v>
      </c>
      <c r="M957">
        <v>0</v>
      </c>
      <c r="N957">
        <v>1</v>
      </c>
      <c r="O957">
        <v>3964</v>
      </c>
      <c r="P957" t="s">
        <v>159</v>
      </c>
      <c r="Q957">
        <v>0</v>
      </c>
      <c r="R957">
        <v>0</v>
      </c>
      <c r="S957">
        <v>33</v>
      </c>
      <c r="T957">
        <v>44</v>
      </c>
      <c r="U957" t="s">
        <v>80</v>
      </c>
      <c r="V957" t="s">
        <v>361</v>
      </c>
      <c r="W957" t="s">
        <v>218</v>
      </c>
      <c r="X957" t="s">
        <v>2201</v>
      </c>
    </row>
    <row r="958" spans="1:24" x14ac:dyDescent="0.2">
      <c r="A958">
        <v>2</v>
      </c>
      <c r="B958">
        <v>9286</v>
      </c>
      <c r="C958" t="s">
        <v>140</v>
      </c>
      <c r="D958" t="s">
        <v>481</v>
      </c>
      <c r="E958" t="s">
        <v>254</v>
      </c>
      <c r="F958">
        <v>61.36</v>
      </c>
      <c r="G958">
        <v>1365.6346000000001</v>
      </c>
      <c r="H958">
        <v>13</v>
      </c>
      <c r="I958">
        <v>2.7</v>
      </c>
      <c r="J958">
        <v>683.82309999999995</v>
      </c>
      <c r="K958">
        <v>2</v>
      </c>
      <c r="L958">
        <v>8.6300000000000008</v>
      </c>
      <c r="M958">
        <v>0</v>
      </c>
      <c r="N958">
        <v>1</v>
      </c>
      <c r="O958">
        <v>3267</v>
      </c>
      <c r="P958" t="s">
        <v>159</v>
      </c>
      <c r="Q958">
        <v>0</v>
      </c>
      <c r="R958">
        <v>0</v>
      </c>
      <c r="S958">
        <v>32</v>
      </c>
      <c r="T958">
        <v>44</v>
      </c>
      <c r="U958" t="s">
        <v>350</v>
      </c>
      <c r="V958" t="s">
        <v>480</v>
      </c>
      <c r="W958" t="s">
        <v>218</v>
      </c>
      <c r="X958" t="s">
        <v>2201</v>
      </c>
    </row>
    <row r="959" spans="1:24" x14ac:dyDescent="0.2">
      <c r="A959">
        <v>2</v>
      </c>
      <c r="B959">
        <v>9286</v>
      </c>
      <c r="C959" t="s">
        <v>140</v>
      </c>
      <c r="D959" t="s">
        <v>479</v>
      </c>
      <c r="E959" t="s">
        <v>254</v>
      </c>
      <c r="F959">
        <v>59.04</v>
      </c>
      <c r="G959">
        <v>1359.5942</v>
      </c>
      <c r="H959">
        <v>12</v>
      </c>
      <c r="I959">
        <v>3.4</v>
      </c>
      <c r="J959">
        <v>680.80330000000004</v>
      </c>
      <c r="K959">
        <v>2</v>
      </c>
      <c r="L959">
        <v>6.12</v>
      </c>
      <c r="M959">
        <v>0</v>
      </c>
      <c r="N959">
        <v>1</v>
      </c>
      <c r="O959">
        <v>2078</v>
      </c>
      <c r="P959" t="s">
        <v>159</v>
      </c>
      <c r="Q959">
        <v>0</v>
      </c>
      <c r="R959">
        <v>0</v>
      </c>
      <c r="S959">
        <v>92</v>
      </c>
      <c r="T959">
        <v>103</v>
      </c>
      <c r="W959" t="s">
        <v>158</v>
      </c>
      <c r="X959" t="s">
        <v>2201</v>
      </c>
    </row>
    <row r="960" spans="1:24" x14ac:dyDescent="0.2">
      <c r="A960">
        <v>2</v>
      </c>
      <c r="B960">
        <v>9286</v>
      </c>
      <c r="C960" t="s">
        <v>140</v>
      </c>
      <c r="D960" t="s">
        <v>478</v>
      </c>
      <c r="E960" t="s">
        <v>254</v>
      </c>
      <c r="F960">
        <v>53.38</v>
      </c>
      <c r="G960">
        <v>1807.8774000000001</v>
      </c>
      <c r="H960">
        <v>18</v>
      </c>
      <c r="I960">
        <v>4.8</v>
      </c>
      <c r="J960">
        <v>904.94590000000005</v>
      </c>
      <c r="K960">
        <v>2</v>
      </c>
      <c r="L960">
        <v>10.63</v>
      </c>
      <c r="M960">
        <v>0</v>
      </c>
      <c r="N960">
        <v>1</v>
      </c>
      <c r="O960">
        <v>4205</v>
      </c>
      <c r="P960" t="s">
        <v>159</v>
      </c>
      <c r="Q960">
        <v>0</v>
      </c>
      <c r="R960">
        <v>0</v>
      </c>
      <c r="S960">
        <v>27</v>
      </c>
      <c r="T960">
        <v>44</v>
      </c>
      <c r="U960" t="s">
        <v>477</v>
      </c>
      <c r="V960" t="s">
        <v>476</v>
      </c>
      <c r="W960" t="s">
        <v>158</v>
      </c>
      <c r="X960" t="s">
        <v>2201</v>
      </c>
    </row>
    <row r="961" spans="1:24" x14ac:dyDescent="0.2">
      <c r="A961">
        <v>2</v>
      </c>
      <c r="B961">
        <v>9286</v>
      </c>
      <c r="C961" t="s">
        <v>140</v>
      </c>
      <c r="D961" t="s">
        <v>475</v>
      </c>
      <c r="E961" t="s">
        <v>254</v>
      </c>
      <c r="F961">
        <v>49.63</v>
      </c>
      <c r="G961">
        <v>1806.8933999999999</v>
      </c>
      <c r="H961">
        <v>18</v>
      </c>
      <c r="I961">
        <v>1</v>
      </c>
      <c r="J961">
        <v>603.30269999999996</v>
      </c>
      <c r="K961">
        <v>3</v>
      </c>
      <c r="L961">
        <v>10.65</v>
      </c>
      <c r="M961">
        <v>0</v>
      </c>
      <c r="N961">
        <v>1</v>
      </c>
      <c r="O961">
        <v>4212</v>
      </c>
      <c r="P961" t="s">
        <v>159</v>
      </c>
      <c r="Q961">
        <v>0</v>
      </c>
      <c r="R961">
        <v>0</v>
      </c>
      <c r="S961">
        <v>27</v>
      </c>
      <c r="T961">
        <v>44</v>
      </c>
      <c r="W961" t="s">
        <v>158</v>
      </c>
      <c r="X961" t="s">
        <v>2201</v>
      </c>
    </row>
    <row r="962" spans="1:24" x14ac:dyDescent="0.2">
      <c r="A962">
        <v>2</v>
      </c>
      <c r="B962">
        <v>9286</v>
      </c>
      <c r="C962" t="s">
        <v>140</v>
      </c>
      <c r="D962" t="s">
        <v>474</v>
      </c>
      <c r="E962" t="s">
        <v>254</v>
      </c>
      <c r="F962">
        <v>48.98</v>
      </c>
      <c r="G962">
        <v>897.48069999999996</v>
      </c>
      <c r="H962">
        <v>9</v>
      </c>
      <c r="I962">
        <v>1.9</v>
      </c>
      <c r="J962">
        <v>449.74630000000002</v>
      </c>
      <c r="K962">
        <v>2</v>
      </c>
      <c r="L962">
        <v>8.2100000000000009</v>
      </c>
      <c r="M962">
        <v>0</v>
      </c>
      <c r="N962">
        <v>1</v>
      </c>
      <c r="O962">
        <v>3075</v>
      </c>
      <c r="P962" t="s">
        <v>159</v>
      </c>
      <c r="Q962">
        <v>0</v>
      </c>
      <c r="R962">
        <v>0</v>
      </c>
      <c r="S962">
        <v>48</v>
      </c>
      <c r="T962">
        <v>56</v>
      </c>
      <c r="W962" t="s">
        <v>158</v>
      </c>
      <c r="X962" t="s">
        <v>2201</v>
      </c>
    </row>
    <row r="963" spans="1:24" x14ac:dyDescent="0.2">
      <c r="A963">
        <v>2</v>
      </c>
      <c r="B963">
        <v>9286</v>
      </c>
      <c r="C963" t="s">
        <v>140</v>
      </c>
      <c r="D963" t="s">
        <v>473</v>
      </c>
      <c r="E963" t="s">
        <v>254</v>
      </c>
      <c r="F963">
        <v>48.62</v>
      </c>
      <c r="G963">
        <v>1237.576</v>
      </c>
      <c r="H963">
        <v>12</v>
      </c>
      <c r="I963">
        <v>1.7</v>
      </c>
      <c r="J963">
        <v>619.79330000000004</v>
      </c>
      <c r="K963">
        <v>2</v>
      </c>
      <c r="L963">
        <v>7.25</v>
      </c>
      <c r="M963">
        <v>0</v>
      </c>
      <c r="N963">
        <v>1</v>
      </c>
      <c r="O963">
        <v>2617</v>
      </c>
      <c r="P963" t="s">
        <v>159</v>
      </c>
      <c r="Q963">
        <v>0</v>
      </c>
      <c r="R963">
        <v>0</v>
      </c>
      <c r="S963">
        <v>33</v>
      </c>
      <c r="T963">
        <v>44</v>
      </c>
      <c r="U963" t="s">
        <v>67</v>
      </c>
      <c r="V963" t="s">
        <v>472</v>
      </c>
      <c r="W963" t="s">
        <v>158</v>
      </c>
      <c r="X963" t="s">
        <v>2201</v>
      </c>
    </row>
    <row r="964" spans="1:24" x14ac:dyDescent="0.2">
      <c r="A964">
        <v>2</v>
      </c>
      <c r="B964">
        <v>9286</v>
      </c>
      <c r="C964" t="s">
        <v>140</v>
      </c>
      <c r="D964" t="s">
        <v>471</v>
      </c>
      <c r="E964" t="s">
        <v>254</v>
      </c>
      <c r="F964">
        <v>45.55</v>
      </c>
      <c r="G964">
        <v>1028.5211999999999</v>
      </c>
      <c r="H964">
        <v>10</v>
      </c>
      <c r="I964">
        <v>-2.8</v>
      </c>
      <c r="J964">
        <v>515.26390000000004</v>
      </c>
      <c r="K964">
        <v>2</v>
      </c>
      <c r="L964">
        <v>10.050000000000001</v>
      </c>
      <c r="M964">
        <v>0</v>
      </c>
      <c r="N964">
        <v>1</v>
      </c>
      <c r="O964">
        <v>3934</v>
      </c>
      <c r="P964" t="s">
        <v>159</v>
      </c>
      <c r="Q964">
        <v>0</v>
      </c>
      <c r="R964">
        <v>0</v>
      </c>
      <c r="S964">
        <v>48</v>
      </c>
      <c r="T964">
        <v>57</v>
      </c>
      <c r="W964" t="s">
        <v>158</v>
      </c>
      <c r="X964" t="s">
        <v>2201</v>
      </c>
    </row>
    <row r="965" spans="1:24" x14ac:dyDescent="0.2">
      <c r="A965">
        <v>2</v>
      </c>
      <c r="B965">
        <v>9286</v>
      </c>
      <c r="C965" t="s">
        <v>140</v>
      </c>
      <c r="D965" t="s">
        <v>470</v>
      </c>
      <c r="E965" t="s">
        <v>254</v>
      </c>
      <c r="F965">
        <v>44.54</v>
      </c>
      <c r="G965">
        <v>1849.8992000000001</v>
      </c>
      <c r="H965">
        <v>18</v>
      </c>
      <c r="I965">
        <v>3.6</v>
      </c>
      <c r="J965">
        <v>925.9556</v>
      </c>
      <c r="K965">
        <v>2</v>
      </c>
      <c r="L965">
        <v>12.58</v>
      </c>
      <c r="M965">
        <v>0</v>
      </c>
      <c r="N965">
        <v>1</v>
      </c>
      <c r="O965">
        <v>4769</v>
      </c>
      <c r="P965" t="s">
        <v>159</v>
      </c>
      <c r="Q965">
        <v>0</v>
      </c>
      <c r="R965">
        <v>0</v>
      </c>
      <c r="S965">
        <v>27</v>
      </c>
      <c r="T965">
        <v>44</v>
      </c>
      <c r="U965" t="s">
        <v>80</v>
      </c>
      <c r="V965" t="s">
        <v>469</v>
      </c>
      <c r="W965" t="s">
        <v>218</v>
      </c>
      <c r="X965" t="s">
        <v>2201</v>
      </c>
    </row>
    <row r="966" spans="1:24" x14ac:dyDescent="0.2">
      <c r="A966">
        <v>2</v>
      </c>
      <c r="B966">
        <v>9286</v>
      </c>
      <c r="C966" t="s">
        <v>140</v>
      </c>
      <c r="D966" t="s">
        <v>468</v>
      </c>
      <c r="E966" t="s">
        <v>160</v>
      </c>
      <c r="F966">
        <v>42.14</v>
      </c>
      <c r="G966">
        <v>929.3913</v>
      </c>
      <c r="H966">
        <v>8</v>
      </c>
      <c r="I966">
        <v>1.9</v>
      </c>
      <c r="J966">
        <v>465.70150000000001</v>
      </c>
      <c r="K966">
        <v>2</v>
      </c>
      <c r="L966">
        <v>4.49</v>
      </c>
      <c r="M966">
        <v>0</v>
      </c>
      <c r="N966">
        <v>1</v>
      </c>
      <c r="O966">
        <v>1308</v>
      </c>
      <c r="P966" t="s">
        <v>159</v>
      </c>
      <c r="Q966">
        <v>0</v>
      </c>
      <c r="R966">
        <v>0</v>
      </c>
      <c r="S966">
        <v>1</v>
      </c>
      <c r="T966">
        <v>8</v>
      </c>
      <c r="U966" t="s">
        <v>350</v>
      </c>
      <c r="V966" t="s">
        <v>467</v>
      </c>
      <c r="W966" t="s">
        <v>218</v>
      </c>
      <c r="X966" t="s">
        <v>2201</v>
      </c>
    </row>
    <row r="967" spans="1:24" x14ac:dyDescent="0.2">
      <c r="A967">
        <v>2</v>
      </c>
      <c r="B967">
        <v>9286</v>
      </c>
      <c r="C967" t="s">
        <v>140</v>
      </c>
      <c r="D967" t="s">
        <v>466</v>
      </c>
      <c r="E967" t="s">
        <v>254</v>
      </c>
      <c r="F967">
        <v>41.59</v>
      </c>
      <c r="G967">
        <v>1221.5812000000001</v>
      </c>
      <c r="H967">
        <v>12</v>
      </c>
      <c r="I967">
        <v>2.2000000000000002</v>
      </c>
      <c r="J967">
        <v>611.7962</v>
      </c>
      <c r="K967">
        <v>2</v>
      </c>
      <c r="L967">
        <v>8.57</v>
      </c>
      <c r="M967">
        <v>0</v>
      </c>
      <c r="N967">
        <v>1</v>
      </c>
      <c r="O967">
        <v>3236</v>
      </c>
      <c r="P967" t="s">
        <v>159</v>
      </c>
      <c r="Q967">
        <v>0</v>
      </c>
      <c r="R967">
        <v>0</v>
      </c>
      <c r="S967">
        <v>33</v>
      </c>
      <c r="T967">
        <v>44</v>
      </c>
      <c r="W967" t="s">
        <v>158</v>
      </c>
      <c r="X967" t="s">
        <v>2201</v>
      </c>
    </row>
    <row r="968" spans="1:24" x14ac:dyDescent="0.2">
      <c r="A968">
        <v>2</v>
      </c>
      <c r="B968">
        <v>9286</v>
      </c>
      <c r="C968" t="s">
        <v>140</v>
      </c>
      <c r="D968" t="s">
        <v>465</v>
      </c>
      <c r="E968" t="s">
        <v>160</v>
      </c>
      <c r="F968">
        <v>38.619999999999997</v>
      </c>
      <c r="G968">
        <v>1030.4390000000001</v>
      </c>
      <c r="H968">
        <v>9</v>
      </c>
      <c r="I968">
        <v>4.9000000000000004</v>
      </c>
      <c r="J968">
        <v>516.22670000000005</v>
      </c>
      <c r="K968">
        <v>2</v>
      </c>
      <c r="L968">
        <v>4.3899999999999997</v>
      </c>
      <c r="M968">
        <v>0</v>
      </c>
      <c r="N968">
        <v>1</v>
      </c>
      <c r="O968">
        <v>1260</v>
      </c>
      <c r="P968" t="s">
        <v>159</v>
      </c>
      <c r="Q968">
        <v>0</v>
      </c>
      <c r="R968">
        <v>0</v>
      </c>
      <c r="S968">
        <v>1</v>
      </c>
      <c r="T968">
        <v>9</v>
      </c>
      <c r="U968" t="s">
        <v>350</v>
      </c>
      <c r="V968" t="s">
        <v>464</v>
      </c>
      <c r="W968" t="s">
        <v>218</v>
      </c>
      <c r="X968" t="s">
        <v>2201</v>
      </c>
    </row>
    <row r="969" spans="1:24" x14ac:dyDescent="0.2">
      <c r="A969">
        <v>2</v>
      </c>
      <c r="B969">
        <v>9286</v>
      </c>
      <c r="C969" t="s">
        <v>140</v>
      </c>
      <c r="D969" t="s">
        <v>463</v>
      </c>
      <c r="E969" t="s">
        <v>254</v>
      </c>
      <c r="F969">
        <v>38.520000000000003</v>
      </c>
      <c r="G969">
        <v>940.48649999999998</v>
      </c>
      <c r="H969">
        <v>9</v>
      </c>
      <c r="I969">
        <v>1</v>
      </c>
      <c r="J969">
        <v>471.24869999999999</v>
      </c>
      <c r="K969">
        <v>2</v>
      </c>
      <c r="L969">
        <v>10.73</v>
      </c>
      <c r="M969">
        <v>0</v>
      </c>
      <c r="N969">
        <v>1</v>
      </c>
      <c r="O969">
        <v>4249</v>
      </c>
      <c r="P969" t="s">
        <v>159</v>
      </c>
      <c r="Q969">
        <v>0</v>
      </c>
      <c r="R969">
        <v>0</v>
      </c>
      <c r="S969">
        <v>48</v>
      </c>
      <c r="T969">
        <v>56</v>
      </c>
      <c r="U969" t="s">
        <v>80</v>
      </c>
      <c r="V969" t="s">
        <v>442</v>
      </c>
      <c r="W969" t="s">
        <v>218</v>
      </c>
      <c r="X969" t="s">
        <v>2201</v>
      </c>
    </row>
    <row r="970" spans="1:24" x14ac:dyDescent="0.2">
      <c r="A970">
        <v>2</v>
      </c>
      <c r="B970">
        <v>9286</v>
      </c>
      <c r="C970" t="s">
        <v>140</v>
      </c>
      <c r="D970" t="s">
        <v>462</v>
      </c>
      <c r="E970" t="s">
        <v>254</v>
      </c>
      <c r="F970">
        <v>37.79</v>
      </c>
      <c r="G970">
        <v>1044.5161000000001</v>
      </c>
      <c r="H970">
        <v>10</v>
      </c>
      <c r="I970">
        <v>-15.6</v>
      </c>
      <c r="J970">
        <v>523.25459999999998</v>
      </c>
      <c r="K970">
        <v>2</v>
      </c>
      <c r="L970">
        <v>8.01</v>
      </c>
      <c r="M970">
        <v>0</v>
      </c>
      <c r="N970">
        <v>1</v>
      </c>
      <c r="O970">
        <v>2978</v>
      </c>
      <c r="P970" t="s">
        <v>159</v>
      </c>
      <c r="Q970">
        <v>0</v>
      </c>
      <c r="R970">
        <v>0</v>
      </c>
      <c r="S970">
        <v>48</v>
      </c>
      <c r="T970">
        <v>57</v>
      </c>
      <c r="U970" t="s">
        <v>67</v>
      </c>
      <c r="V970" t="s">
        <v>461</v>
      </c>
      <c r="W970" t="s">
        <v>158</v>
      </c>
      <c r="X970" t="s">
        <v>2201</v>
      </c>
    </row>
    <row r="971" spans="1:24" x14ac:dyDescent="0.2">
      <c r="A971">
        <v>2</v>
      </c>
      <c r="B971">
        <v>9286</v>
      </c>
      <c r="C971" t="s">
        <v>140</v>
      </c>
      <c r="D971" t="s">
        <v>460</v>
      </c>
      <c r="E971" t="s">
        <v>160</v>
      </c>
      <c r="F971">
        <v>37.08</v>
      </c>
      <c r="G971">
        <v>973.41750000000002</v>
      </c>
      <c r="H971">
        <v>9</v>
      </c>
      <c r="I971">
        <v>1.2</v>
      </c>
      <c r="J971">
        <v>487.71420000000001</v>
      </c>
      <c r="K971">
        <v>2</v>
      </c>
      <c r="L971">
        <v>3.86</v>
      </c>
      <c r="M971">
        <v>0</v>
      </c>
      <c r="N971">
        <v>1</v>
      </c>
      <c r="O971">
        <v>1018</v>
      </c>
      <c r="P971" t="s">
        <v>159</v>
      </c>
      <c r="Q971">
        <v>0</v>
      </c>
      <c r="R971">
        <v>0</v>
      </c>
      <c r="S971">
        <v>1</v>
      </c>
      <c r="T971">
        <v>9</v>
      </c>
      <c r="W971" t="s">
        <v>158</v>
      </c>
      <c r="X971" t="s">
        <v>2201</v>
      </c>
    </row>
    <row r="972" spans="1:24" x14ac:dyDescent="0.2">
      <c r="A972">
        <v>2</v>
      </c>
      <c r="B972">
        <v>9286</v>
      </c>
      <c r="C972" t="s">
        <v>140</v>
      </c>
      <c r="D972" t="s">
        <v>459</v>
      </c>
      <c r="E972" t="s">
        <v>254</v>
      </c>
      <c r="F972">
        <v>36</v>
      </c>
      <c r="G972">
        <v>794.46500000000003</v>
      </c>
      <c r="H972">
        <v>7</v>
      </c>
      <c r="I972">
        <v>0.3</v>
      </c>
      <c r="J972">
        <v>398.23790000000002</v>
      </c>
      <c r="K972">
        <v>2</v>
      </c>
      <c r="L972">
        <v>5.05</v>
      </c>
      <c r="M972">
        <v>0</v>
      </c>
      <c r="N972">
        <v>1</v>
      </c>
      <c r="O972">
        <v>1574</v>
      </c>
      <c r="P972" t="s">
        <v>159</v>
      </c>
      <c r="Q972">
        <v>0</v>
      </c>
      <c r="R972">
        <v>0</v>
      </c>
      <c r="S972">
        <v>61</v>
      </c>
      <c r="T972">
        <v>67</v>
      </c>
      <c r="W972" t="s">
        <v>158</v>
      </c>
      <c r="X972" t="s">
        <v>2201</v>
      </c>
    </row>
    <row r="973" spans="1:24" x14ac:dyDescent="0.2">
      <c r="A973">
        <v>2</v>
      </c>
      <c r="B973">
        <v>9286</v>
      </c>
      <c r="C973" t="s">
        <v>140</v>
      </c>
      <c r="D973" t="s">
        <v>458</v>
      </c>
      <c r="E973" t="s">
        <v>160</v>
      </c>
      <c r="F973">
        <v>35.36</v>
      </c>
      <c r="G973">
        <v>842.37699999999995</v>
      </c>
      <c r="H973">
        <v>8</v>
      </c>
      <c r="I973">
        <v>2.2000000000000002</v>
      </c>
      <c r="J973">
        <v>422.19459999999998</v>
      </c>
      <c r="K973">
        <v>2</v>
      </c>
      <c r="L973">
        <v>2.64</v>
      </c>
      <c r="M973">
        <v>0</v>
      </c>
      <c r="N973">
        <v>1</v>
      </c>
      <c r="O973">
        <v>511</v>
      </c>
      <c r="P973" t="s">
        <v>159</v>
      </c>
      <c r="Q973">
        <v>0</v>
      </c>
      <c r="R973">
        <v>0</v>
      </c>
      <c r="S973">
        <v>2</v>
      </c>
      <c r="T973">
        <v>9</v>
      </c>
      <c r="W973" t="s">
        <v>158</v>
      </c>
      <c r="X973" t="s">
        <v>2201</v>
      </c>
    </row>
    <row r="974" spans="1:24" x14ac:dyDescent="0.2">
      <c r="A974">
        <v>2</v>
      </c>
      <c r="B974">
        <v>9286</v>
      </c>
      <c r="C974" t="s">
        <v>140</v>
      </c>
      <c r="D974" t="s">
        <v>457</v>
      </c>
      <c r="E974" t="s">
        <v>254</v>
      </c>
      <c r="F974">
        <v>33.36</v>
      </c>
      <c r="G974">
        <v>1260.6098999999999</v>
      </c>
      <c r="H974">
        <v>13</v>
      </c>
      <c r="I974">
        <v>0.7</v>
      </c>
      <c r="J974">
        <v>421.2088</v>
      </c>
      <c r="K974">
        <v>3</v>
      </c>
      <c r="L974">
        <v>6.04</v>
      </c>
      <c r="M974">
        <v>0</v>
      </c>
      <c r="N974">
        <v>1</v>
      </c>
      <c r="O974">
        <v>2040</v>
      </c>
      <c r="P974" t="s">
        <v>159</v>
      </c>
      <c r="Q974">
        <v>0</v>
      </c>
      <c r="R974">
        <v>0</v>
      </c>
      <c r="S974">
        <v>32</v>
      </c>
      <c r="T974">
        <v>44</v>
      </c>
      <c r="U974" t="s">
        <v>456</v>
      </c>
      <c r="V974" t="s">
        <v>455</v>
      </c>
      <c r="W974" t="s">
        <v>218</v>
      </c>
      <c r="X974" t="s">
        <v>2201</v>
      </c>
    </row>
    <row r="975" spans="1:24" x14ac:dyDescent="0.2">
      <c r="A975">
        <v>2</v>
      </c>
      <c r="B975">
        <v>9286</v>
      </c>
      <c r="C975" t="s">
        <v>140</v>
      </c>
      <c r="D975" t="s">
        <v>454</v>
      </c>
      <c r="E975" t="s">
        <v>254</v>
      </c>
      <c r="F975">
        <v>31.81</v>
      </c>
      <c r="G975">
        <v>1520.7655999999999</v>
      </c>
      <c r="H975">
        <v>15</v>
      </c>
      <c r="I975">
        <v>5.4</v>
      </c>
      <c r="J975">
        <v>761.3904</v>
      </c>
      <c r="K975">
        <v>2</v>
      </c>
      <c r="L975">
        <v>9.8699999999999992</v>
      </c>
      <c r="M975">
        <v>0</v>
      </c>
      <c r="N975">
        <v>1</v>
      </c>
      <c r="O975">
        <v>3849</v>
      </c>
      <c r="P975" t="s">
        <v>159</v>
      </c>
      <c r="Q975">
        <v>0</v>
      </c>
      <c r="R975">
        <v>0</v>
      </c>
      <c r="S975">
        <v>30</v>
      </c>
      <c r="T975">
        <v>44</v>
      </c>
      <c r="W975" t="s">
        <v>158</v>
      </c>
      <c r="X975" t="s">
        <v>2201</v>
      </c>
    </row>
    <row r="976" spans="1:24" x14ac:dyDescent="0.2">
      <c r="A976">
        <v>2</v>
      </c>
      <c r="B976">
        <v>9286</v>
      </c>
      <c r="C976" t="s">
        <v>140</v>
      </c>
      <c r="D976" t="s">
        <v>453</v>
      </c>
      <c r="E976" t="s">
        <v>254</v>
      </c>
      <c r="F976">
        <v>31.54</v>
      </c>
      <c r="G976">
        <v>1621.8134</v>
      </c>
      <c r="H976">
        <v>16</v>
      </c>
      <c r="I976">
        <v>5</v>
      </c>
      <c r="J976">
        <v>811.91399999999999</v>
      </c>
      <c r="K976">
        <v>2</v>
      </c>
      <c r="L976">
        <v>10.42</v>
      </c>
      <c r="M976">
        <v>0</v>
      </c>
      <c r="N976">
        <v>1</v>
      </c>
      <c r="O976">
        <v>4110</v>
      </c>
      <c r="P976" t="s">
        <v>159</v>
      </c>
      <c r="Q976">
        <v>0</v>
      </c>
      <c r="R976">
        <v>0</v>
      </c>
      <c r="S976">
        <v>29</v>
      </c>
      <c r="T976">
        <v>44</v>
      </c>
      <c r="W976" t="s">
        <v>158</v>
      </c>
      <c r="X976" t="s">
        <v>2201</v>
      </c>
    </row>
    <row r="977" spans="1:24" x14ac:dyDescent="0.2">
      <c r="A977">
        <v>2</v>
      </c>
      <c r="B977">
        <v>9286</v>
      </c>
      <c r="C977" t="s">
        <v>140</v>
      </c>
      <c r="D977" t="s">
        <v>452</v>
      </c>
      <c r="E977" t="s">
        <v>254</v>
      </c>
      <c r="F977">
        <v>27.94</v>
      </c>
      <c r="G977">
        <v>1164.5597</v>
      </c>
      <c r="H977">
        <v>11</v>
      </c>
      <c r="I977">
        <v>1.2</v>
      </c>
      <c r="J977">
        <v>583.28499999999997</v>
      </c>
      <c r="K977">
        <v>2</v>
      </c>
      <c r="L977">
        <v>8.6</v>
      </c>
      <c r="M977">
        <v>0</v>
      </c>
      <c r="N977">
        <v>1</v>
      </c>
      <c r="O977">
        <v>3248</v>
      </c>
      <c r="P977" t="s">
        <v>159</v>
      </c>
      <c r="Q977">
        <v>0</v>
      </c>
      <c r="R977">
        <v>0</v>
      </c>
      <c r="S977">
        <v>34</v>
      </c>
      <c r="T977">
        <v>44</v>
      </c>
      <c r="W977" t="s">
        <v>158</v>
      </c>
      <c r="X977" t="s">
        <v>2201</v>
      </c>
    </row>
    <row r="978" spans="1:24" x14ac:dyDescent="0.2">
      <c r="A978">
        <v>4</v>
      </c>
      <c r="B978">
        <v>9281</v>
      </c>
      <c r="C978" t="s">
        <v>137</v>
      </c>
      <c r="D978" t="s">
        <v>400</v>
      </c>
      <c r="E978" t="s">
        <v>254</v>
      </c>
      <c r="F978">
        <v>71.25</v>
      </c>
      <c r="G978">
        <v>1016.4451</v>
      </c>
      <c r="H978">
        <v>9</v>
      </c>
      <c r="I978">
        <v>2.2000000000000002</v>
      </c>
      <c r="J978">
        <v>509.2285</v>
      </c>
      <c r="K978">
        <v>2</v>
      </c>
      <c r="L978">
        <v>6.22</v>
      </c>
      <c r="M978">
        <v>0</v>
      </c>
      <c r="N978">
        <v>1</v>
      </c>
      <c r="O978">
        <v>2124</v>
      </c>
      <c r="P978" t="s">
        <v>159</v>
      </c>
      <c r="Q978">
        <v>0</v>
      </c>
      <c r="R978">
        <v>0</v>
      </c>
      <c r="S978">
        <v>140</v>
      </c>
      <c r="T978">
        <v>148</v>
      </c>
      <c r="W978" t="s">
        <v>158</v>
      </c>
      <c r="X978" t="s">
        <v>2201</v>
      </c>
    </row>
    <row r="979" spans="1:24" x14ac:dyDescent="0.2">
      <c r="A979">
        <v>4</v>
      </c>
      <c r="B979">
        <v>9281</v>
      </c>
      <c r="C979" t="s">
        <v>137</v>
      </c>
      <c r="D979" t="s">
        <v>451</v>
      </c>
      <c r="E979" t="s">
        <v>160</v>
      </c>
      <c r="F979">
        <v>57.75</v>
      </c>
      <c r="G979">
        <v>911.45749999999998</v>
      </c>
      <c r="H979">
        <v>7</v>
      </c>
      <c r="I979">
        <v>1.3</v>
      </c>
      <c r="J979">
        <v>456.73439999999999</v>
      </c>
      <c r="K979">
        <v>2</v>
      </c>
      <c r="L979">
        <v>8.7899999999999991</v>
      </c>
      <c r="M979">
        <v>0</v>
      </c>
      <c r="N979">
        <v>1</v>
      </c>
      <c r="O979">
        <v>3341</v>
      </c>
      <c r="P979" t="s">
        <v>159</v>
      </c>
      <c r="Q979">
        <v>0</v>
      </c>
      <c r="R979">
        <v>0</v>
      </c>
      <c r="S979">
        <v>106</v>
      </c>
      <c r="T979">
        <v>112</v>
      </c>
      <c r="W979" t="s">
        <v>158</v>
      </c>
      <c r="X979" t="s">
        <v>2201</v>
      </c>
    </row>
    <row r="980" spans="1:24" x14ac:dyDescent="0.2">
      <c r="A980">
        <v>4</v>
      </c>
      <c r="B980">
        <v>9281</v>
      </c>
      <c r="C980" t="s">
        <v>137</v>
      </c>
      <c r="D980" t="s">
        <v>399</v>
      </c>
      <c r="E980" t="s">
        <v>254</v>
      </c>
      <c r="F980">
        <v>54.08</v>
      </c>
      <c r="G980">
        <v>1201.5768</v>
      </c>
      <c r="H980">
        <v>11</v>
      </c>
      <c r="I980">
        <v>2.5</v>
      </c>
      <c r="J980">
        <v>601.79430000000002</v>
      </c>
      <c r="K980">
        <v>2</v>
      </c>
      <c r="L980">
        <v>7.78</v>
      </c>
      <c r="M980">
        <v>0</v>
      </c>
      <c r="N980">
        <v>1</v>
      </c>
      <c r="O980">
        <v>2870</v>
      </c>
      <c r="P980" t="s">
        <v>159</v>
      </c>
      <c r="Q980">
        <v>0</v>
      </c>
      <c r="R980">
        <v>0</v>
      </c>
      <c r="S980">
        <v>164</v>
      </c>
      <c r="T980">
        <v>174</v>
      </c>
      <c r="W980" t="s">
        <v>158</v>
      </c>
      <c r="X980" t="s">
        <v>2201</v>
      </c>
    </row>
    <row r="981" spans="1:24" x14ac:dyDescent="0.2">
      <c r="A981">
        <v>4</v>
      </c>
      <c r="B981">
        <v>9281</v>
      </c>
      <c r="C981" t="s">
        <v>137</v>
      </c>
      <c r="D981" t="s">
        <v>398</v>
      </c>
      <c r="E981" t="s">
        <v>254</v>
      </c>
      <c r="F981">
        <v>53.09</v>
      </c>
      <c r="G981">
        <v>892.45420000000001</v>
      </c>
      <c r="H981">
        <v>8</v>
      </c>
      <c r="I981">
        <v>3.1</v>
      </c>
      <c r="J981">
        <v>447.23360000000002</v>
      </c>
      <c r="K981">
        <v>2</v>
      </c>
      <c r="L981">
        <v>6.83</v>
      </c>
      <c r="M981">
        <v>0</v>
      </c>
      <c r="N981">
        <v>1</v>
      </c>
      <c r="O981">
        <v>2415</v>
      </c>
      <c r="P981" t="s">
        <v>159</v>
      </c>
      <c r="Q981">
        <v>0</v>
      </c>
      <c r="R981">
        <v>0</v>
      </c>
      <c r="S981">
        <v>128</v>
      </c>
      <c r="T981">
        <v>135</v>
      </c>
      <c r="W981" t="s">
        <v>158</v>
      </c>
      <c r="X981" t="s">
        <v>2201</v>
      </c>
    </row>
    <row r="982" spans="1:24" x14ac:dyDescent="0.2">
      <c r="A982">
        <v>4</v>
      </c>
      <c r="B982">
        <v>9281</v>
      </c>
      <c r="C982" t="s">
        <v>137</v>
      </c>
      <c r="D982" t="s">
        <v>450</v>
      </c>
      <c r="E982" t="s">
        <v>160</v>
      </c>
      <c r="F982">
        <v>49.66</v>
      </c>
      <c r="G982">
        <v>1137.5301999999999</v>
      </c>
      <c r="H982">
        <v>11</v>
      </c>
      <c r="I982">
        <v>2.4</v>
      </c>
      <c r="J982">
        <v>569.77089999999998</v>
      </c>
      <c r="K982">
        <v>2</v>
      </c>
      <c r="L982">
        <v>4.82</v>
      </c>
      <c r="M982">
        <v>0</v>
      </c>
      <c r="N982">
        <v>1</v>
      </c>
      <c r="O982">
        <v>1467</v>
      </c>
      <c r="P982" t="s">
        <v>159</v>
      </c>
      <c r="Q982">
        <v>0</v>
      </c>
      <c r="R982">
        <v>0</v>
      </c>
      <c r="S982">
        <v>54</v>
      </c>
      <c r="T982">
        <v>64</v>
      </c>
      <c r="W982" t="s">
        <v>158</v>
      </c>
      <c r="X982" t="s">
        <v>2201</v>
      </c>
    </row>
    <row r="983" spans="1:24" x14ac:dyDescent="0.2">
      <c r="A983">
        <v>4</v>
      </c>
      <c r="B983">
        <v>9281</v>
      </c>
      <c r="C983" t="s">
        <v>137</v>
      </c>
      <c r="D983" t="s">
        <v>449</v>
      </c>
      <c r="E983" t="s">
        <v>254</v>
      </c>
      <c r="F983">
        <v>48.59</v>
      </c>
      <c r="G983">
        <v>781.43330000000003</v>
      </c>
      <c r="H983">
        <v>7</v>
      </c>
      <c r="I983">
        <v>1.3</v>
      </c>
      <c r="J983">
        <v>391.72250000000003</v>
      </c>
      <c r="K983">
        <v>2</v>
      </c>
      <c r="L983">
        <v>4.4000000000000004</v>
      </c>
      <c r="M983">
        <v>0</v>
      </c>
      <c r="N983">
        <v>1</v>
      </c>
      <c r="O983">
        <v>1266</v>
      </c>
      <c r="P983" t="s">
        <v>159</v>
      </c>
      <c r="Q983">
        <v>0</v>
      </c>
      <c r="R983">
        <v>0</v>
      </c>
      <c r="S983">
        <v>118</v>
      </c>
      <c r="T983">
        <v>124</v>
      </c>
      <c r="W983" t="s">
        <v>158</v>
      </c>
      <c r="X983" t="s">
        <v>2201</v>
      </c>
    </row>
    <row r="984" spans="1:24" x14ac:dyDescent="0.2">
      <c r="A984">
        <v>4</v>
      </c>
      <c r="B984">
        <v>9281</v>
      </c>
      <c r="C984" t="s">
        <v>137</v>
      </c>
      <c r="D984" t="s">
        <v>395</v>
      </c>
      <c r="E984" t="s">
        <v>254</v>
      </c>
      <c r="F984">
        <v>46.76</v>
      </c>
      <c r="G984">
        <v>782.34460000000001</v>
      </c>
      <c r="H984">
        <v>7</v>
      </c>
      <c r="I984">
        <v>-3.1</v>
      </c>
      <c r="J984">
        <v>392.17649999999998</v>
      </c>
      <c r="K984">
        <v>2</v>
      </c>
      <c r="L984">
        <v>2.99</v>
      </c>
      <c r="M984">
        <v>0</v>
      </c>
      <c r="N984">
        <v>1</v>
      </c>
      <c r="O984">
        <v>647</v>
      </c>
      <c r="P984" t="s">
        <v>159</v>
      </c>
      <c r="Q984">
        <v>0</v>
      </c>
      <c r="R984">
        <v>0</v>
      </c>
      <c r="S984">
        <v>142</v>
      </c>
      <c r="T984">
        <v>148</v>
      </c>
      <c r="W984" t="s">
        <v>158</v>
      </c>
      <c r="X984" t="s">
        <v>2201</v>
      </c>
    </row>
    <row r="985" spans="1:24" x14ac:dyDescent="0.2">
      <c r="A985">
        <v>4</v>
      </c>
      <c r="B985">
        <v>9281</v>
      </c>
      <c r="C985" t="s">
        <v>137</v>
      </c>
      <c r="D985" t="s">
        <v>448</v>
      </c>
      <c r="E985" t="s">
        <v>160</v>
      </c>
      <c r="F985">
        <v>44.71</v>
      </c>
      <c r="G985">
        <v>945.45150000000001</v>
      </c>
      <c r="H985">
        <v>9</v>
      </c>
      <c r="I985">
        <v>1.6</v>
      </c>
      <c r="J985">
        <v>473.73149999999998</v>
      </c>
      <c r="K985">
        <v>2</v>
      </c>
      <c r="L985">
        <v>4.2300000000000004</v>
      </c>
      <c r="M985">
        <v>0</v>
      </c>
      <c r="N985">
        <v>1</v>
      </c>
      <c r="O985">
        <v>1186</v>
      </c>
      <c r="P985" t="s">
        <v>159</v>
      </c>
      <c r="Q985">
        <v>0</v>
      </c>
      <c r="R985">
        <v>0</v>
      </c>
      <c r="S985">
        <v>178</v>
      </c>
      <c r="T985">
        <v>186</v>
      </c>
      <c r="W985" t="s">
        <v>158</v>
      </c>
      <c r="X985" t="s">
        <v>2201</v>
      </c>
    </row>
    <row r="986" spans="1:24" x14ac:dyDescent="0.2">
      <c r="A986">
        <v>4</v>
      </c>
      <c r="B986">
        <v>9281</v>
      </c>
      <c r="C986" t="s">
        <v>137</v>
      </c>
      <c r="D986" t="s">
        <v>394</v>
      </c>
      <c r="E986" t="s">
        <v>254</v>
      </c>
      <c r="F986">
        <v>42.38</v>
      </c>
      <c r="G986">
        <v>1211.6414</v>
      </c>
      <c r="H986">
        <v>11</v>
      </c>
      <c r="I986">
        <v>1.4</v>
      </c>
      <c r="J986">
        <v>606.82579999999996</v>
      </c>
      <c r="K986">
        <v>2</v>
      </c>
      <c r="L986">
        <v>11.54</v>
      </c>
      <c r="M986">
        <v>0</v>
      </c>
      <c r="N986">
        <v>1</v>
      </c>
      <c r="O986">
        <v>4545</v>
      </c>
      <c r="P986" t="s">
        <v>159</v>
      </c>
      <c r="Q986">
        <v>0</v>
      </c>
      <c r="R986">
        <v>0</v>
      </c>
      <c r="S986">
        <v>128</v>
      </c>
      <c r="T986">
        <v>138</v>
      </c>
      <c r="U986" t="s">
        <v>337</v>
      </c>
      <c r="V986" t="s">
        <v>393</v>
      </c>
      <c r="W986" t="s">
        <v>218</v>
      </c>
      <c r="X986" t="s">
        <v>2201</v>
      </c>
    </row>
    <row r="987" spans="1:24" x14ac:dyDescent="0.2">
      <c r="A987">
        <v>4</v>
      </c>
      <c r="B987">
        <v>9281</v>
      </c>
      <c r="C987" t="s">
        <v>137</v>
      </c>
      <c r="D987" t="s">
        <v>392</v>
      </c>
      <c r="E987" t="s">
        <v>254</v>
      </c>
      <c r="F987">
        <v>42.08</v>
      </c>
      <c r="G987">
        <v>967.47630000000004</v>
      </c>
      <c r="H987">
        <v>9</v>
      </c>
      <c r="I987">
        <v>3.2</v>
      </c>
      <c r="J987">
        <v>484.74459999999999</v>
      </c>
      <c r="K987">
        <v>2</v>
      </c>
      <c r="L987">
        <v>6.72</v>
      </c>
      <c r="M987">
        <v>0</v>
      </c>
      <c r="N987">
        <v>1</v>
      </c>
      <c r="O987">
        <v>2360</v>
      </c>
      <c r="P987" t="s">
        <v>159</v>
      </c>
      <c r="Q987">
        <v>0</v>
      </c>
      <c r="R987">
        <v>0</v>
      </c>
      <c r="S987">
        <v>164</v>
      </c>
      <c r="T987">
        <v>172</v>
      </c>
      <c r="W987" t="s">
        <v>158</v>
      </c>
      <c r="X987" t="s">
        <v>2201</v>
      </c>
    </row>
    <row r="988" spans="1:24" x14ac:dyDescent="0.2">
      <c r="A988">
        <v>4</v>
      </c>
      <c r="B988">
        <v>9281</v>
      </c>
      <c r="C988" t="s">
        <v>137</v>
      </c>
      <c r="D988" t="s">
        <v>391</v>
      </c>
      <c r="E988" t="s">
        <v>254</v>
      </c>
      <c r="F988">
        <v>41.88</v>
      </c>
      <c r="G988">
        <v>1059.4509</v>
      </c>
      <c r="H988">
        <v>9</v>
      </c>
      <c r="I988">
        <v>5.8</v>
      </c>
      <c r="J988">
        <v>530.73320000000001</v>
      </c>
      <c r="K988">
        <v>2</v>
      </c>
      <c r="L988">
        <v>7.98</v>
      </c>
      <c r="M988">
        <v>0</v>
      </c>
      <c r="N988">
        <v>1</v>
      </c>
      <c r="O988">
        <v>2964</v>
      </c>
      <c r="P988" t="s">
        <v>159</v>
      </c>
      <c r="Q988">
        <v>0</v>
      </c>
      <c r="R988">
        <v>0</v>
      </c>
      <c r="S988">
        <v>140</v>
      </c>
      <c r="T988">
        <v>148</v>
      </c>
      <c r="U988" t="s">
        <v>80</v>
      </c>
      <c r="V988" t="s">
        <v>390</v>
      </c>
      <c r="W988" t="s">
        <v>218</v>
      </c>
      <c r="X988" t="s">
        <v>2201</v>
      </c>
    </row>
    <row r="989" spans="1:24" x14ac:dyDescent="0.2">
      <c r="A989">
        <v>4</v>
      </c>
      <c r="B989">
        <v>9281</v>
      </c>
      <c r="C989" t="s">
        <v>137</v>
      </c>
      <c r="D989" t="s">
        <v>447</v>
      </c>
      <c r="E989" t="s">
        <v>160</v>
      </c>
      <c r="F989">
        <v>41.59</v>
      </c>
      <c r="G989">
        <v>988.45740000000001</v>
      </c>
      <c r="H989">
        <v>9</v>
      </c>
      <c r="I989">
        <v>-3</v>
      </c>
      <c r="J989">
        <v>495.2321</v>
      </c>
      <c r="K989">
        <v>2</v>
      </c>
      <c r="L989">
        <v>5.64</v>
      </c>
      <c r="M989">
        <v>0</v>
      </c>
      <c r="N989">
        <v>1</v>
      </c>
      <c r="O989">
        <v>1846</v>
      </c>
      <c r="P989" t="s">
        <v>159</v>
      </c>
      <c r="Q989">
        <v>0</v>
      </c>
      <c r="R989">
        <v>0</v>
      </c>
      <c r="S989">
        <v>178</v>
      </c>
      <c r="T989">
        <v>186</v>
      </c>
      <c r="U989" t="s">
        <v>80</v>
      </c>
      <c r="V989" t="s">
        <v>432</v>
      </c>
      <c r="W989" t="s">
        <v>218</v>
      </c>
      <c r="X989" t="s">
        <v>2201</v>
      </c>
    </row>
    <row r="990" spans="1:24" x14ac:dyDescent="0.2">
      <c r="A990">
        <v>4</v>
      </c>
      <c r="B990">
        <v>9281</v>
      </c>
      <c r="C990" t="s">
        <v>137</v>
      </c>
      <c r="D990" t="s">
        <v>389</v>
      </c>
      <c r="E990" t="s">
        <v>254</v>
      </c>
      <c r="F990">
        <v>39.299999999999997</v>
      </c>
      <c r="G990">
        <v>1401.6929</v>
      </c>
      <c r="H990">
        <v>13</v>
      </c>
      <c r="I990">
        <v>1</v>
      </c>
      <c r="J990">
        <v>701.851</v>
      </c>
      <c r="K990">
        <v>2</v>
      </c>
      <c r="L990">
        <v>8.81</v>
      </c>
      <c r="M990">
        <v>0</v>
      </c>
      <c r="N990">
        <v>1</v>
      </c>
      <c r="O990">
        <v>3349</v>
      </c>
      <c r="P990" t="s">
        <v>159</v>
      </c>
      <c r="Q990">
        <v>0</v>
      </c>
      <c r="R990">
        <v>0</v>
      </c>
      <c r="S990">
        <v>164</v>
      </c>
      <c r="T990">
        <v>176</v>
      </c>
      <c r="W990" t="s">
        <v>158</v>
      </c>
      <c r="X990" t="s">
        <v>2201</v>
      </c>
    </row>
    <row r="991" spans="1:24" x14ac:dyDescent="0.2">
      <c r="A991">
        <v>4</v>
      </c>
      <c r="B991">
        <v>9281</v>
      </c>
      <c r="C991" t="s">
        <v>137</v>
      </c>
      <c r="D991" t="s">
        <v>388</v>
      </c>
      <c r="E991" t="s">
        <v>254</v>
      </c>
      <c r="F991">
        <v>37.270000000000003</v>
      </c>
      <c r="G991">
        <v>1232.6652999999999</v>
      </c>
      <c r="H991">
        <v>11</v>
      </c>
      <c r="I991">
        <v>0</v>
      </c>
      <c r="J991">
        <v>617.33690000000001</v>
      </c>
      <c r="K991">
        <v>2</v>
      </c>
      <c r="L991">
        <v>15.07</v>
      </c>
      <c r="M991">
        <v>0</v>
      </c>
      <c r="N991">
        <v>1</v>
      </c>
      <c r="O991">
        <v>5066</v>
      </c>
      <c r="P991" t="s">
        <v>159</v>
      </c>
      <c r="Q991">
        <v>0</v>
      </c>
      <c r="R991">
        <v>0</v>
      </c>
      <c r="S991">
        <v>128</v>
      </c>
      <c r="T991">
        <v>138</v>
      </c>
      <c r="U991" t="s">
        <v>80</v>
      </c>
      <c r="V991" t="s">
        <v>340</v>
      </c>
      <c r="W991" t="s">
        <v>218</v>
      </c>
      <c r="X991" t="s">
        <v>2201</v>
      </c>
    </row>
    <row r="992" spans="1:24" x14ac:dyDescent="0.2">
      <c r="A992">
        <v>4</v>
      </c>
      <c r="B992">
        <v>9281</v>
      </c>
      <c r="C992" t="s">
        <v>137</v>
      </c>
      <c r="D992" t="s">
        <v>387</v>
      </c>
      <c r="E992" t="s">
        <v>254</v>
      </c>
      <c r="F992">
        <v>32.799999999999997</v>
      </c>
      <c r="G992">
        <v>892.40390000000002</v>
      </c>
      <c r="H992">
        <v>8</v>
      </c>
      <c r="I992">
        <v>5.2</v>
      </c>
      <c r="J992">
        <v>447.20940000000002</v>
      </c>
      <c r="K992">
        <v>2</v>
      </c>
      <c r="L992">
        <v>1.47</v>
      </c>
      <c r="M992">
        <v>0</v>
      </c>
      <c r="N992">
        <v>1</v>
      </c>
      <c r="O992">
        <v>294</v>
      </c>
      <c r="P992" t="s">
        <v>159</v>
      </c>
      <c r="Q992">
        <v>0</v>
      </c>
      <c r="R992">
        <v>0</v>
      </c>
      <c r="S992">
        <v>78</v>
      </c>
      <c r="T992">
        <v>85</v>
      </c>
      <c r="W992" t="s">
        <v>158</v>
      </c>
      <c r="X992" t="s">
        <v>2201</v>
      </c>
    </row>
    <row r="993" spans="1:24" x14ac:dyDescent="0.2">
      <c r="A993">
        <v>4</v>
      </c>
      <c r="B993">
        <v>9281</v>
      </c>
      <c r="C993" t="s">
        <v>137</v>
      </c>
      <c r="D993" t="s">
        <v>446</v>
      </c>
      <c r="E993" t="s">
        <v>160</v>
      </c>
      <c r="F993">
        <v>32.54</v>
      </c>
      <c r="G993">
        <v>831.40859999999998</v>
      </c>
      <c r="H993">
        <v>8</v>
      </c>
      <c r="I993">
        <v>3</v>
      </c>
      <c r="J993">
        <v>416.71080000000001</v>
      </c>
      <c r="K993">
        <v>2</v>
      </c>
      <c r="L993">
        <v>3.47</v>
      </c>
      <c r="M993">
        <v>0</v>
      </c>
      <c r="N993">
        <v>1</v>
      </c>
      <c r="O993">
        <v>846</v>
      </c>
      <c r="P993" t="s">
        <v>159</v>
      </c>
      <c r="Q993">
        <v>0</v>
      </c>
      <c r="R993">
        <v>0</v>
      </c>
      <c r="S993">
        <v>179</v>
      </c>
      <c r="T993">
        <v>186</v>
      </c>
      <c r="W993" t="s">
        <v>158</v>
      </c>
      <c r="X993" t="s">
        <v>2201</v>
      </c>
    </row>
    <row r="994" spans="1:24" x14ac:dyDescent="0.2">
      <c r="A994">
        <v>4</v>
      </c>
      <c r="B994">
        <v>9281</v>
      </c>
      <c r="C994" t="s">
        <v>137</v>
      </c>
      <c r="D994" t="s">
        <v>386</v>
      </c>
      <c r="E994" t="s">
        <v>254</v>
      </c>
      <c r="F994">
        <v>32.270000000000003</v>
      </c>
      <c r="G994">
        <v>1118.6223</v>
      </c>
      <c r="H994">
        <v>10</v>
      </c>
      <c r="I994">
        <v>3.1</v>
      </c>
      <c r="J994">
        <v>560.31740000000002</v>
      </c>
      <c r="K994">
        <v>2</v>
      </c>
      <c r="L994">
        <v>11.83</v>
      </c>
      <c r="M994">
        <v>0</v>
      </c>
      <c r="N994">
        <v>1</v>
      </c>
      <c r="O994">
        <v>4638</v>
      </c>
      <c r="P994" t="s">
        <v>159</v>
      </c>
      <c r="Q994">
        <v>0</v>
      </c>
      <c r="R994">
        <v>0</v>
      </c>
      <c r="S994">
        <v>128</v>
      </c>
      <c r="T994">
        <v>137</v>
      </c>
      <c r="W994" t="s">
        <v>158</v>
      </c>
      <c r="X994" t="s">
        <v>2201</v>
      </c>
    </row>
    <row r="995" spans="1:24" x14ac:dyDescent="0.2">
      <c r="A995">
        <v>4</v>
      </c>
      <c r="B995">
        <v>9281</v>
      </c>
      <c r="C995" t="s">
        <v>137</v>
      </c>
      <c r="D995" t="s">
        <v>385</v>
      </c>
      <c r="E995" t="s">
        <v>254</v>
      </c>
      <c r="F995">
        <v>29.75</v>
      </c>
      <c r="G995">
        <v>1010.4820999999999</v>
      </c>
      <c r="H995">
        <v>9</v>
      </c>
      <c r="I995">
        <v>-1.5</v>
      </c>
      <c r="J995">
        <v>506.24509999999998</v>
      </c>
      <c r="K995">
        <v>2</v>
      </c>
      <c r="L995">
        <v>8.6199999999999992</v>
      </c>
      <c r="M995">
        <v>0</v>
      </c>
      <c r="N995">
        <v>1</v>
      </c>
      <c r="O995">
        <v>3262</v>
      </c>
      <c r="P995" t="s">
        <v>159</v>
      </c>
      <c r="Q995">
        <v>0</v>
      </c>
      <c r="R995">
        <v>0</v>
      </c>
      <c r="S995">
        <v>164</v>
      </c>
      <c r="T995">
        <v>172</v>
      </c>
      <c r="U995" t="s">
        <v>80</v>
      </c>
      <c r="V995" t="s">
        <v>346</v>
      </c>
      <c r="W995" t="s">
        <v>218</v>
      </c>
      <c r="X995" t="s">
        <v>2201</v>
      </c>
    </row>
    <row r="996" spans="1:24" x14ac:dyDescent="0.2">
      <c r="A996">
        <v>4</v>
      </c>
      <c r="B996">
        <v>9281</v>
      </c>
      <c r="C996" t="s">
        <v>137</v>
      </c>
      <c r="D996" t="s">
        <v>384</v>
      </c>
      <c r="E996" t="s">
        <v>254</v>
      </c>
      <c r="F996">
        <v>28.09</v>
      </c>
      <c r="G996">
        <v>1189.6594</v>
      </c>
      <c r="H996">
        <v>11</v>
      </c>
      <c r="I996">
        <v>0.7</v>
      </c>
      <c r="J996">
        <v>595.83450000000005</v>
      </c>
      <c r="K996">
        <v>2</v>
      </c>
      <c r="L996">
        <v>11.5</v>
      </c>
      <c r="M996">
        <v>0</v>
      </c>
      <c r="N996">
        <v>1</v>
      </c>
      <c r="O996">
        <v>4535</v>
      </c>
      <c r="P996" t="s">
        <v>159</v>
      </c>
      <c r="Q996">
        <v>0</v>
      </c>
      <c r="R996">
        <v>0</v>
      </c>
      <c r="S996">
        <v>128</v>
      </c>
      <c r="T996">
        <v>138</v>
      </c>
      <c r="W996" t="s">
        <v>158</v>
      </c>
      <c r="X996" t="s">
        <v>2201</v>
      </c>
    </row>
    <row r="997" spans="1:24" x14ac:dyDescent="0.2">
      <c r="A997">
        <v>4</v>
      </c>
      <c r="B997">
        <v>9281</v>
      </c>
      <c r="C997" t="s">
        <v>137</v>
      </c>
      <c r="D997" t="s">
        <v>383</v>
      </c>
      <c r="E997" t="s">
        <v>254</v>
      </c>
      <c r="F997">
        <v>27.81</v>
      </c>
      <c r="G997">
        <v>929.41300000000001</v>
      </c>
      <c r="H997">
        <v>8</v>
      </c>
      <c r="I997">
        <v>1.6</v>
      </c>
      <c r="J997">
        <v>465.7122</v>
      </c>
      <c r="K997">
        <v>2</v>
      </c>
      <c r="L997">
        <v>5.72</v>
      </c>
      <c r="M997">
        <v>0</v>
      </c>
      <c r="N997">
        <v>1</v>
      </c>
      <c r="O997">
        <v>1886</v>
      </c>
      <c r="P997" t="s">
        <v>159</v>
      </c>
      <c r="Q997">
        <v>0</v>
      </c>
      <c r="R997">
        <v>0</v>
      </c>
      <c r="S997">
        <v>141</v>
      </c>
      <c r="T997">
        <v>148</v>
      </c>
      <c r="W997" t="s">
        <v>158</v>
      </c>
      <c r="X997" t="s">
        <v>2201</v>
      </c>
    </row>
    <row r="998" spans="1:24" x14ac:dyDescent="0.2">
      <c r="A998">
        <v>4</v>
      </c>
      <c r="B998">
        <v>9281</v>
      </c>
      <c r="C998" t="s">
        <v>137</v>
      </c>
      <c r="D998" t="s">
        <v>382</v>
      </c>
      <c r="E998" t="s">
        <v>254</v>
      </c>
      <c r="F998">
        <v>27.38</v>
      </c>
      <c r="G998">
        <v>1044.4763</v>
      </c>
      <c r="H998">
        <v>9</v>
      </c>
      <c r="I998">
        <v>-8.6</v>
      </c>
      <c r="J998">
        <v>523.23839999999996</v>
      </c>
      <c r="K998">
        <v>2</v>
      </c>
      <c r="L998">
        <v>6.4</v>
      </c>
      <c r="M998">
        <v>0</v>
      </c>
      <c r="N998">
        <v>1</v>
      </c>
      <c r="O998">
        <v>2210</v>
      </c>
      <c r="P998" t="s">
        <v>159</v>
      </c>
      <c r="Q998">
        <v>0</v>
      </c>
      <c r="R998">
        <v>0</v>
      </c>
      <c r="S998">
        <v>140</v>
      </c>
      <c r="T998">
        <v>148</v>
      </c>
      <c r="U998" t="s">
        <v>381</v>
      </c>
      <c r="V998" t="s">
        <v>380</v>
      </c>
      <c r="W998" t="s">
        <v>218</v>
      </c>
      <c r="X998" t="s">
        <v>2201</v>
      </c>
    </row>
    <row r="999" spans="1:24" x14ac:dyDescent="0.2">
      <c r="A999">
        <v>6</v>
      </c>
      <c r="B999">
        <v>9283</v>
      </c>
      <c r="C999" t="s">
        <v>135</v>
      </c>
      <c r="D999" t="s">
        <v>445</v>
      </c>
      <c r="E999" t="s">
        <v>160</v>
      </c>
      <c r="F999">
        <v>84.58</v>
      </c>
      <c r="G999">
        <v>1409.7665999999999</v>
      </c>
      <c r="H999">
        <v>12</v>
      </c>
      <c r="I999">
        <v>2.8</v>
      </c>
      <c r="J999">
        <v>470.92849999999999</v>
      </c>
      <c r="K999">
        <v>3</v>
      </c>
      <c r="L999">
        <v>8.9700000000000006</v>
      </c>
      <c r="M999">
        <v>0</v>
      </c>
      <c r="N999">
        <v>1</v>
      </c>
      <c r="O999">
        <v>3426</v>
      </c>
      <c r="P999" t="s">
        <v>159</v>
      </c>
      <c r="Q999">
        <v>0</v>
      </c>
      <c r="R999">
        <v>0</v>
      </c>
      <c r="S999">
        <v>85</v>
      </c>
      <c r="T999">
        <v>96</v>
      </c>
      <c r="W999" t="s">
        <v>158</v>
      </c>
      <c r="X999" t="s">
        <v>2201</v>
      </c>
    </row>
    <row r="1000" spans="1:24" x14ac:dyDescent="0.2">
      <c r="A1000">
        <v>6</v>
      </c>
      <c r="B1000">
        <v>9283</v>
      </c>
      <c r="C1000" t="s">
        <v>135</v>
      </c>
      <c r="D1000" t="s">
        <v>444</v>
      </c>
      <c r="E1000" t="s">
        <v>160</v>
      </c>
      <c r="F1000">
        <v>62.36</v>
      </c>
      <c r="G1000">
        <v>1392.7401</v>
      </c>
      <c r="H1000">
        <v>12</v>
      </c>
      <c r="I1000">
        <v>1.1000000000000001</v>
      </c>
      <c r="J1000">
        <v>697.37469999999996</v>
      </c>
      <c r="K1000">
        <v>2</v>
      </c>
      <c r="L1000">
        <v>11.15</v>
      </c>
      <c r="M1000">
        <v>0</v>
      </c>
      <c r="N1000">
        <v>1</v>
      </c>
      <c r="O1000">
        <v>4419</v>
      </c>
      <c r="P1000" t="s">
        <v>159</v>
      </c>
      <c r="Q1000">
        <v>0</v>
      </c>
      <c r="R1000">
        <v>0</v>
      </c>
      <c r="S1000">
        <v>85</v>
      </c>
      <c r="T1000">
        <v>96</v>
      </c>
      <c r="U1000" t="s">
        <v>427</v>
      </c>
      <c r="V1000" t="s">
        <v>426</v>
      </c>
      <c r="W1000" t="s">
        <v>218</v>
      </c>
      <c r="X1000" t="s">
        <v>2201</v>
      </c>
    </row>
    <row r="1001" spans="1:24" x14ac:dyDescent="0.2">
      <c r="A1001">
        <v>6</v>
      </c>
      <c r="B1001">
        <v>9283</v>
      </c>
      <c r="C1001" t="s">
        <v>135</v>
      </c>
      <c r="D1001" t="s">
        <v>443</v>
      </c>
      <c r="E1001" t="s">
        <v>160</v>
      </c>
      <c r="F1001">
        <v>58.5</v>
      </c>
      <c r="G1001">
        <v>1142.5931</v>
      </c>
      <c r="H1001">
        <v>9</v>
      </c>
      <c r="I1001">
        <v>6.1</v>
      </c>
      <c r="J1001">
        <v>572.30449999999996</v>
      </c>
      <c r="K1001">
        <v>2</v>
      </c>
      <c r="L1001">
        <v>12.46</v>
      </c>
      <c r="M1001">
        <v>0</v>
      </c>
      <c r="N1001">
        <v>1</v>
      </c>
      <c r="O1001">
        <v>4753</v>
      </c>
      <c r="P1001" t="s">
        <v>159</v>
      </c>
      <c r="Q1001">
        <v>0</v>
      </c>
      <c r="R1001">
        <v>0</v>
      </c>
      <c r="S1001">
        <v>113</v>
      </c>
      <c r="T1001">
        <v>121</v>
      </c>
      <c r="U1001" t="s">
        <v>80</v>
      </c>
      <c r="V1001" t="s">
        <v>442</v>
      </c>
      <c r="W1001" t="s">
        <v>218</v>
      </c>
      <c r="X1001" t="s">
        <v>2201</v>
      </c>
    </row>
    <row r="1002" spans="1:24" x14ac:dyDescent="0.2">
      <c r="A1002">
        <v>6</v>
      </c>
      <c r="B1002">
        <v>9283</v>
      </c>
      <c r="C1002" t="s">
        <v>135</v>
      </c>
      <c r="D1002" t="s">
        <v>441</v>
      </c>
      <c r="E1002" t="s">
        <v>160</v>
      </c>
      <c r="F1002">
        <v>57.67</v>
      </c>
      <c r="G1002">
        <v>1452.7725</v>
      </c>
      <c r="H1002">
        <v>12</v>
      </c>
      <c r="I1002">
        <v>2.4</v>
      </c>
      <c r="J1002">
        <v>727.39170000000001</v>
      </c>
      <c r="K1002">
        <v>2</v>
      </c>
      <c r="L1002">
        <v>11.03</v>
      </c>
      <c r="M1002">
        <v>0</v>
      </c>
      <c r="N1002">
        <v>1</v>
      </c>
      <c r="O1002">
        <v>4371</v>
      </c>
      <c r="P1002" t="s">
        <v>159</v>
      </c>
      <c r="Q1002">
        <v>0</v>
      </c>
      <c r="R1002">
        <v>0</v>
      </c>
      <c r="S1002">
        <v>85</v>
      </c>
      <c r="T1002">
        <v>96</v>
      </c>
      <c r="U1002" t="s">
        <v>80</v>
      </c>
      <c r="V1002" t="s">
        <v>440</v>
      </c>
      <c r="W1002" t="s">
        <v>218</v>
      </c>
      <c r="X1002" t="s">
        <v>2201</v>
      </c>
    </row>
    <row r="1003" spans="1:24" x14ac:dyDescent="0.2">
      <c r="A1003">
        <v>6</v>
      </c>
      <c r="B1003">
        <v>9283</v>
      </c>
      <c r="C1003" t="s">
        <v>135</v>
      </c>
      <c r="D1003" t="s">
        <v>439</v>
      </c>
      <c r="E1003" t="s">
        <v>160</v>
      </c>
      <c r="F1003">
        <v>57.47</v>
      </c>
      <c r="G1003">
        <v>1014.5709000000001</v>
      </c>
      <c r="H1003">
        <v>10</v>
      </c>
      <c r="I1003">
        <v>-1.9</v>
      </c>
      <c r="J1003">
        <v>508.28930000000003</v>
      </c>
      <c r="K1003">
        <v>2</v>
      </c>
      <c r="L1003">
        <v>7.57</v>
      </c>
      <c r="M1003">
        <v>0</v>
      </c>
      <c r="N1003">
        <v>1</v>
      </c>
      <c r="O1003">
        <v>2767</v>
      </c>
      <c r="P1003" t="s">
        <v>159</v>
      </c>
      <c r="Q1003">
        <v>0</v>
      </c>
      <c r="R1003">
        <v>0</v>
      </c>
      <c r="S1003">
        <v>327</v>
      </c>
      <c r="T1003">
        <v>336</v>
      </c>
      <c r="W1003" t="s">
        <v>158</v>
      </c>
      <c r="X1003" t="s">
        <v>2201</v>
      </c>
    </row>
    <row r="1004" spans="1:24" x14ac:dyDescent="0.2">
      <c r="A1004">
        <v>6</v>
      </c>
      <c r="B1004">
        <v>9283</v>
      </c>
      <c r="C1004" t="s">
        <v>135</v>
      </c>
      <c r="D1004" t="s">
        <v>438</v>
      </c>
      <c r="E1004" t="s">
        <v>160</v>
      </c>
      <c r="F1004">
        <v>51.33</v>
      </c>
      <c r="G1004">
        <v>1099.5872999999999</v>
      </c>
      <c r="H1004">
        <v>9</v>
      </c>
      <c r="I1004">
        <v>1.9</v>
      </c>
      <c r="J1004">
        <v>550.79930000000002</v>
      </c>
      <c r="K1004">
        <v>2</v>
      </c>
      <c r="L1004">
        <v>9.3800000000000008</v>
      </c>
      <c r="M1004">
        <v>0</v>
      </c>
      <c r="N1004">
        <v>1</v>
      </c>
      <c r="O1004">
        <v>3618</v>
      </c>
      <c r="P1004" t="s">
        <v>159</v>
      </c>
      <c r="Q1004">
        <v>0</v>
      </c>
      <c r="R1004">
        <v>0</v>
      </c>
      <c r="S1004">
        <v>113</v>
      </c>
      <c r="T1004">
        <v>121</v>
      </c>
      <c r="W1004" t="s">
        <v>158</v>
      </c>
      <c r="X1004" t="s">
        <v>2201</v>
      </c>
    </row>
    <row r="1005" spans="1:24" x14ac:dyDescent="0.2">
      <c r="A1005">
        <v>6</v>
      </c>
      <c r="B1005">
        <v>9283</v>
      </c>
      <c r="C1005" t="s">
        <v>135</v>
      </c>
      <c r="D1005" t="s">
        <v>437</v>
      </c>
      <c r="E1005" t="s">
        <v>160</v>
      </c>
      <c r="F1005">
        <v>45.61</v>
      </c>
      <c r="G1005">
        <v>956.49270000000001</v>
      </c>
      <c r="H1005">
        <v>8</v>
      </c>
      <c r="I1005">
        <v>0.9</v>
      </c>
      <c r="J1005">
        <v>479.25170000000003</v>
      </c>
      <c r="K1005">
        <v>2</v>
      </c>
      <c r="L1005">
        <v>6.07</v>
      </c>
      <c r="M1005">
        <v>0</v>
      </c>
      <c r="N1005">
        <v>1</v>
      </c>
      <c r="O1005">
        <v>2055</v>
      </c>
      <c r="P1005" t="s">
        <v>159</v>
      </c>
      <c r="Q1005">
        <v>0</v>
      </c>
      <c r="R1005">
        <v>0</v>
      </c>
      <c r="S1005">
        <v>216</v>
      </c>
      <c r="T1005">
        <v>223</v>
      </c>
      <c r="W1005" t="s">
        <v>158</v>
      </c>
      <c r="X1005" t="s">
        <v>2201</v>
      </c>
    </row>
    <row r="1006" spans="1:24" x14ac:dyDescent="0.2">
      <c r="A1006">
        <v>6</v>
      </c>
      <c r="B1006">
        <v>9283</v>
      </c>
      <c r="C1006" t="s">
        <v>135</v>
      </c>
      <c r="D1006" t="s">
        <v>436</v>
      </c>
      <c r="E1006" t="s">
        <v>160</v>
      </c>
      <c r="F1006">
        <v>44.72</v>
      </c>
      <c r="G1006">
        <v>1695.8832</v>
      </c>
      <c r="H1006">
        <v>17</v>
      </c>
      <c r="I1006">
        <v>0.7</v>
      </c>
      <c r="J1006">
        <v>848.94529999999997</v>
      </c>
      <c r="K1006">
        <v>2</v>
      </c>
      <c r="L1006">
        <v>11.34</v>
      </c>
      <c r="M1006">
        <v>0</v>
      </c>
      <c r="N1006">
        <v>1</v>
      </c>
      <c r="O1006">
        <v>4484</v>
      </c>
      <c r="P1006" t="s">
        <v>159</v>
      </c>
      <c r="Q1006">
        <v>0</v>
      </c>
      <c r="R1006">
        <v>0</v>
      </c>
      <c r="S1006">
        <v>353</v>
      </c>
      <c r="T1006">
        <v>369</v>
      </c>
      <c r="W1006" t="s">
        <v>158</v>
      </c>
      <c r="X1006" t="s">
        <v>2201</v>
      </c>
    </row>
    <row r="1007" spans="1:24" x14ac:dyDescent="0.2">
      <c r="A1007">
        <v>6</v>
      </c>
      <c r="B1007">
        <v>9283</v>
      </c>
      <c r="C1007" t="s">
        <v>135</v>
      </c>
      <c r="D1007" t="s">
        <v>435</v>
      </c>
      <c r="E1007" t="s">
        <v>160</v>
      </c>
      <c r="F1007">
        <v>44.43</v>
      </c>
      <c r="G1007">
        <v>1561.7736</v>
      </c>
      <c r="H1007">
        <v>13</v>
      </c>
      <c r="I1007">
        <v>0.6</v>
      </c>
      <c r="J1007">
        <v>781.89070000000004</v>
      </c>
      <c r="K1007">
        <v>2</v>
      </c>
      <c r="L1007">
        <v>8.4600000000000009</v>
      </c>
      <c r="M1007">
        <v>0</v>
      </c>
      <c r="N1007">
        <v>1</v>
      </c>
      <c r="O1007">
        <v>3185</v>
      </c>
      <c r="P1007" t="s">
        <v>159</v>
      </c>
      <c r="Q1007">
        <v>0</v>
      </c>
      <c r="R1007">
        <v>0</v>
      </c>
      <c r="S1007">
        <v>216</v>
      </c>
      <c r="T1007">
        <v>228</v>
      </c>
      <c r="W1007" t="s">
        <v>158</v>
      </c>
      <c r="X1007" t="s">
        <v>2201</v>
      </c>
    </row>
    <row r="1008" spans="1:24" x14ac:dyDescent="0.2">
      <c r="A1008">
        <v>6</v>
      </c>
      <c r="B1008">
        <v>9283</v>
      </c>
      <c r="C1008" t="s">
        <v>135</v>
      </c>
      <c r="D1008" t="s">
        <v>434</v>
      </c>
      <c r="E1008" t="s">
        <v>160</v>
      </c>
      <c r="F1008">
        <v>42.36</v>
      </c>
      <c r="G1008">
        <v>1220.6035999999999</v>
      </c>
      <c r="H1008">
        <v>10</v>
      </c>
      <c r="I1008">
        <v>2.2999999999999998</v>
      </c>
      <c r="J1008">
        <v>611.3075</v>
      </c>
      <c r="K1008">
        <v>2</v>
      </c>
      <c r="L1008">
        <v>7.41</v>
      </c>
      <c r="M1008">
        <v>0</v>
      </c>
      <c r="N1008">
        <v>1</v>
      </c>
      <c r="O1008">
        <v>2692</v>
      </c>
      <c r="P1008" t="s">
        <v>159</v>
      </c>
      <c r="Q1008">
        <v>0</v>
      </c>
      <c r="R1008">
        <v>0</v>
      </c>
      <c r="S1008">
        <v>216</v>
      </c>
      <c r="T1008">
        <v>225</v>
      </c>
      <c r="W1008" t="s">
        <v>158</v>
      </c>
      <c r="X1008" t="s">
        <v>2201</v>
      </c>
    </row>
    <row r="1009" spans="1:24" x14ac:dyDescent="0.2">
      <c r="A1009">
        <v>6</v>
      </c>
      <c r="B1009">
        <v>9283</v>
      </c>
      <c r="C1009" t="s">
        <v>135</v>
      </c>
      <c r="D1009" t="s">
        <v>433</v>
      </c>
      <c r="E1009" t="s">
        <v>160</v>
      </c>
      <c r="F1009">
        <v>39.229999999999997</v>
      </c>
      <c r="G1009">
        <v>999.49850000000004</v>
      </c>
      <c r="H1009">
        <v>8</v>
      </c>
      <c r="I1009">
        <v>1.3</v>
      </c>
      <c r="J1009">
        <v>500.75470000000001</v>
      </c>
      <c r="K1009">
        <v>2</v>
      </c>
      <c r="L1009">
        <v>7.3</v>
      </c>
      <c r="M1009">
        <v>0</v>
      </c>
      <c r="N1009">
        <v>1</v>
      </c>
      <c r="O1009">
        <v>2641</v>
      </c>
      <c r="P1009" t="s">
        <v>159</v>
      </c>
      <c r="Q1009">
        <v>0</v>
      </c>
      <c r="R1009">
        <v>0</v>
      </c>
      <c r="S1009">
        <v>216</v>
      </c>
      <c r="T1009">
        <v>223</v>
      </c>
      <c r="U1009" t="s">
        <v>80</v>
      </c>
      <c r="V1009" t="s">
        <v>432</v>
      </c>
      <c r="W1009" t="s">
        <v>218</v>
      </c>
      <c r="X1009" t="s">
        <v>2201</v>
      </c>
    </row>
    <row r="1010" spans="1:24" x14ac:dyDescent="0.2">
      <c r="A1010">
        <v>6</v>
      </c>
      <c r="B1010">
        <v>9283</v>
      </c>
      <c r="C1010" t="s">
        <v>135</v>
      </c>
      <c r="D1010" t="s">
        <v>431</v>
      </c>
      <c r="E1010" t="s">
        <v>160</v>
      </c>
      <c r="F1010">
        <v>36.46</v>
      </c>
      <c r="G1010">
        <v>1082.4517000000001</v>
      </c>
      <c r="H1010">
        <v>11</v>
      </c>
      <c r="I1010">
        <v>1.3</v>
      </c>
      <c r="J1010">
        <v>542.23109999999997</v>
      </c>
      <c r="K1010">
        <v>2</v>
      </c>
      <c r="L1010">
        <v>6.46</v>
      </c>
      <c r="M1010">
        <v>0</v>
      </c>
      <c r="N1010">
        <v>1</v>
      </c>
      <c r="O1010">
        <v>2236</v>
      </c>
      <c r="P1010" t="s">
        <v>159</v>
      </c>
      <c r="Q1010">
        <v>0</v>
      </c>
      <c r="R1010">
        <v>0</v>
      </c>
      <c r="S1010">
        <v>41</v>
      </c>
      <c r="T1010">
        <v>51</v>
      </c>
      <c r="W1010" t="s">
        <v>158</v>
      </c>
      <c r="X1010" t="s">
        <v>2201</v>
      </c>
    </row>
    <row r="1011" spans="1:24" x14ac:dyDescent="0.2">
      <c r="A1011">
        <v>6</v>
      </c>
      <c r="B1011">
        <v>9283</v>
      </c>
      <c r="C1011" t="s">
        <v>135</v>
      </c>
      <c r="D1011" t="s">
        <v>430</v>
      </c>
      <c r="E1011" t="s">
        <v>160</v>
      </c>
      <c r="F1011">
        <v>30.46</v>
      </c>
      <c r="G1011">
        <v>1281.6718000000001</v>
      </c>
      <c r="H1011">
        <v>11</v>
      </c>
      <c r="I1011">
        <v>1.7</v>
      </c>
      <c r="J1011">
        <v>641.84109999999998</v>
      </c>
      <c r="K1011">
        <v>2</v>
      </c>
      <c r="L1011">
        <v>10.029999999999999</v>
      </c>
      <c r="M1011">
        <v>0</v>
      </c>
      <c r="N1011">
        <v>1</v>
      </c>
      <c r="O1011">
        <v>3924</v>
      </c>
      <c r="P1011" t="s">
        <v>159</v>
      </c>
      <c r="Q1011">
        <v>0</v>
      </c>
      <c r="R1011">
        <v>0</v>
      </c>
      <c r="S1011">
        <v>85</v>
      </c>
      <c r="T1011">
        <v>95</v>
      </c>
      <c r="W1011" t="s">
        <v>158</v>
      </c>
      <c r="X1011" t="s">
        <v>2201</v>
      </c>
    </row>
    <row r="1012" spans="1:24" x14ac:dyDescent="0.2">
      <c r="A1012">
        <v>6</v>
      </c>
      <c r="B1012">
        <v>9283</v>
      </c>
      <c r="C1012" t="s">
        <v>135</v>
      </c>
      <c r="D1012" t="s">
        <v>429</v>
      </c>
      <c r="E1012" t="s">
        <v>160</v>
      </c>
      <c r="F1012">
        <v>29.54</v>
      </c>
      <c r="G1012">
        <v>970.54470000000003</v>
      </c>
      <c r="H1012">
        <v>8</v>
      </c>
      <c r="I1012">
        <v>4.9000000000000004</v>
      </c>
      <c r="J1012">
        <v>486.27960000000002</v>
      </c>
      <c r="K1012">
        <v>2</v>
      </c>
      <c r="L1012">
        <v>7.47</v>
      </c>
      <c r="M1012">
        <v>0</v>
      </c>
      <c r="N1012">
        <v>1</v>
      </c>
      <c r="O1012">
        <v>2723</v>
      </c>
      <c r="P1012" t="s">
        <v>159</v>
      </c>
      <c r="Q1012">
        <v>0</v>
      </c>
      <c r="R1012">
        <v>0</v>
      </c>
      <c r="S1012">
        <v>114</v>
      </c>
      <c r="T1012">
        <v>121</v>
      </c>
      <c r="W1012" t="s">
        <v>158</v>
      </c>
      <c r="X1012" t="s">
        <v>2201</v>
      </c>
    </row>
    <row r="1013" spans="1:24" x14ac:dyDescent="0.2">
      <c r="A1013">
        <v>6</v>
      </c>
      <c r="B1013">
        <v>9283</v>
      </c>
      <c r="C1013" t="s">
        <v>135</v>
      </c>
      <c r="D1013" t="s">
        <v>428</v>
      </c>
      <c r="E1013" t="s">
        <v>160</v>
      </c>
      <c r="F1013">
        <v>28.12</v>
      </c>
      <c r="G1013">
        <v>1264.6451</v>
      </c>
      <c r="H1013">
        <v>11</v>
      </c>
      <c r="I1013">
        <v>2.4</v>
      </c>
      <c r="J1013">
        <v>633.32820000000004</v>
      </c>
      <c r="K1013">
        <v>2</v>
      </c>
      <c r="L1013">
        <v>12.57</v>
      </c>
      <c r="M1013">
        <v>0</v>
      </c>
      <c r="N1013">
        <v>1</v>
      </c>
      <c r="O1013">
        <v>4766</v>
      </c>
      <c r="P1013" t="s">
        <v>159</v>
      </c>
      <c r="Q1013">
        <v>0</v>
      </c>
      <c r="R1013">
        <v>0</v>
      </c>
      <c r="S1013">
        <v>85</v>
      </c>
      <c r="T1013">
        <v>95</v>
      </c>
      <c r="U1013" t="s">
        <v>427</v>
      </c>
      <c r="V1013" t="s">
        <v>426</v>
      </c>
      <c r="W1013" t="s">
        <v>218</v>
      </c>
      <c r="X1013" t="s">
        <v>2201</v>
      </c>
    </row>
    <row r="1014" spans="1:24" x14ac:dyDescent="0.2">
      <c r="A1014">
        <v>8</v>
      </c>
      <c r="B1014">
        <v>9282</v>
      </c>
      <c r="C1014" t="s">
        <v>133</v>
      </c>
      <c r="D1014" t="s">
        <v>425</v>
      </c>
      <c r="E1014" t="s">
        <v>160</v>
      </c>
      <c r="F1014">
        <v>71.03</v>
      </c>
      <c r="G1014">
        <v>1682.8726999999999</v>
      </c>
      <c r="H1014">
        <v>17</v>
      </c>
      <c r="I1014">
        <v>0.3</v>
      </c>
      <c r="J1014">
        <v>842.43979999999999</v>
      </c>
      <c r="K1014">
        <v>2</v>
      </c>
      <c r="L1014">
        <v>9.8000000000000007</v>
      </c>
      <c r="M1014">
        <v>0</v>
      </c>
      <c r="N1014">
        <v>1</v>
      </c>
      <c r="O1014">
        <v>3818</v>
      </c>
      <c r="P1014" t="s">
        <v>159</v>
      </c>
      <c r="Q1014">
        <v>0</v>
      </c>
      <c r="R1014">
        <v>0</v>
      </c>
      <c r="S1014">
        <v>1060</v>
      </c>
      <c r="T1014">
        <v>1076</v>
      </c>
      <c r="W1014" t="s">
        <v>158</v>
      </c>
      <c r="X1014" t="s">
        <v>2201</v>
      </c>
    </row>
    <row r="1015" spans="1:24" x14ac:dyDescent="0.2">
      <c r="A1015">
        <v>8</v>
      </c>
      <c r="B1015">
        <v>9282</v>
      </c>
      <c r="C1015" t="s">
        <v>133</v>
      </c>
      <c r="D1015" t="s">
        <v>424</v>
      </c>
      <c r="E1015" t="s">
        <v>160</v>
      </c>
      <c r="F1015">
        <v>54.42</v>
      </c>
      <c r="G1015">
        <v>1423.7194999999999</v>
      </c>
      <c r="H1015">
        <v>13</v>
      </c>
      <c r="I1015">
        <v>2.2000000000000002</v>
      </c>
      <c r="J1015">
        <v>712.86509999999998</v>
      </c>
      <c r="K1015">
        <v>2</v>
      </c>
      <c r="L1015">
        <v>10.36</v>
      </c>
      <c r="M1015">
        <v>0</v>
      </c>
      <c r="N1015">
        <v>1</v>
      </c>
      <c r="O1015">
        <v>4077</v>
      </c>
      <c r="P1015" t="s">
        <v>159</v>
      </c>
      <c r="Q1015">
        <v>0</v>
      </c>
      <c r="R1015">
        <v>0</v>
      </c>
      <c r="S1015">
        <v>2261</v>
      </c>
      <c r="T1015">
        <v>2273</v>
      </c>
      <c r="W1015" t="s">
        <v>158</v>
      </c>
      <c r="X1015" t="s">
        <v>2201</v>
      </c>
    </row>
    <row r="1016" spans="1:24" x14ac:dyDescent="0.2">
      <c r="A1016">
        <v>8</v>
      </c>
      <c r="B1016">
        <v>9282</v>
      </c>
      <c r="C1016" t="s">
        <v>133</v>
      </c>
      <c r="D1016" t="s">
        <v>423</v>
      </c>
      <c r="E1016" t="s">
        <v>160</v>
      </c>
      <c r="F1016">
        <v>52</v>
      </c>
      <c r="G1016">
        <v>1102.5142000000001</v>
      </c>
      <c r="H1016">
        <v>10</v>
      </c>
      <c r="I1016">
        <v>1.7</v>
      </c>
      <c r="J1016">
        <v>552.26260000000002</v>
      </c>
      <c r="K1016">
        <v>2</v>
      </c>
      <c r="L1016">
        <v>4.13</v>
      </c>
      <c r="M1016">
        <v>0</v>
      </c>
      <c r="N1016">
        <v>1</v>
      </c>
      <c r="O1016">
        <v>1139</v>
      </c>
      <c r="P1016" t="s">
        <v>159</v>
      </c>
      <c r="Q1016">
        <v>0</v>
      </c>
      <c r="R1016">
        <v>0</v>
      </c>
      <c r="S1016">
        <v>137</v>
      </c>
      <c r="T1016">
        <v>146</v>
      </c>
      <c r="W1016" t="s">
        <v>158</v>
      </c>
      <c r="X1016" t="s">
        <v>2201</v>
      </c>
    </row>
    <row r="1017" spans="1:24" x14ac:dyDescent="0.2">
      <c r="A1017">
        <v>8</v>
      </c>
      <c r="B1017">
        <v>9282</v>
      </c>
      <c r="C1017" t="s">
        <v>133</v>
      </c>
      <c r="D1017" t="s">
        <v>422</v>
      </c>
      <c r="E1017" t="s">
        <v>160</v>
      </c>
      <c r="F1017">
        <v>49.68</v>
      </c>
      <c r="G1017">
        <v>1213.6342999999999</v>
      </c>
      <c r="H1017">
        <v>12</v>
      </c>
      <c r="I1017">
        <v>2</v>
      </c>
      <c r="J1017">
        <v>607.82259999999997</v>
      </c>
      <c r="K1017">
        <v>2</v>
      </c>
      <c r="L1017">
        <v>9.1199999999999992</v>
      </c>
      <c r="M1017">
        <v>0</v>
      </c>
      <c r="N1017">
        <v>1</v>
      </c>
      <c r="O1017">
        <v>3498</v>
      </c>
      <c r="P1017" t="s">
        <v>159</v>
      </c>
      <c r="Q1017">
        <v>0</v>
      </c>
      <c r="R1017">
        <v>0</v>
      </c>
      <c r="S1017">
        <v>2229</v>
      </c>
      <c r="T1017">
        <v>2240</v>
      </c>
      <c r="W1017" t="s">
        <v>158</v>
      </c>
      <c r="X1017" t="s">
        <v>2201</v>
      </c>
    </row>
    <row r="1018" spans="1:24" x14ac:dyDescent="0.2">
      <c r="A1018">
        <v>8</v>
      </c>
      <c r="B1018">
        <v>9282</v>
      </c>
      <c r="C1018" t="s">
        <v>133</v>
      </c>
      <c r="D1018" t="s">
        <v>421</v>
      </c>
      <c r="E1018" t="s">
        <v>160</v>
      </c>
      <c r="F1018">
        <v>48.41</v>
      </c>
      <c r="G1018">
        <v>1072.54</v>
      </c>
      <c r="H1018">
        <v>11</v>
      </c>
      <c r="I1018">
        <v>4.4000000000000004</v>
      </c>
      <c r="J1018">
        <v>537.27700000000004</v>
      </c>
      <c r="K1018">
        <v>2</v>
      </c>
      <c r="L1018">
        <v>5.52</v>
      </c>
      <c r="M1018">
        <v>0</v>
      </c>
      <c r="N1018">
        <v>1</v>
      </c>
      <c r="O1018">
        <v>1790</v>
      </c>
      <c r="P1018" t="s">
        <v>159</v>
      </c>
      <c r="Q1018">
        <v>0</v>
      </c>
      <c r="R1018">
        <v>0</v>
      </c>
      <c r="S1018">
        <v>1255</v>
      </c>
      <c r="T1018">
        <v>1265</v>
      </c>
      <c r="W1018" t="s">
        <v>158</v>
      </c>
      <c r="X1018" t="s">
        <v>2201</v>
      </c>
    </row>
    <row r="1019" spans="1:24" x14ac:dyDescent="0.2">
      <c r="A1019">
        <v>8</v>
      </c>
      <c r="B1019">
        <v>9282</v>
      </c>
      <c r="C1019" t="s">
        <v>133</v>
      </c>
      <c r="D1019" t="s">
        <v>420</v>
      </c>
      <c r="E1019" t="s">
        <v>160</v>
      </c>
      <c r="F1019">
        <v>47.68</v>
      </c>
      <c r="G1019">
        <v>1202.5818999999999</v>
      </c>
      <c r="H1019">
        <v>11</v>
      </c>
      <c r="I1019">
        <v>9.1999999999999993</v>
      </c>
      <c r="J1019">
        <v>602.30079999999998</v>
      </c>
      <c r="K1019">
        <v>2</v>
      </c>
      <c r="L1019">
        <v>7.55</v>
      </c>
      <c r="M1019">
        <v>0</v>
      </c>
      <c r="N1019">
        <v>1</v>
      </c>
      <c r="O1019">
        <v>2759</v>
      </c>
      <c r="P1019" t="s">
        <v>159</v>
      </c>
      <c r="Q1019">
        <v>0</v>
      </c>
      <c r="R1019">
        <v>0</v>
      </c>
      <c r="S1019">
        <v>2299</v>
      </c>
      <c r="T1019">
        <v>2309</v>
      </c>
      <c r="W1019" t="s">
        <v>158</v>
      </c>
      <c r="X1019" t="s">
        <v>2201</v>
      </c>
    </row>
    <row r="1020" spans="1:24" x14ac:dyDescent="0.2">
      <c r="A1020">
        <v>8</v>
      </c>
      <c r="B1020">
        <v>9282</v>
      </c>
      <c r="C1020" t="s">
        <v>133</v>
      </c>
      <c r="D1020" t="s">
        <v>419</v>
      </c>
      <c r="E1020" t="s">
        <v>160</v>
      </c>
      <c r="F1020">
        <v>40.69</v>
      </c>
      <c r="G1020">
        <v>1206.5404000000001</v>
      </c>
      <c r="H1020">
        <v>11</v>
      </c>
      <c r="I1020">
        <v>17.100000000000001</v>
      </c>
      <c r="J1020">
        <v>604.28489999999999</v>
      </c>
      <c r="K1020">
        <v>2</v>
      </c>
      <c r="L1020">
        <v>5.82</v>
      </c>
      <c r="M1020">
        <v>0</v>
      </c>
      <c r="N1020">
        <v>1</v>
      </c>
      <c r="O1020">
        <v>1936</v>
      </c>
      <c r="P1020" t="s">
        <v>159</v>
      </c>
      <c r="Q1020">
        <v>0</v>
      </c>
      <c r="R1020">
        <v>0</v>
      </c>
      <c r="S1020">
        <v>1504</v>
      </c>
      <c r="T1020">
        <v>1514</v>
      </c>
      <c r="W1020" t="s">
        <v>158</v>
      </c>
      <c r="X1020" t="s">
        <v>2201</v>
      </c>
    </row>
    <row r="1021" spans="1:24" x14ac:dyDescent="0.2">
      <c r="A1021">
        <v>8</v>
      </c>
      <c r="B1021">
        <v>9282</v>
      </c>
      <c r="C1021" t="s">
        <v>133</v>
      </c>
      <c r="D1021" t="s">
        <v>418</v>
      </c>
      <c r="E1021" t="s">
        <v>160</v>
      </c>
      <c r="F1021">
        <v>40.44</v>
      </c>
      <c r="G1021">
        <v>1031.4922999999999</v>
      </c>
      <c r="H1021">
        <v>10</v>
      </c>
      <c r="I1021">
        <v>1</v>
      </c>
      <c r="J1021">
        <v>516.75139999999999</v>
      </c>
      <c r="K1021">
        <v>2</v>
      </c>
      <c r="L1021">
        <v>6.61</v>
      </c>
      <c r="M1021">
        <v>0</v>
      </c>
      <c r="N1021">
        <v>1</v>
      </c>
      <c r="O1021">
        <v>2308</v>
      </c>
      <c r="P1021" t="s">
        <v>159</v>
      </c>
      <c r="Q1021">
        <v>0</v>
      </c>
      <c r="R1021">
        <v>0</v>
      </c>
      <c r="S1021">
        <v>2317</v>
      </c>
      <c r="T1021">
        <v>2326</v>
      </c>
      <c r="W1021" t="s">
        <v>158</v>
      </c>
      <c r="X1021" t="s">
        <v>2201</v>
      </c>
    </row>
    <row r="1022" spans="1:24" x14ac:dyDescent="0.2">
      <c r="A1022">
        <v>8</v>
      </c>
      <c r="B1022">
        <v>9282</v>
      </c>
      <c r="C1022" t="s">
        <v>133</v>
      </c>
      <c r="D1022" t="s">
        <v>417</v>
      </c>
      <c r="E1022" t="s">
        <v>160</v>
      </c>
      <c r="F1022">
        <v>40.020000000000003</v>
      </c>
      <c r="G1022">
        <v>1188.6026999999999</v>
      </c>
      <c r="H1022">
        <v>12</v>
      </c>
      <c r="I1022">
        <v>-5.4</v>
      </c>
      <c r="J1022">
        <v>595.30250000000001</v>
      </c>
      <c r="K1022">
        <v>2</v>
      </c>
      <c r="L1022">
        <v>9.48</v>
      </c>
      <c r="M1022">
        <v>0</v>
      </c>
      <c r="N1022">
        <v>1</v>
      </c>
      <c r="O1022">
        <v>3664</v>
      </c>
      <c r="P1022" t="s">
        <v>159</v>
      </c>
      <c r="Q1022">
        <v>0</v>
      </c>
      <c r="R1022">
        <v>0</v>
      </c>
      <c r="S1022">
        <v>1037</v>
      </c>
      <c r="T1022">
        <v>1048</v>
      </c>
      <c r="W1022" t="s">
        <v>158</v>
      </c>
      <c r="X1022" t="s">
        <v>2201</v>
      </c>
    </row>
    <row r="1023" spans="1:24" x14ac:dyDescent="0.2">
      <c r="A1023">
        <v>8</v>
      </c>
      <c r="B1023">
        <v>9282</v>
      </c>
      <c r="C1023" t="s">
        <v>133</v>
      </c>
      <c r="D1023" t="s">
        <v>416</v>
      </c>
      <c r="E1023" t="s">
        <v>160</v>
      </c>
      <c r="F1023">
        <v>38.93</v>
      </c>
      <c r="G1023">
        <v>828.43409999999994</v>
      </c>
      <c r="H1023">
        <v>8</v>
      </c>
      <c r="I1023">
        <v>-1.8</v>
      </c>
      <c r="J1023">
        <v>415.22160000000002</v>
      </c>
      <c r="K1023">
        <v>2</v>
      </c>
      <c r="L1023">
        <v>3.14</v>
      </c>
      <c r="M1023">
        <v>0</v>
      </c>
      <c r="N1023">
        <v>1</v>
      </c>
      <c r="O1023">
        <v>710</v>
      </c>
      <c r="P1023" t="s">
        <v>159</v>
      </c>
      <c r="Q1023">
        <v>0</v>
      </c>
      <c r="R1023">
        <v>0</v>
      </c>
      <c r="S1023">
        <v>2068</v>
      </c>
      <c r="T1023">
        <v>2075</v>
      </c>
      <c r="W1023" t="s">
        <v>158</v>
      </c>
      <c r="X1023" t="s">
        <v>2201</v>
      </c>
    </row>
    <row r="1024" spans="1:24" x14ac:dyDescent="0.2">
      <c r="A1024">
        <v>8</v>
      </c>
      <c r="B1024">
        <v>9282</v>
      </c>
      <c r="C1024" t="s">
        <v>133</v>
      </c>
      <c r="D1024" t="s">
        <v>415</v>
      </c>
      <c r="E1024" t="s">
        <v>160</v>
      </c>
      <c r="F1024">
        <v>37.630000000000003</v>
      </c>
      <c r="G1024">
        <v>982.56979999999999</v>
      </c>
      <c r="H1024">
        <v>9</v>
      </c>
      <c r="I1024">
        <v>-9.5</v>
      </c>
      <c r="J1024">
        <v>492.2851</v>
      </c>
      <c r="K1024">
        <v>2</v>
      </c>
      <c r="L1024">
        <v>8.9700000000000006</v>
      </c>
      <c r="M1024">
        <v>0</v>
      </c>
      <c r="N1024">
        <v>1</v>
      </c>
      <c r="O1024">
        <v>3427</v>
      </c>
      <c r="P1024" t="s">
        <v>159</v>
      </c>
      <c r="Q1024">
        <v>0</v>
      </c>
      <c r="R1024">
        <v>0</v>
      </c>
      <c r="S1024">
        <v>392</v>
      </c>
      <c r="T1024">
        <v>400</v>
      </c>
      <c r="W1024" t="s">
        <v>158</v>
      </c>
      <c r="X1024" t="s">
        <v>2201</v>
      </c>
    </row>
    <row r="1025" spans="1:24" x14ac:dyDescent="0.2">
      <c r="A1025">
        <v>8</v>
      </c>
      <c r="B1025">
        <v>9282</v>
      </c>
      <c r="C1025" t="s">
        <v>133</v>
      </c>
      <c r="D1025" t="s">
        <v>414</v>
      </c>
      <c r="E1025" t="s">
        <v>160</v>
      </c>
      <c r="F1025">
        <v>37.5</v>
      </c>
      <c r="G1025">
        <v>1682.8151</v>
      </c>
      <c r="H1025">
        <v>17</v>
      </c>
      <c r="I1025">
        <v>2.1</v>
      </c>
      <c r="J1025">
        <v>842.41250000000002</v>
      </c>
      <c r="K1025">
        <v>2</v>
      </c>
      <c r="L1025">
        <v>12.01</v>
      </c>
      <c r="M1025">
        <v>0</v>
      </c>
      <c r="N1025">
        <v>1</v>
      </c>
      <c r="O1025">
        <v>4681</v>
      </c>
      <c r="P1025" t="s">
        <v>159</v>
      </c>
      <c r="Q1025">
        <v>0</v>
      </c>
      <c r="R1025">
        <v>0</v>
      </c>
      <c r="S1025">
        <v>2115</v>
      </c>
      <c r="T1025">
        <v>2131</v>
      </c>
      <c r="W1025" t="s">
        <v>158</v>
      </c>
      <c r="X1025" t="s">
        <v>2201</v>
      </c>
    </row>
    <row r="1026" spans="1:24" x14ac:dyDescent="0.2">
      <c r="A1026">
        <v>8</v>
      </c>
      <c r="B1026">
        <v>9282</v>
      </c>
      <c r="C1026" t="s">
        <v>133</v>
      </c>
      <c r="D1026" t="s">
        <v>413</v>
      </c>
      <c r="E1026" t="s">
        <v>160</v>
      </c>
      <c r="F1026">
        <v>36.43</v>
      </c>
      <c r="G1026">
        <v>872.46029999999996</v>
      </c>
      <c r="H1026">
        <v>9</v>
      </c>
      <c r="I1026">
        <v>0.3</v>
      </c>
      <c r="J1026">
        <v>437.23540000000003</v>
      </c>
      <c r="K1026">
        <v>2</v>
      </c>
      <c r="L1026">
        <v>4.2</v>
      </c>
      <c r="M1026">
        <v>0</v>
      </c>
      <c r="N1026">
        <v>1</v>
      </c>
      <c r="O1026">
        <v>1171</v>
      </c>
      <c r="P1026" t="s">
        <v>159</v>
      </c>
      <c r="Q1026">
        <v>0</v>
      </c>
      <c r="R1026">
        <v>0</v>
      </c>
      <c r="S1026">
        <v>1631</v>
      </c>
      <c r="T1026">
        <v>1639</v>
      </c>
      <c r="W1026" t="s">
        <v>158</v>
      </c>
      <c r="X1026" t="s">
        <v>2201</v>
      </c>
    </row>
    <row r="1027" spans="1:24" x14ac:dyDescent="0.2">
      <c r="A1027">
        <v>9</v>
      </c>
      <c r="B1027">
        <v>9289</v>
      </c>
      <c r="C1027" t="s">
        <v>131</v>
      </c>
      <c r="D1027" t="s">
        <v>412</v>
      </c>
      <c r="E1027" t="s">
        <v>160</v>
      </c>
      <c r="F1027">
        <v>67.400000000000006</v>
      </c>
      <c r="G1027">
        <v>1214.6030000000001</v>
      </c>
      <c r="H1027">
        <v>10</v>
      </c>
      <c r="I1027">
        <v>0.1</v>
      </c>
      <c r="J1027">
        <v>608.30579999999998</v>
      </c>
      <c r="K1027">
        <v>2</v>
      </c>
      <c r="L1027">
        <v>3.3</v>
      </c>
      <c r="M1027">
        <v>0</v>
      </c>
      <c r="N1027">
        <v>1</v>
      </c>
      <c r="O1027">
        <v>778</v>
      </c>
      <c r="P1027" t="s">
        <v>159</v>
      </c>
      <c r="Q1027">
        <v>0</v>
      </c>
      <c r="R1027">
        <v>0</v>
      </c>
      <c r="S1027">
        <v>89</v>
      </c>
      <c r="T1027">
        <v>98</v>
      </c>
      <c r="W1027" t="s">
        <v>158</v>
      </c>
      <c r="X1027" t="s">
        <v>2201</v>
      </c>
    </row>
    <row r="1028" spans="1:24" x14ac:dyDescent="0.2">
      <c r="A1028">
        <v>9</v>
      </c>
      <c r="B1028">
        <v>9289</v>
      </c>
      <c r="C1028" t="s">
        <v>131</v>
      </c>
      <c r="D1028" t="s">
        <v>411</v>
      </c>
      <c r="E1028" t="s">
        <v>160</v>
      </c>
      <c r="F1028">
        <v>60.17</v>
      </c>
      <c r="G1028">
        <v>1387.5989999999999</v>
      </c>
      <c r="H1028">
        <v>12</v>
      </c>
      <c r="I1028">
        <v>3.1</v>
      </c>
      <c r="J1028">
        <v>694.80550000000005</v>
      </c>
      <c r="K1028">
        <v>2</v>
      </c>
      <c r="L1028">
        <v>4.63</v>
      </c>
      <c r="M1028">
        <v>0</v>
      </c>
      <c r="N1028">
        <v>1</v>
      </c>
      <c r="O1028">
        <v>1376</v>
      </c>
      <c r="P1028" t="s">
        <v>159</v>
      </c>
      <c r="Q1028">
        <v>0</v>
      </c>
      <c r="R1028">
        <v>0</v>
      </c>
      <c r="S1028">
        <v>75</v>
      </c>
      <c r="T1028">
        <v>86</v>
      </c>
      <c r="W1028" t="s">
        <v>158</v>
      </c>
      <c r="X1028" t="s">
        <v>2201</v>
      </c>
    </row>
    <row r="1029" spans="1:24" x14ac:dyDescent="0.2">
      <c r="A1029">
        <v>9</v>
      </c>
      <c r="B1029">
        <v>9289</v>
      </c>
      <c r="C1029" t="s">
        <v>131</v>
      </c>
      <c r="D1029" t="s">
        <v>410</v>
      </c>
      <c r="E1029" t="s">
        <v>160</v>
      </c>
      <c r="F1029">
        <v>54.73</v>
      </c>
      <c r="G1029">
        <v>1086.5081</v>
      </c>
      <c r="H1029">
        <v>9</v>
      </c>
      <c r="I1029">
        <v>0.4</v>
      </c>
      <c r="J1029">
        <v>544.25890000000004</v>
      </c>
      <c r="K1029">
        <v>2</v>
      </c>
      <c r="L1029">
        <v>3.92</v>
      </c>
      <c r="M1029">
        <v>0</v>
      </c>
      <c r="N1029">
        <v>1</v>
      </c>
      <c r="O1029">
        <v>1051</v>
      </c>
      <c r="P1029" t="s">
        <v>159</v>
      </c>
      <c r="Q1029">
        <v>0</v>
      </c>
      <c r="R1029">
        <v>0</v>
      </c>
      <c r="S1029">
        <v>90</v>
      </c>
      <c r="T1029">
        <v>98</v>
      </c>
      <c r="W1029" t="s">
        <v>158</v>
      </c>
      <c r="X1029" t="s">
        <v>2201</v>
      </c>
    </row>
    <row r="1030" spans="1:24" x14ac:dyDescent="0.2">
      <c r="A1030">
        <v>9</v>
      </c>
      <c r="B1030">
        <v>9289</v>
      </c>
      <c r="C1030" t="s">
        <v>131</v>
      </c>
      <c r="D1030" t="s">
        <v>409</v>
      </c>
      <c r="E1030" t="s">
        <v>160</v>
      </c>
      <c r="F1030">
        <v>54.66</v>
      </c>
      <c r="G1030">
        <v>1515.694</v>
      </c>
      <c r="H1030">
        <v>13</v>
      </c>
      <c r="I1030">
        <v>2.8</v>
      </c>
      <c r="J1030">
        <v>506.23750000000001</v>
      </c>
      <c r="K1030">
        <v>3</v>
      </c>
      <c r="L1030">
        <v>3.83</v>
      </c>
      <c r="M1030">
        <v>0</v>
      </c>
      <c r="N1030">
        <v>1</v>
      </c>
      <c r="O1030">
        <v>1004</v>
      </c>
      <c r="P1030" t="s">
        <v>159</v>
      </c>
      <c r="Q1030">
        <v>0</v>
      </c>
      <c r="R1030">
        <v>0</v>
      </c>
      <c r="S1030">
        <v>74</v>
      </c>
      <c r="T1030">
        <v>86</v>
      </c>
      <c r="W1030" t="s">
        <v>158</v>
      </c>
      <c r="X1030" t="s">
        <v>2201</v>
      </c>
    </row>
    <row r="1031" spans="1:24" x14ac:dyDescent="0.2">
      <c r="A1031">
        <v>9</v>
      </c>
      <c r="B1031">
        <v>9289</v>
      </c>
      <c r="C1031" t="s">
        <v>131</v>
      </c>
      <c r="D1031" t="s">
        <v>408</v>
      </c>
      <c r="E1031" t="s">
        <v>160</v>
      </c>
      <c r="F1031">
        <v>52.92</v>
      </c>
      <c r="G1031">
        <v>1987.9585999999999</v>
      </c>
      <c r="H1031">
        <v>18</v>
      </c>
      <c r="I1031">
        <v>2</v>
      </c>
      <c r="J1031">
        <v>663.65819999999997</v>
      </c>
      <c r="K1031">
        <v>3</v>
      </c>
      <c r="L1031">
        <v>7.43</v>
      </c>
      <c r="M1031">
        <v>0</v>
      </c>
      <c r="N1031">
        <v>1</v>
      </c>
      <c r="O1031">
        <v>2705</v>
      </c>
      <c r="P1031" t="s">
        <v>159</v>
      </c>
      <c r="Q1031">
        <v>0</v>
      </c>
      <c r="R1031">
        <v>0</v>
      </c>
      <c r="S1031">
        <v>5</v>
      </c>
      <c r="T1031">
        <v>22</v>
      </c>
      <c r="W1031" t="s">
        <v>158</v>
      </c>
      <c r="X1031" t="s">
        <v>2201</v>
      </c>
    </row>
    <row r="1032" spans="1:24" x14ac:dyDescent="0.2">
      <c r="A1032">
        <v>9</v>
      </c>
      <c r="B1032">
        <v>9289</v>
      </c>
      <c r="C1032" t="s">
        <v>131</v>
      </c>
      <c r="D1032" t="s">
        <v>407</v>
      </c>
      <c r="E1032" t="s">
        <v>160</v>
      </c>
      <c r="F1032">
        <v>42.61</v>
      </c>
      <c r="G1032">
        <v>1407.5889</v>
      </c>
      <c r="H1032">
        <v>13</v>
      </c>
      <c r="I1032">
        <v>2.5</v>
      </c>
      <c r="J1032">
        <v>704.8</v>
      </c>
      <c r="K1032">
        <v>2</v>
      </c>
      <c r="L1032">
        <v>5.62</v>
      </c>
      <c r="M1032">
        <v>0</v>
      </c>
      <c r="N1032">
        <v>1</v>
      </c>
      <c r="O1032">
        <v>1841</v>
      </c>
      <c r="P1032" t="s">
        <v>159</v>
      </c>
      <c r="Q1032">
        <v>0</v>
      </c>
      <c r="R1032">
        <v>0</v>
      </c>
      <c r="S1032">
        <v>42</v>
      </c>
      <c r="T1032">
        <v>54</v>
      </c>
      <c r="W1032" t="s">
        <v>158</v>
      </c>
      <c r="X1032" t="s">
        <v>2201</v>
      </c>
    </row>
    <row r="1033" spans="1:24" x14ac:dyDescent="0.2">
      <c r="A1033">
        <v>9</v>
      </c>
      <c r="B1033">
        <v>9289</v>
      </c>
      <c r="C1033" t="s">
        <v>131</v>
      </c>
      <c r="D1033" t="s">
        <v>406</v>
      </c>
      <c r="E1033" t="s">
        <v>160</v>
      </c>
      <c r="F1033">
        <v>41.14</v>
      </c>
      <c r="G1033">
        <v>927.45489999999995</v>
      </c>
      <c r="H1033">
        <v>8</v>
      </c>
      <c r="I1033">
        <v>2.5</v>
      </c>
      <c r="J1033">
        <v>464.73360000000002</v>
      </c>
      <c r="K1033">
        <v>2</v>
      </c>
      <c r="L1033">
        <v>3.5</v>
      </c>
      <c r="M1033">
        <v>0</v>
      </c>
      <c r="N1033">
        <v>1</v>
      </c>
      <c r="O1033">
        <v>860</v>
      </c>
      <c r="P1033" t="s">
        <v>159</v>
      </c>
      <c r="Q1033">
        <v>0</v>
      </c>
      <c r="R1033">
        <v>0</v>
      </c>
      <c r="S1033">
        <v>34</v>
      </c>
      <c r="T1033">
        <v>41</v>
      </c>
      <c r="W1033" t="s">
        <v>158</v>
      </c>
      <c r="X1033" t="s">
        <v>2201</v>
      </c>
    </row>
    <row r="1034" spans="1:24" x14ac:dyDescent="0.2">
      <c r="A1034">
        <v>9</v>
      </c>
      <c r="B1034">
        <v>9289</v>
      </c>
      <c r="C1034" t="s">
        <v>131</v>
      </c>
      <c r="D1034" t="s">
        <v>405</v>
      </c>
      <c r="E1034" t="s">
        <v>160</v>
      </c>
      <c r="F1034">
        <v>40.9</v>
      </c>
      <c r="G1034">
        <v>2287.0814999999998</v>
      </c>
      <c r="H1034">
        <v>21</v>
      </c>
      <c r="I1034">
        <v>1.1000000000000001</v>
      </c>
      <c r="J1034">
        <v>763.36490000000003</v>
      </c>
      <c r="K1034">
        <v>3</v>
      </c>
      <c r="L1034">
        <v>7.49</v>
      </c>
      <c r="M1034">
        <v>0</v>
      </c>
      <c r="N1034">
        <v>1</v>
      </c>
      <c r="O1034">
        <v>2733</v>
      </c>
      <c r="P1034" t="s">
        <v>159</v>
      </c>
      <c r="Q1034">
        <v>0</v>
      </c>
      <c r="R1034">
        <v>0</v>
      </c>
      <c r="S1034">
        <v>2</v>
      </c>
      <c r="T1034">
        <v>22</v>
      </c>
      <c r="W1034" t="s">
        <v>158</v>
      </c>
      <c r="X1034" t="s">
        <v>2201</v>
      </c>
    </row>
    <row r="1035" spans="1:24" x14ac:dyDescent="0.2">
      <c r="A1035">
        <v>9</v>
      </c>
      <c r="B1035">
        <v>9289</v>
      </c>
      <c r="C1035" t="s">
        <v>131</v>
      </c>
      <c r="D1035" t="s">
        <v>404</v>
      </c>
      <c r="E1035" t="s">
        <v>160</v>
      </c>
      <c r="F1035">
        <v>40.42</v>
      </c>
      <c r="G1035">
        <v>1530.7412999999999</v>
      </c>
      <c r="H1035">
        <v>14</v>
      </c>
      <c r="I1035">
        <v>1.4</v>
      </c>
      <c r="J1035">
        <v>766.37519999999995</v>
      </c>
      <c r="K1035">
        <v>2</v>
      </c>
      <c r="L1035">
        <v>6.44</v>
      </c>
      <c r="M1035">
        <v>0</v>
      </c>
      <c r="N1035">
        <v>1</v>
      </c>
      <c r="O1035">
        <v>2231</v>
      </c>
      <c r="P1035" t="s">
        <v>159</v>
      </c>
      <c r="Q1035">
        <v>0</v>
      </c>
      <c r="R1035">
        <v>0</v>
      </c>
      <c r="S1035">
        <v>9</v>
      </c>
      <c r="T1035">
        <v>22</v>
      </c>
      <c r="W1035" t="s">
        <v>158</v>
      </c>
      <c r="X1035" t="s">
        <v>2201</v>
      </c>
    </row>
    <row r="1036" spans="1:24" x14ac:dyDescent="0.2">
      <c r="A1036">
        <v>9</v>
      </c>
      <c r="B1036">
        <v>9289</v>
      </c>
      <c r="C1036" t="s">
        <v>131</v>
      </c>
      <c r="D1036" t="s">
        <v>403</v>
      </c>
      <c r="E1036" t="s">
        <v>160</v>
      </c>
      <c r="F1036">
        <v>39.58</v>
      </c>
      <c r="G1036">
        <v>1214.5667000000001</v>
      </c>
      <c r="H1036">
        <v>11</v>
      </c>
      <c r="I1036">
        <v>0.8</v>
      </c>
      <c r="J1036">
        <v>608.28809999999999</v>
      </c>
      <c r="K1036">
        <v>2</v>
      </c>
      <c r="L1036">
        <v>4.1900000000000004</v>
      </c>
      <c r="M1036">
        <v>0</v>
      </c>
      <c r="N1036">
        <v>1</v>
      </c>
      <c r="O1036">
        <v>1166</v>
      </c>
      <c r="P1036" t="s">
        <v>159</v>
      </c>
      <c r="Q1036">
        <v>0</v>
      </c>
      <c r="R1036">
        <v>0</v>
      </c>
      <c r="S1036">
        <v>34</v>
      </c>
      <c r="T1036">
        <v>44</v>
      </c>
      <c r="W1036" t="s">
        <v>158</v>
      </c>
      <c r="X1036" t="s">
        <v>2201</v>
      </c>
    </row>
    <row r="1037" spans="1:24" x14ac:dyDescent="0.2">
      <c r="A1037">
        <v>9</v>
      </c>
      <c r="B1037">
        <v>9289</v>
      </c>
      <c r="C1037" t="s">
        <v>131</v>
      </c>
      <c r="D1037" t="s">
        <v>402</v>
      </c>
      <c r="E1037" t="s">
        <v>160</v>
      </c>
      <c r="F1037">
        <v>33.9</v>
      </c>
      <c r="G1037">
        <v>1301.635</v>
      </c>
      <c r="H1037">
        <v>12</v>
      </c>
      <c r="I1037">
        <v>3.9</v>
      </c>
      <c r="J1037">
        <v>651.82420000000002</v>
      </c>
      <c r="K1037">
        <v>2</v>
      </c>
      <c r="L1037">
        <v>5.97</v>
      </c>
      <c r="M1037">
        <v>0</v>
      </c>
      <c r="N1037">
        <v>1</v>
      </c>
      <c r="O1037">
        <v>2004</v>
      </c>
      <c r="P1037" t="s">
        <v>159</v>
      </c>
      <c r="Q1037">
        <v>0</v>
      </c>
      <c r="R1037">
        <v>0</v>
      </c>
      <c r="S1037">
        <v>11</v>
      </c>
      <c r="T1037">
        <v>22</v>
      </c>
      <c r="W1037" t="s">
        <v>158</v>
      </c>
      <c r="X1037" t="s">
        <v>2201</v>
      </c>
    </row>
    <row r="1038" spans="1:24" x14ac:dyDescent="0.2">
      <c r="A1038">
        <v>9</v>
      </c>
      <c r="B1038">
        <v>9289</v>
      </c>
      <c r="C1038" t="s">
        <v>131</v>
      </c>
      <c r="D1038" t="s">
        <v>401</v>
      </c>
      <c r="E1038" t="s">
        <v>160</v>
      </c>
      <c r="F1038">
        <v>26.84</v>
      </c>
      <c r="G1038">
        <v>987.43960000000004</v>
      </c>
      <c r="H1038">
        <v>8</v>
      </c>
      <c r="I1038">
        <v>1.5</v>
      </c>
      <c r="J1038">
        <v>494.72539999999998</v>
      </c>
      <c r="K1038">
        <v>2</v>
      </c>
      <c r="L1038">
        <v>3.11</v>
      </c>
      <c r="M1038">
        <v>0</v>
      </c>
      <c r="N1038">
        <v>1</v>
      </c>
      <c r="O1038">
        <v>699</v>
      </c>
      <c r="P1038" t="s">
        <v>159</v>
      </c>
      <c r="Q1038">
        <v>0</v>
      </c>
      <c r="R1038">
        <v>0</v>
      </c>
      <c r="S1038">
        <v>91</v>
      </c>
      <c r="T1038">
        <v>98</v>
      </c>
      <c r="W1038" t="s">
        <v>158</v>
      </c>
      <c r="X1038" t="s">
        <v>2201</v>
      </c>
    </row>
    <row r="1039" spans="1:24" x14ac:dyDescent="0.2">
      <c r="A1039">
        <v>5</v>
      </c>
      <c r="B1039">
        <v>9288</v>
      </c>
      <c r="C1039" t="s">
        <v>129</v>
      </c>
      <c r="D1039" t="s">
        <v>400</v>
      </c>
      <c r="E1039" t="s">
        <v>254</v>
      </c>
      <c r="F1039">
        <v>71.25</v>
      </c>
      <c r="G1039">
        <v>1016.4451</v>
      </c>
      <c r="H1039">
        <v>9</v>
      </c>
      <c r="I1039">
        <v>2.2000000000000002</v>
      </c>
      <c r="J1039">
        <v>509.2285</v>
      </c>
      <c r="K1039">
        <v>2</v>
      </c>
      <c r="L1039">
        <v>6.22</v>
      </c>
      <c r="M1039">
        <v>0</v>
      </c>
      <c r="N1039">
        <v>1</v>
      </c>
      <c r="O1039">
        <v>2124</v>
      </c>
      <c r="P1039" t="s">
        <v>159</v>
      </c>
      <c r="Q1039">
        <v>0</v>
      </c>
      <c r="R1039">
        <v>0</v>
      </c>
      <c r="S1039">
        <v>140</v>
      </c>
      <c r="T1039">
        <v>148</v>
      </c>
      <c r="W1039" t="s">
        <v>158</v>
      </c>
      <c r="X1039" t="s">
        <v>2201</v>
      </c>
    </row>
    <row r="1040" spans="1:24" x14ac:dyDescent="0.2">
      <c r="A1040">
        <v>5</v>
      </c>
      <c r="B1040">
        <v>9288</v>
      </c>
      <c r="C1040" t="s">
        <v>129</v>
      </c>
      <c r="D1040" t="s">
        <v>399</v>
      </c>
      <c r="E1040" t="s">
        <v>254</v>
      </c>
      <c r="F1040">
        <v>54.08</v>
      </c>
      <c r="G1040">
        <v>1201.5768</v>
      </c>
      <c r="H1040">
        <v>11</v>
      </c>
      <c r="I1040">
        <v>2.5</v>
      </c>
      <c r="J1040">
        <v>601.79430000000002</v>
      </c>
      <c r="K1040">
        <v>2</v>
      </c>
      <c r="L1040">
        <v>7.78</v>
      </c>
      <c r="M1040">
        <v>0</v>
      </c>
      <c r="N1040">
        <v>1</v>
      </c>
      <c r="O1040">
        <v>2870</v>
      </c>
      <c r="P1040" t="s">
        <v>159</v>
      </c>
      <c r="Q1040">
        <v>0</v>
      </c>
      <c r="R1040">
        <v>0</v>
      </c>
      <c r="S1040">
        <v>164</v>
      </c>
      <c r="T1040">
        <v>174</v>
      </c>
      <c r="W1040" t="s">
        <v>158</v>
      </c>
      <c r="X1040" t="s">
        <v>2201</v>
      </c>
    </row>
    <row r="1041" spans="1:24" x14ac:dyDescent="0.2">
      <c r="A1041">
        <v>5</v>
      </c>
      <c r="B1041">
        <v>9288</v>
      </c>
      <c r="C1041" t="s">
        <v>129</v>
      </c>
      <c r="D1041" t="s">
        <v>398</v>
      </c>
      <c r="E1041" t="s">
        <v>254</v>
      </c>
      <c r="F1041">
        <v>53.09</v>
      </c>
      <c r="G1041">
        <v>892.45420000000001</v>
      </c>
      <c r="H1041">
        <v>8</v>
      </c>
      <c r="I1041">
        <v>3.1</v>
      </c>
      <c r="J1041">
        <v>447.23360000000002</v>
      </c>
      <c r="K1041">
        <v>2</v>
      </c>
      <c r="L1041">
        <v>6.83</v>
      </c>
      <c r="M1041">
        <v>0</v>
      </c>
      <c r="N1041">
        <v>1</v>
      </c>
      <c r="O1041">
        <v>2415</v>
      </c>
      <c r="P1041" t="s">
        <v>159</v>
      </c>
      <c r="Q1041">
        <v>0</v>
      </c>
      <c r="R1041">
        <v>0</v>
      </c>
      <c r="S1041">
        <v>128</v>
      </c>
      <c r="T1041">
        <v>135</v>
      </c>
      <c r="W1041" t="s">
        <v>158</v>
      </c>
      <c r="X1041" t="s">
        <v>2201</v>
      </c>
    </row>
    <row r="1042" spans="1:24" x14ac:dyDescent="0.2">
      <c r="A1042">
        <v>5</v>
      </c>
      <c r="B1042">
        <v>9288</v>
      </c>
      <c r="C1042" t="s">
        <v>129</v>
      </c>
      <c r="D1042" t="s">
        <v>397</v>
      </c>
      <c r="E1042" t="s">
        <v>160</v>
      </c>
      <c r="F1042">
        <v>51.33</v>
      </c>
      <c r="G1042">
        <v>975.42570000000001</v>
      </c>
      <c r="H1042">
        <v>9</v>
      </c>
      <c r="I1042">
        <v>0.9</v>
      </c>
      <c r="J1042">
        <v>488.71820000000002</v>
      </c>
      <c r="K1042">
        <v>2</v>
      </c>
      <c r="L1042">
        <v>2.68</v>
      </c>
      <c r="M1042">
        <v>0</v>
      </c>
      <c r="N1042">
        <v>1</v>
      </c>
      <c r="O1042">
        <v>530</v>
      </c>
      <c r="P1042" t="s">
        <v>159</v>
      </c>
      <c r="Q1042">
        <v>0</v>
      </c>
      <c r="R1042">
        <v>0</v>
      </c>
      <c r="S1042">
        <v>178</v>
      </c>
      <c r="T1042">
        <v>186</v>
      </c>
      <c r="W1042" t="s">
        <v>158</v>
      </c>
      <c r="X1042" t="s">
        <v>2201</v>
      </c>
    </row>
    <row r="1043" spans="1:24" x14ac:dyDescent="0.2">
      <c r="A1043">
        <v>5</v>
      </c>
      <c r="B1043">
        <v>9288</v>
      </c>
      <c r="C1043" t="s">
        <v>129</v>
      </c>
      <c r="D1043" t="s">
        <v>396</v>
      </c>
      <c r="E1043" t="s">
        <v>254</v>
      </c>
      <c r="F1043">
        <v>48.59</v>
      </c>
      <c r="G1043">
        <v>781.43330000000003</v>
      </c>
      <c r="H1043">
        <v>7</v>
      </c>
      <c r="I1043">
        <v>1.3</v>
      </c>
      <c r="J1043">
        <v>391.72250000000003</v>
      </c>
      <c r="K1043">
        <v>2</v>
      </c>
      <c r="L1043">
        <v>4.4000000000000004</v>
      </c>
      <c r="M1043">
        <v>0</v>
      </c>
      <c r="N1043">
        <v>1</v>
      </c>
      <c r="O1043">
        <v>1266</v>
      </c>
      <c r="P1043" t="s">
        <v>159</v>
      </c>
      <c r="Q1043">
        <v>0</v>
      </c>
      <c r="R1043">
        <v>0</v>
      </c>
      <c r="S1043">
        <v>118</v>
      </c>
      <c r="T1043">
        <v>124</v>
      </c>
      <c r="W1043" t="s">
        <v>158</v>
      </c>
      <c r="X1043" t="s">
        <v>2201</v>
      </c>
    </row>
    <row r="1044" spans="1:24" x14ac:dyDescent="0.2">
      <c r="A1044">
        <v>5</v>
      </c>
      <c r="B1044">
        <v>9288</v>
      </c>
      <c r="C1044" t="s">
        <v>129</v>
      </c>
      <c r="D1044" t="s">
        <v>395</v>
      </c>
      <c r="E1044" t="s">
        <v>254</v>
      </c>
      <c r="F1044">
        <v>46.76</v>
      </c>
      <c r="G1044">
        <v>782.34460000000001</v>
      </c>
      <c r="H1044">
        <v>7</v>
      </c>
      <c r="I1044">
        <v>-3.1</v>
      </c>
      <c r="J1044">
        <v>392.17649999999998</v>
      </c>
      <c r="K1044">
        <v>2</v>
      </c>
      <c r="L1044">
        <v>2.99</v>
      </c>
      <c r="M1044">
        <v>0</v>
      </c>
      <c r="N1044">
        <v>1</v>
      </c>
      <c r="O1044">
        <v>647</v>
      </c>
      <c r="P1044" t="s">
        <v>159</v>
      </c>
      <c r="Q1044">
        <v>0</v>
      </c>
      <c r="R1044">
        <v>0</v>
      </c>
      <c r="S1044">
        <v>142</v>
      </c>
      <c r="T1044">
        <v>148</v>
      </c>
      <c r="W1044" t="s">
        <v>158</v>
      </c>
      <c r="X1044" t="s">
        <v>2201</v>
      </c>
    </row>
    <row r="1045" spans="1:24" x14ac:dyDescent="0.2">
      <c r="A1045">
        <v>5</v>
      </c>
      <c r="B1045">
        <v>9288</v>
      </c>
      <c r="C1045" t="s">
        <v>129</v>
      </c>
      <c r="D1045" t="s">
        <v>394</v>
      </c>
      <c r="E1045" t="s">
        <v>254</v>
      </c>
      <c r="F1045">
        <v>42.38</v>
      </c>
      <c r="G1045">
        <v>1211.6414</v>
      </c>
      <c r="H1045">
        <v>11</v>
      </c>
      <c r="I1045">
        <v>1.4</v>
      </c>
      <c r="J1045">
        <v>606.82579999999996</v>
      </c>
      <c r="K1045">
        <v>2</v>
      </c>
      <c r="L1045">
        <v>11.54</v>
      </c>
      <c r="M1045">
        <v>0</v>
      </c>
      <c r="N1045">
        <v>1</v>
      </c>
      <c r="O1045">
        <v>4545</v>
      </c>
      <c r="P1045" t="s">
        <v>159</v>
      </c>
      <c r="Q1045">
        <v>0</v>
      </c>
      <c r="R1045">
        <v>0</v>
      </c>
      <c r="S1045">
        <v>128</v>
      </c>
      <c r="T1045">
        <v>138</v>
      </c>
      <c r="U1045" t="s">
        <v>337</v>
      </c>
      <c r="V1045" t="s">
        <v>393</v>
      </c>
      <c r="W1045" t="s">
        <v>218</v>
      </c>
      <c r="X1045" t="s">
        <v>2201</v>
      </c>
    </row>
    <row r="1046" spans="1:24" x14ac:dyDescent="0.2">
      <c r="A1046">
        <v>5</v>
      </c>
      <c r="B1046">
        <v>9288</v>
      </c>
      <c r="C1046" t="s">
        <v>129</v>
      </c>
      <c r="D1046" t="s">
        <v>392</v>
      </c>
      <c r="E1046" t="s">
        <v>254</v>
      </c>
      <c r="F1046">
        <v>42.08</v>
      </c>
      <c r="G1046">
        <v>967.47630000000004</v>
      </c>
      <c r="H1046">
        <v>9</v>
      </c>
      <c r="I1046">
        <v>3.2</v>
      </c>
      <c r="J1046">
        <v>484.74459999999999</v>
      </c>
      <c r="K1046">
        <v>2</v>
      </c>
      <c r="L1046">
        <v>6.72</v>
      </c>
      <c r="M1046">
        <v>0</v>
      </c>
      <c r="N1046">
        <v>1</v>
      </c>
      <c r="O1046">
        <v>2360</v>
      </c>
      <c r="P1046" t="s">
        <v>159</v>
      </c>
      <c r="Q1046">
        <v>0</v>
      </c>
      <c r="R1046">
        <v>0</v>
      </c>
      <c r="S1046">
        <v>164</v>
      </c>
      <c r="T1046">
        <v>172</v>
      </c>
      <c r="W1046" t="s">
        <v>158</v>
      </c>
      <c r="X1046" t="s">
        <v>2201</v>
      </c>
    </row>
    <row r="1047" spans="1:24" x14ac:dyDescent="0.2">
      <c r="A1047">
        <v>5</v>
      </c>
      <c r="B1047">
        <v>9288</v>
      </c>
      <c r="C1047" t="s">
        <v>129</v>
      </c>
      <c r="D1047" t="s">
        <v>391</v>
      </c>
      <c r="E1047" t="s">
        <v>254</v>
      </c>
      <c r="F1047">
        <v>41.88</v>
      </c>
      <c r="G1047">
        <v>1059.4509</v>
      </c>
      <c r="H1047">
        <v>9</v>
      </c>
      <c r="I1047">
        <v>5.8</v>
      </c>
      <c r="J1047">
        <v>530.73320000000001</v>
      </c>
      <c r="K1047">
        <v>2</v>
      </c>
      <c r="L1047">
        <v>7.98</v>
      </c>
      <c r="M1047">
        <v>0</v>
      </c>
      <c r="N1047">
        <v>1</v>
      </c>
      <c r="O1047">
        <v>2964</v>
      </c>
      <c r="P1047" t="s">
        <v>159</v>
      </c>
      <c r="Q1047">
        <v>0</v>
      </c>
      <c r="R1047">
        <v>0</v>
      </c>
      <c r="S1047">
        <v>140</v>
      </c>
      <c r="T1047">
        <v>148</v>
      </c>
      <c r="U1047" t="s">
        <v>80</v>
      </c>
      <c r="V1047" t="s">
        <v>390</v>
      </c>
      <c r="W1047" t="s">
        <v>218</v>
      </c>
      <c r="X1047" t="s">
        <v>2201</v>
      </c>
    </row>
    <row r="1048" spans="1:24" x14ac:dyDescent="0.2">
      <c r="A1048">
        <v>5</v>
      </c>
      <c r="B1048">
        <v>9288</v>
      </c>
      <c r="C1048" t="s">
        <v>129</v>
      </c>
      <c r="D1048" t="s">
        <v>389</v>
      </c>
      <c r="E1048" t="s">
        <v>254</v>
      </c>
      <c r="F1048">
        <v>39.299999999999997</v>
      </c>
      <c r="G1048">
        <v>1401.6929</v>
      </c>
      <c r="H1048">
        <v>13</v>
      </c>
      <c r="I1048">
        <v>1</v>
      </c>
      <c r="J1048">
        <v>701.851</v>
      </c>
      <c r="K1048">
        <v>2</v>
      </c>
      <c r="L1048">
        <v>8.81</v>
      </c>
      <c r="M1048">
        <v>0</v>
      </c>
      <c r="N1048">
        <v>1</v>
      </c>
      <c r="O1048">
        <v>3349</v>
      </c>
      <c r="P1048" t="s">
        <v>159</v>
      </c>
      <c r="Q1048">
        <v>0</v>
      </c>
      <c r="R1048">
        <v>0</v>
      </c>
      <c r="S1048">
        <v>164</v>
      </c>
      <c r="T1048">
        <v>176</v>
      </c>
      <c r="W1048" t="s">
        <v>158</v>
      </c>
      <c r="X1048" t="s">
        <v>2201</v>
      </c>
    </row>
    <row r="1049" spans="1:24" x14ac:dyDescent="0.2">
      <c r="A1049">
        <v>5</v>
      </c>
      <c r="B1049">
        <v>9288</v>
      </c>
      <c r="C1049" t="s">
        <v>129</v>
      </c>
      <c r="D1049" t="s">
        <v>388</v>
      </c>
      <c r="E1049" t="s">
        <v>254</v>
      </c>
      <c r="F1049">
        <v>37.270000000000003</v>
      </c>
      <c r="G1049">
        <v>1232.6652999999999</v>
      </c>
      <c r="H1049">
        <v>11</v>
      </c>
      <c r="I1049">
        <v>0</v>
      </c>
      <c r="J1049">
        <v>617.33690000000001</v>
      </c>
      <c r="K1049">
        <v>2</v>
      </c>
      <c r="L1049">
        <v>15.07</v>
      </c>
      <c r="M1049">
        <v>0</v>
      </c>
      <c r="N1049">
        <v>1</v>
      </c>
      <c r="O1049">
        <v>5066</v>
      </c>
      <c r="P1049" t="s">
        <v>159</v>
      </c>
      <c r="Q1049">
        <v>0</v>
      </c>
      <c r="R1049">
        <v>0</v>
      </c>
      <c r="S1049">
        <v>128</v>
      </c>
      <c r="T1049">
        <v>138</v>
      </c>
      <c r="U1049" t="s">
        <v>80</v>
      </c>
      <c r="V1049" t="s">
        <v>340</v>
      </c>
      <c r="W1049" t="s">
        <v>218</v>
      </c>
      <c r="X1049" t="s">
        <v>2201</v>
      </c>
    </row>
    <row r="1050" spans="1:24" x14ac:dyDescent="0.2">
      <c r="A1050">
        <v>5</v>
      </c>
      <c r="B1050">
        <v>9288</v>
      </c>
      <c r="C1050" t="s">
        <v>129</v>
      </c>
      <c r="D1050" t="s">
        <v>387</v>
      </c>
      <c r="E1050" t="s">
        <v>254</v>
      </c>
      <c r="F1050">
        <v>32.799999999999997</v>
      </c>
      <c r="G1050">
        <v>892.40390000000002</v>
      </c>
      <c r="H1050">
        <v>8</v>
      </c>
      <c r="I1050">
        <v>5.2</v>
      </c>
      <c r="J1050">
        <v>447.20940000000002</v>
      </c>
      <c r="K1050">
        <v>2</v>
      </c>
      <c r="L1050">
        <v>1.47</v>
      </c>
      <c r="M1050">
        <v>0</v>
      </c>
      <c r="N1050">
        <v>1</v>
      </c>
      <c r="O1050">
        <v>294</v>
      </c>
      <c r="P1050" t="s">
        <v>159</v>
      </c>
      <c r="Q1050">
        <v>0</v>
      </c>
      <c r="R1050">
        <v>0</v>
      </c>
      <c r="S1050">
        <v>78</v>
      </c>
      <c r="T1050">
        <v>85</v>
      </c>
      <c r="W1050" t="s">
        <v>158</v>
      </c>
      <c r="X1050" t="s">
        <v>2201</v>
      </c>
    </row>
    <row r="1051" spans="1:24" x14ac:dyDescent="0.2">
      <c r="A1051">
        <v>5</v>
      </c>
      <c r="B1051">
        <v>9288</v>
      </c>
      <c r="C1051" t="s">
        <v>129</v>
      </c>
      <c r="D1051" t="s">
        <v>386</v>
      </c>
      <c r="E1051" t="s">
        <v>254</v>
      </c>
      <c r="F1051">
        <v>32.270000000000003</v>
      </c>
      <c r="G1051">
        <v>1118.6223</v>
      </c>
      <c r="H1051">
        <v>10</v>
      </c>
      <c r="I1051">
        <v>3.1</v>
      </c>
      <c r="J1051">
        <v>560.31740000000002</v>
      </c>
      <c r="K1051">
        <v>2</v>
      </c>
      <c r="L1051">
        <v>11.83</v>
      </c>
      <c r="M1051">
        <v>0</v>
      </c>
      <c r="N1051">
        <v>1</v>
      </c>
      <c r="O1051">
        <v>4638</v>
      </c>
      <c r="P1051" t="s">
        <v>159</v>
      </c>
      <c r="Q1051">
        <v>0</v>
      </c>
      <c r="R1051">
        <v>0</v>
      </c>
      <c r="S1051">
        <v>128</v>
      </c>
      <c r="T1051">
        <v>137</v>
      </c>
      <c r="W1051" t="s">
        <v>158</v>
      </c>
      <c r="X1051" t="s">
        <v>2201</v>
      </c>
    </row>
    <row r="1052" spans="1:24" x14ac:dyDescent="0.2">
      <c r="A1052">
        <v>5</v>
      </c>
      <c r="B1052">
        <v>9288</v>
      </c>
      <c r="C1052" t="s">
        <v>129</v>
      </c>
      <c r="D1052" t="s">
        <v>385</v>
      </c>
      <c r="E1052" t="s">
        <v>254</v>
      </c>
      <c r="F1052">
        <v>29.75</v>
      </c>
      <c r="G1052">
        <v>1010.4820999999999</v>
      </c>
      <c r="H1052">
        <v>9</v>
      </c>
      <c r="I1052">
        <v>-1.5</v>
      </c>
      <c r="J1052">
        <v>506.24509999999998</v>
      </c>
      <c r="K1052">
        <v>2</v>
      </c>
      <c r="L1052">
        <v>8.6199999999999992</v>
      </c>
      <c r="M1052">
        <v>0</v>
      </c>
      <c r="N1052">
        <v>1</v>
      </c>
      <c r="O1052">
        <v>3262</v>
      </c>
      <c r="P1052" t="s">
        <v>159</v>
      </c>
      <c r="Q1052">
        <v>0</v>
      </c>
      <c r="R1052">
        <v>0</v>
      </c>
      <c r="S1052">
        <v>164</v>
      </c>
      <c r="T1052">
        <v>172</v>
      </c>
      <c r="U1052" t="s">
        <v>80</v>
      </c>
      <c r="V1052" t="s">
        <v>346</v>
      </c>
      <c r="W1052" t="s">
        <v>218</v>
      </c>
      <c r="X1052" t="s">
        <v>2201</v>
      </c>
    </row>
    <row r="1053" spans="1:24" x14ac:dyDescent="0.2">
      <c r="A1053">
        <v>5</v>
      </c>
      <c r="B1053">
        <v>9288</v>
      </c>
      <c r="C1053" t="s">
        <v>129</v>
      </c>
      <c r="D1053" t="s">
        <v>384</v>
      </c>
      <c r="E1053" t="s">
        <v>254</v>
      </c>
      <c r="F1053">
        <v>28.09</v>
      </c>
      <c r="G1053">
        <v>1189.6594</v>
      </c>
      <c r="H1053">
        <v>11</v>
      </c>
      <c r="I1053">
        <v>0.7</v>
      </c>
      <c r="J1053">
        <v>595.83450000000005</v>
      </c>
      <c r="K1053">
        <v>2</v>
      </c>
      <c r="L1053">
        <v>11.5</v>
      </c>
      <c r="M1053">
        <v>0</v>
      </c>
      <c r="N1053">
        <v>1</v>
      </c>
      <c r="O1053">
        <v>4535</v>
      </c>
      <c r="P1053" t="s">
        <v>159</v>
      </c>
      <c r="Q1053">
        <v>0</v>
      </c>
      <c r="R1053">
        <v>0</v>
      </c>
      <c r="S1053">
        <v>128</v>
      </c>
      <c r="T1053">
        <v>138</v>
      </c>
      <c r="W1053" t="s">
        <v>158</v>
      </c>
      <c r="X1053" t="s">
        <v>2201</v>
      </c>
    </row>
    <row r="1054" spans="1:24" x14ac:dyDescent="0.2">
      <c r="A1054">
        <v>5</v>
      </c>
      <c r="B1054">
        <v>9288</v>
      </c>
      <c r="C1054" t="s">
        <v>129</v>
      </c>
      <c r="D1054" t="s">
        <v>383</v>
      </c>
      <c r="E1054" t="s">
        <v>254</v>
      </c>
      <c r="F1054">
        <v>27.81</v>
      </c>
      <c r="G1054">
        <v>929.41300000000001</v>
      </c>
      <c r="H1054">
        <v>8</v>
      </c>
      <c r="I1054">
        <v>1.6</v>
      </c>
      <c r="J1054">
        <v>465.7122</v>
      </c>
      <c r="K1054">
        <v>2</v>
      </c>
      <c r="L1054">
        <v>5.72</v>
      </c>
      <c r="M1054">
        <v>0</v>
      </c>
      <c r="N1054">
        <v>1</v>
      </c>
      <c r="O1054">
        <v>1886</v>
      </c>
      <c r="P1054" t="s">
        <v>159</v>
      </c>
      <c r="Q1054">
        <v>0</v>
      </c>
      <c r="R1054">
        <v>0</v>
      </c>
      <c r="S1054">
        <v>141</v>
      </c>
      <c r="T1054">
        <v>148</v>
      </c>
      <c r="W1054" t="s">
        <v>158</v>
      </c>
      <c r="X1054" t="s">
        <v>2201</v>
      </c>
    </row>
    <row r="1055" spans="1:24" x14ac:dyDescent="0.2">
      <c r="A1055">
        <v>5</v>
      </c>
      <c r="B1055">
        <v>9288</v>
      </c>
      <c r="C1055" t="s">
        <v>129</v>
      </c>
      <c r="D1055" t="s">
        <v>382</v>
      </c>
      <c r="E1055" t="s">
        <v>254</v>
      </c>
      <c r="F1055">
        <v>27.38</v>
      </c>
      <c r="G1055">
        <v>1044.4763</v>
      </c>
      <c r="H1055">
        <v>9</v>
      </c>
      <c r="I1055">
        <v>-8.6</v>
      </c>
      <c r="J1055">
        <v>523.23839999999996</v>
      </c>
      <c r="K1055">
        <v>2</v>
      </c>
      <c r="L1055">
        <v>6.4</v>
      </c>
      <c r="M1055">
        <v>0</v>
      </c>
      <c r="N1055">
        <v>1</v>
      </c>
      <c r="O1055">
        <v>2210</v>
      </c>
      <c r="P1055" t="s">
        <v>159</v>
      </c>
      <c r="Q1055">
        <v>0</v>
      </c>
      <c r="R1055">
        <v>0</v>
      </c>
      <c r="S1055">
        <v>140</v>
      </c>
      <c r="T1055">
        <v>148</v>
      </c>
      <c r="U1055" t="s">
        <v>381</v>
      </c>
      <c r="V1055" t="s">
        <v>380</v>
      </c>
      <c r="W1055" t="s">
        <v>218</v>
      </c>
      <c r="X1055" t="s">
        <v>2201</v>
      </c>
    </row>
    <row r="1056" spans="1:24" x14ac:dyDescent="0.2">
      <c r="A1056">
        <v>10</v>
      </c>
      <c r="B1056">
        <v>9290</v>
      </c>
      <c r="C1056" t="s">
        <v>127</v>
      </c>
      <c r="D1056" t="s">
        <v>379</v>
      </c>
      <c r="E1056" t="s">
        <v>160</v>
      </c>
      <c r="F1056">
        <v>78.97</v>
      </c>
      <c r="G1056">
        <v>1510.7402</v>
      </c>
      <c r="H1056">
        <v>13</v>
      </c>
      <c r="I1056">
        <v>1.6</v>
      </c>
      <c r="J1056">
        <v>756.37490000000003</v>
      </c>
      <c r="K1056">
        <v>2</v>
      </c>
      <c r="L1056">
        <v>7.67</v>
      </c>
      <c r="M1056">
        <v>0</v>
      </c>
      <c r="N1056">
        <v>1</v>
      </c>
      <c r="O1056">
        <v>2819</v>
      </c>
      <c r="P1056" t="s">
        <v>159</v>
      </c>
      <c r="Q1056">
        <v>0</v>
      </c>
      <c r="R1056">
        <v>0</v>
      </c>
      <c r="S1056">
        <v>1078</v>
      </c>
      <c r="T1056">
        <v>1090</v>
      </c>
      <c r="W1056" t="s">
        <v>158</v>
      </c>
      <c r="X1056" t="s">
        <v>2201</v>
      </c>
    </row>
    <row r="1057" spans="1:24" x14ac:dyDescent="0.2">
      <c r="A1057">
        <v>10</v>
      </c>
      <c r="B1057">
        <v>9290</v>
      </c>
      <c r="C1057" t="s">
        <v>127</v>
      </c>
      <c r="D1057" t="s">
        <v>378</v>
      </c>
      <c r="E1057" t="s">
        <v>160</v>
      </c>
      <c r="F1057">
        <v>57.47</v>
      </c>
      <c r="G1057">
        <v>987.48720000000003</v>
      </c>
      <c r="H1057">
        <v>9</v>
      </c>
      <c r="I1057">
        <v>1.2</v>
      </c>
      <c r="J1057">
        <v>494.7491</v>
      </c>
      <c r="K1057">
        <v>2</v>
      </c>
      <c r="L1057">
        <v>3.27</v>
      </c>
      <c r="M1057">
        <v>0</v>
      </c>
      <c r="N1057">
        <v>1</v>
      </c>
      <c r="O1057">
        <v>766</v>
      </c>
      <c r="P1057" t="s">
        <v>159</v>
      </c>
      <c r="Q1057">
        <v>0</v>
      </c>
      <c r="R1057">
        <v>0</v>
      </c>
      <c r="S1057">
        <v>1180</v>
      </c>
      <c r="T1057">
        <v>1188</v>
      </c>
      <c r="W1057" t="s">
        <v>158</v>
      </c>
      <c r="X1057" t="s">
        <v>2201</v>
      </c>
    </row>
    <row r="1058" spans="1:24" x14ac:dyDescent="0.2">
      <c r="A1058">
        <v>10</v>
      </c>
      <c r="B1058">
        <v>9290</v>
      </c>
      <c r="C1058" t="s">
        <v>127</v>
      </c>
      <c r="D1058" t="s">
        <v>377</v>
      </c>
      <c r="E1058" t="s">
        <v>160</v>
      </c>
      <c r="F1058">
        <v>48.64</v>
      </c>
      <c r="G1058">
        <v>1044.4247</v>
      </c>
      <c r="H1058">
        <v>9</v>
      </c>
      <c r="I1058">
        <v>0.7</v>
      </c>
      <c r="J1058">
        <v>523.2174</v>
      </c>
      <c r="K1058">
        <v>2</v>
      </c>
      <c r="L1058">
        <v>2.38</v>
      </c>
      <c r="M1058">
        <v>0</v>
      </c>
      <c r="N1058">
        <v>1</v>
      </c>
      <c r="O1058">
        <v>424</v>
      </c>
      <c r="P1058" t="s">
        <v>159</v>
      </c>
      <c r="Q1058">
        <v>0</v>
      </c>
      <c r="R1058">
        <v>0</v>
      </c>
      <c r="S1058">
        <v>1140</v>
      </c>
      <c r="T1058">
        <v>1148</v>
      </c>
      <c r="W1058" t="s">
        <v>158</v>
      </c>
      <c r="X1058" t="s">
        <v>2201</v>
      </c>
    </row>
    <row r="1059" spans="1:24" x14ac:dyDescent="0.2">
      <c r="A1059">
        <v>10</v>
      </c>
      <c r="B1059">
        <v>9290</v>
      </c>
      <c r="C1059" t="s">
        <v>127</v>
      </c>
      <c r="D1059" t="s">
        <v>376</v>
      </c>
      <c r="E1059" t="s">
        <v>160</v>
      </c>
      <c r="F1059">
        <v>45.28</v>
      </c>
      <c r="G1059">
        <v>1381.6976</v>
      </c>
      <c r="H1059">
        <v>12</v>
      </c>
      <c r="I1059">
        <v>2.2999999999999998</v>
      </c>
      <c r="J1059">
        <v>691.85429999999997</v>
      </c>
      <c r="K1059">
        <v>2</v>
      </c>
      <c r="L1059">
        <v>7.35</v>
      </c>
      <c r="M1059">
        <v>0</v>
      </c>
      <c r="N1059">
        <v>1</v>
      </c>
      <c r="O1059">
        <v>2664</v>
      </c>
      <c r="P1059" t="s">
        <v>159</v>
      </c>
      <c r="Q1059">
        <v>0</v>
      </c>
      <c r="R1059">
        <v>0</v>
      </c>
      <c r="S1059">
        <v>1079</v>
      </c>
      <c r="T1059">
        <v>1090</v>
      </c>
      <c r="W1059" t="s">
        <v>158</v>
      </c>
      <c r="X1059" t="s">
        <v>2201</v>
      </c>
    </row>
    <row r="1060" spans="1:24" x14ac:dyDescent="0.2">
      <c r="A1060">
        <v>10</v>
      </c>
      <c r="B1060">
        <v>9290</v>
      </c>
      <c r="C1060" t="s">
        <v>127</v>
      </c>
      <c r="D1060" t="s">
        <v>375</v>
      </c>
      <c r="E1060" t="s">
        <v>160</v>
      </c>
      <c r="F1060">
        <v>42.99</v>
      </c>
      <c r="G1060">
        <v>902.43449999999996</v>
      </c>
      <c r="H1060">
        <v>8</v>
      </c>
      <c r="I1060">
        <v>2.8</v>
      </c>
      <c r="J1060">
        <v>452.22359999999998</v>
      </c>
      <c r="K1060">
        <v>2</v>
      </c>
      <c r="L1060">
        <v>4.7</v>
      </c>
      <c r="M1060">
        <v>0</v>
      </c>
      <c r="N1060">
        <v>1</v>
      </c>
      <c r="O1060">
        <v>1408</v>
      </c>
      <c r="P1060" t="s">
        <v>159</v>
      </c>
      <c r="Q1060">
        <v>0</v>
      </c>
      <c r="R1060">
        <v>0</v>
      </c>
      <c r="S1060">
        <v>565</v>
      </c>
      <c r="T1060">
        <v>572</v>
      </c>
      <c r="W1060" t="s">
        <v>158</v>
      </c>
      <c r="X1060" t="s">
        <v>2201</v>
      </c>
    </row>
    <row r="1061" spans="1:24" x14ac:dyDescent="0.2">
      <c r="A1061">
        <v>10</v>
      </c>
      <c r="B1061">
        <v>9290</v>
      </c>
      <c r="C1061" t="s">
        <v>127</v>
      </c>
      <c r="D1061" t="s">
        <v>374</v>
      </c>
      <c r="E1061" t="s">
        <v>160</v>
      </c>
      <c r="F1061">
        <v>41.46</v>
      </c>
      <c r="G1061">
        <v>1128.5549000000001</v>
      </c>
      <c r="H1061">
        <v>10</v>
      </c>
      <c r="I1061">
        <v>0.8</v>
      </c>
      <c r="J1061">
        <v>565.28240000000005</v>
      </c>
      <c r="K1061">
        <v>2</v>
      </c>
      <c r="L1061">
        <v>9.7100000000000009</v>
      </c>
      <c r="M1061">
        <v>0</v>
      </c>
      <c r="N1061">
        <v>1</v>
      </c>
      <c r="O1061">
        <v>3770</v>
      </c>
      <c r="P1061" t="s">
        <v>159</v>
      </c>
      <c r="Q1061">
        <v>0</v>
      </c>
      <c r="R1061">
        <v>0</v>
      </c>
      <c r="S1061">
        <v>865</v>
      </c>
      <c r="T1061">
        <v>874</v>
      </c>
      <c r="W1061" t="s">
        <v>158</v>
      </c>
      <c r="X1061" t="s">
        <v>2201</v>
      </c>
    </row>
    <row r="1062" spans="1:24" x14ac:dyDescent="0.2">
      <c r="A1062">
        <v>10</v>
      </c>
      <c r="B1062">
        <v>9290</v>
      </c>
      <c r="C1062" t="s">
        <v>127</v>
      </c>
      <c r="D1062" t="s">
        <v>373</v>
      </c>
      <c r="E1062" t="s">
        <v>160</v>
      </c>
      <c r="F1062">
        <v>36.65</v>
      </c>
      <c r="G1062">
        <v>1024.5441000000001</v>
      </c>
      <c r="H1062">
        <v>9</v>
      </c>
      <c r="I1062">
        <v>1.4</v>
      </c>
      <c r="J1062">
        <v>513.27750000000003</v>
      </c>
      <c r="K1062">
        <v>2</v>
      </c>
      <c r="L1062">
        <v>6.1</v>
      </c>
      <c r="M1062">
        <v>0</v>
      </c>
      <c r="N1062">
        <v>1</v>
      </c>
      <c r="O1062">
        <v>2069</v>
      </c>
      <c r="P1062" t="s">
        <v>159</v>
      </c>
      <c r="Q1062">
        <v>0</v>
      </c>
      <c r="R1062">
        <v>0</v>
      </c>
      <c r="S1062">
        <v>1082</v>
      </c>
      <c r="T1062">
        <v>1090</v>
      </c>
      <c r="W1062" t="s">
        <v>158</v>
      </c>
      <c r="X1062" t="s">
        <v>2201</v>
      </c>
    </row>
    <row r="1063" spans="1:24" x14ac:dyDescent="0.2">
      <c r="A1063">
        <v>10</v>
      </c>
      <c r="B1063">
        <v>9290</v>
      </c>
      <c r="C1063" t="s">
        <v>127</v>
      </c>
      <c r="D1063" t="s">
        <v>372</v>
      </c>
      <c r="E1063" t="s">
        <v>160</v>
      </c>
      <c r="F1063">
        <v>36.01</v>
      </c>
      <c r="G1063">
        <v>1136.5060000000001</v>
      </c>
      <c r="H1063">
        <v>10</v>
      </c>
      <c r="I1063">
        <v>6.3</v>
      </c>
      <c r="J1063">
        <v>569.26099999999997</v>
      </c>
      <c r="K1063">
        <v>2</v>
      </c>
      <c r="L1063">
        <v>10.79</v>
      </c>
      <c r="M1063">
        <v>0</v>
      </c>
      <c r="N1063">
        <v>1</v>
      </c>
      <c r="O1063">
        <v>4277</v>
      </c>
      <c r="P1063" t="s">
        <v>159</v>
      </c>
      <c r="Q1063">
        <v>0</v>
      </c>
      <c r="R1063">
        <v>0</v>
      </c>
      <c r="S1063">
        <v>1091</v>
      </c>
      <c r="T1063">
        <v>1100</v>
      </c>
      <c r="W1063" t="s">
        <v>158</v>
      </c>
      <c r="X1063" t="s">
        <v>2201</v>
      </c>
    </row>
    <row r="1064" spans="1:24" x14ac:dyDescent="0.2">
      <c r="A1064">
        <v>10</v>
      </c>
      <c r="B1064">
        <v>9290</v>
      </c>
      <c r="C1064" t="s">
        <v>127</v>
      </c>
      <c r="D1064" t="s">
        <v>371</v>
      </c>
      <c r="E1064" t="s">
        <v>160</v>
      </c>
      <c r="F1064">
        <v>31.29</v>
      </c>
      <c r="G1064">
        <v>936.53920000000005</v>
      </c>
      <c r="H1064">
        <v>8</v>
      </c>
      <c r="I1064">
        <v>2.6</v>
      </c>
      <c r="J1064">
        <v>469.2758</v>
      </c>
      <c r="K1064">
        <v>2</v>
      </c>
      <c r="L1064">
        <v>6.16</v>
      </c>
      <c r="M1064">
        <v>0</v>
      </c>
      <c r="N1064">
        <v>1</v>
      </c>
      <c r="O1064">
        <v>2095</v>
      </c>
      <c r="P1064" t="s">
        <v>159</v>
      </c>
      <c r="Q1064">
        <v>0</v>
      </c>
      <c r="R1064">
        <v>0</v>
      </c>
      <c r="S1064">
        <v>1103</v>
      </c>
      <c r="T1064">
        <v>1110</v>
      </c>
      <c r="W1064" t="s">
        <v>158</v>
      </c>
      <c r="X1064" t="s">
        <v>2201</v>
      </c>
    </row>
    <row r="1065" spans="1:24" x14ac:dyDescent="0.2">
      <c r="A1065">
        <v>10</v>
      </c>
      <c r="B1065">
        <v>9290</v>
      </c>
      <c r="C1065" t="s">
        <v>127</v>
      </c>
      <c r="D1065" t="s">
        <v>370</v>
      </c>
      <c r="E1065" t="s">
        <v>160</v>
      </c>
      <c r="F1065">
        <v>29.9</v>
      </c>
      <c r="G1065">
        <v>904.4212</v>
      </c>
      <c r="H1065">
        <v>8</v>
      </c>
      <c r="I1065">
        <v>18.2</v>
      </c>
      <c r="J1065">
        <v>453.22390000000001</v>
      </c>
      <c r="K1065">
        <v>2</v>
      </c>
      <c r="L1065">
        <v>8.6199999999999992</v>
      </c>
      <c r="M1065">
        <v>0</v>
      </c>
      <c r="N1065">
        <v>1</v>
      </c>
      <c r="O1065">
        <v>3258</v>
      </c>
      <c r="P1065" t="s">
        <v>159</v>
      </c>
      <c r="Q1065">
        <v>0</v>
      </c>
      <c r="R1065">
        <v>0</v>
      </c>
      <c r="S1065">
        <v>996</v>
      </c>
      <c r="T1065">
        <v>1003</v>
      </c>
      <c r="W1065" t="s">
        <v>158</v>
      </c>
      <c r="X1065" t="s">
        <v>2201</v>
      </c>
    </row>
    <row r="1066" spans="1:24" x14ac:dyDescent="0.2">
      <c r="A1066">
        <v>11</v>
      </c>
      <c r="B1066">
        <v>9295</v>
      </c>
      <c r="C1066" t="s">
        <v>125</v>
      </c>
      <c r="D1066" t="s">
        <v>369</v>
      </c>
      <c r="E1066" t="s">
        <v>160</v>
      </c>
      <c r="F1066">
        <v>70.09</v>
      </c>
      <c r="G1066">
        <v>1229.5524</v>
      </c>
      <c r="H1066">
        <v>12</v>
      </c>
      <c r="I1066">
        <v>3.2</v>
      </c>
      <c r="J1066">
        <v>615.78240000000005</v>
      </c>
      <c r="K1066">
        <v>2</v>
      </c>
      <c r="L1066">
        <v>3.6</v>
      </c>
      <c r="M1066">
        <v>0</v>
      </c>
      <c r="N1066">
        <v>1</v>
      </c>
      <c r="O1066">
        <v>902</v>
      </c>
      <c r="P1066" t="s">
        <v>159</v>
      </c>
      <c r="Q1066">
        <v>0</v>
      </c>
      <c r="R1066">
        <v>0</v>
      </c>
      <c r="S1066">
        <v>160</v>
      </c>
      <c r="T1066">
        <v>171</v>
      </c>
      <c r="W1066" t="s">
        <v>158</v>
      </c>
      <c r="X1066" t="s">
        <v>2201</v>
      </c>
    </row>
    <row r="1067" spans="1:24" x14ac:dyDescent="0.2">
      <c r="A1067">
        <v>11</v>
      </c>
      <c r="B1067">
        <v>9295</v>
      </c>
      <c r="C1067" t="s">
        <v>125</v>
      </c>
      <c r="D1067" t="s">
        <v>368</v>
      </c>
      <c r="E1067" t="s">
        <v>160</v>
      </c>
      <c r="F1067">
        <v>60.84</v>
      </c>
      <c r="G1067">
        <v>1494.8293000000001</v>
      </c>
      <c r="H1067">
        <v>14</v>
      </c>
      <c r="I1067">
        <v>-0.1</v>
      </c>
      <c r="J1067">
        <v>748.41819999999996</v>
      </c>
      <c r="K1067">
        <v>2</v>
      </c>
      <c r="L1067">
        <v>12.92</v>
      </c>
      <c r="M1067">
        <v>0</v>
      </c>
      <c r="N1067">
        <v>1</v>
      </c>
      <c r="O1067">
        <v>4816</v>
      </c>
      <c r="P1067" t="s">
        <v>159</v>
      </c>
      <c r="Q1067">
        <v>0</v>
      </c>
      <c r="R1067">
        <v>0</v>
      </c>
      <c r="S1067">
        <v>247</v>
      </c>
      <c r="T1067">
        <v>260</v>
      </c>
      <c r="W1067" t="s">
        <v>158</v>
      </c>
      <c r="X1067" t="s">
        <v>2201</v>
      </c>
    </row>
    <row r="1068" spans="1:24" x14ac:dyDescent="0.2">
      <c r="A1068">
        <v>11</v>
      </c>
      <c r="B1068">
        <v>9295</v>
      </c>
      <c r="C1068" t="s">
        <v>125</v>
      </c>
      <c r="D1068" t="s">
        <v>367</v>
      </c>
      <c r="E1068" t="s">
        <v>160</v>
      </c>
      <c r="F1068">
        <v>59.85</v>
      </c>
      <c r="G1068">
        <v>1182.6495</v>
      </c>
      <c r="H1068">
        <v>11</v>
      </c>
      <c r="I1068">
        <v>1.5</v>
      </c>
      <c r="J1068">
        <v>592.33000000000004</v>
      </c>
      <c r="K1068">
        <v>2</v>
      </c>
      <c r="L1068">
        <v>10.73</v>
      </c>
      <c r="M1068">
        <v>0</v>
      </c>
      <c r="N1068">
        <v>1</v>
      </c>
      <c r="O1068">
        <v>4250</v>
      </c>
      <c r="P1068" t="s">
        <v>159</v>
      </c>
      <c r="Q1068">
        <v>0</v>
      </c>
      <c r="R1068">
        <v>0</v>
      </c>
      <c r="S1068">
        <v>247</v>
      </c>
      <c r="T1068">
        <v>257</v>
      </c>
      <c r="W1068" t="s">
        <v>158</v>
      </c>
      <c r="X1068" t="s">
        <v>2201</v>
      </c>
    </row>
    <row r="1069" spans="1:24" x14ac:dyDescent="0.2">
      <c r="A1069">
        <v>11</v>
      </c>
      <c r="B1069">
        <v>9295</v>
      </c>
      <c r="C1069" t="s">
        <v>125</v>
      </c>
      <c r="D1069" t="s">
        <v>366</v>
      </c>
      <c r="E1069" t="s">
        <v>160</v>
      </c>
      <c r="F1069">
        <v>57.77</v>
      </c>
      <c r="G1069">
        <v>1565.8665000000001</v>
      </c>
      <c r="H1069">
        <v>15</v>
      </c>
      <c r="I1069">
        <v>2.6</v>
      </c>
      <c r="J1069">
        <v>783.93870000000004</v>
      </c>
      <c r="K1069">
        <v>2</v>
      </c>
      <c r="L1069">
        <v>13.29</v>
      </c>
      <c r="M1069">
        <v>0</v>
      </c>
      <c r="N1069">
        <v>1</v>
      </c>
      <c r="O1069">
        <v>4856</v>
      </c>
      <c r="P1069" t="s">
        <v>159</v>
      </c>
      <c r="Q1069">
        <v>0</v>
      </c>
      <c r="R1069">
        <v>0</v>
      </c>
      <c r="S1069">
        <v>247</v>
      </c>
      <c r="T1069">
        <v>261</v>
      </c>
      <c r="W1069" t="s">
        <v>158</v>
      </c>
      <c r="X1069" t="s">
        <v>2201</v>
      </c>
    </row>
    <row r="1070" spans="1:24" x14ac:dyDescent="0.2">
      <c r="A1070">
        <v>11</v>
      </c>
      <c r="B1070">
        <v>9295</v>
      </c>
      <c r="C1070" t="s">
        <v>125</v>
      </c>
      <c r="D1070" t="s">
        <v>365</v>
      </c>
      <c r="E1070" t="s">
        <v>160</v>
      </c>
      <c r="F1070">
        <v>55.65</v>
      </c>
      <c r="G1070">
        <v>1225.6554000000001</v>
      </c>
      <c r="H1070">
        <v>11</v>
      </c>
      <c r="I1070">
        <v>4.8</v>
      </c>
      <c r="J1070">
        <v>613.83489999999995</v>
      </c>
      <c r="K1070">
        <v>2</v>
      </c>
      <c r="L1070">
        <v>14.34</v>
      </c>
      <c r="M1070">
        <v>0</v>
      </c>
      <c r="N1070">
        <v>1</v>
      </c>
      <c r="O1070">
        <v>4970</v>
      </c>
      <c r="P1070" t="s">
        <v>159</v>
      </c>
      <c r="Q1070">
        <v>0</v>
      </c>
      <c r="R1070">
        <v>0</v>
      </c>
      <c r="S1070">
        <v>247</v>
      </c>
      <c r="T1070">
        <v>257</v>
      </c>
      <c r="U1070" t="s">
        <v>80</v>
      </c>
      <c r="V1070" t="s">
        <v>364</v>
      </c>
      <c r="W1070" t="s">
        <v>218</v>
      </c>
      <c r="X1070" t="s">
        <v>2201</v>
      </c>
    </row>
    <row r="1071" spans="1:24" x14ac:dyDescent="0.2">
      <c r="A1071">
        <v>11</v>
      </c>
      <c r="B1071">
        <v>9295</v>
      </c>
      <c r="C1071" t="s">
        <v>125</v>
      </c>
      <c r="D1071" t="s">
        <v>363</v>
      </c>
      <c r="E1071" t="s">
        <v>160</v>
      </c>
      <c r="F1071">
        <v>47.22</v>
      </c>
      <c r="G1071">
        <v>904.46879999999999</v>
      </c>
      <c r="H1071">
        <v>9</v>
      </c>
      <c r="I1071">
        <v>-0.8</v>
      </c>
      <c r="J1071">
        <v>453.23910000000001</v>
      </c>
      <c r="K1071">
        <v>2</v>
      </c>
      <c r="L1071">
        <v>5.17</v>
      </c>
      <c r="M1071">
        <v>0</v>
      </c>
      <c r="N1071">
        <v>1</v>
      </c>
      <c r="O1071">
        <v>1622</v>
      </c>
      <c r="P1071" t="s">
        <v>159</v>
      </c>
      <c r="Q1071">
        <v>0</v>
      </c>
      <c r="R1071">
        <v>0</v>
      </c>
      <c r="S1071">
        <v>214</v>
      </c>
      <c r="T1071">
        <v>222</v>
      </c>
      <c r="W1071" t="s">
        <v>158</v>
      </c>
      <c r="X1071" t="s">
        <v>2201</v>
      </c>
    </row>
    <row r="1072" spans="1:24" x14ac:dyDescent="0.2">
      <c r="A1072">
        <v>11</v>
      </c>
      <c r="B1072">
        <v>9295</v>
      </c>
      <c r="C1072" t="s">
        <v>125</v>
      </c>
      <c r="D1072" t="s">
        <v>362</v>
      </c>
      <c r="E1072" t="s">
        <v>160</v>
      </c>
      <c r="F1072">
        <v>38.76</v>
      </c>
      <c r="G1072">
        <v>1272.5581999999999</v>
      </c>
      <c r="H1072">
        <v>12</v>
      </c>
      <c r="I1072">
        <v>4.5999999999999996</v>
      </c>
      <c r="J1072">
        <v>637.28620000000001</v>
      </c>
      <c r="K1072">
        <v>2</v>
      </c>
      <c r="L1072">
        <v>4.95</v>
      </c>
      <c r="M1072">
        <v>0</v>
      </c>
      <c r="N1072">
        <v>1</v>
      </c>
      <c r="O1072">
        <v>1530</v>
      </c>
      <c r="P1072" t="s">
        <v>159</v>
      </c>
      <c r="Q1072">
        <v>0</v>
      </c>
      <c r="R1072">
        <v>0</v>
      </c>
      <c r="S1072">
        <v>160</v>
      </c>
      <c r="T1072">
        <v>171</v>
      </c>
      <c r="U1072" t="s">
        <v>80</v>
      </c>
      <c r="V1072" t="s">
        <v>361</v>
      </c>
      <c r="W1072" t="s">
        <v>218</v>
      </c>
      <c r="X1072" t="s">
        <v>2201</v>
      </c>
    </row>
    <row r="1073" spans="1:24" x14ac:dyDescent="0.2">
      <c r="A1073">
        <v>11</v>
      </c>
      <c r="B1073">
        <v>9295</v>
      </c>
      <c r="C1073" t="s">
        <v>125</v>
      </c>
      <c r="D1073" t="s">
        <v>360</v>
      </c>
      <c r="E1073" t="s">
        <v>160</v>
      </c>
      <c r="F1073">
        <v>38.549999999999997</v>
      </c>
      <c r="G1073">
        <v>997.56949999999995</v>
      </c>
      <c r="H1073">
        <v>9</v>
      </c>
      <c r="I1073">
        <v>6.1</v>
      </c>
      <c r="J1073">
        <v>499.79259999999999</v>
      </c>
      <c r="K1073">
        <v>2</v>
      </c>
      <c r="L1073">
        <v>11.11</v>
      </c>
      <c r="M1073">
        <v>0</v>
      </c>
      <c r="N1073">
        <v>1</v>
      </c>
      <c r="O1073">
        <v>4403</v>
      </c>
      <c r="P1073" t="s">
        <v>159</v>
      </c>
      <c r="Q1073">
        <v>0</v>
      </c>
      <c r="R1073">
        <v>0</v>
      </c>
      <c r="S1073">
        <v>247</v>
      </c>
      <c r="T1073">
        <v>255</v>
      </c>
      <c r="W1073" t="s">
        <v>158</v>
      </c>
      <c r="X1073" t="s">
        <v>2201</v>
      </c>
    </row>
    <row r="1074" spans="1:24" x14ac:dyDescent="0.2">
      <c r="A1074">
        <v>11</v>
      </c>
      <c r="B1074">
        <v>9295</v>
      </c>
      <c r="C1074" t="s">
        <v>125</v>
      </c>
      <c r="D1074" t="s">
        <v>359</v>
      </c>
      <c r="E1074" t="s">
        <v>160</v>
      </c>
      <c r="F1074">
        <v>36.01</v>
      </c>
      <c r="G1074">
        <v>1423.7922000000001</v>
      </c>
      <c r="H1074">
        <v>13</v>
      </c>
      <c r="I1074">
        <v>3</v>
      </c>
      <c r="J1074">
        <v>712.90200000000004</v>
      </c>
      <c r="K1074">
        <v>2</v>
      </c>
      <c r="L1074">
        <v>12.57</v>
      </c>
      <c r="M1074">
        <v>0</v>
      </c>
      <c r="N1074">
        <v>1</v>
      </c>
      <c r="O1074">
        <v>4767</v>
      </c>
      <c r="P1074" t="s">
        <v>159</v>
      </c>
      <c r="Q1074">
        <v>0</v>
      </c>
      <c r="R1074">
        <v>0</v>
      </c>
      <c r="S1074">
        <v>247</v>
      </c>
      <c r="T1074">
        <v>259</v>
      </c>
      <c r="W1074" t="s">
        <v>158</v>
      </c>
      <c r="X1074" t="s">
        <v>2201</v>
      </c>
    </row>
    <row r="1075" spans="1:24" x14ac:dyDescent="0.2">
      <c r="A1075">
        <v>11</v>
      </c>
      <c r="B1075">
        <v>9295</v>
      </c>
      <c r="C1075" t="s">
        <v>125</v>
      </c>
      <c r="D1075" t="s">
        <v>358</v>
      </c>
      <c r="E1075" t="s">
        <v>160</v>
      </c>
      <c r="F1075">
        <v>28.86</v>
      </c>
      <c r="G1075">
        <v>902.47090000000003</v>
      </c>
      <c r="H1075">
        <v>8</v>
      </c>
      <c r="I1075">
        <v>-2.2000000000000002</v>
      </c>
      <c r="J1075">
        <v>452.23950000000002</v>
      </c>
      <c r="K1075">
        <v>2</v>
      </c>
      <c r="L1075">
        <v>8.41</v>
      </c>
      <c r="M1075">
        <v>0</v>
      </c>
      <c r="N1075">
        <v>1</v>
      </c>
      <c r="O1075">
        <v>3159</v>
      </c>
      <c r="P1075" t="s">
        <v>159</v>
      </c>
      <c r="Q1075">
        <v>0</v>
      </c>
      <c r="R1075">
        <v>0</v>
      </c>
      <c r="S1075">
        <v>205</v>
      </c>
      <c r="T1075">
        <v>212</v>
      </c>
      <c r="U1075" t="s">
        <v>80</v>
      </c>
      <c r="V1075" t="s">
        <v>357</v>
      </c>
      <c r="W1075" t="s">
        <v>218</v>
      </c>
      <c r="X1075" t="s">
        <v>2201</v>
      </c>
    </row>
    <row r="1076" spans="1:24" x14ac:dyDescent="0.2">
      <c r="A1076">
        <v>7</v>
      </c>
      <c r="B1076">
        <v>9284</v>
      </c>
      <c r="C1076" t="s">
        <v>123</v>
      </c>
      <c r="D1076" t="s">
        <v>356</v>
      </c>
      <c r="E1076" t="s">
        <v>160</v>
      </c>
      <c r="F1076">
        <v>59.99</v>
      </c>
      <c r="G1076">
        <v>1557.8185000000001</v>
      </c>
      <c r="H1076">
        <v>15</v>
      </c>
      <c r="I1076">
        <v>2.2999999999999998</v>
      </c>
      <c r="J1076">
        <v>520.27869999999996</v>
      </c>
      <c r="K1076">
        <v>3</v>
      </c>
      <c r="L1076">
        <v>6.98</v>
      </c>
      <c r="M1076">
        <v>0</v>
      </c>
      <c r="N1076">
        <v>1</v>
      </c>
      <c r="O1076">
        <v>2489</v>
      </c>
      <c r="P1076" t="s">
        <v>159</v>
      </c>
      <c r="Q1076">
        <v>0</v>
      </c>
      <c r="R1076">
        <v>0</v>
      </c>
      <c r="S1076">
        <v>96</v>
      </c>
      <c r="T1076">
        <v>110</v>
      </c>
      <c r="W1076" t="s">
        <v>158</v>
      </c>
      <c r="X1076" t="s">
        <v>2201</v>
      </c>
    </row>
    <row r="1077" spans="1:24" x14ac:dyDescent="0.2">
      <c r="A1077">
        <v>7</v>
      </c>
      <c r="B1077">
        <v>9284</v>
      </c>
      <c r="C1077" t="s">
        <v>123</v>
      </c>
      <c r="D1077" t="s">
        <v>355</v>
      </c>
      <c r="E1077" t="s">
        <v>160</v>
      </c>
      <c r="F1077">
        <v>58.55</v>
      </c>
      <c r="G1077">
        <v>1726.8056999999999</v>
      </c>
      <c r="H1077">
        <v>18</v>
      </c>
      <c r="I1077">
        <v>0.6</v>
      </c>
      <c r="J1077">
        <v>576.60670000000005</v>
      </c>
      <c r="K1077">
        <v>3</v>
      </c>
      <c r="L1077">
        <v>4.5</v>
      </c>
      <c r="M1077">
        <v>0</v>
      </c>
      <c r="N1077">
        <v>1</v>
      </c>
      <c r="O1077">
        <v>1315</v>
      </c>
      <c r="P1077" t="s">
        <v>159</v>
      </c>
      <c r="Q1077">
        <v>0</v>
      </c>
      <c r="R1077">
        <v>0</v>
      </c>
      <c r="S1077">
        <v>25</v>
      </c>
      <c r="T1077">
        <v>42</v>
      </c>
      <c r="U1077" t="s">
        <v>120</v>
      </c>
      <c r="V1077" t="s">
        <v>354</v>
      </c>
      <c r="W1077" t="s">
        <v>158</v>
      </c>
      <c r="X1077" t="s">
        <v>2201</v>
      </c>
    </row>
    <row r="1078" spans="1:24" x14ac:dyDescent="0.2">
      <c r="A1078">
        <v>7</v>
      </c>
      <c r="B1078">
        <v>9284</v>
      </c>
      <c r="C1078" t="s">
        <v>123</v>
      </c>
      <c r="D1078" t="s">
        <v>353</v>
      </c>
      <c r="E1078" t="s">
        <v>160</v>
      </c>
      <c r="F1078">
        <v>55.4</v>
      </c>
      <c r="G1078">
        <v>1471.7922000000001</v>
      </c>
      <c r="H1078">
        <v>14</v>
      </c>
      <c r="I1078">
        <v>1.6</v>
      </c>
      <c r="J1078">
        <v>736.90089999999998</v>
      </c>
      <c r="K1078">
        <v>2</v>
      </c>
      <c r="L1078">
        <v>10.86</v>
      </c>
      <c r="M1078">
        <v>0</v>
      </c>
      <c r="N1078">
        <v>1</v>
      </c>
      <c r="O1078">
        <v>4310</v>
      </c>
      <c r="P1078" t="s">
        <v>159</v>
      </c>
      <c r="Q1078">
        <v>0</v>
      </c>
      <c r="R1078">
        <v>0</v>
      </c>
      <c r="S1078">
        <v>120</v>
      </c>
      <c r="T1078">
        <v>133</v>
      </c>
      <c r="W1078" t="s">
        <v>158</v>
      </c>
      <c r="X1078" t="s">
        <v>2201</v>
      </c>
    </row>
    <row r="1079" spans="1:24" x14ac:dyDescent="0.2">
      <c r="A1079">
        <v>7</v>
      </c>
      <c r="B1079">
        <v>9284</v>
      </c>
      <c r="C1079" t="s">
        <v>123</v>
      </c>
      <c r="D1079" t="s">
        <v>352</v>
      </c>
      <c r="E1079" t="s">
        <v>160</v>
      </c>
      <c r="F1079">
        <v>49.46</v>
      </c>
      <c r="G1079">
        <v>1230.6132</v>
      </c>
      <c r="H1079">
        <v>12</v>
      </c>
      <c r="I1079">
        <v>0.9</v>
      </c>
      <c r="J1079">
        <v>616.31140000000005</v>
      </c>
      <c r="K1079">
        <v>2</v>
      </c>
      <c r="L1079">
        <v>11.39</v>
      </c>
      <c r="M1079">
        <v>0</v>
      </c>
      <c r="N1079">
        <v>1</v>
      </c>
      <c r="O1079">
        <v>4501</v>
      </c>
      <c r="P1079" t="s">
        <v>159</v>
      </c>
      <c r="Q1079">
        <v>0</v>
      </c>
      <c r="R1079">
        <v>0</v>
      </c>
      <c r="S1079">
        <v>120</v>
      </c>
      <c r="T1079">
        <v>131</v>
      </c>
      <c r="W1079" t="s">
        <v>158</v>
      </c>
      <c r="X1079" t="s">
        <v>2201</v>
      </c>
    </row>
    <row r="1080" spans="1:24" x14ac:dyDescent="0.2">
      <c r="A1080">
        <v>7</v>
      </c>
      <c r="B1080">
        <v>9284</v>
      </c>
      <c r="C1080" t="s">
        <v>123</v>
      </c>
      <c r="D1080" t="s">
        <v>351</v>
      </c>
      <c r="E1080" t="s">
        <v>160</v>
      </c>
      <c r="F1080">
        <v>42.61</v>
      </c>
      <c r="G1080">
        <v>1287.6346000000001</v>
      </c>
      <c r="H1080">
        <v>12</v>
      </c>
      <c r="I1080">
        <v>1</v>
      </c>
      <c r="J1080">
        <v>644.82209999999998</v>
      </c>
      <c r="K1080">
        <v>2</v>
      </c>
      <c r="L1080">
        <v>11.59</v>
      </c>
      <c r="M1080">
        <v>0</v>
      </c>
      <c r="N1080">
        <v>1</v>
      </c>
      <c r="O1080">
        <v>4563</v>
      </c>
      <c r="P1080" t="s">
        <v>159</v>
      </c>
      <c r="Q1080">
        <v>0</v>
      </c>
      <c r="R1080">
        <v>0</v>
      </c>
      <c r="S1080">
        <v>120</v>
      </c>
      <c r="T1080">
        <v>131</v>
      </c>
      <c r="U1080" t="s">
        <v>350</v>
      </c>
      <c r="V1080" t="s">
        <v>349</v>
      </c>
      <c r="W1080" t="s">
        <v>218</v>
      </c>
      <c r="X1080" t="s">
        <v>2201</v>
      </c>
    </row>
    <row r="1081" spans="1:24" x14ac:dyDescent="0.2">
      <c r="A1081">
        <v>7</v>
      </c>
      <c r="B1081">
        <v>9284</v>
      </c>
      <c r="C1081" t="s">
        <v>123</v>
      </c>
      <c r="D1081" t="s">
        <v>348</v>
      </c>
      <c r="E1081" t="s">
        <v>160</v>
      </c>
      <c r="F1081">
        <v>39.22</v>
      </c>
      <c r="G1081">
        <v>1308.6021000000001</v>
      </c>
      <c r="H1081">
        <v>11</v>
      </c>
      <c r="I1081">
        <v>-1.2</v>
      </c>
      <c r="J1081">
        <v>655.30430000000001</v>
      </c>
      <c r="K1081">
        <v>2</v>
      </c>
      <c r="L1081">
        <v>8.77</v>
      </c>
      <c r="M1081">
        <v>0</v>
      </c>
      <c r="N1081">
        <v>1</v>
      </c>
      <c r="O1081">
        <v>3334</v>
      </c>
      <c r="P1081" t="s">
        <v>159</v>
      </c>
      <c r="Q1081">
        <v>0</v>
      </c>
      <c r="R1081">
        <v>0</v>
      </c>
      <c r="S1081">
        <v>43</v>
      </c>
      <c r="T1081">
        <v>53</v>
      </c>
      <c r="U1081" t="s">
        <v>120</v>
      </c>
      <c r="V1081" t="s">
        <v>334</v>
      </c>
      <c r="W1081" t="s">
        <v>158</v>
      </c>
      <c r="X1081" t="s">
        <v>2201</v>
      </c>
    </row>
    <row r="1082" spans="1:24" x14ac:dyDescent="0.2">
      <c r="A1082">
        <v>7</v>
      </c>
      <c r="B1082">
        <v>9284</v>
      </c>
      <c r="C1082" t="s">
        <v>123</v>
      </c>
      <c r="D1082" t="s">
        <v>347</v>
      </c>
      <c r="E1082" t="s">
        <v>160</v>
      </c>
      <c r="F1082">
        <v>38.799999999999997</v>
      </c>
      <c r="G1082">
        <v>1273.6189999999999</v>
      </c>
      <c r="H1082">
        <v>12</v>
      </c>
      <c r="I1082">
        <v>7.7</v>
      </c>
      <c r="J1082">
        <v>637.81849999999997</v>
      </c>
      <c r="K1082">
        <v>2</v>
      </c>
      <c r="L1082">
        <v>14.24</v>
      </c>
      <c r="M1082">
        <v>0</v>
      </c>
      <c r="N1082">
        <v>1</v>
      </c>
      <c r="O1082">
        <v>4961</v>
      </c>
      <c r="P1082" t="s">
        <v>159</v>
      </c>
      <c r="Q1082">
        <v>0</v>
      </c>
      <c r="R1082">
        <v>0</v>
      </c>
      <c r="S1082">
        <v>120</v>
      </c>
      <c r="T1082">
        <v>131</v>
      </c>
      <c r="U1082" t="s">
        <v>80</v>
      </c>
      <c r="V1082" t="s">
        <v>346</v>
      </c>
      <c r="W1082" t="s">
        <v>218</v>
      </c>
      <c r="X1082" t="s">
        <v>2201</v>
      </c>
    </row>
    <row r="1083" spans="1:24" x14ac:dyDescent="0.2">
      <c r="A1083">
        <v>7</v>
      </c>
      <c r="B1083">
        <v>9284</v>
      </c>
      <c r="C1083" t="s">
        <v>123</v>
      </c>
      <c r="D1083" t="s">
        <v>345</v>
      </c>
      <c r="E1083" t="s">
        <v>160</v>
      </c>
      <c r="F1083">
        <v>38.46</v>
      </c>
      <c r="G1083">
        <v>1450.5533</v>
      </c>
      <c r="H1083">
        <v>11</v>
      </c>
      <c r="I1083">
        <v>-0.3</v>
      </c>
      <c r="J1083">
        <v>726.28020000000004</v>
      </c>
      <c r="K1083">
        <v>2</v>
      </c>
      <c r="L1083">
        <v>9.65</v>
      </c>
      <c r="M1083">
        <v>0</v>
      </c>
      <c r="N1083">
        <v>1</v>
      </c>
      <c r="O1083">
        <v>3747</v>
      </c>
      <c r="P1083" t="s">
        <v>159</v>
      </c>
      <c r="Q1083">
        <v>0</v>
      </c>
      <c r="R1083">
        <v>0</v>
      </c>
      <c r="S1083">
        <v>67</v>
      </c>
      <c r="T1083">
        <v>77</v>
      </c>
      <c r="U1083" t="s">
        <v>120</v>
      </c>
      <c r="V1083" t="s">
        <v>344</v>
      </c>
      <c r="W1083" t="s">
        <v>158</v>
      </c>
      <c r="X1083" t="s">
        <v>2201</v>
      </c>
    </row>
    <row r="1084" spans="1:24" x14ac:dyDescent="0.2">
      <c r="A1084">
        <v>7</v>
      </c>
      <c r="B1084">
        <v>9284</v>
      </c>
      <c r="C1084" t="s">
        <v>123</v>
      </c>
      <c r="D1084" t="s">
        <v>343</v>
      </c>
      <c r="E1084" t="s">
        <v>160</v>
      </c>
      <c r="F1084">
        <v>34.07</v>
      </c>
      <c r="G1084">
        <v>947.46</v>
      </c>
      <c r="H1084">
        <v>9</v>
      </c>
      <c r="I1084">
        <v>7.1</v>
      </c>
      <c r="J1084">
        <v>474.73829999999998</v>
      </c>
      <c r="K1084">
        <v>2</v>
      </c>
      <c r="L1084">
        <v>9.99</v>
      </c>
      <c r="M1084">
        <v>0</v>
      </c>
      <c r="N1084">
        <v>1</v>
      </c>
      <c r="O1084">
        <v>3907</v>
      </c>
      <c r="P1084" t="s">
        <v>159</v>
      </c>
      <c r="Q1084">
        <v>0</v>
      </c>
      <c r="R1084">
        <v>0</v>
      </c>
      <c r="S1084">
        <v>120</v>
      </c>
      <c r="T1084">
        <v>128</v>
      </c>
      <c r="W1084" t="s">
        <v>158</v>
      </c>
      <c r="X1084" t="s">
        <v>2201</v>
      </c>
    </row>
    <row r="1085" spans="1:24" x14ac:dyDescent="0.2">
      <c r="A1085">
        <v>7</v>
      </c>
      <c r="B1085">
        <v>9284</v>
      </c>
      <c r="C1085" t="s">
        <v>123</v>
      </c>
      <c r="D1085" t="s">
        <v>342</v>
      </c>
      <c r="E1085" t="s">
        <v>160</v>
      </c>
      <c r="F1085">
        <v>33.49</v>
      </c>
      <c r="G1085">
        <v>2022.0454999999999</v>
      </c>
      <c r="H1085">
        <v>19</v>
      </c>
      <c r="I1085">
        <v>1.6</v>
      </c>
      <c r="J1085">
        <v>675.02030000000002</v>
      </c>
      <c r="K1085">
        <v>3</v>
      </c>
      <c r="L1085">
        <v>8.1300000000000008</v>
      </c>
      <c r="M1085">
        <v>0</v>
      </c>
      <c r="N1085">
        <v>1</v>
      </c>
      <c r="O1085">
        <v>3039</v>
      </c>
      <c r="P1085" t="s">
        <v>159</v>
      </c>
      <c r="Q1085">
        <v>0</v>
      </c>
      <c r="R1085">
        <v>0</v>
      </c>
      <c r="S1085">
        <v>92</v>
      </c>
      <c r="T1085">
        <v>110</v>
      </c>
      <c r="W1085" t="s">
        <v>158</v>
      </c>
      <c r="X1085" t="s">
        <v>2201</v>
      </c>
    </row>
    <row r="1086" spans="1:24" x14ac:dyDescent="0.2">
      <c r="A1086">
        <v>7</v>
      </c>
      <c r="B1086">
        <v>9284</v>
      </c>
      <c r="C1086" t="s">
        <v>123</v>
      </c>
      <c r="D1086" t="s">
        <v>341</v>
      </c>
      <c r="E1086" t="s">
        <v>160</v>
      </c>
      <c r="F1086">
        <v>32.22</v>
      </c>
      <c r="G1086">
        <v>995.46339999999998</v>
      </c>
      <c r="H1086">
        <v>8</v>
      </c>
      <c r="I1086">
        <v>2.5</v>
      </c>
      <c r="J1086">
        <v>498.73779999999999</v>
      </c>
      <c r="K1086">
        <v>2</v>
      </c>
      <c r="L1086">
        <v>12.77</v>
      </c>
      <c r="M1086">
        <v>0</v>
      </c>
      <c r="N1086">
        <v>1</v>
      </c>
      <c r="O1086">
        <v>4796</v>
      </c>
      <c r="P1086" t="s">
        <v>159</v>
      </c>
      <c r="Q1086">
        <v>0</v>
      </c>
      <c r="R1086">
        <v>0</v>
      </c>
      <c r="S1086">
        <v>138</v>
      </c>
      <c r="T1086">
        <v>145</v>
      </c>
      <c r="U1086" t="s">
        <v>80</v>
      </c>
      <c r="V1086" t="s">
        <v>340</v>
      </c>
      <c r="W1086" t="s">
        <v>218</v>
      </c>
      <c r="X1086" t="s">
        <v>2201</v>
      </c>
    </row>
    <row r="1087" spans="1:24" x14ac:dyDescent="0.2">
      <c r="A1087">
        <v>7</v>
      </c>
      <c r="B1087">
        <v>9284</v>
      </c>
      <c r="C1087" t="s">
        <v>123</v>
      </c>
      <c r="D1087" t="s">
        <v>339</v>
      </c>
      <c r="E1087" t="s">
        <v>160</v>
      </c>
      <c r="F1087">
        <v>31.78</v>
      </c>
      <c r="G1087">
        <v>952.45759999999996</v>
      </c>
      <c r="H1087">
        <v>8</v>
      </c>
      <c r="I1087">
        <v>-2.7</v>
      </c>
      <c r="J1087">
        <v>477.23250000000002</v>
      </c>
      <c r="K1087">
        <v>2</v>
      </c>
      <c r="L1087">
        <v>9.4700000000000006</v>
      </c>
      <c r="M1087">
        <v>0</v>
      </c>
      <c r="N1087">
        <v>1</v>
      </c>
      <c r="O1087">
        <v>3658</v>
      </c>
      <c r="P1087" t="s">
        <v>159</v>
      </c>
      <c r="Q1087">
        <v>0</v>
      </c>
      <c r="R1087">
        <v>0</v>
      </c>
      <c r="S1087">
        <v>138</v>
      </c>
      <c r="T1087">
        <v>145</v>
      </c>
      <c r="W1087" t="s">
        <v>158</v>
      </c>
      <c r="X1087" t="s">
        <v>2201</v>
      </c>
    </row>
    <row r="1088" spans="1:24" x14ac:dyDescent="0.2">
      <c r="A1088">
        <v>7</v>
      </c>
      <c r="B1088">
        <v>9284</v>
      </c>
      <c r="C1088" t="s">
        <v>123</v>
      </c>
      <c r="D1088" t="s">
        <v>338</v>
      </c>
      <c r="E1088" t="s">
        <v>160</v>
      </c>
      <c r="F1088">
        <v>31.07</v>
      </c>
      <c r="G1088">
        <v>1252.5951</v>
      </c>
      <c r="H1088">
        <v>12</v>
      </c>
      <c r="I1088">
        <v>1.9</v>
      </c>
      <c r="J1088">
        <v>627.30290000000002</v>
      </c>
      <c r="K1088">
        <v>2</v>
      </c>
      <c r="L1088">
        <v>11.41</v>
      </c>
      <c r="M1088">
        <v>0</v>
      </c>
      <c r="N1088">
        <v>1</v>
      </c>
      <c r="O1088">
        <v>4509</v>
      </c>
      <c r="P1088" t="s">
        <v>159</v>
      </c>
      <c r="Q1088">
        <v>0</v>
      </c>
      <c r="R1088">
        <v>0</v>
      </c>
      <c r="S1088">
        <v>120</v>
      </c>
      <c r="T1088">
        <v>131</v>
      </c>
      <c r="U1088" t="s">
        <v>337</v>
      </c>
      <c r="V1088" t="s">
        <v>336</v>
      </c>
      <c r="W1088" t="s">
        <v>218</v>
      </c>
      <c r="X1088" t="s">
        <v>2201</v>
      </c>
    </row>
    <row r="1089" spans="1:24" x14ac:dyDescent="0.2">
      <c r="A1089">
        <v>7</v>
      </c>
      <c r="B1089">
        <v>9284</v>
      </c>
      <c r="C1089" t="s">
        <v>123</v>
      </c>
      <c r="D1089" t="s">
        <v>335</v>
      </c>
      <c r="E1089" t="s">
        <v>160</v>
      </c>
      <c r="F1089">
        <v>28.06</v>
      </c>
      <c r="G1089">
        <v>1221.5699</v>
      </c>
      <c r="H1089">
        <v>10</v>
      </c>
      <c r="I1089">
        <v>4.2</v>
      </c>
      <c r="J1089">
        <v>611.79179999999997</v>
      </c>
      <c r="K1089">
        <v>2</v>
      </c>
      <c r="L1089">
        <v>9.74</v>
      </c>
      <c r="M1089">
        <v>0</v>
      </c>
      <c r="N1089">
        <v>1</v>
      </c>
      <c r="O1089">
        <v>3784</v>
      </c>
      <c r="P1089" t="s">
        <v>159</v>
      </c>
      <c r="Q1089">
        <v>0</v>
      </c>
      <c r="R1089">
        <v>0</v>
      </c>
      <c r="S1089">
        <v>43</v>
      </c>
      <c r="T1089">
        <v>52</v>
      </c>
      <c r="U1089" t="s">
        <v>120</v>
      </c>
      <c r="V1089" t="s">
        <v>334</v>
      </c>
      <c r="W1089" t="s">
        <v>158</v>
      </c>
      <c r="X1089" t="s">
        <v>2201</v>
      </c>
    </row>
    <row r="1090" spans="1:24" x14ac:dyDescent="0.2">
      <c r="A1090">
        <v>19</v>
      </c>
      <c r="B1090">
        <v>9298</v>
      </c>
      <c r="C1090" t="s">
        <v>121</v>
      </c>
      <c r="D1090" t="s">
        <v>333</v>
      </c>
      <c r="E1090" t="s">
        <v>160</v>
      </c>
      <c r="F1090">
        <v>78.23</v>
      </c>
      <c r="G1090">
        <v>1239.5618999999999</v>
      </c>
      <c r="H1090">
        <v>12</v>
      </c>
      <c r="I1090">
        <v>0.9</v>
      </c>
      <c r="J1090">
        <v>620.78579999999999</v>
      </c>
      <c r="K1090">
        <v>2</v>
      </c>
      <c r="L1090">
        <v>5.51</v>
      </c>
      <c r="M1090">
        <v>0</v>
      </c>
      <c r="N1090">
        <v>1</v>
      </c>
      <c r="O1090">
        <v>1784</v>
      </c>
      <c r="P1090" t="s">
        <v>159</v>
      </c>
      <c r="Q1090">
        <v>0</v>
      </c>
      <c r="R1090">
        <v>0</v>
      </c>
      <c r="S1090">
        <v>90</v>
      </c>
      <c r="T1090">
        <v>101</v>
      </c>
      <c r="W1090" t="s">
        <v>158</v>
      </c>
      <c r="X1090" t="s">
        <v>2201</v>
      </c>
    </row>
    <row r="1091" spans="1:24" x14ac:dyDescent="0.2">
      <c r="A1091">
        <v>19</v>
      </c>
      <c r="B1091">
        <v>9298</v>
      </c>
      <c r="C1091" t="s">
        <v>121</v>
      </c>
      <c r="D1091" t="s">
        <v>332</v>
      </c>
      <c r="E1091" t="s">
        <v>160</v>
      </c>
      <c r="F1091">
        <v>54.52</v>
      </c>
      <c r="G1091">
        <v>1168.5247999999999</v>
      </c>
      <c r="H1091">
        <v>11</v>
      </c>
      <c r="I1091">
        <v>2.5</v>
      </c>
      <c r="J1091">
        <v>585.26819999999998</v>
      </c>
      <c r="K1091">
        <v>2</v>
      </c>
      <c r="L1091">
        <v>5.3</v>
      </c>
      <c r="M1091">
        <v>0</v>
      </c>
      <c r="N1091">
        <v>1</v>
      </c>
      <c r="O1091">
        <v>1686</v>
      </c>
      <c r="P1091" t="s">
        <v>159</v>
      </c>
      <c r="Q1091">
        <v>0</v>
      </c>
      <c r="R1091">
        <v>0</v>
      </c>
      <c r="S1091">
        <v>91</v>
      </c>
      <c r="T1091">
        <v>101</v>
      </c>
      <c r="W1091" t="s">
        <v>158</v>
      </c>
      <c r="X1091" t="s">
        <v>2201</v>
      </c>
    </row>
    <row r="1092" spans="1:24" x14ac:dyDescent="0.2">
      <c r="A1092">
        <v>19</v>
      </c>
      <c r="B1092">
        <v>9298</v>
      </c>
      <c r="C1092" t="s">
        <v>121</v>
      </c>
      <c r="D1092" t="s">
        <v>331</v>
      </c>
      <c r="E1092" t="s">
        <v>160</v>
      </c>
      <c r="F1092">
        <v>52.29</v>
      </c>
      <c r="G1092">
        <v>1246.6115</v>
      </c>
      <c r="H1092">
        <v>11</v>
      </c>
      <c r="I1092">
        <v>4.0999999999999996</v>
      </c>
      <c r="J1092">
        <v>624.3125</v>
      </c>
      <c r="K1092">
        <v>2</v>
      </c>
      <c r="L1092">
        <v>9.86</v>
      </c>
      <c r="M1092">
        <v>0</v>
      </c>
      <c r="N1092">
        <v>1</v>
      </c>
      <c r="O1092">
        <v>3843</v>
      </c>
      <c r="P1092" t="s">
        <v>159</v>
      </c>
      <c r="Q1092">
        <v>0</v>
      </c>
      <c r="R1092">
        <v>0</v>
      </c>
      <c r="S1092">
        <v>119</v>
      </c>
      <c r="T1092">
        <v>129</v>
      </c>
      <c r="W1092" t="s">
        <v>158</v>
      </c>
      <c r="X1092" t="s">
        <v>2201</v>
      </c>
    </row>
    <row r="1093" spans="1:24" x14ac:dyDescent="0.2">
      <c r="A1093">
        <v>19</v>
      </c>
      <c r="B1093">
        <v>9298</v>
      </c>
      <c r="C1093" t="s">
        <v>121</v>
      </c>
      <c r="D1093" t="s">
        <v>330</v>
      </c>
      <c r="E1093" t="s">
        <v>160</v>
      </c>
      <c r="F1093">
        <v>52.03</v>
      </c>
      <c r="G1093">
        <v>991.46439999999996</v>
      </c>
      <c r="H1093">
        <v>9</v>
      </c>
      <c r="I1093">
        <v>-1.6</v>
      </c>
      <c r="J1093">
        <v>496.73630000000003</v>
      </c>
      <c r="K1093">
        <v>2</v>
      </c>
      <c r="L1093">
        <v>4.47</v>
      </c>
      <c r="M1093">
        <v>0</v>
      </c>
      <c r="N1093">
        <v>1</v>
      </c>
      <c r="O1093">
        <v>1297</v>
      </c>
      <c r="P1093" t="s">
        <v>159</v>
      </c>
      <c r="Q1093">
        <v>0</v>
      </c>
      <c r="R1093">
        <v>0</v>
      </c>
      <c r="S1093">
        <v>51</v>
      </c>
      <c r="T1093">
        <v>59</v>
      </c>
      <c r="U1093" t="s">
        <v>120</v>
      </c>
      <c r="V1093" t="s">
        <v>329</v>
      </c>
      <c r="W1093" t="s">
        <v>158</v>
      </c>
      <c r="X1093" t="s">
        <v>2201</v>
      </c>
    </row>
    <row r="1094" spans="1:24" x14ac:dyDescent="0.2">
      <c r="A1094">
        <v>19</v>
      </c>
      <c r="B1094">
        <v>9298</v>
      </c>
      <c r="C1094" t="s">
        <v>121</v>
      </c>
      <c r="D1094" t="s">
        <v>328</v>
      </c>
      <c r="E1094" t="s">
        <v>160</v>
      </c>
      <c r="F1094">
        <v>34.96</v>
      </c>
      <c r="G1094">
        <v>980.44510000000002</v>
      </c>
      <c r="H1094">
        <v>9</v>
      </c>
      <c r="I1094">
        <v>3.7</v>
      </c>
      <c r="J1094">
        <v>491.22919999999999</v>
      </c>
      <c r="K1094">
        <v>2</v>
      </c>
      <c r="L1094">
        <v>9.85</v>
      </c>
      <c r="M1094">
        <v>0</v>
      </c>
      <c r="N1094">
        <v>1</v>
      </c>
      <c r="O1094">
        <v>3837</v>
      </c>
      <c r="P1094" t="s">
        <v>159</v>
      </c>
      <c r="Q1094">
        <v>0</v>
      </c>
      <c r="R1094">
        <v>0</v>
      </c>
      <c r="S1094">
        <v>60</v>
      </c>
      <c r="T1094">
        <v>68</v>
      </c>
      <c r="W1094" t="s">
        <v>158</v>
      </c>
      <c r="X1094" t="s">
        <v>2201</v>
      </c>
    </row>
    <row r="1095" spans="1:24" x14ac:dyDescent="0.2">
      <c r="A1095">
        <v>19</v>
      </c>
      <c r="B1095">
        <v>9298</v>
      </c>
      <c r="C1095" t="s">
        <v>121</v>
      </c>
      <c r="D1095" t="s">
        <v>327</v>
      </c>
      <c r="E1095" t="s">
        <v>160</v>
      </c>
      <c r="F1095">
        <v>30.14</v>
      </c>
      <c r="G1095">
        <v>1340.5917999999999</v>
      </c>
      <c r="H1095">
        <v>12</v>
      </c>
      <c r="I1095">
        <v>-4.5</v>
      </c>
      <c r="J1095">
        <v>671.29690000000005</v>
      </c>
      <c r="K1095">
        <v>2</v>
      </c>
      <c r="L1095">
        <v>11.48</v>
      </c>
      <c r="M1095">
        <v>0</v>
      </c>
      <c r="N1095">
        <v>1</v>
      </c>
      <c r="O1095">
        <v>4530</v>
      </c>
      <c r="P1095" t="s">
        <v>159</v>
      </c>
      <c r="Q1095">
        <v>0</v>
      </c>
      <c r="R1095">
        <v>0</v>
      </c>
      <c r="S1095">
        <v>60</v>
      </c>
      <c r="T1095">
        <v>71</v>
      </c>
      <c r="W1095" t="s">
        <v>158</v>
      </c>
      <c r="X1095" t="s">
        <v>2201</v>
      </c>
    </row>
    <row r="1096" spans="1:24" x14ac:dyDescent="0.2">
      <c r="A1096">
        <v>17</v>
      </c>
      <c r="B1096">
        <v>9294</v>
      </c>
      <c r="C1096" t="s">
        <v>118</v>
      </c>
      <c r="D1096" t="s">
        <v>326</v>
      </c>
      <c r="E1096" t="s">
        <v>160</v>
      </c>
      <c r="F1096">
        <v>65.22</v>
      </c>
      <c r="G1096">
        <v>1271.5781999999999</v>
      </c>
      <c r="H1096">
        <v>11</v>
      </c>
      <c r="I1096">
        <v>4.0999999999999996</v>
      </c>
      <c r="J1096">
        <v>636.79589999999996</v>
      </c>
      <c r="K1096">
        <v>2</v>
      </c>
      <c r="L1096">
        <v>3.54</v>
      </c>
      <c r="M1096">
        <v>0</v>
      </c>
      <c r="N1096">
        <v>1</v>
      </c>
      <c r="O1096">
        <v>877</v>
      </c>
      <c r="P1096" t="s">
        <v>159</v>
      </c>
      <c r="Q1096">
        <v>0</v>
      </c>
      <c r="R1096">
        <v>0</v>
      </c>
      <c r="S1096">
        <v>111</v>
      </c>
      <c r="T1096">
        <v>121</v>
      </c>
      <c r="W1096" t="s">
        <v>158</v>
      </c>
      <c r="X1096" t="s">
        <v>2201</v>
      </c>
    </row>
    <row r="1097" spans="1:24" x14ac:dyDescent="0.2">
      <c r="A1097">
        <v>17</v>
      </c>
      <c r="B1097">
        <v>9294</v>
      </c>
      <c r="C1097" t="s">
        <v>118</v>
      </c>
      <c r="D1097" t="s">
        <v>325</v>
      </c>
      <c r="E1097" t="s">
        <v>160</v>
      </c>
      <c r="F1097">
        <v>63.61</v>
      </c>
      <c r="G1097">
        <v>1384.6146000000001</v>
      </c>
      <c r="H1097">
        <v>12</v>
      </c>
      <c r="I1097">
        <v>-0.1</v>
      </c>
      <c r="J1097">
        <v>693.31119999999999</v>
      </c>
      <c r="K1097">
        <v>2</v>
      </c>
      <c r="L1097">
        <v>8.8699999999999992</v>
      </c>
      <c r="M1097">
        <v>0</v>
      </c>
      <c r="N1097">
        <v>1</v>
      </c>
      <c r="O1097">
        <v>3379</v>
      </c>
      <c r="P1097" t="s">
        <v>159</v>
      </c>
      <c r="Q1097">
        <v>0</v>
      </c>
      <c r="R1097">
        <v>0</v>
      </c>
      <c r="S1097">
        <v>157</v>
      </c>
      <c r="T1097">
        <v>168</v>
      </c>
      <c r="W1097" t="s">
        <v>158</v>
      </c>
      <c r="X1097" t="s">
        <v>2201</v>
      </c>
    </row>
    <row r="1098" spans="1:24" x14ac:dyDescent="0.2">
      <c r="A1098">
        <v>17</v>
      </c>
      <c r="B1098">
        <v>9294</v>
      </c>
      <c r="C1098" t="s">
        <v>118</v>
      </c>
      <c r="D1098" t="s">
        <v>324</v>
      </c>
      <c r="E1098" t="s">
        <v>160</v>
      </c>
      <c r="F1098">
        <v>51.41</v>
      </c>
      <c r="G1098">
        <v>1505.6533999999999</v>
      </c>
      <c r="H1098">
        <v>13</v>
      </c>
      <c r="I1098">
        <v>3.2</v>
      </c>
      <c r="J1098">
        <v>753.83270000000005</v>
      </c>
      <c r="K1098">
        <v>2</v>
      </c>
      <c r="L1098">
        <v>6.53</v>
      </c>
      <c r="M1098">
        <v>0</v>
      </c>
      <c r="N1098">
        <v>1</v>
      </c>
      <c r="O1098">
        <v>2273</v>
      </c>
      <c r="P1098" t="s">
        <v>159</v>
      </c>
      <c r="Q1098">
        <v>0</v>
      </c>
      <c r="R1098">
        <v>0</v>
      </c>
      <c r="S1098">
        <v>71</v>
      </c>
      <c r="T1098">
        <v>83</v>
      </c>
      <c r="W1098" t="s">
        <v>158</v>
      </c>
      <c r="X1098" t="s">
        <v>2201</v>
      </c>
    </row>
    <row r="1099" spans="1:24" x14ac:dyDescent="0.2">
      <c r="A1099">
        <v>17</v>
      </c>
      <c r="B1099">
        <v>9294</v>
      </c>
      <c r="C1099" t="s">
        <v>118</v>
      </c>
      <c r="D1099" t="s">
        <v>323</v>
      </c>
      <c r="E1099" t="s">
        <v>160</v>
      </c>
      <c r="F1099">
        <v>48.34</v>
      </c>
      <c r="G1099">
        <v>1143.4833000000001</v>
      </c>
      <c r="H1099">
        <v>10</v>
      </c>
      <c r="I1099">
        <v>0.9</v>
      </c>
      <c r="J1099">
        <v>572.74659999999994</v>
      </c>
      <c r="K1099">
        <v>2</v>
      </c>
      <c r="L1099">
        <v>4.25</v>
      </c>
      <c r="M1099">
        <v>0</v>
      </c>
      <c r="N1099">
        <v>1</v>
      </c>
      <c r="O1099">
        <v>1194</v>
      </c>
      <c r="P1099" t="s">
        <v>159</v>
      </c>
      <c r="Q1099">
        <v>0</v>
      </c>
      <c r="R1099">
        <v>0</v>
      </c>
      <c r="S1099">
        <v>111</v>
      </c>
      <c r="T1099">
        <v>120</v>
      </c>
      <c r="W1099" t="s">
        <v>158</v>
      </c>
      <c r="X1099" t="s">
        <v>2201</v>
      </c>
    </row>
    <row r="1100" spans="1:24" x14ac:dyDescent="0.2">
      <c r="A1100">
        <v>17</v>
      </c>
      <c r="B1100">
        <v>9294</v>
      </c>
      <c r="C1100" t="s">
        <v>118</v>
      </c>
      <c r="D1100" t="s">
        <v>322</v>
      </c>
      <c r="E1100" t="s">
        <v>160</v>
      </c>
      <c r="F1100">
        <v>41.49</v>
      </c>
      <c r="G1100">
        <v>1344.6197999999999</v>
      </c>
      <c r="H1100">
        <v>12</v>
      </c>
      <c r="I1100">
        <v>3.9</v>
      </c>
      <c r="J1100">
        <v>673.31650000000002</v>
      </c>
      <c r="K1100">
        <v>2</v>
      </c>
      <c r="L1100">
        <v>7.58</v>
      </c>
      <c r="M1100">
        <v>0</v>
      </c>
      <c r="N1100">
        <v>1</v>
      </c>
      <c r="O1100">
        <v>2773</v>
      </c>
      <c r="P1100" t="s">
        <v>159</v>
      </c>
      <c r="Q1100">
        <v>0</v>
      </c>
      <c r="R1100">
        <v>0</v>
      </c>
      <c r="S1100">
        <v>137</v>
      </c>
      <c r="T1100">
        <v>148</v>
      </c>
      <c r="W1100" t="s">
        <v>158</v>
      </c>
      <c r="X1100" t="s">
        <v>2201</v>
      </c>
    </row>
    <row r="1101" spans="1:24" x14ac:dyDescent="0.2">
      <c r="A1101">
        <v>17</v>
      </c>
      <c r="B1101">
        <v>9294</v>
      </c>
      <c r="C1101" t="s">
        <v>118</v>
      </c>
      <c r="D1101" t="s">
        <v>321</v>
      </c>
      <c r="E1101" t="s">
        <v>160</v>
      </c>
      <c r="F1101">
        <v>38.909999999999997</v>
      </c>
      <c r="G1101">
        <v>1066.4818</v>
      </c>
      <c r="H1101">
        <v>9</v>
      </c>
      <c r="I1101">
        <v>2.7</v>
      </c>
      <c r="J1101">
        <v>534.24699999999996</v>
      </c>
      <c r="K1101">
        <v>2</v>
      </c>
      <c r="L1101">
        <v>6.99</v>
      </c>
      <c r="M1101">
        <v>0</v>
      </c>
      <c r="N1101">
        <v>1</v>
      </c>
      <c r="O1101">
        <v>2490</v>
      </c>
      <c r="P1101" t="s">
        <v>159</v>
      </c>
      <c r="Q1101">
        <v>0</v>
      </c>
      <c r="R1101">
        <v>0</v>
      </c>
      <c r="S1101">
        <v>157</v>
      </c>
      <c r="T1101">
        <v>165</v>
      </c>
      <c r="W1101" t="s">
        <v>158</v>
      </c>
      <c r="X1101" t="s">
        <v>2201</v>
      </c>
    </row>
    <row r="1102" spans="1:24" x14ac:dyDescent="0.2">
      <c r="A1102">
        <v>17</v>
      </c>
      <c r="B1102">
        <v>9294</v>
      </c>
      <c r="C1102" t="s">
        <v>118</v>
      </c>
      <c r="D1102" t="s">
        <v>320</v>
      </c>
      <c r="E1102" t="s">
        <v>160</v>
      </c>
      <c r="F1102">
        <v>32.18</v>
      </c>
      <c r="G1102">
        <v>819.39739999999995</v>
      </c>
      <c r="H1102">
        <v>7</v>
      </c>
      <c r="I1102">
        <v>1.1000000000000001</v>
      </c>
      <c r="J1102">
        <v>410.70440000000002</v>
      </c>
      <c r="K1102">
        <v>2</v>
      </c>
      <c r="L1102">
        <v>2.11</v>
      </c>
      <c r="M1102">
        <v>0</v>
      </c>
      <c r="N1102">
        <v>1</v>
      </c>
      <c r="O1102">
        <v>371</v>
      </c>
      <c r="P1102" t="s">
        <v>159</v>
      </c>
      <c r="Q1102">
        <v>0</v>
      </c>
      <c r="R1102">
        <v>0</v>
      </c>
      <c r="S1102">
        <v>142</v>
      </c>
      <c r="T1102">
        <v>148</v>
      </c>
      <c r="W1102" t="s">
        <v>158</v>
      </c>
      <c r="X1102" t="s">
        <v>2201</v>
      </c>
    </row>
    <row r="1103" spans="1:24" x14ac:dyDescent="0.2">
      <c r="A1103">
        <v>13</v>
      </c>
      <c r="B1103">
        <v>9285</v>
      </c>
      <c r="C1103" t="s">
        <v>116</v>
      </c>
      <c r="D1103" t="s">
        <v>255</v>
      </c>
      <c r="E1103" t="s">
        <v>254</v>
      </c>
      <c r="F1103">
        <v>60.9</v>
      </c>
      <c r="G1103">
        <v>1290.6302000000001</v>
      </c>
      <c r="H1103">
        <v>12</v>
      </c>
      <c r="I1103">
        <v>2.7</v>
      </c>
      <c r="J1103">
        <v>646.32100000000003</v>
      </c>
      <c r="K1103">
        <v>2</v>
      </c>
      <c r="L1103">
        <v>6.38</v>
      </c>
      <c r="M1103">
        <v>0</v>
      </c>
      <c r="N1103">
        <v>1</v>
      </c>
      <c r="O1103">
        <v>2200</v>
      </c>
      <c r="P1103" t="s">
        <v>159</v>
      </c>
      <c r="Q1103">
        <v>0</v>
      </c>
      <c r="R1103">
        <v>0</v>
      </c>
      <c r="S1103">
        <v>37</v>
      </c>
      <c r="T1103">
        <v>48</v>
      </c>
      <c r="W1103" t="s">
        <v>158</v>
      </c>
      <c r="X1103" t="s">
        <v>2201</v>
      </c>
    </row>
    <row r="1104" spans="1:24" x14ac:dyDescent="0.2">
      <c r="A1104">
        <v>13</v>
      </c>
      <c r="B1104">
        <v>9285</v>
      </c>
      <c r="C1104" t="s">
        <v>116</v>
      </c>
      <c r="D1104" t="s">
        <v>319</v>
      </c>
      <c r="E1104" t="s">
        <v>160</v>
      </c>
      <c r="F1104">
        <v>60.32</v>
      </c>
      <c r="G1104">
        <v>1401.6146000000001</v>
      </c>
      <c r="H1104">
        <v>12</v>
      </c>
      <c r="I1104">
        <v>-0.4</v>
      </c>
      <c r="J1104">
        <v>701.81089999999995</v>
      </c>
      <c r="K1104">
        <v>2</v>
      </c>
      <c r="L1104">
        <v>7.29</v>
      </c>
      <c r="M1104">
        <v>0</v>
      </c>
      <c r="N1104">
        <v>1</v>
      </c>
      <c r="O1104">
        <v>2636</v>
      </c>
      <c r="P1104" t="s">
        <v>159</v>
      </c>
      <c r="Q1104">
        <v>0</v>
      </c>
      <c r="R1104">
        <v>0</v>
      </c>
      <c r="S1104">
        <v>532</v>
      </c>
      <c r="T1104">
        <v>543</v>
      </c>
      <c r="W1104" t="s">
        <v>158</v>
      </c>
      <c r="X1104" t="s">
        <v>2201</v>
      </c>
    </row>
    <row r="1105" spans="1:24" x14ac:dyDescent="0.2">
      <c r="A1105">
        <v>13</v>
      </c>
      <c r="B1105">
        <v>9285</v>
      </c>
      <c r="C1105" t="s">
        <v>116</v>
      </c>
      <c r="D1105" t="s">
        <v>318</v>
      </c>
      <c r="E1105" t="s">
        <v>160</v>
      </c>
      <c r="F1105">
        <v>56.73</v>
      </c>
      <c r="G1105">
        <v>1197.6604</v>
      </c>
      <c r="H1105">
        <v>10</v>
      </c>
      <c r="I1105">
        <v>0.2</v>
      </c>
      <c r="J1105">
        <v>400.22550000000001</v>
      </c>
      <c r="K1105">
        <v>3</v>
      </c>
      <c r="L1105">
        <v>5.78</v>
      </c>
      <c r="M1105">
        <v>0</v>
      </c>
      <c r="N1105">
        <v>1</v>
      </c>
      <c r="O1105">
        <v>1913</v>
      </c>
      <c r="P1105" t="s">
        <v>159</v>
      </c>
      <c r="Q1105">
        <v>0</v>
      </c>
      <c r="R1105">
        <v>0</v>
      </c>
      <c r="S1105">
        <v>68</v>
      </c>
      <c r="T1105">
        <v>77</v>
      </c>
      <c r="W1105" t="s">
        <v>158</v>
      </c>
      <c r="X1105" t="s">
        <v>2201</v>
      </c>
    </row>
    <row r="1106" spans="1:24" x14ac:dyDescent="0.2">
      <c r="A1106">
        <v>13</v>
      </c>
      <c r="B1106">
        <v>9285</v>
      </c>
      <c r="C1106" t="s">
        <v>116</v>
      </c>
      <c r="D1106" t="s">
        <v>317</v>
      </c>
      <c r="E1106" t="s">
        <v>160</v>
      </c>
      <c r="F1106">
        <v>44.87</v>
      </c>
      <c r="G1106">
        <v>1370.6929</v>
      </c>
      <c r="H1106">
        <v>13</v>
      </c>
      <c r="I1106">
        <v>7.8</v>
      </c>
      <c r="J1106">
        <v>686.35569999999996</v>
      </c>
      <c r="K1106">
        <v>2</v>
      </c>
      <c r="L1106">
        <v>11.72</v>
      </c>
      <c r="M1106">
        <v>0</v>
      </c>
      <c r="N1106">
        <v>1</v>
      </c>
      <c r="O1106">
        <v>4611</v>
      </c>
      <c r="P1106" t="s">
        <v>159</v>
      </c>
      <c r="Q1106">
        <v>0</v>
      </c>
      <c r="R1106">
        <v>0</v>
      </c>
      <c r="S1106">
        <v>372</v>
      </c>
      <c r="T1106">
        <v>384</v>
      </c>
      <c r="W1106" t="s">
        <v>158</v>
      </c>
      <c r="X1106" t="s">
        <v>2201</v>
      </c>
    </row>
    <row r="1107" spans="1:24" x14ac:dyDescent="0.2">
      <c r="A1107">
        <v>13</v>
      </c>
      <c r="B1107">
        <v>9285</v>
      </c>
      <c r="C1107" t="s">
        <v>116</v>
      </c>
      <c r="D1107" t="s">
        <v>316</v>
      </c>
      <c r="E1107" t="s">
        <v>160</v>
      </c>
      <c r="F1107">
        <v>44.76</v>
      </c>
      <c r="G1107">
        <v>1148.6077</v>
      </c>
      <c r="H1107">
        <v>11</v>
      </c>
      <c r="I1107">
        <v>-0.5</v>
      </c>
      <c r="J1107">
        <v>575.30799999999999</v>
      </c>
      <c r="K1107">
        <v>2</v>
      </c>
      <c r="L1107">
        <v>8.74</v>
      </c>
      <c r="M1107">
        <v>0</v>
      </c>
      <c r="N1107">
        <v>1</v>
      </c>
      <c r="O1107">
        <v>3317</v>
      </c>
      <c r="P1107" t="s">
        <v>159</v>
      </c>
      <c r="Q1107">
        <v>0</v>
      </c>
      <c r="R1107">
        <v>0</v>
      </c>
      <c r="S1107">
        <v>485</v>
      </c>
      <c r="T1107">
        <v>495</v>
      </c>
      <c r="W1107" t="s">
        <v>158</v>
      </c>
      <c r="X1107" t="s">
        <v>2201</v>
      </c>
    </row>
    <row r="1108" spans="1:24" x14ac:dyDescent="0.2">
      <c r="A1108">
        <v>13</v>
      </c>
      <c r="B1108">
        <v>9285</v>
      </c>
      <c r="C1108" t="s">
        <v>116</v>
      </c>
      <c r="D1108" t="s">
        <v>315</v>
      </c>
      <c r="E1108" t="s">
        <v>160</v>
      </c>
      <c r="F1108">
        <v>36.18</v>
      </c>
      <c r="G1108">
        <v>1099.5872999999999</v>
      </c>
      <c r="H1108">
        <v>11</v>
      </c>
      <c r="I1108">
        <v>2.1</v>
      </c>
      <c r="J1108">
        <v>550.79939999999999</v>
      </c>
      <c r="K1108">
        <v>2</v>
      </c>
      <c r="L1108">
        <v>10.199999999999999</v>
      </c>
      <c r="M1108">
        <v>0</v>
      </c>
      <c r="N1108">
        <v>1</v>
      </c>
      <c r="O1108">
        <v>4004</v>
      </c>
      <c r="P1108" t="s">
        <v>159</v>
      </c>
      <c r="Q1108">
        <v>0</v>
      </c>
      <c r="R1108">
        <v>0</v>
      </c>
      <c r="S1108">
        <v>91</v>
      </c>
      <c r="T1108">
        <v>101</v>
      </c>
      <c r="W1108" t="s">
        <v>158</v>
      </c>
      <c r="X1108" t="s">
        <v>2201</v>
      </c>
    </row>
    <row r="1109" spans="1:24" x14ac:dyDescent="0.2">
      <c r="A1109">
        <v>13</v>
      </c>
      <c r="B1109">
        <v>9285</v>
      </c>
      <c r="C1109" t="s">
        <v>116</v>
      </c>
      <c r="D1109" t="s">
        <v>314</v>
      </c>
      <c r="E1109" t="s">
        <v>160</v>
      </c>
      <c r="F1109">
        <v>31.7</v>
      </c>
      <c r="G1109">
        <v>1164.4668999999999</v>
      </c>
      <c r="H1109">
        <v>10</v>
      </c>
      <c r="I1109">
        <v>5.0999999999999996</v>
      </c>
      <c r="J1109">
        <v>583.24080000000004</v>
      </c>
      <c r="K1109">
        <v>2</v>
      </c>
      <c r="L1109">
        <v>4.83</v>
      </c>
      <c r="M1109">
        <v>0</v>
      </c>
      <c r="N1109">
        <v>1</v>
      </c>
      <c r="O1109">
        <v>1470</v>
      </c>
      <c r="P1109" t="s">
        <v>159</v>
      </c>
      <c r="Q1109">
        <v>0</v>
      </c>
      <c r="R1109">
        <v>0</v>
      </c>
      <c r="S1109">
        <v>248</v>
      </c>
      <c r="T1109">
        <v>257</v>
      </c>
      <c r="W1109" t="s">
        <v>158</v>
      </c>
      <c r="X1109" t="s">
        <v>2201</v>
      </c>
    </row>
    <row r="1110" spans="1:24" x14ac:dyDescent="0.2">
      <c r="A1110">
        <v>13</v>
      </c>
      <c r="B1110">
        <v>9285</v>
      </c>
      <c r="C1110" t="s">
        <v>116</v>
      </c>
      <c r="D1110" t="s">
        <v>313</v>
      </c>
      <c r="E1110" t="s">
        <v>160</v>
      </c>
      <c r="F1110">
        <v>30.44</v>
      </c>
      <c r="G1110">
        <v>900.4076</v>
      </c>
      <c r="H1110">
        <v>8</v>
      </c>
      <c r="I1110">
        <v>2</v>
      </c>
      <c r="J1110">
        <v>451.2097</v>
      </c>
      <c r="K1110">
        <v>2</v>
      </c>
      <c r="L1110">
        <v>8.5299999999999994</v>
      </c>
      <c r="M1110">
        <v>0</v>
      </c>
      <c r="N1110">
        <v>1</v>
      </c>
      <c r="O1110">
        <v>3215</v>
      </c>
      <c r="P1110" t="s">
        <v>159</v>
      </c>
      <c r="Q1110">
        <v>0</v>
      </c>
      <c r="R1110">
        <v>0</v>
      </c>
      <c r="S1110">
        <v>532</v>
      </c>
      <c r="T1110">
        <v>539</v>
      </c>
      <c r="W1110" t="s">
        <v>158</v>
      </c>
      <c r="X1110" t="s">
        <v>2201</v>
      </c>
    </row>
    <row r="1111" spans="1:24" x14ac:dyDescent="0.2">
      <c r="A1111">
        <v>15</v>
      </c>
      <c r="B1111">
        <v>9287</v>
      </c>
      <c r="C1111" t="s">
        <v>114</v>
      </c>
      <c r="D1111" t="s">
        <v>312</v>
      </c>
      <c r="E1111" t="s">
        <v>160</v>
      </c>
      <c r="F1111">
        <v>67.849999999999994</v>
      </c>
      <c r="G1111">
        <v>1552.7003999999999</v>
      </c>
      <c r="H1111">
        <v>15</v>
      </c>
      <c r="I1111">
        <v>0.6</v>
      </c>
      <c r="J1111">
        <v>777.35419999999999</v>
      </c>
      <c r="K1111">
        <v>2</v>
      </c>
      <c r="L1111">
        <v>5.8</v>
      </c>
      <c r="M1111">
        <v>0</v>
      </c>
      <c r="N1111">
        <v>1</v>
      </c>
      <c r="O1111">
        <v>1925</v>
      </c>
      <c r="P1111" t="s">
        <v>159</v>
      </c>
      <c r="Q1111">
        <v>0</v>
      </c>
      <c r="R1111">
        <v>0</v>
      </c>
      <c r="S1111">
        <v>234</v>
      </c>
      <c r="T1111">
        <v>248</v>
      </c>
      <c r="W1111" t="s">
        <v>158</v>
      </c>
      <c r="X1111" t="s">
        <v>2201</v>
      </c>
    </row>
    <row r="1112" spans="1:24" x14ac:dyDescent="0.2">
      <c r="A1112">
        <v>15</v>
      </c>
      <c r="B1112">
        <v>9287</v>
      </c>
      <c r="C1112" t="s">
        <v>114</v>
      </c>
      <c r="D1112" t="s">
        <v>311</v>
      </c>
      <c r="E1112" t="s">
        <v>160</v>
      </c>
      <c r="F1112">
        <v>58.27</v>
      </c>
      <c r="G1112">
        <v>1783.8992000000001</v>
      </c>
      <c r="H1112">
        <v>15</v>
      </c>
      <c r="I1112">
        <v>0.9</v>
      </c>
      <c r="J1112">
        <v>595.63789999999995</v>
      </c>
      <c r="K1112">
        <v>3</v>
      </c>
      <c r="L1112">
        <v>10.15</v>
      </c>
      <c r="M1112">
        <v>0</v>
      </c>
      <c r="N1112">
        <v>1</v>
      </c>
      <c r="O1112">
        <v>3980</v>
      </c>
      <c r="P1112" t="s">
        <v>159</v>
      </c>
      <c r="Q1112">
        <v>0</v>
      </c>
      <c r="R1112">
        <v>0</v>
      </c>
      <c r="S1112">
        <v>110</v>
      </c>
      <c r="T1112">
        <v>124</v>
      </c>
      <c r="W1112" t="s">
        <v>158</v>
      </c>
      <c r="X1112" t="s">
        <v>2201</v>
      </c>
    </row>
    <row r="1113" spans="1:24" x14ac:dyDescent="0.2">
      <c r="A1113">
        <v>15</v>
      </c>
      <c r="B1113">
        <v>9287</v>
      </c>
      <c r="C1113" t="s">
        <v>114</v>
      </c>
      <c r="D1113" t="s">
        <v>310</v>
      </c>
      <c r="E1113" t="s">
        <v>160</v>
      </c>
      <c r="F1113">
        <v>52.76</v>
      </c>
      <c r="G1113">
        <v>1316.5554</v>
      </c>
      <c r="H1113">
        <v>12</v>
      </c>
      <c r="I1113">
        <v>2.7</v>
      </c>
      <c r="J1113">
        <v>659.2835</v>
      </c>
      <c r="K1113">
        <v>2</v>
      </c>
      <c r="L1113">
        <v>8.07</v>
      </c>
      <c r="M1113">
        <v>0</v>
      </c>
      <c r="N1113">
        <v>1</v>
      </c>
      <c r="O1113">
        <v>3011</v>
      </c>
      <c r="P1113" t="s">
        <v>159</v>
      </c>
      <c r="Q1113">
        <v>0</v>
      </c>
      <c r="R1113">
        <v>0</v>
      </c>
      <c r="S1113">
        <v>190</v>
      </c>
      <c r="T1113">
        <v>201</v>
      </c>
      <c r="W1113" t="s">
        <v>158</v>
      </c>
      <c r="X1113" t="s">
        <v>2201</v>
      </c>
    </row>
    <row r="1114" spans="1:24" x14ac:dyDescent="0.2">
      <c r="A1114">
        <v>15</v>
      </c>
      <c r="B1114">
        <v>9287</v>
      </c>
      <c r="C1114" t="s">
        <v>114</v>
      </c>
      <c r="D1114" t="s">
        <v>309</v>
      </c>
      <c r="E1114" t="s">
        <v>160</v>
      </c>
      <c r="F1114">
        <v>40.72</v>
      </c>
      <c r="G1114">
        <v>844.39260000000002</v>
      </c>
      <c r="H1114">
        <v>9</v>
      </c>
      <c r="I1114">
        <v>-1.8</v>
      </c>
      <c r="J1114">
        <v>423.20069999999998</v>
      </c>
      <c r="K1114">
        <v>2</v>
      </c>
      <c r="L1114">
        <v>4.3499999999999996</v>
      </c>
      <c r="M1114">
        <v>0</v>
      </c>
      <c r="N1114">
        <v>1</v>
      </c>
      <c r="O1114">
        <v>1241</v>
      </c>
      <c r="P1114" t="s">
        <v>159</v>
      </c>
      <c r="Q1114">
        <v>0</v>
      </c>
      <c r="R1114">
        <v>0</v>
      </c>
      <c r="S1114">
        <v>38</v>
      </c>
      <c r="T1114">
        <v>46</v>
      </c>
      <c r="W1114" t="s">
        <v>158</v>
      </c>
      <c r="X1114" t="s">
        <v>2201</v>
      </c>
    </row>
    <row r="1115" spans="1:24" x14ac:dyDescent="0.2">
      <c r="A1115">
        <v>15</v>
      </c>
      <c r="B1115">
        <v>9287</v>
      </c>
      <c r="C1115" t="s">
        <v>114</v>
      </c>
      <c r="D1115" t="s">
        <v>308</v>
      </c>
      <c r="E1115" t="s">
        <v>160</v>
      </c>
      <c r="F1115">
        <v>39.18</v>
      </c>
      <c r="G1115">
        <v>991.44579999999996</v>
      </c>
      <c r="H1115">
        <v>10</v>
      </c>
      <c r="I1115">
        <v>-0.1</v>
      </c>
      <c r="J1115">
        <v>496.72770000000003</v>
      </c>
      <c r="K1115">
        <v>2</v>
      </c>
      <c r="L1115">
        <v>2.88</v>
      </c>
      <c r="M1115">
        <v>0</v>
      </c>
      <c r="N1115">
        <v>1</v>
      </c>
      <c r="O1115">
        <v>600</v>
      </c>
      <c r="P1115" t="s">
        <v>159</v>
      </c>
      <c r="Q1115">
        <v>0</v>
      </c>
      <c r="R1115">
        <v>0</v>
      </c>
      <c r="S1115">
        <v>283</v>
      </c>
      <c r="T1115">
        <v>292</v>
      </c>
      <c r="W1115" t="s">
        <v>158</v>
      </c>
      <c r="X1115" t="s">
        <v>2201</v>
      </c>
    </row>
    <row r="1116" spans="1:24" x14ac:dyDescent="0.2">
      <c r="A1116">
        <v>15</v>
      </c>
      <c r="B1116">
        <v>9287</v>
      </c>
      <c r="C1116" t="s">
        <v>114</v>
      </c>
      <c r="D1116" t="s">
        <v>307</v>
      </c>
      <c r="E1116" t="s">
        <v>160</v>
      </c>
      <c r="F1116">
        <v>33.78</v>
      </c>
      <c r="G1116">
        <v>1890.925</v>
      </c>
      <c r="H1116">
        <v>17</v>
      </c>
      <c r="I1116">
        <v>4.4000000000000004</v>
      </c>
      <c r="J1116">
        <v>946.46939999999995</v>
      </c>
      <c r="K1116">
        <v>2</v>
      </c>
      <c r="L1116">
        <v>14.64</v>
      </c>
      <c r="M1116">
        <v>0</v>
      </c>
      <c r="N1116">
        <v>1</v>
      </c>
      <c r="O1116">
        <v>5004</v>
      </c>
      <c r="P1116" t="s">
        <v>159</v>
      </c>
      <c r="Q1116">
        <v>0</v>
      </c>
      <c r="R1116">
        <v>0</v>
      </c>
      <c r="S1116">
        <v>336</v>
      </c>
      <c r="T1116">
        <v>352</v>
      </c>
      <c r="W1116" t="s">
        <v>158</v>
      </c>
      <c r="X1116" t="s">
        <v>2201</v>
      </c>
    </row>
    <row r="1117" spans="1:24" x14ac:dyDescent="0.2">
      <c r="A1117">
        <v>15</v>
      </c>
      <c r="B1117">
        <v>9287</v>
      </c>
      <c r="C1117" t="s">
        <v>114</v>
      </c>
      <c r="D1117" t="s">
        <v>306</v>
      </c>
      <c r="E1117" t="s">
        <v>160</v>
      </c>
      <c r="F1117">
        <v>32.880000000000003</v>
      </c>
      <c r="G1117">
        <v>1118.5648000000001</v>
      </c>
      <c r="H1117">
        <v>9</v>
      </c>
      <c r="I1117">
        <v>1.8</v>
      </c>
      <c r="J1117">
        <v>560.28800000000001</v>
      </c>
      <c r="K1117">
        <v>2</v>
      </c>
      <c r="L1117">
        <v>13.08</v>
      </c>
      <c r="M1117">
        <v>0</v>
      </c>
      <c r="N1117">
        <v>1</v>
      </c>
      <c r="O1117">
        <v>4830</v>
      </c>
      <c r="P1117" t="s">
        <v>159</v>
      </c>
      <c r="Q1117">
        <v>0</v>
      </c>
      <c r="R1117">
        <v>0</v>
      </c>
      <c r="S1117">
        <v>336</v>
      </c>
      <c r="T1117">
        <v>344</v>
      </c>
      <c r="W1117" t="s">
        <v>158</v>
      </c>
      <c r="X1117" t="s">
        <v>2201</v>
      </c>
    </row>
    <row r="1118" spans="1:24" x14ac:dyDescent="0.2">
      <c r="A1118">
        <v>29</v>
      </c>
      <c r="B1118">
        <v>9299</v>
      </c>
      <c r="C1118" t="s">
        <v>112</v>
      </c>
      <c r="D1118" t="s">
        <v>305</v>
      </c>
      <c r="E1118" t="s">
        <v>160</v>
      </c>
      <c r="F1118">
        <v>86.99</v>
      </c>
      <c r="G1118">
        <v>1587.8104000000001</v>
      </c>
      <c r="H1118">
        <v>15</v>
      </c>
      <c r="I1118">
        <v>0.4</v>
      </c>
      <c r="J1118">
        <v>794.90890000000002</v>
      </c>
      <c r="K1118">
        <v>2</v>
      </c>
      <c r="L1118">
        <v>8.02</v>
      </c>
      <c r="M1118">
        <v>0</v>
      </c>
      <c r="N1118">
        <v>1</v>
      </c>
      <c r="O1118">
        <v>2987</v>
      </c>
      <c r="P1118" t="s">
        <v>159</v>
      </c>
      <c r="Q1118">
        <v>0</v>
      </c>
      <c r="R1118">
        <v>0</v>
      </c>
      <c r="S1118">
        <v>296</v>
      </c>
      <c r="T1118">
        <v>310</v>
      </c>
      <c r="W1118" t="s">
        <v>158</v>
      </c>
      <c r="X1118" t="s">
        <v>2201</v>
      </c>
    </row>
    <row r="1119" spans="1:24" x14ac:dyDescent="0.2">
      <c r="A1119">
        <v>29</v>
      </c>
      <c r="B1119">
        <v>9299</v>
      </c>
      <c r="C1119" t="s">
        <v>112</v>
      </c>
      <c r="D1119" t="s">
        <v>304</v>
      </c>
      <c r="E1119" t="s">
        <v>160</v>
      </c>
      <c r="F1119">
        <v>54.89</v>
      </c>
      <c r="G1119">
        <v>1735.8992000000001</v>
      </c>
      <c r="H1119">
        <v>15</v>
      </c>
      <c r="I1119">
        <v>1.2</v>
      </c>
      <c r="J1119">
        <v>579.63819999999998</v>
      </c>
      <c r="K1119">
        <v>3</v>
      </c>
      <c r="L1119">
        <v>10</v>
      </c>
      <c r="M1119">
        <v>0</v>
      </c>
      <c r="N1119">
        <v>1</v>
      </c>
      <c r="O1119">
        <v>3911</v>
      </c>
      <c r="P1119" t="s">
        <v>159</v>
      </c>
      <c r="Q1119">
        <v>0</v>
      </c>
      <c r="R1119">
        <v>0</v>
      </c>
      <c r="S1119">
        <v>113</v>
      </c>
      <c r="T1119">
        <v>127</v>
      </c>
      <c r="W1119" t="s">
        <v>158</v>
      </c>
      <c r="X1119" t="s">
        <v>2201</v>
      </c>
    </row>
    <row r="1120" spans="1:24" x14ac:dyDescent="0.2">
      <c r="A1120">
        <v>29</v>
      </c>
      <c r="B1120">
        <v>9299</v>
      </c>
      <c r="C1120" t="s">
        <v>112</v>
      </c>
      <c r="D1120" t="s">
        <v>303</v>
      </c>
      <c r="E1120" t="s">
        <v>160</v>
      </c>
      <c r="F1120">
        <v>46.12</v>
      </c>
      <c r="G1120">
        <v>1141.5979</v>
      </c>
      <c r="H1120">
        <v>11</v>
      </c>
      <c r="I1120">
        <v>0.9</v>
      </c>
      <c r="J1120">
        <v>571.80399999999997</v>
      </c>
      <c r="K1120">
        <v>2</v>
      </c>
      <c r="L1120">
        <v>4.82</v>
      </c>
      <c r="M1120">
        <v>0</v>
      </c>
      <c r="N1120">
        <v>1</v>
      </c>
      <c r="O1120">
        <v>1468</v>
      </c>
      <c r="P1120" t="s">
        <v>159</v>
      </c>
      <c r="Q1120">
        <v>0</v>
      </c>
      <c r="R1120">
        <v>0</v>
      </c>
      <c r="S1120">
        <v>254</v>
      </c>
      <c r="T1120">
        <v>264</v>
      </c>
      <c r="W1120" t="s">
        <v>158</v>
      </c>
      <c r="X1120" t="s">
        <v>2201</v>
      </c>
    </row>
    <row r="1121" spans="1:24" x14ac:dyDescent="0.2">
      <c r="A1121">
        <v>29</v>
      </c>
      <c r="B1121">
        <v>9299</v>
      </c>
      <c r="C1121" t="s">
        <v>112</v>
      </c>
      <c r="D1121" t="s">
        <v>302</v>
      </c>
      <c r="E1121" t="s">
        <v>160</v>
      </c>
      <c r="F1121">
        <v>29.55</v>
      </c>
      <c r="G1121">
        <v>844.45420000000001</v>
      </c>
      <c r="H1121">
        <v>7</v>
      </c>
      <c r="I1121">
        <v>2.1</v>
      </c>
      <c r="J1121">
        <v>423.23320000000001</v>
      </c>
      <c r="K1121">
        <v>2</v>
      </c>
      <c r="L1121">
        <v>7.39</v>
      </c>
      <c r="M1121">
        <v>0</v>
      </c>
      <c r="N1121">
        <v>1</v>
      </c>
      <c r="O1121">
        <v>2681</v>
      </c>
      <c r="P1121" t="s">
        <v>159</v>
      </c>
      <c r="Q1121">
        <v>0</v>
      </c>
      <c r="R1121">
        <v>0</v>
      </c>
      <c r="S1121">
        <v>237</v>
      </c>
      <c r="T1121">
        <v>243</v>
      </c>
      <c r="W1121" t="s">
        <v>158</v>
      </c>
      <c r="X1121" t="s">
        <v>2201</v>
      </c>
    </row>
    <row r="1122" spans="1:24" x14ac:dyDescent="0.2">
      <c r="A1122">
        <v>25</v>
      </c>
      <c r="B1122">
        <v>9306</v>
      </c>
      <c r="C1122" t="s">
        <v>110</v>
      </c>
      <c r="D1122" t="s">
        <v>301</v>
      </c>
      <c r="E1122" t="s">
        <v>160</v>
      </c>
      <c r="F1122">
        <v>65.63</v>
      </c>
      <c r="G1122">
        <v>1684.8923</v>
      </c>
      <c r="H1122">
        <v>16</v>
      </c>
      <c r="I1122">
        <v>2.6</v>
      </c>
      <c r="J1122">
        <v>843.45150000000001</v>
      </c>
      <c r="K1122">
        <v>2</v>
      </c>
      <c r="L1122">
        <v>14.27</v>
      </c>
      <c r="M1122">
        <v>0</v>
      </c>
      <c r="N1122">
        <v>1</v>
      </c>
      <c r="O1122">
        <v>4963</v>
      </c>
      <c r="P1122" t="s">
        <v>159</v>
      </c>
      <c r="Q1122">
        <v>0</v>
      </c>
      <c r="R1122">
        <v>0</v>
      </c>
      <c r="S1122">
        <v>15</v>
      </c>
      <c r="T1122">
        <v>30</v>
      </c>
      <c r="W1122" t="s">
        <v>158</v>
      </c>
      <c r="X1122" t="s">
        <v>2201</v>
      </c>
    </row>
    <row r="1123" spans="1:24" x14ac:dyDescent="0.2">
      <c r="A1123">
        <v>25</v>
      </c>
      <c r="B1123">
        <v>9306</v>
      </c>
      <c r="C1123" t="s">
        <v>110</v>
      </c>
      <c r="D1123" t="s">
        <v>300</v>
      </c>
      <c r="E1123" t="s">
        <v>160</v>
      </c>
      <c r="F1123">
        <v>65.28</v>
      </c>
      <c r="G1123">
        <v>1649.7281</v>
      </c>
      <c r="H1123">
        <v>14</v>
      </c>
      <c r="I1123">
        <v>1</v>
      </c>
      <c r="J1123">
        <v>550.91449999999998</v>
      </c>
      <c r="K1123">
        <v>3</v>
      </c>
      <c r="L1123">
        <v>4.47</v>
      </c>
      <c r="M1123">
        <v>0</v>
      </c>
      <c r="N1123">
        <v>1</v>
      </c>
      <c r="O1123">
        <v>1301</v>
      </c>
      <c r="P1123" t="s">
        <v>159</v>
      </c>
      <c r="Q1123">
        <v>0</v>
      </c>
      <c r="R1123">
        <v>0</v>
      </c>
      <c r="S1123">
        <v>97</v>
      </c>
      <c r="T1123">
        <v>110</v>
      </c>
      <c r="W1123" t="s">
        <v>158</v>
      </c>
      <c r="X1123" t="s">
        <v>2201</v>
      </c>
    </row>
    <row r="1124" spans="1:24" x14ac:dyDescent="0.2">
      <c r="A1124">
        <v>25</v>
      </c>
      <c r="B1124">
        <v>9306</v>
      </c>
      <c r="C1124" t="s">
        <v>110</v>
      </c>
      <c r="D1124" t="s">
        <v>299</v>
      </c>
      <c r="E1124" t="s">
        <v>160</v>
      </c>
      <c r="F1124">
        <v>56.4</v>
      </c>
      <c r="G1124">
        <v>1763.771</v>
      </c>
      <c r="H1124">
        <v>15</v>
      </c>
      <c r="I1124">
        <v>1</v>
      </c>
      <c r="J1124">
        <v>588.92859999999996</v>
      </c>
      <c r="K1124">
        <v>3</v>
      </c>
      <c r="L1124">
        <v>4.03</v>
      </c>
      <c r="M1124">
        <v>0</v>
      </c>
      <c r="N1124">
        <v>1</v>
      </c>
      <c r="O1124">
        <v>1095</v>
      </c>
      <c r="P1124" t="s">
        <v>159</v>
      </c>
      <c r="Q1124">
        <v>0</v>
      </c>
      <c r="R1124">
        <v>0</v>
      </c>
      <c r="S1124">
        <v>97</v>
      </c>
      <c r="T1124">
        <v>111</v>
      </c>
      <c r="W1124" t="s">
        <v>158</v>
      </c>
      <c r="X1124" t="s">
        <v>2201</v>
      </c>
    </row>
    <row r="1125" spans="1:24" x14ac:dyDescent="0.2">
      <c r="A1125">
        <v>25</v>
      </c>
      <c r="B1125">
        <v>9306</v>
      </c>
      <c r="C1125" t="s">
        <v>110</v>
      </c>
      <c r="D1125" t="s">
        <v>298</v>
      </c>
      <c r="E1125" t="s">
        <v>160</v>
      </c>
      <c r="F1125">
        <v>42.21</v>
      </c>
      <c r="G1125">
        <v>1130.5642</v>
      </c>
      <c r="H1125">
        <v>10</v>
      </c>
      <c r="I1125">
        <v>-4</v>
      </c>
      <c r="J1125">
        <v>566.28440000000001</v>
      </c>
      <c r="K1125">
        <v>2</v>
      </c>
      <c r="L1125">
        <v>10.02</v>
      </c>
      <c r="M1125">
        <v>0</v>
      </c>
      <c r="N1125">
        <v>1</v>
      </c>
      <c r="O1125">
        <v>3921</v>
      </c>
      <c r="P1125" t="s">
        <v>159</v>
      </c>
      <c r="Q1125">
        <v>0</v>
      </c>
      <c r="R1125">
        <v>0</v>
      </c>
      <c r="S1125">
        <v>32</v>
      </c>
      <c r="T1125">
        <v>41</v>
      </c>
      <c r="W1125" t="s">
        <v>158</v>
      </c>
      <c r="X1125" t="s">
        <v>2201</v>
      </c>
    </row>
    <row r="1126" spans="1:24" x14ac:dyDescent="0.2">
      <c r="A1126">
        <v>25</v>
      </c>
      <c r="B1126">
        <v>9306</v>
      </c>
      <c r="C1126" t="s">
        <v>110</v>
      </c>
      <c r="D1126" t="s">
        <v>297</v>
      </c>
      <c r="E1126" t="s">
        <v>160</v>
      </c>
      <c r="F1126">
        <v>41.8</v>
      </c>
      <c r="G1126">
        <v>1293.6274000000001</v>
      </c>
      <c r="H1126">
        <v>11</v>
      </c>
      <c r="I1126">
        <v>-1</v>
      </c>
      <c r="J1126">
        <v>647.81719999999996</v>
      </c>
      <c r="K1126">
        <v>2</v>
      </c>
      <c r="L1126">
        <v>11.09</v>
      </c>
      <c r="M1126">
        <v>0</v>
      </c>
      <c r="N1126">
        <v>1</v>
      </c>
      <c r="O1126">
        <v>4393</v>
      </c>
      <c r="P1126" t="s">
        <v>159</v>
      </c>
      <c r="Q1126">
        <v>0</v>
      </c>
      <c r="R1126">
        <v>0</v>
      </c>
      <c r="S1126">
        <v>32</v>
      </c>
      <c r="T1126">
        <v>42</v>
      </c>
      <c r="W1126" t="s">
        <v>158</v>
      </c>
      <c r="X1126" t="s">
        <v>2201</v>
      </c>
    </row>
    <row r="1127" spans="1:24" x14ac:dyDescent="0.2">
      <c r="A1127">
        <v>16</v>
      </c>
      <c r="B1127">
        <v>9292</v>
      </c>
      <c r="C1127" t="s">
        <v>108</v>
      </c>
      <c r="D1127" t="s">
        <v>296</v>
      </c>
      <c r="E1127" t="s">
        <v>160</v>
      </c>
      <c r="F1127">
        <v>58.22</v>
      </c>
      <c r="G1127">
        <v>1445.682</v>
      </c>
      <c r="H1127">
        <v>12</v>
      </c>
      <c r="I1127">
        <v>4.8</v>
      </c>
      <c r="J1127">
        <v>723.84820000000002</v>
      </c>
      <c r="K1127">
        <v>2</v>
      </c>
      <c r="L1127">
        <v>6.73</v>
      </c>
      <c r="M1127">
        <v>0</v>
      </c>
      <c r="N1127">
        <v>1</v>
      </c>
      <c r="O1127">
        <v>2370</v>
      </c>
      <c r="P1127" t="s">
        <v>159</v>
      </c>
      <c r="Q1127">
        <v>0</v>
      </c>
      <c r="R1127">
        <v>0</v>
      </c>
      <c r="S1127">
        <v>325</v>
      </c>
      <c r="T1127">
        <v>336</v>
      </c>
      <c r="W1127" t="s">
        <v>158</v>
      </c>
      <c r="X1127" t="s">
        <v>2201</v>
      </c>
    </row>
    <row r="1128" spans="1:24" x14ac:dyDescent="0.2">
      <c r="A1128">
        <v>16</v>
      </c>
      <c r="B1128">
        <v>9292</v>
      </c>
      <c r="C1128" t="s">
        <v>108</v>
      </c>
      <c r="D1128" t="s">
        <v>295</v>
      </c>
      <c r="E1128" t="s">
        <v>160</v>
      </c>
      <c r="F1128">
        <v>54.05</v>
      </c>
      <c r="G1128">
        <v>1012.5441</v>
      </c>
      <c r="H1128">
        <v>10</v>
      </c>
      <c r="I1128">
        <v>-0.7</v>
      </c>
      <c r="J1128">
        <v>507.2765</v>
      </c>
      <c r="K1128">
        <v>2</v>
      </c>
      <c r="L1128">
        <v>9.9600000000000009</v>
      </c>
      <c r="M1128">
        <v>0</v>
      </c>
      <c r="N1128">
        <v>1</v>
      </c>
      <c r="O1128">
        <v>3893</v>
      </c>
      <c r="P1128" t="s">
        <v>159</v>
      </c>
      <c r="Q1128">
        <v>0</v>
      </c>
      <c r="R1128">
        <v>0</v>
      </c>
      <c r="S1128">
        <v>63</v>
      </c>
      <c r="T1128">
        <v>72</v>
      </c>
      <c r="W1128" t="s">
        <v>158</v>
      </c>
      <c r="X1128" t="s">
        <v>2201</v>
      </c>
    </row>
    <row r="1129" spans="1:24" x14ac:dyDescent="0.2">
      <c r="A1129">
        <v>16</v>
      </c>
      <c r="B1129">
        <v>9292</v>
      </c>
      <c r="C1129" t="s">
        <v>108</v>
      </c>
      <c r="D1129" t="s">
        <v>294</v>
      </c>
      <c r="E1129" t="s">
        <v>160</v>
      </c>
      <c r="F1129">
        <v>49.37</v>
      </c>
      <c r="G1129">
        <v>1007.4811</v>
      </c>
      <c r="H1129">
        <v>9</v>
      </c>
      <c r="I1129">
        <v>1.9</v>
      </c>
      <c r="J1129">
        <v>504.74630000000002</v>
      </c>
      <c r="K1129">
        <v>2</v>
      </c>
      <c r="L1129">
        <v>7.48</v>
      </c>
      <c r="M1129">
        <v>0</v>
      </c>
      <c r="N1129">
        <v>1</v>
      </c>
      <c r="O1129">
        <v>2724</v>
      </c>
      <c r="P1129" t="s">
        <v>159</v>
      </c>
      <c r="Q1129">
        <v>0</v>
      </c>
      <c r="R1129">
        <v>0</v>
      </c>
      <c r="S1129">
        <v>175</v>
      </c>
      <c r="T1129">
        <v>183</v>
      </c>
      <c r="W1129" t="s">
        <v>158</v>
      </c>
      <c r="X1129" t="s">
        <v>2201</v>
      </c>
    </row>
    <row r="1130" spans="1:24" x14ac:dyDescent="0.2">
      <c r="A1130">
        <v>16</v>
      </c>
      <c r="B1130">
        <v>9292</v>
      </c>
      <c r="C1130" t="s">
        <v>108</v>
      </c>
      <c r="D1130" t="s">
        <v>293</v>
      </c>
      <c r="E1130" t="s">
        <v>160</v>
      </c>
      <c r="F1130">
        <v>46.65</v>
      </c>
      <c r="G1130">
        <v>1345.6436000000001</v>
      </c>
      <c r="H1130">
        <v>13</v>
      </c>
      <c r="I1130">
        <v>-1.2</v>
      </c>
      <c r="J1130">
        <v>673.82500000000005</v>
      </c>
      <c r="K1130">
        <v>2</v>
      </c>
      <c r="L1130">
        <v>10.79</v>
      </c>
      <c r="M1130">
        <v>0</v>
      </c>
      <c r="N1130">
        <v>1</v>
      </c>
      <c r="O1130">
        <v>4279</v>
      </c>
      <c r="P1130" t="s">
        <v>159</v>
      </c>
      <c r="Q1130">
        <v>0</v>
      </c>
      <c r="R1130">
        <v>0</v>
      </c>
      <c r="S1130">
        <v>63</v>
      </c>
      <c r="T1130">
        <v>75</v>
      </c>
      <c r="W1130" t="s">
        <v>158</v>
      </c>
      <c r="X1130" t="s">
        <v>2201</v>
      </c>
    </row>
    <row r="1131" spans="1:24" x14ac:dyDescent="0.2">
      <c r="A1131">
        <v>16</v>
      </c>
      <c r="B1131">
        <v>9292</v>
      </c>
      <c r="C1131" t="s">
        <v>108</v>
      </c>
      <c r="D1131" t="s">
        <v>292</v>
      </c>
      <c r="E1131" t="s">
        <v>160</v>
      </c>
      <c r="F1131">
        <v>38.36</v>
      </c>
      <c r="G1131">
        <v>1444.7119</v>
      </c>
      <c r="H1131">
        <v>14</v>
      </c>
      <c r="I1131">
        <v>3</v>
      </c>
      <c r="J1131">
        <v>723.36189999999999</v>
      </c>
      <c r="K1131">
        <v>2</v>
      </c>
      <c r="L1131">
        <v>11.92</v>
      </c>
      <c r="M1131">
        <v>0</v>
      </c>
      <c r="N1131">
        <v>1</v>
      </c>
      <c r="O1131">
        <v>4657</v>
      </c>
      <c r="P1131" t="s">
        <v>159</v>
      </c>
      <c r="Q1131">
        <v>0</v>
      </c>
      <c r="R1131">
        <v>0</v>
      </c>
      <c r="S1131">
        <v>63</v>
      </c>
      <c r="T1131">
        <v>76</v>
      </c>
      <c r="W1131" t="s">
        <v>158</v>
      </c>
      <c r="X1131" t="s">
        <v>2201</v>
      </c>
    </row>
    <row r="1132" spans="1:24" x14ac:dyDescent="0.2">
      <c r="A1132">
        <v>16</v>
      </c>
      <c r="B1132">
        <v>9292</v>
      </c>
      <c r="C1132" t="s">
        <v>108</v>
      </c>
      <c r="D1132" t="s">
        <v>291</v>
      </c>
      <c r="E1132" t="s">
        <v>160</v>
      </c>
      <c r="F1132">
        <v>34.74</v>
      </c>
      <c r="G1132">
        <v>1317.587</v>
      </c>
      <c r="H1132">
        <v>11</v>
      </c>
      <c r="I1132">
        <v>6.2</v>
      </c>
      <c r="J1132">
        <v>659.80160000000001</v>
      </c>
      <c r="K1132">
        <v>2</v>
      </c>
      <c r="L1132">
        <v>7.64</v>
      </c>
      <c r="M1132">
        <v>0</v>
      </c>
      <c r="N1132">
        <v>1</v>
      </c>
      <c r="O1132">
        <v>2802</v>
      </c>
      <c r="P1132" t="s">
        <v>159</v>
      </c>
      <c r="Q1132">
        <v>0</v>
      </c>
      <c r="R1132">
        <v>0</v>
      </c>
      <c r="S1132">
        <v>325</v>
      </c>
      <c r="T1132">
        <v>335</v>
      </c>
      <c r="W1132" t="s">
        <v>158</v>
      </c>
      <c r="X1132" t="s">
        <v>2201</v>
      </c>
    </row>
    <row r="1133" spans="1:24" x14ac:dyDescent="0.2">
      <c r="A1133">
        <v>16</v>
      </c>
      <c r="B1133">
        <v>9292</v>
      </c>
      <c r="C1133" t="s">
        <v>108</v>
      </c>
      <c r="D1133" t="s">
        <v>290</v>
      </c>
      <c r="E1133" t="s">
        <v>160</v>
      </c>
      <c r="F1133">
        <v>33.94</v>
      </c>
      <c r="G1133">
        <v>712.41189999999995</v>
      </c>
      <c r="H1133">
        <v>7</v>
      </c>
      <c r="I1133">
        <v>0.8</v>
      </c>
      <c r="J1133">
        <v>357.21179999999998</v>
      </c>
      <c r="K1133">
        <v>2</v>
      </c>
      <c r="L1133">
        <v>4.1100000000000003</v>
      </c>
      <c r="M1133">
        <v>0</v>
      </c>
      <c r="N1133">
        <v>1</v>
      </c>
      <c r="O1133">
        <v>1130</v>
      </c>
      <c r="P1133" t="s">
        <v>159</v>
      </c>
      <c r="Q1133">
        <v>0</v>
      </c>
      <c r="R1133">
        <v>0</v>
      </c>
      <c r="S1133">
        <v>168</v>
      </c>
      <c r="T1133">
        <v>174</v>
      </c>
      <c r="W1133" t="s">
        <v>158</v>
      </c>
      <c r="X1133" t="s">
        <v>2201</v>
      </c>
    </row>
    <row r="1134" spans="1:24" x14ac:dyDescent="0.2">
      <c r="A1134">
        <v>12</v>
      </c>
      <c r="B1134">
        <v>9291</v>
      </c>
      <c r="C1134" t="s">
        <v>106</v>
      </c>
      <c r="D1134" t="s">
        <v>289</v>
      </c>
      <c r="E1134" t="s">
        <v>160</v>
      </c>
      <c r="F1134">
        <v>55.49</v>
      </c>
      <c r="G1134">
        <v>1329.7139999999999</v>
      </c>
      <c r="H1134">
        <v>12</v>
      </c>
      <c r="I1134">
        <v>3.8</v>
      </c>
      <c r="J1134">
        <v>665.86350000000004</v>
      </c>
      <c r="K1134">
        <v>2</v>
      </c>
      <c r="L1134">
        <v>8.11</v>
      </c>
      <c r="M1134">
        <v>0</v>
      </c>
      <c r="N1134">
        <v>1</v>
      </c>
      <c r="O1134">
        <v>3026</v>
      </c>
      <c r="P1134" t="s">
        <v>159</v>
      </c>
      <c r="Q1134">
        <v>0</v>
      </c>
      <c r="R1134">
        <v>0</v>
      </c>
      <c r="S1134">
        <v>187</v>
      </c>
      <c r="T1134">
        <v>198</v>
      </c>
      <c r="W1134" t="s">
        <v>158</v>
      </c>
      <c r="X1134" t="s">
        <v>2201</v>
      </c>
    </row>
    <row r="1135" spans="1:24" x14ac:dyDescent="0.2">
      <c r="A1135">
        <v>12</v>
      </c>
      <c r="B1135">
        <v>9291</v>
      </c>
      <c r="C1135" t="s">
        <v>106</v>
      </c>
      <c r="D1135" t="s">
        <v>288</v>
      </c>
      <c r="E1135" t="s">
        <v>160</v>
      </c>
      <c r="F1135">
        <v>46.26</v>
      </c>
      <c r="G1135">
        <v>1054.5658000000001</v>
      </c>
      <c r="H1135">
        <v>11</v>
      </c>
      <c r="I1135">
        <v>4.5</v>
      </c>
      <c r="J1135">
        <v>528.29</v>
      </c>
      <c r="K1135">
        <v>2</v>
      </c>
      <c r="L1135">
        <v>8.65</v>
      </c>
      <c r="M1135">
        <v>0</v>
      </c>
      <c r="N1135">
        <v>1</v>
      </c>
      <c r="O1135">
        <v>3272</v>
      </c>
      <c r="P1135" t="s">
        <v>159</v>
      </c>
      <c r="Q1135">
        <v>0</v>
      </c>
      <c r="R1135">
        <v>0</v>
      </c>
      <c r="S1135">
        <v>132</v>
      </c>
      <c r="T1135">
        <v>142</v>
      </c>
      <c r="W1135" t="s">
        <v>158</v>
      </c>
      <c r="X1135" t="s">
        <v>2201</v>
      </c>
    </row>
    <row r="1136" spans="1:24" x14ac:dyDescent="0.2">
      <c r="A1136">
        <v>12</v>
      </c>
      <c r="B1136">
        <v>9291</v>
      </c>
      <c r="C1136" t="s">
        <v>106</v>
      </c>
      <c r="D1136" t="s">
        <v>287</v>
      </c>
      <c r="E1136" t="s">
        <v>160</v>
      </c>
      <c r="F1136">
        <v>44.97</v>
      </c>
      <c r="G1136">
        <v>1086.5556999999999</v>
      </c>
      <c r="H1136">
        <v>10</v>
      </c>
      <c r="I1136">
        <v>15.4</v>
      </c>
      <c r="J1136">
        <v>544.29079999999999</v>
      </c>
      <c r="K1136">
        <v>2</v>
      </c>
      <c r="L1136">
        <v>6.11</v>
      </c>
      <c r="M1136">
        <v>0</v>
      </c>
      <c r="N1136">
        <v>1</v>
      </c>
      <c r="O1136">
        <v>2071</v>
      </c>
      <c r="P1136" t="s">
        <v>159</v>
      </c>
      <c r="Q1136">
        <v>0</v>
      </c>
      <c r="R1136">
        <v>0</v>
      </c>
      <c r="S1136">
        <v>520</v>
      </c>
      <c r="T1136">
        <v>529</v>
      </c>
      <c r="W1136" t="s">
        <v>158</v>
      </c>
      <c r="X1136" t="s">
        <v>2201</v>
      </c>
    </row>
    <row r="1137" spans="1:24" x14ac:dyDescent="0.2">
      <c r="A1137">
        <v>12</v>
      </c>
      <c r="B1137">
        <v>9291</v>
      </c>
      <c r="C1137" t="s">
        <v>106</v>
      </c>
      <c r="D1137" t="s">
        <v>286</v>
      </c>
      <c r="E1137" t="s">
        <v>160</v>
      </c>
      <c r="F1137">
        <v>44.19</v>
      </c>
      <c r="G1137">
        <v>1234.6194</v>
      </c>
      <c r="H1137">
        <v>11</v>
      </c>
      <c r="I1137">
        <v>4.4000000000000004</v>
      </c>
      <c r="J1137">
        <v>618.31669999999997</v>
      </c>
      <c r="K1137">
        <v>2</v>
      </c>
      <c r="L1137">
        <v>7.92</v>
      </c>
      <c r="M1137">
        <v>0</v>
      </c>
      <c r="N1137">
        <v>1</v>
      </c>
      <c r="O1137">
        <v>2939</v>
      </c>
      <c r="P1137" t="s">
        <v>159</v>
      </c>
      <c r="Q1137">
        <v>0</v>
      </c>
      <c r="R1137">
        <v>0</v>
      </c>
      <c r="S1137">
        <v>417</v>
      </c>
      <c r="T1137">
        <v>427</v>
      </c>
      <c r="W1137" t="s">
        <v>158</v>
      </c>
      <c r="X1137" t="s">
        <v>2201</v>
      </c>
    </row>
    <row r="1138" spans="1:24" x14ac:dyDescent="0.2">
      <c r="A1138">
        <v>12</v>
      </c>
      <c r="B1138">
        <v>9291</v>
      </c>
      <c r="C1138" t="s">
        <v>106</v>
      </c>
      <c r="D1138" t="s">
        <v>285</v>
      </c>
      <c r="E1138" t="s">
        <v>160</v>
      </c>
      <c r="F1138">
        <v>41.69</v>
      </c>
      <c r="G1138">
        <v>1320.6925000000001</v>
      </c>
      <c r="H1138">
        <v>12</v>
      </c>
      <c r="I1138">
        <v>2.8</v>
      </c>
      <c r="J1138">
        <v>661.35209999999995</v>
      </c>
      <c r="K1138">
        <v>2</v>
      </c>
      <c r="L1138">
        <v>10.7</v>
      </c>
      <c r="M1138">
        <v>0</v>
      </c>
      <c r="N1138">
        <v>1</v>
      </c>
      <c r="O1138">
        <v>4238</v>
      </c>
      <c r="P1138" t="s">
        <v>159</v>
      </c>
      <c r="Q1138">
        <v>0</v>
      </c>
      <c r="R1138">
        <v>0</v>
      </c>
      <c r="S1138">
        <v>504</v>
      </c>
      <c r="T1138">
        <v>515</v>
      </c>
      <c r="W1138" t="s">
        <v>158</v>
      </c>
      <c r="X1138" t="s">
        <v>2201</v>
      </c>
    </row>
    <row r="1139" spans="1:24" x14ac:dyDescent="0.2">
      <c r="A1139">
        <v>12</v>
      </c>
      <c r="B1139">
        <v>9291</v>
      </c>
      <c r="C1139" t="s">
        <v>106</v>
      </c>
      <c r="D1139" t="s">
        <v>284</v>
      </c>
      <c r="E1139" t="s">
        <v>160</v>
      </c>
      <c r="F1139">
        <v>33.26</v>
      </c>
      <c r="G1139">
        <v>1217.5962</v>
      </c>
      <c r="H1139">
        <v>11</v>
      </c>
      <c r="I1139">
        <v>4.3</v>
      </c>
      <c r="J1139">
        <v>609.80499999999995</v>
      </c>
      <c r="K1139">
        <v>2</v>
      </c>
      <c r="L1139">
        <v>7.48</v>
      </c>
      <c r="M1139">
        <v>0</v>
      </c>
      <c r="N1139">
        <v>1</v>
      </c>
      <c r="O1139">
        <v>2727</v>
      </c>
      <c r="P1139" t="s">
        <v>159</v>
      </c>
      <c r="Q1139">
        <v>0</v>
      </c>
      <c r="R1139">
        <v>0</v>
      </c>
      <c r="S1139">
        <v>519</v>
      </c>
      <c r="T1139">
        <v>529</v>
      </c>
      <c r="W1139" t="s">
        <v>158</v>
      </c>
      <c r="X1139" t="s">
        <v>2201</v>
      </c>
    </row>
    <row r="1140" spans="1:24" x14ac:dyDescent="0.2">
      <c r="A1140">
        <v>12</v>
      </c>
      <c r="B1140">
        <v>9291</v>
      </c>
      <c r="C1140" t="s">
        <v>106</v>
      </c>
      <c r="D1140" t="s">
        <v>283</v>
      </c>
      <c r="E1140" t="s">
        <v>160</v>
      </c>
      <c r="F1140">
        <v>29.82</v>
      </c>
      <c r="G1140">
        <v>1140.5775000000001</v>
      </c>
      <c r="H1140">
        <v>10</v>
      </c>
      <c r="I1140">
        <v>8.5</v>
      </c>
      <c r="J1140">
        <v>571.29809999999998</v>
      </c>
      <c r="K1140">
        <v>2</v>
      </c>
      <c r="L1140">
        <v>6.43</v>
      </c>
      <c r="M1140">
        <v>0</v>
      </c>
      <c r="N1140">
        <v>1</v>
      </c>
      <c r="O1140">
        <v>2225</v>
      </c>
      <c r="P1140" t="s">
        <v>159</v>
      </c>
      <c r="Q1140">
        <v>0</v>
      </c>
      <c r="R1140">
        <v>0</v>
      </c>
      <c r="S1140">
        <v>156</v>
      </c>
      <c r="T1140">
        <v>165</v>
      </c>
      <c r="W1140" t="s">
        <v>158</v>
      </c>
      <c r="X1140" t="s">
        <v>2201</v>
      </c>
    </row>
    <row r="1141" spans="1:24" x14ac:dyDescent="0.2">
      <c r="A1141">
        <v>12</v>
      </c>
      <c r="B1141">
        <v>9291</v>
      </c>
      <c r="C1141" t="s">
        <v>106</v>
      </c>
      <c r="D1141" t="s">
        <v>282</v>
      </c>
      <c r="E1141" t="s">
        <v>160</v>
      </c>
      <c r="F1141">
        <v>27.99</v>
      </c>
      <c r="G1141">
        <v>1054.5908999999999</v>
      </c>
      <c r="H1141">
        <v>10</v>
      </c>
      <c r="I1141">
        <v>-0.1</v>
      </c>
      <c r="J1141">
        <v>528.30010000000004</v>
      </c>
      <c r="K1141">
        <v>2</v>
      </c>
      <c r="L1141">
        <v>11.17</v>
      </c>
      <c r="M1141">
        <v>0</v>
      </c>
      <c r="N1141">
        <v>1</v>
      </c>
      <c r="O1141">
        <v>4425</v>
      </c>
      <c r="P1141" t="s">
        <v>159</v>
      </c>
      <c r="Q1141">
        <v>0</v>
      </c>
      <c r="R1141">
        <v>0</v>
      </c>
      <c r="S1141">
        <v>491</v>
      </c>
      <c r="T1141">
        <v>500</v>
      </c>
      <c r="W1141" t="s">
        <v>158</v>
      </c>
      <c r="X1141" t="s">
        <v>2201</v>
      </c>
    </row>
    <row r="1142" spans="1:24" x14ac:dyDescent="0.2">
      <c r="A1142">
        <v>12</v>
      </c>
      <c r="B1142">
        <v>9291</v>
      </c>
      <c r="C1142" t="s">
        <v>106</v>
      </c>
      <c r="D1142" t="s">
        <v>281</v>
      </c>
      <c r="E1142" t="s">
        <v>160</v>
      </c>
      <c r="F1142">
        <v>27.25</v>
      </c>
      <c r="G1142">
        <v>974.55489999999998</v>
      </c>
      <c r="H1142">
        <v>11</v>
      </c>
      <c r="I1142">
        <v>-0.8</v>
      </c>
      <c r="J1142">
        <v>488.28190000000001</v>
      </c>
      <c r="K1142">
        <v>2</v>
      </c>
      <c r="L1142">
        <v>1.08</v>
      </c>
      <c r="M1142">
        <v>0</v>
      </c>
      <c r="N1142">
        <v>1</v>
      </c>
      <c r="O1142">
        <v>191</v>
      </c>
      <c r="P1142" t="s">
        <v>159</v>
      </c>
      <c r="Q1142">
        <v>0</v>
      </c>
      <c r="R1142">
        <v>0</v>
      </c>
      <c r="S1142">
        <v>212</v>
      </c>
      <c r="T1142">
        <v>222</v>
      </c>
      <c r="W1142" t="s">
        <v>158</v>
      </c>
      <c r="X1142" t="s">
        <v>2201</v>
      </c>
    </row>
    <row r="1143" spans="1:24" x14ac:dyDescent="0.2">
      <c r="A1143">
        <v>21</v>
      </c>
      <c r="B1143">
        <v>9300</v>
      </c>
      <c r="C1143" t="s">
        <v>104</v>
      </c>
      <c r="D1143" t="s">
        <v>280</v>
      </c>
      <c r="E1143" t="s">
        <v>160</v>
      </c>
      <c r="F1143">
        <v>66.819999999999993</v>
      </c>
      <c r="G1143">
        <v>989.46659999999997</v>
      </c>
      <c r="H1143">
        <v>9</v>
      </c>
      <c r="I1143">
        <v>0.5</v>
      </c>
      <c r="J1143">
        <v>495.73840000000001</v>
      </c>
      <c r="K1143">
        <v>2</v>
      </c>
      <c r="L1143">
        <v>3.62</v>
      </c>
      <c r="M1143">
        <v>0</v>
      </c>
      <c r="N1143">
        <v>1</v>
      </c>
      <c r="O1143">
        <v>908</v>
      </c>
      <c r="P1143" t="s">
        <v>159</v>
      </c>
      <c r="Q1143">
        <v>0</v>
      </c>
      <c r="R1143">
        <v>0</v>
      </c>
      <c r="S1143">
        <v>139</v>
      </c>
      <c r="T1143">
        <v>147</v>
      </c>
      <c r="W1143" t="s">
        <v>158</v>
      </c>
      <c r="X1143" t="s">
        <v>2201</v>
      </c>
    </row>
    <row r="1144" spans="1:24" x14ac:dyDescent="0.2">
      <c r="A1144">
        <v>21</v>
      </c>
      <c r="B1144">
        <v>9300</v>
      </c>
      <c r="C1144" t="s">
        <v>104</v>
      </c>
      <c r="D1144" t="s">
        <v>279</v>
      </c>
      <c r="E1144" t="s">
        <v>160</v>
      </c>
      <c r="F1144">
        <v>60.39</v>
      </c>
      <c r="G1144">
        <v>1685.8624</v>
      </c>
      <c r="H1144">
        <v>16</v>
      </c>
      <c r="I1144">
        <v>3.1</v>
      </c>
      <c r="J1144">
        <v>843.93700000000001</v>
      </c>
      <c r="K1144">
        <v>2</v>
      </c>
      <c r="L1144">
        <v>10.220000000000001</v>
      </c>
      <c r="M1144">
        <v>0</v>
      </c>
      <c r="N1144">
        <v>1</v>
      </c>
      <c r="O1144">
        <v>4012</v>
      </c>
      <c r="P1144" t="s">
        <v>159</v>
      </c>
      <c r="Q1144">
        <v>0</v>
      </c>
      <c r="R1144">
        <v>0</v>
      </c>
      <c r="S1144">
        <v>151</v>
      </c>
      <c r="T1144">
        <v>166</v>
      </c>
      <c r="W1144" t="s">
        <v>158</v>
      </c>
      <c r="X1144" t="s">
        <v>2201</v>
      </c>
    </row>
    <row r="1145" spans="1:24" x14ac:dyDescent="0.2">
      <c r="A1145">
        <v>21</v>
      </c>
      <c r="B1145">
        <v>9300</v>
      </c>
      <c r="C1145" t="s">
        <v>104</v>
      </c>
      <c r="D1145" t="s">
        <v>278</v>
      </c>
      <c r="E1145" t="s">
        <v>160</v>
      </c>
      <c r="F1145">
        <v>41.06</v>
      </c>
      <c r="G1145">
        <v>1230.5727999999999</v>
      </c>
      <c r="H1145">
        <v>10</v>
      </c>
      <c r="I1145">
        <v>0.8</v>
      </c>
      <c r="J1145">
        <v>616.29110000000003</v>
      </c>
      <c r="K1145">
        <v>2</v>
      </c>
      <c r="L1145">
        <v>4.4800000000000004</v>
      </c>
      <c r="M1145">
        <v>0</v>
      </c>
      <c r="N1145">
        <v>1</v>
      </c>
      <c r="O1145">
        <v>1304</v>
      </c>
      <c r="P1145" t="s">
        <v>159</v>
      </c>
      <c r="Q1145">
        <v>0</v>
      </c>
      <c r="R1145">
        <v>0</v>
      </c>
      <c r="S1145">
        <v>34</v>
      </c>
      <c r="T1145">
        <v>43</v>
      </c>
      <c r="W1145" t="s">
        <v>158</v>
      </c>
      <c r="X1145" t="s">
        <v>2201</v>
      </c>
    </row>
    <row r="1146" spans="1:24" x14ac:dyDescent="0.2">
      <c r="A1146">
        <v>21</v>
      </c>
      <c r="B1146">
        <v>9300</v>
      </c>
      <c r="C1146" t="s">
        <v>104</v>
      </c>
      <c r="D1146" t="s">
        <v>277</v>
      </c>
      <c r="E1146" t="s">
        <v>160</v>
      </c>
      <c r="F1146">
        <v>40.85</v>
      </c>
      <c r="G1146">
        <v>943.52260000000001</v>
      </c>
      <c r="H1146">
        <v>8</v>
      </c>
      <c r="I1146">
        <v>2.7</v>
      </c>
      <c r="J1146">
        <v>472.76749999999998</v>
      </c>
      <c r="K1146">
        <v>2</v>
      </c>
      <c r="L1146">
        <v>9.3800000000000008</v>
      </c>
      <c r="M1146">
        <v>0</v>
      </c>
      <c r="N1146">
        <v>1</v>
      </c>
      <c r="O1146">
        <v>3617</v>
      </c>
      <c r="P1146" t="s">
        <v>159</v>
      </c>
      <c r="Q1146">
        <v>0</v>
      </c>
      <c r="R1146">
        <v>0</v>
      </c>
      <c r="S1146">
        <v>95</v>
      </c>
      <c r="T1146">
        <v>102</v>
      </c>
      <c r="W1146" t="s">
        <v>158</v>
      </c>
      <c r="X1146" t="s">
        <v>2201</v>
      </c>
    </row>
    <row r="1147" spans="1:24" x14ac:dyDescent="0.2">
      <c r="A1147">
        <v>21</v>
      </c>
      <c r="B1147">
        <v>9300</v>
      </c>
      <c r="C1147" t="s">
        <v>104</v>
      </c>
      <c r="D1147" t="s">
        <v>276</v>
      </c>
      <c r="E1147" t="s">
        <v>160</v>
      </c>
      <c r="F1147">
        <v>32.75</v>
      </c>
      <c r="G1147">
        <v>774.41229999999996</v>
      </c>
      <c r="H1147">
        <v>7</v>
      </c>
      <c r="I1147">
        <v>-4</v>
      </c>
      <c r="J1147">
        <v>388.21</v>
      </c>
      <c r="K1147">
        <v>2</v>
      </c>
      <c r="L1147">
        <v>5.49</v>
      </c>
      <c r="M1147">
        <v>0</v>
      </c>
      <c r="N1147">
        <v>1</v>
      </c>
      <c r="O1147">
        <v>1773</v>
      </c>
      <c r="P1147" t="s">
        <v>159</v>
      </c>
      <c r="Q1147">
        <v>0</v>
      </c>
      <c r="R1147">
        <v>0</v>
      </c>
      <c r="S1147">
        <v>63</v>
      </c>
      <c r="T1147">
        <v>69</v>
      </c>
      <c r="W1147" t="s">
        <v>158</v>
      </c>
      <c r="X1147" t="s">
        <v>2201</v>
      </c>
    </row>
    <row r="1148" spans="1:24" x14ac:dyDescent="0.2">
      <c r="A1148">
        <v>14</v>
      </c>
      <c r="B1148">
        <v>9305</v>
      </c>
      <c r="C1148" t="s">
        <v>102</v>
      </c>
      <c r="D1148" t="s">
        <v>275</v>
      </c>
      <c r="E1148" t="s">
        <v>160</v>
      </c>
      <c r="F1148">
        <v>68.510000000000005</v>
      </c>
      <c r="G1148">
        <v>1492.7157</v>
      </c>
      <c r="H1148">
        <v>15</v>
      </c>
      <c r="I1148">
        <v>3.2</v>
      </c>
      <c r="J1148">
        <v>498.57830000000001</v>
      </c>
      <c r="K1148">
        <v>3</v>
      </c>
      <c r="L1148">
        <v>7.5</v>
      </c>
      <c r="M1148">
        <v>0</v>
      </c>
      <c r="N1148">
        <v>1</v>
      </c>
      <c r="O1148">
        <v>2737</v>
      </c>
      <c r="P1148" t="s">
        <v>159</v>
      </c>
      <c r="Q1148">
        <v>0</v>
      </c>
      <c r="R1148">
        <v>0</v>
      </c>
      <c r="S1148">
        <v>7</v>
      </c>
      <c r="T1148">
        <v>21</v>
      </c>
      <c r="W1148" t="s">
        <v>158</v>
      </c>
      <c r="X1148" t="s">
        <v>2201</v>
      </c>
    </row>
    <row r="1149" spans="1:24" x14ac:dyDescent="0.2">
      <c r="A1149">
        <v>14</v>
      </c>
      <c r="B1149">
        <v>9305</v>
      </c>
      <c r="C1149" t="s">
        <v>102</v>
      </c>
      <c r="D1149" t="s">
        <v>274</v>
      </c>
      <c r="E1149" t="s">
        <v>160</v>
      </c>
      <c r="F1149">
        <v>50.55</v>
      </c>
      <c r="G1149">
        <v>1014.4506</v>
      </c>
      <c r="H1149">
        <v>10</v>
      </c>
      <c r="I1149">
        <v>5.2</v>
      </c>
      <c r="J1149">
        <v>508.23270000000002</v>
      </c>
      <c r="K1149">
        <v>2</v>
      </c>
      <c r="L1149">
        <v>8.09</v>
      </c>
      <c r="M1149">
        <v>0</v>
      </c>
      <c r="N1149">
        <v>1</v>
      </c>
      <c r="O1149">
        <v>3017</v>
      </c>
      <c r="P1149" t="s">
        <v>159</v>
      </c>
      <c r="Q1149">
        <v>0</v>
      </c>
      <c r="R1149">
        <v>0</v>
      </c>
      <c r="S1149">
        <v>37</v>
      </c>
      <c r="T1149">
        <v>46</v>
      </c>
      <c r="W1149" t="s">
        <v>158</v>
      </c>
      <c r="X1149" t="s">
        <v>2201</v>
      </c>
    </row>
    <row r="1150" spans="1:24" x14ac:dyDescent="0.2">
      <c r="A1150">
        <v>14</v>
      </c>
      <c r="B1150">
        <v>9305</v>
      </c>
      <c r="C1150" t="s">
        <v>102</v>
      </c>
      <c r="D1150" t="s">
        <v>273</v>
      </c>
      <c r="E1150" t="s">
        <v>160</v>
      </c>
      <c r="F1150">
        <v>49.96</v>
      </c>
      <c r="G1150">
        <v>1101.4825000000001</v>
      </c>
      <c r="H1150">
        <v>11</v>
      </c>
      <c r="I1150">
        <v>2.7</v>
      </c>
      <c r="J1150">
        <v>551.7473</v>
      </c>
      <c r="K1150">
        <v>2</v>
      </c>
      <c r="L1150">
        <v>7.31</v>
      </c>
      <c r="M1150">
        <v>0</v>
      </c>
      <c r="N1150">
        <v>1</v>
      </c>
      <c r="O1150">
        <v>2644</v>
      </c>
      <c r="P1150" t="s">
        <v>159</v>
      </c>
      <c r="Q1150">
        <v>0</v>
      </c>
      <c r="R1150">
        <v>0</v>
      </c>
      <c r="S1150">
        <v>37</v>
      </c>
      <c r="T1150">
        <v>47</v>
      </c>
      <c r="W1150" t="s">
        <v>158</v>
      </c>
      <c r="X1150" t="s">
        <v>2201</v>
      </c>
    </row>
    <row r="1151" spans="1:24" x14ac:dyDescent="0.2">
      <c r="A1151">
        <v>14</v>
      </c>
      <c r="B1151">
        <v>9305</v>
      </c>
      <c r="C1151" t="s">
        <v>102</v>
      </c>
      <c r="D1151" t="s">
        <v>272</v>
      </c>
      <c r="E1151" t="s">
        <v>160</v>
      </c>
      <c r="F1151">
        <v>38.78</v>
      </c>
      <c r="G1151">
        <v>965.44539999999995</v>
      </c>
      <c r="H1151">
        <v>9</v>
      </c>
      <c r="I1151">
        <v>2.2999999999999998</v>
      </c>
      <c r="J1151">
        <v>483.7287</v>
      </c>
      <c r="K1151">
        <v>2</v>
      </c>
      <c r="L1151">
        <v>6.84</v>
      </c>
      <c r="M1151">
        <v>0</v>
      </c>
      <c r="N1151">
        <v>1</v>
      </c>
      <c r="O1151">
        <v>2419</v>
      </c>
      <c r="P1151" t="s">
        <v>159</v>
      </c>
      <c r="Q1151">
        <v>0</v>
      </c>
      <c r="R1151">
        <v>0</v>
      </c>
      <c r="S1151">
        <v>7</v>
      </c>
      <c r="T1151">
        <v>15</v>
      </c>
      <c r="W1151" t="s">
        <v>158</v>
      </c>
      <c r="X1151" t="s">
        <v>2201</v>
      </c>
    </row>
    <row r="1152" spans="1:24" x14ac:dyDescent="0.2">
      <c r="A1152">
        <v>14</v>
      </c>
      <c r="B1152">
        <v>9305</v>
      </c>
      <c r="C1152" t="s">
        <v>102</v>
      </c>
      <c r="D1152" t="s">
        <v>271</v>
      </c>
      <c r="E1152" t="s">
        <v>160</v>
      </c>
      <c r="F1152">
        <v>28.12</v>
      </c>
      <c r="G1152">
        <v>1534.7263</v>
      </c>
      <c r="H1152">
        <v>15</v>
      </c>
      <c r="I1152">
        <v>-15.7</v>
      </c>
      <c r="J1152">
        <v>768.3546</v>
      </c>
      <c r="K1152">
        <v>2</v>
      </c>
      <c r="L1152">
        <v>8.5500000000000007</v>
      </c>
      <c r="M1152">
        <v>0</v>
      </c>
      <c r="N1152">
        <v>1</v>
      </c>
      <c r="O1152">
        <v>3226</v>
      </c>
      <c r="P1152" t="s">
        <v>159</v>
      </c>
      <c r="Q1152">
        <v>0</v>
      </c>
      <c r="R1152">
        <v>0</v>
      </c>
      <c r="S1152">
        <v>7</v>
      </c>
      <c r="T1152">
        <v>21</v>
      </c>
      <c r="U1152" t="s">
        <v>21</v>
      </c>
      <c r="V1152" t="s">
        <v>270</v>
      </c>
      <c r="W1152" t="s">
        <v>158</v>
      </c>
      <c r="X1152" t="s">
        <v>2201</v>
      </c>
    </row>
    <row r="1153" spans="1:24" x14ac:dyDescent="0.2">
      <c r="A1153">
        <v>14</v>
      </c>
      <c r="B1153">
        <v>9305</v>
      </c>
      <c r="C1153" t="s">
        <v>102</v>
      </c>
      <c r="D1153" t="s">
        <v>269</v>
      </c>
      <c r="E1153" t="s">
        <v>160</v>
      </c>
      <c r="F1153">
        <v>27.73</v>
      </c>
      <c r="G1153">
        <v>901.4393</v>
      </c>
      <c r="H1153">
        <v>9</v>
      </c>
      <c r="I1153">
        <v>-0.1</v>
      </c>
      <c r="J1153">
        <v>451.72460000000001</v>
      </c>
      <c r="K1153">
        <v>2</v>
      </c>
      <c r="L1153">
        <v>9.41</v>
      </c>
      <c r="M1153">
        <v>0</v>
      </c>
      <c r="N1153">
        <v>1</v>
      </c>
      <c r="O1153">
        <v>3630</v>
      </c>
      <c r="P1153" t="s">
        <v>159</v>
      </c>
      <c r="Q1153">
        <v>0</v>
      </c>
      <c r="R1153">
        <v>0</v>
      </c>
      <c r="S1153">
        <v>22</v>
      </c>
      <c r="T1153">
        <v>30</v>
      </c>
      <c r="W1153" t="s">
        <v>158</v>
      </c>
      <c r="X1153" t="s">
        <v>2201</v>
      </c>
    </row>
    <row r="1154" spans="1:24" x14ac:dyDescent="0.2">
      <c r="A1154">
        <v>30</v>
      </c>
      <c r="B1154">
        <v>9307</v>
      </c>
      <c r="C1154" t="s">
        <v>100</v>
      </c>
      <c r="D1154" t="s">
        <v>268</v>
      </c>
      <c r="E1154" t="s">
        <v>160</v>
      </c>
      <c r="F1154">
        <v>72.069999999999993</v>
      </c>
      <c r="G1154">
        <v>1646.7634</v>
      </c>
      <c r="H1154">
        <v>16</v>
      </c>
      <c r="I1154">
        <v>2.8</v>
      </c>
      <c r="J1154">
        <v>824.38729999999998</v>
      </c>
      <c r="K1154">
        <v>2</v>
      </c>
      <c r="L1154">
        <v>7.82</v>
      </c>
      <c r="M1154">
        <v>0</v>
      </c>
      <c r="N1154">
        <v>1</v>
      </c>
      <c r="O1154">
        <v>2889</v>
      </c>
      <c r="P1154" t="s">
        <v>159</v>
      </c>
      <c r="Q1154">
        <v>0</v>
      </c>
      <c r="R1154">
        <v>0</v>
      </c>
      <c r="S1154">
        <v>55</v>
      </c>
      <c r="T1154">
        <v>70</v>
      </c>
      <c r="W1154" t="s">
        <v>158</v>
      </c>
      <c r="X1154" t="s">
        <v>2201</v>
      </c>
    </row>
    <row r="1155" spans="1:24" x14ac:dyDescent="0.2">
      <c r="A1155">
        <v>30</v>
      </c>
      <c r="B1155">
        <v>9307</v>
      </c>
      <c r="C1155" t="s">
        <v>100</v>
      </c>
      <c r="D1155" t="s">
        <v>267</v>
      </c>
      <c r="E1155" t="s">
        <v>160</v>
      </c>
      <c r="F1155">
        <v>53.37</v>
      </c>
      <c r="G1155">
        <v>1405.6143999999999</v>
      </c>
      <c r="H1155">
        <v>13</v>
      </c>
      <c r="I1155">
        <v>1.8</v>
      </c>
      <c r="J1155">
        <v>703.81230000000005</v>
      </c>
      <c r="K1155">
        <v>2</v>
      </c>
      <c r="L1155">
        <v>7.52</v>
      </c>
      <c r="M1155">
        <v>0</v>
      </c>
      <c r="N1155">
        <v>1</v>
      </c>
      <c r="O1155">
        <v>2746</v>
      </c>
      <c r="P1155" t="s">
        <v>159</v>
      </c>
      <c r="Q1155">
        <v>0</v>
      </c>
      <c r="R1155">
        <v>0</v>
      </c>
      <c r="S1155">
        <v>87</v>
      </c>
      <c r="T1155">
        <v>99</v>
      </c>
      <c r="W1155" t="s">
        <v>158</v>
      </c>
      <c r="X1155" t="s">
        <v>2201</v>
      </c>
    </row>
    <row r="1156" spans="1:24" x14ac:dyDescent="0.2">
      <c r="A1156">
        <v>30</v>
      </c>
      <c r="B1156">
        <v>9307</v>
      </c>
      <c r="C1156" t="s">
        <v>100</v>
      </c>
      <c r="D1156" t="s">
        <v>266</v>
      </c>
      <c r="E1156" t="s">
        <v>160</v>
      </c>
      <c r="F1156">
        <v>44.36</v>
      </c>
      <c r="G1156">
        <v>1326.6892</v>
      </c>
      <c r="H1156">
        <v>12</v>
      </c>
      <c r="I1156">
        <v>1.8</v>
      </c>
      <c r="J1156">
        <v>664.34979999999996</v>
      </c>
      <c r="K1156">
        <v>2</v>
      </c>
      <c r="L1156">
        <v>5.91</v>
      </c>
      <c r="M1156">
        <v>0</v>
      </c>
      <c r="N1156">
        <v>1</v>
      </c>
      <c r="O1156">
        <v>1979</v>
      </c>
      <c r="P1156" t="s">
        <v>159</v>
      </c>
      <c r="Q1156">
        <v>0</v>
      </c>
      <c r="R1156">
        <v>0</v>
      </c>
      <c r="S1156">
        <v>4</v>
      </c>
      <c r="T1156">
        <v>15</v>
      </c>
      <c r="W1156" t="s">
        <v>158</v>
      </c>
      <c r="X1156" t="s">
        <v>2201</v>
      </c>
    </row>
    <row r="1157" spans="1:24" x14ac:dyDescent="0.2">
      <c r="A1157">
        <v>30</v>
      </c>
      <c r="B1157">
        <v>9307</v>
      </c>
      <c r="C1157" t="s">
        <v>100</v>
      </c>
      <c r="D1157" t="s">
        <v>265</v>
      </c>
      <c r="E1157" t="s">
        <v>160</v>
      </c>
      <c r="F1157">
        <v>34.53</v>
      </c>
      <c r="G1157">
        <v>1198.5942</v>
      </c>
      <c r="H1157">
        <v>11</v>
      </c>
      <c r="I1157">
        <v>4.2</v>
      </c>
      <c r="J1157">
        <v>600.30399999999997</v>
      </c>
      <c r="K1157">
        <v>2</v>
      </c>
      <c r="L1157">
        <v>6.87</v>
      </c>
      <c r="M1157">
        <v>0</v>
      </c>
      <c r="N1157">
        <v>1</v>
      </c>
      <c r="O1157">
        <v>2435</v>
      </c>
      <c r="P1157" t="s">
        <v>159</v>
      </c>
      <c r="Q1157">
        <v>0</v>
      </c>
      <c r="R1157">
        <v>0</v>
      </c>
      <c r="S1157">
        <v>4</v>
      </c>
      <c r="T1157">
        <v>14</v>
      </c>
      <c r="W1157" t="s">
        <v>158</v>
      </c>
      <c r="X1157" t="s">
        <v>2201</v>
      </c>
    </row>
    <row r="1158" spans="1:24" x14ac:dyDescent="0.2">
      <c r="A1158">
        <v>20</v>
      </c>
      <c r="B1158">
        <v>9297</v>
      </c>
      <c r="C1158" t="s">
        <v>98</v>
      </c>
      <c r="D1158" t="s">
        <v>264</v>
      </c>
      <c r="E1158" t="s">
        <v>160</v>
      </c>
      <c r="F1158">
        <v>59.09</v>
      </c>
      <c r="G1158">
        <v>1128.5814</v>
      </c>
      <c r="H1158">
        <v>10</v>
      </c>
      <c r="I1158">
        <v>1.8</v>
      </c>
      <c r="J1158">
        <v>565.29629999999997</v>
      </c>
      <c r="K1158">
        <v>2</v>
      </c>
      <c r="L1158">
        <v>8.56</v>
      </c>
      <c r="M1158">
        <v>0</v>
      </c>
      <c r="N1158">
        <v>1</v>
      </c>
      <c r="O1158">
        <v>3233</v>
      </c>
      <c r="P1158" t="s">
        <v>159</v>
      </c>
      <c r="Q1158">
        <v>0</v>
      </c>
      <c r="R1158">
        <v>0</v>
      </c>
      <c r="S1158">
        <v>554</v>
      </c>
      <c r="T1158">
        <v>563</v>
      </c>
      <c r="W1158" t="s">
        <v>158</v>
      </c>
      <c r="X1158" t="s">
        <v>2201</v>
      </c>
    </row>
    <row r="1159" spans="1:24" x14ac:dyDescent="0.2">
      <c r="A1159">
        <v>20</v>
      </c>
      <c r="B1159">
        <v>9297</v>
      </c>
      <c r="C1159" t="s">
        <v>98</v>
      </c>
      <c r="D1159" t="s">
        <v>263</v>
      </c>
      <c r="E1159" t="s">
        <v>160</v>
      </c>
      <c r="F1159">
        <v>58.18</v>
      </c>
      <c r="G1159">
        <v>1014.5232999999999</v>
      </c>
      <c r="H1159">
        <v>9</v>
      </c>
      <c r="I1159">
        <v>-2.2000000000000002</v>
      </c>
      <c r="J1159">
        <v>508.26530000000002</v>
      </c>
      <c r="K1159">
        <v>2</v>
      </c>
      <c r="L1159">
        <v>6.55</v>
      </c>
      <c r="M1159">
        <v>0</v>
      </c>
      <c r="N1159">
        <v>1</v>
      </c>
      <c r="O1159">
        <v>2280</v>
      </c>
      <c r="P1159" t="s">
        <v>159</v>
      </c>
      <c r="Q1159">
        <v>0</v>
      </c>
      <c r="R1159">
        <v>0</v>
      </c>
      <c r="S1159">
        <v>277</v>
      </c>
      <c r="T1159">
        <v>285</v>
      </c>
      <c r="W1159" t="s">
        <v>158</v>
      </c>
      <c r="X1159" t="s">
        <v>2201</v>
      </c>
    </row>
    <row r="1160" spans="1:24" x14ac:dyDescent="0.2">
      <c r="A1160">
        <v>20</v>
      </c>
      <c r="B1160">
        <v>9297</v>
      </c>
      <c r="C1160" t="s">
        <v>98</v>
      </c>
      <c r="D1160" t="s">
        <v>262</v>
      </c>
      <c r="E1160" t="s">
        <v>160</v>
      </c>
      <c r="F1160">
        <v>43.96</v>
      </c>
      <c r="G1160">
        <v>1098.5920000000001</v>
      </c>
      <c r="H1160">
        <v>10</v>
      </c>
      <c r="I1160">
        <v>-1</v>
      </c>
      <c r="J1160">
        <v>550.29999999999995</v>
      </c>
      <c r="K1160">
        <v>2</v>
      </c>
      <c r="L1160">
        <v>7.13</v>
      </c>
      <c r="M1160">
        <v>0</v>
      </c>
      <c r="N1160">
        <v>1</v>
      </c>
      <c r="O1160">
        <v>2559</v>
      </c>
      <c r="P1160" t="s">
        <v>159</v>
      </c>
      <c r="Q1160">
        <v>0</v>
      </c>
      <c r="R1160">
        <v>0</v>
      </c>
      <c r="S1160">
        <v>593</v>
      </c>
      <c r="T1160">
        <v>602</v>
      </c>
      <c r="W1160" t="s">
        <v>158</v>
      </c>
      <c r="X1160" t="s">
        <v>2201</v>
      </c>
    </row>
    <row r="1161" spans="1:24" x14ac:dyDescent="0.2">
      <c r="A1161">
        <v>20</v>
      </c>
      <c r="B1161">
        <v>9297</v>
      </c>
      <c r="C1161" t="s">
        <v>98</v>
      </c>
      <c r="D1161" t="s">
        <v>261</v>
      </c>
      <c r="E1161" t="s">
        <v>160</v>
      </c>
      <c r="F1161">
        <v>41.95</v>
      </c>
      <c r="G1161">
        <v>1187.5743</v>
      </c>
      <c r="H1161">
        <v>10</v>
      </c>
      <c r="I1161">
        <v>3.1</v>
      </c>
      <c r="J1161">
        <v>594.79340000000002</v>
      </c>
      <c r="K1161">
        <v>2</v>
      </c>
      <c r="L1161">
        <v>7.63</v>
      </c>
      <c r="M1161">
        <v>0</v>
      </c>
      <c r="N1161">
        <v>1</v>
      </c>
      <c r="O1161">
        <v>2800</v>
      </c>
      <c r="P1161" t="s">
        <v>159</v>
      </c>
      <c r="Q1161">
        <v>0</v>
      </c>
      <c r="R1161">
        <v>0</v>
      </c>
      <c r="S1161">
        <v>127</v>
      </c>
      <c r="T1161">
        <v>136</v>
      </c>
      <c r="W1161" t="s">
        <v>158</v>
      </c>
      <c r="X1161" t="s">
        <v>2201</v>
      </c>
    </row>
    <row r="1162" spans="1:24" x14ac:dyDescent="0.2">
      <c r="A1162">
        <v>20</v>
      </c>
      <c r="B1162">
        <v>9297</v>
      </c>
      <c r="C1162" t="s">
        <v>98</v>
      </c>
      <c r="D1162" t="s">
        <v>260</v>
      </c>
      <c r="E1162" t="s">
        <v>160</v>
      </c>
      <c r="F1162">
        <v>35.409999999999997</v>
      </c>
      <c r="G1162">
        <v>1174.5869</v>
      </c>
      <c r="H1162">
        <v>10</v>
      </c>
      <c r="I1162">
        <v>2.5</v>
      </c>
      <c r="J1162">
        <v>588.29930000000002</v>
      </c>
      <c r="K1162">
        <v>2</v>
      </c>
      <c r="L1162">
        <v>8.89</v>
      </c>
      <c r="M1162">
        <v>0</v>
      </c>
      <c r="N1162">
        <v>1</v>
      </c>
      <c r="O1162">
        <v>3388</v>
      </c>
      <c r="P1162" t="s">
        <v>159</v>
      </c>
      <c r="Q1162">
        <v>0</v>
      </c>
      <c r="R1162">
        <v>0</v>
      </c>
      <c r="S1162">
        <v>695</v>
      </c>
      <c r="T1162">
        <v>704</v>
      </c>
      <c r="W1162" t="s">
        <v>158</v>
      </c>
      <c r="X1162" t="s">
        <v>2201</v>
      </c>
    </row>
    <row r="1163" spans="1:24" x14ac:dyDescent="0.2">
      <c r="A1163">
        <v>31</v>
      </c>
      <c r="B1163">
        <v>9311</v>
      </c>
      <c r="C1163" t="s">
        <v>96</v>
      </c>
      <c r="D1163" t="s">
        <v>259</v>
      </c>
      <c r="E1163" t="s">
        <v>160</v>
      </c>
      <c r="F1163">
        <v>55.98</v>
      </c>
      <c r="G1163">
        <v>1080.5452</v>
      </c>
      <c r="H1163">
        <v>9</v>
      </c>
      <c r="I1163">
        <v>-1.3</v>
      </c>
      <c r="J1163">
        <v>541.27650000000006</v>
      </c>
      <c r="K1163">
        <v>2</v>
      </c>
      <c r="L1163">
        <v>5.59</v>
      </c>
      <c r="M1163">
        <v>0</v>
      </c>
      <c r="N1163">
        <v>1</v>
      </c>
      <c r="O1163">
        <v>1825</v>
      </c>
      <c r="P1163" t="s">
        <v>159</v>
      </c>
      <c r="Q1163">
        <v>0</v>
      </c>
      <c r="R1163">
        <v>0</v>
      </c>
      <c r="S1163">
        <v>55</v>
      </c>
      <c r="T1163">
        <v>63</v>
      </c>
      <c r="W1163" t="s">
        <v>158</v>
      </c>
      <c r="X1163" t="s">
        <v>2201</v>
      </c>
    </row>
    <row r="1164" spans="1:24" x14ac:dyDescent="0.2">
      <c r="A1164">
        <v>31</v>
      </c>
      <c r="B1164">
        <v>9311</v>
      </c>
      <c r="C1164" t="s">
        <v>96</v>
      </c>
      <c r="D1164" t="s">
        <v>258</v>
      </c>
      <c r="E1164" t="s">
        <v>160</v>
      </c>
      <c r="F1164">
        <v>55.51</v>
      </c>
      <c r="G1164">
        <v>1658.8251</v>
      </c>
      <c r="H1164">
        <v>15</v>
      </c>
      <c r="I1164">
        <v>1.7</v>
      </c>
      <c r="J1164">
        <v>830.41719999999998</v>
      </c>
      <c r="K1164">
        <v>2</v>
      </c>
      <c r="L1164">
        <v>11.3</v>
      </c>
      <c r="M1164">
        <v>0</v>
      </c>
      <c r="N1164">
        <v>1</v>
      </c>
      <c r="O1164">
        <v>4473</v>
      </c>
      <c r="P1164" t="s">
        <v>159</v>
      </c>
      <c r="Q1164">
        <v>0</v>
      </c>
      <c r="R1164">
        <v>0</v>
      </c>
      <c r="S1164">
        <v>12</v>
      </c>
      <c r="T1164">
        <v>26</v>
      </c>
      <c r="W1164" t="s">
        <v>158</v>
      </c>
      <c r="X1164" t="s">
        <v>2201</v>
      </c>
    </row>
    <row r="1165" spans="1:24" x14ac:dyDescent="0.2">
      <c r="A1165">
        <v>31</v>
      </c>
      <c r="B1165">
        <v>9311</v>
      </c>
      <c r="C1165" t="s">
        <v>96</v>
      </c>
      <c r="D1165" t="s">
        <v>257</v>
      </c>
      <c r="E1165" t="s">
        <v>160</v>
      </c>
      <c r="F1165">
        <v>51.39</v>
      </c>
      <c r="G1165">
        <v>1559.7565999999999</v>
      </c>
      <c r="H1165">
        <v>14</v>
      </c>
      <c r="I1165">
        <v>2.5</v>
      </c>
      <c r="J1165">
        <v>780.88369999999998</v>
      </c>
      <c r="K1165">
        <v>2</v>
      </c>
      <c r="L1165">
        <v>9.92</v>
      </c>
      <c r="M1165">
        <v>0</v>
      </c>
      <c r="N1165">
        <v>1</v>
      </c>
      <c r="O1165">
        <v>3872</v>
      </c>
      <c r="P1165" t="s">
        <v>159</v>
      </c>
      <c r="Q1165">
        <v>0</v>
      </c>
      <c r="R1165">
        <v>0</v>
      </c>
      <c r="S1165">
        <v>12</v>
      </c>
      <c r="T1165">
        <v>25</v>
      </c>
      <c r="W1165" t="s">
        <v>158</v>
      </c>
      <c r="X1165" t="s">
        <v>2201</v>
      </c>
    </row>
    <row r="1166" spans="1:24" x14ac:dyDescent="0.2">
      <c r="A1166">
        <v>31</v>
      </c>
      <c r="B1166">
        <v>9311</v>
      </c>
      <c r="C1166" t="s">
        <v>96</v>
      </c>
      <c r="D1166" t="s">
        <v>256</v>
      </c>
      <c r="E1166" t="s">
        <v>160</v>
      </c>
      <c r="F1166">
        <v>35.35</v>
      </c>
      <c r="G1166">
        <v>952.4502</v>
      </c>
      <c r="H1166">
        <v>8</v>
      </c>
      <c r="I1166">
        <v>2.5</v>
      </c>
      <c r="J1166">
        <v>477.2312</v>
      </c>
      <c r="K1166">
        <v>2</v>
      </c>
      <c r="L1166">
        <v>6.95</v>
      </c>
      <c r="M1166">
        <v>0</v>
      </c>
      <c r="N1166">
        <v>1</v>
      </c>
      <c r="O1166">
        <v>2473</v>
      </c>
      <c r="P1166" t="s">
        <v>159</v>
      </c>
      <c r="Q1166">
        <v>0</v>
      </c>
      <c r="R1166">
        <v>0</v>
      </c>
      <c r="S1166">
        <v>55</v>
      </c>
      <c r="T1166">
        <v>62</v>
      </c>
      <c r="W1166" t="s">
        <v>158</v>
      </c>
      <c r="X1166" t="s">
        <v>2201</v>
      </c>
    </row>
    <row r="1167" spans="1:24" x14ac:dyDescent="0.2">
      <c r="A1167">
        <v>26</v>
      </c>
      <c r="B1167">
        <v>9303</v>
      </c>
      <c r="C1167" t="s">
        <v>94</v>
      </c>
      <c r="D1167" t="s">
        <v>255</v>
      </c>
      <c r="E1167" t="s">
        <v>254</v>
      </c>
      <c r="F1167">
        <v>60.9</v>
      </c>
      <c r="G1167">
        <v>1290.6302000000001</v>
      </c>
      <c r="H1167">
        <v>12</v>
      </c>
      <c r="I1167">
        <v>2.7</v>
      </c>
      <c r="J1167">
        <v>646.32100000000003</v>
      </c>
      <c r="K1167">
        <v>2</v>
      </c>
      <c r="L1167">
        <v>6.38</v>
      </c>
      <c r="M1167">
        <v>0</v>
      </c>
      <c r="N1167">
        <v>1</v>
      </c>
      <c r="O1167">
        <v>2200</v>
      </c>
      <c r="P1167" t="s">
        <v>159</v>
      </c>
      <c r="Q1167">
        <v>0</v>
      </c>
      <c r="R1167">
        <v>0</v>
      </c>
      <c r="S1167">
        <v>108</v>
      </c>
      <c r="T1167">
        <v>119</v>
      </c>
      <c r="W1167" t="s">
        <v>158</v>
      </c>
      <c r="X1167" t="s">
        <v>2201</v>
      </c>
    </row>
    <row r="1168" spans="1:24" x14ac:dyDescent="0.2">
      <c r="A1168">
        <v>26</v>
      </c>
      <c r="B1168">
        <v>9303</v>
      </c>
      <c r="C1168" t="s">
        <v>94</v>
      </c>
      <c r="D1168" t="s">
        <v>253</v>
      </c>
      <c r="E1168" t="s">
        <v>160</v>
      </c>
      <c r="F1168">
        <v>46.82</v>
      </c>
      <c r="G1168">
        <v>1291.5415</v>
      </c>
      <c r="H1168">
        <v>12</v>
      </c>
      <c r="I1168">
        <v>1.4</v>
      </c>
      <c r="J1168">
        <v>646.7758</v>
      </c>
      <c r="K1168">
        <v>2</v>
      </c>
      <c r="L1168">
        <v>2.89</v>
      </c>
      <c r="M1168">
        <v>0</v>
      </c>
      <c r="N1168">
        <v>1</v>
      </c>
      <c r="O1168">
        <v>606</v>
      </c>
      <c r="P1168" t="s">
        <v>159</v>
      </c>
      <c r="Q1168">
        <v>0</v>
      </c>
      <c r="R1168">
        <v>0</v>
      </c>
      <c r="S1168">
        <v>24</v>
      </c>
      <c r="T1168">
        <v>35</v>
      </c>
      <c r="W1168" t="s">
        <v>158</v>
      </c>
      <c r="X1168" t="s">
        <v>2201</v>
      </c>
    </row>
    <row r="1169" spans="1:24" x14ac:dyDescent="0.2">
      <c r="A1169">
        <v>26</v>
      </c>
      <c r="B1169">
        <v>9303</v>
      </c>
      <c r="C1169" t="s">
        <v>94</v>
      </c>
      <c r="D1169" t="s">
        <v>252</v>
      </c>
      <c r="E1169" t="s">
        <v>160</v>
      </c>
      <c r="F1169">
        <v>46.67</v>
      </c>
      <c r="G1169">
        <v>998.4556</v>
      </c>
      <c r="H1169">
        <v>9</v>
      </c>
      <c r="I1169">
        <v>2.8</v>
      </c>
      <c r="J1169">
        <v>500.23399999999998</v>
      </c>
      <c r="K1169">
        <v>2</v>
      </c>
      <c r="L1169">
        <v>2.94</v>
      </c>
      <c r="M1169">
        <v>0</v>
      </c>
      <c r="N1169">
        <v>1</v>
      </c>
      <c r="O1169">
        <v>626</v>
      </c>
      <c r="P1169" t="s">
        <v>159</v>
      </c>
      <c r="Q1169">
        <v>0</v>
      </c>
      <c r="R1169">
        <v>0</v>
      </c>
      <c r="S1169">
        <v>817</v>
      </c>
      <c r="T1169">
        <v>825</v>
      </c>
      <c r="W1169" t="s">
        <v>158</v>
      </c>
      <c r="X1169" t="s">
        <v>2201</v>
      </c>
    </row>
    <row r="1170" spans="1:24" x14ac:dyDescent="0.2">
      <c r="A1170">
        <v>26</v>
      </c>
      <c r="B1170">
        <v>9303</v>
      </c>
      <c r="C1170" t="s">
        <v>94</v>
      </c>
      <c r="D1170" t="s">
        <v>251</v>
      </c>
      <c r="E1170" t="s">
        <v>160</v>
      </c>
      <c r="F1170">
        <v>35.979999999999997</v>
      </c>
      <c r="G1170">
        <v>1252.4943000000001</v>
      </c>
      <c r="H1170">
        <v>12</v>
      </c>
      <c r="I1170">
        <v>2.7</v>
      </c>
      <c r="J1170">
        <v>627.25310000000002</v>
      </c>
      <c r="K1170">
        <v>2</v>
      </c>
      <c r="L1170">
        <v>3.57</v>
      </c>
      <c r="M1170">
        <v>0</v>
      </c>
      <c r="N1170">
        <v>1</v>
      </c>
      <c r="O1170">
        <v>890</v>
      </c>
      <c r="P1170" t="s">
        <v>159</v>
      </c>
      <c r="Q1170">
        <v>0</v>
      </c>
      <c r="R1170">
        <v>0</v>
      </c>
      <c r="S1170">
        <v>797</v>
      </c>
      <c r="T1170">
        <v>808</v>
      </c>
      <c r="W1170" t="s">
        <v>158</v>
      </c>
      <c r="X1170" t="s">
        <v>2201</v>
      </c>
    </row>
    <row r="1171" spans="1:24" x14ac:dyDescent="0.2">
      <c r="A1171">
        <v>23</v>
      </c>
      <c r="B1171">
        <v>9310</v>
      </c>
      <c r="C1171" t="s">
        <v>92</v>
      </c>
      <c r="D1171" t="s">
        <v>250</v>
      </c>
      <c r="E1171" t="s">
        <v>160</v>
      </c>
      <c r="F1171">
        <v>55.28</v>
      </c>
      <c r="G1171">
        <v>847.40750000000003</v>
      </c>
      <c r="H1171">
        <v>7</v>
      </c>
      <c r="I1171">
        <v>0.8</v>
      </c>
      <c r="J1171">
        <v>424.70929999999998</v>
      </c>
      <c r="K1171">
        <v>2</v>
      </c>
      <c r="L1171">
        <v>5.55</v>
      </c>
      <c r="M1171">
        <v>0</v>
      </c>
      <c r="N1171">
        <v>1</v>
      </c>
      <c r="O1171">
        <v>1803</v>
      </c>
      <c r="P1171" t="s">
        <v>159</v>
      </c>
      <c r="Q1171">
        <v>0</v>
      </c>
      <c r="R1171">
        <v>0</v>
      </c>
      <c r="S1171">
        <v>26</v>
      </c>
      <c r="T1171">
        <v>32</v>
      </c>
      <c r="W1171" t="s">
        <v>158</v>
      </c>
      <c r="X1171" t="s">
        <v>2201</v>
      </c>
    </row>
    <row r="1172" spans="1:24" x14ac:dyDescent="0.2">
      <c r="A1172">
        <v>23</v>
      </c>
      <c r="B1172">
        <v>9310</v>
      </c>
      <c r="C1172" t="s">
        <v>92</v>
      </c>
      <c r="D1172" t="s">
        <v>249</v>
      </c>
      <c r="E1172" t="s">
        <v>160</v>
      </c>
      <c r="F1172">
        <v>49.12</v>
      </c>
      <c r="G1172">
        <v>1109.5464999999999</v>
      </c>
      <c r="H1172">
        <v>10</v>
      </c>
      <c r="I1172">
        <v>2</v>
      </c>
      <c r="J1172">
        <v>555.77890000000002</v>
      </c>
      <c r="K1172">
        <v>2</v>
      </c>
      <c r="L1172">
        <v>4.24</v>
      </c>
      <c r="M1172">
        <v>0</v>
      </c>
      <c r="N1172">
        <v>1</v>
      </c>
      <c r="O1172">
        <v>1193</v>
      </c>
      <c r="P1172" t="s">
        <v>159</v>
      </c>
      <c r="Q1172">
        <v>0</v>
      </c>
      <c r="R1172">
        <v>0</v>
      </c>
      <c r="S1172">
        <v>90</v>
      </c>
      <c r="T1172">
        <v>99</v>
      </c>
      <c r="W1172" t="s">
        <v>158</v>
      </c>
      <c r="X1172" t="s">
        <v>2201</v>
      </c>
    </row>
    <row r="1173" spans="1:24" x14ac:dyDescent="0.2">
      <c r="A1173">
        <v>23</v>
      </c>
      <c r="B1173">
        <v>9310</v>
      </c>
      <c r="C1173" t="s">
        <v>92</v>
      </c>
      <c r="D1173" t="s">
        <v>248</v>
      </c>
      <c r="E1173" t="s">
        <v>160</v>
      </c>
      <c r="F1173">
        <v>39.67</v>
      </c>
      <c r="G1173">
        <v>1218.5039999999999</v>
      </c>
      <c r="H1173">
        <v>10</v>
      </c>
      <c r="I1173">
        <v>5.0999999999999996</v>
      </c>
      <c r="J1173">
        <v>610.25940000000003</v>
      </c>
      <c r="K1173">
        <v>2</v>
      </c>
      <c r="L1173">
        <v>8.1300000000000008</v>
      </c>
      <c r="M1173">
        <v>0</v>
      </c>
      <c r="N1173">
        <v>1</v>
      </c>
      <c r="O1173">
        <v>3036</v>
      </c>
      <c r="P1173" t="s">
        <v>159</v>
      </c>
      <c r="Q1173">
        <v>0</v>
      </c>
      <c r="R1173">
        <v>0</v>
      </c>
      <c r="S1173">
        <v>209</v>
      </c>
      <c r="T1173">
        <v>218</v>
      </c>
      <c r="W1173" t="s">
        <v>158</v>
      </c>
      <c r="X1173" t="s">
        <v>2201</v>
      </c>
    </row>
    <row r="1174" spans="1:24" x14ac:dyDescent="0.2">
      <c r="A1174">
        <v>23</v>
      </c>
      <c r="B1174">
        <v>9310</v>
      </c>
      <c r="C1174" t="s">
        <v>92</v>
      </c>
      <c r="D1174" t="s">
        <v>247</v>
      </c>
      <c r="E1174" t="s">
        <v>160</v>
      </c>
      <c r="F1174">
        <v>35.06</v>
      </c>
      <c r="G1174">
        <v>1088.5349000000001</v>
      </c>
      <c r="H1174">
        <v>10</v>
      </c>
      <c r="I1174">
        <v>-7.8</v>
      </c>
      <c r="J1174">
        <v>545.26779999999997</v>
      </c>
      <c r="K1174">
        <v>2</v>
      </c>
      <c r="L1174">
        <v>4.53</v>
      </c>
      <c r="M1174">
        <v>0</v>
      </c>
      <c r="N1174">
        <v>1</v>
      </c>
      <c r="O1174">
        <v>1329</v>
      </c>
      <c r="P1174" t="s">
        <v>159</v>
      </c>
      <c r="Q1174">
        <v>0</v>
      </c>
      <c r="R1174">
        <v>0</v>
      </c>
      <c r="S1174">
        <v>471</v>
      </c>
      <c r="T1174">
        <v>480</v>
      </c>
      <c r="W1174" t="s">
        <v>158</v>
      </c>
      <c r="X1174" t="s">
        <v>2201</v>
      </c>
    </row>
    <row r="1175" spans="1:24" x14ac:dyDescent="0.2">
      <c r="A1175">
        <v>23</v>
      </c>
      <c r="B1175">
        <v>9310</v>
      </c>
      <c r="C1175" t="s">
        <v>92</v>
      </c>
      <c r="D1175" t="s">
        <v>246</v>
      </c>
      <c r="E1175" t="s">
        <v>160</v>
      </c>
      <c r="F1175">
        <v>30.4</v>
      </c>
      <c r="G1175">
        <v>1216.5934999999999</v>
      </c>
      <c r="H1175">
        <v>11</v>
      </c>
      <c r="I1175">
        <v>-1.6</v>
      </c>
      <c r="J1175">
        <v>609.29999999999995</v>
      </c>
      <c r="K1175">
        <v>2</v>
      </c>
      <c r="L1175">
        <v>4.66</v>
      </c>
      <c r="M1175">
        <v>0</v>
      </c>
      <c r="N1175">
        <v>1</v>
      </c>
      <c r="O1175">
        <v>1388</v>
      </c>
      <c r="P1175" t="s">
        <v>159</v>
      </c>
      <c r="Q1175">
        <v>0</v>
      </c>
      <c r="R1175">
        <v>0</v>
      </c>
      <c r="S1175">
        <v>471</v>
      </c>
      <c r="T1175">
        <v>481</v>
      </c>
      <c r="W1175" t="s">
        <v>158</v>
      </c>
      <c r="X1175" t="s">
        <v>2201</v>
      </c>
    </row>
    <row r="1176" spans="1:24" x14ac:dyDescent="0.2">
      <c r="A1176">
        <v>22</v>
      </c>
      <c r="B1176">
        <v>9301</v>
      </c>
      <c r="C1176" t="s">
        <v>90</v>
      </c>
      <c r="D1176" t="s">
        <v>245</v>
      </c>
      <c r="E1176" t="s">
        <v>160</v>
      </c>
      <c r="F1176">
        <v>56.13</v>
      </c>
      <c r="G1176">
        <v>1292.6282000000001</v>
      </c>
      <c r="H1176">
        <v>12</v>
      </c>
      <c r="I1176">
        <v>4.2</v>
      </c>
      <c r="J1176">
        <v>647.32090000000005</v>
      </c>
      <c r="K1176">
        <v>2</v>
      </c>
      <c r="L1176">
        <v>7.49</v>
      </c>
      <c r="M1176">
        <v>0</v>
      </c>
      <c r="N1176">
        <v>1</v>
      </c>
      <c r="O1176">
        <v>2730</v>
      </c>
      <c r="P1176" t="s">
        <v>159</v>
      </c>
      <c r="Q1176">
        <v>0</v>
      </c>
      <c r="R1176">
        <v>0</v>
      </c>
      <c r="S1176">
        <v>34</v>
      </c>
      <c r="T1176">
        <v>45</v>
      </c>
      <c r="W1176" t="s">
        <v>158</v>
      </c>
      <c r="X1176" t="s">
        <v>2201</v>
      </c>
    </row>
    <row r="1177" spans="1:24" x14ac:dyDescent="0.2">
      <c r="A1177">
        <v>22</v>
      </c>
      <c r="B1177">
        <v>9301</v>
      </c>
      <c r="C1177" t="s">
        <v>90</v>
      </c>
      <c r="D1177" t="s">
        <v>244</v>
      </c>
      <c r="E1177" t="s">
        <v>160</v>
      </c>
      <c r="F1177">
        <v>42.77</v>
      </c>
      <c r="G1177">
        <v>1089.5553</v>
      </c>
      <c r="H1177">
        <v>10</v>
      </c>
      <c r="I1177">
        <v>0.8</v>
      </c>
      <c r="J1177">
        <v>545.78269999999998</v>
      </c>
      <c r="K1177">
        <v>2</v>
      </c>
      <c r="L1177">
        <v>8.25</v>
      </c>
      <c r="M1177">
        <v>0</v>
      </c>
      <c r="N1177">
        <v>1</v>
      </c>
      <c r="O1177">
        <v>3093</v>
      </c>
      <c r="P1177" t="s">
        <v>159</v>
      </c>
      <c r="Q1177">
        <v>0</v>
      </c>
      <c r="R1177">
        <v>0</v>
      </c>
      <c r="S1177">
        <v>155</v>
      </c>
      <c r="T1177">
        <v>164</v>
      </c>
      <c r="W1177" t="s">
        <v>158</v>
      </c>
      <c r="X1177" t="s">
        <v>2201</v>
      </c>
    </row>
    <row r="1178" spans="1:24" x14ac:dyDescent="0.2">
      <c r="A1178">
        <v>22</v>
      </c>
      <c r="B1178">
        <v>9301</v>
      </c>
      <c r="C1178" t="s">
        <v>90</v>
      </c>
      <c r="D1178" t="s">
        <v>243</v>
      </c>
      <c r="E1178" t="s">
        <v>160</v>
      </c>
      <c r="F1178">
        <v>40.130000000000003</v>
      </c>
      <c r="G1178">
        <v>973.47159999999997</v>
      </c>
      <c r="H1178">
        <v>9</v>
      </c>
      <c r="I1178">
        <v>1.5</v>
      </c>
      <c r="J1178">
        <v>487.7414</v>
      </c>
      <c r="K1178">
        <v>2</v>
      </c>
      <c r="L1178">
        <v>6.9</v>
      </c>
      <c r="M1178">
        <v>0</v>
      </c>
      <c r="N1178">
        <v>1</v>
      </c>
      <c r="O1178">
        <v>2446</v>
      </c>
      <c r="P1178" t="s">
        <v>159</v>
      </c>
      <c r="Q1178">
        <v>0</v>
      </c>
      <c r="R1178">
        <v>0</v>
      </c>
      <c r="S1178">
        <v>46</v>
      </c>
      <c r="T1178">
        <v>54</v>
      </c>
      <c r="W1178" t="s">
        <v>158</v>
      </c>
      <c r="X1178" t="s">
        <v>2201</v>
      </c>
    </row>
    <row r="1179" spans="1:24" x14ac:dyDescent="0.2">
      <c r="A1179">
        <v>22</v>
      </c>
      <c r="B1179">
        <v>9301</v>
      </c>
      <c r="C1179" t="s">
        <v>90</v>
      </c>
      <c r="D1179" t="s">
        <v>242</v>
      </c>
      <c r="E1179" t="s">
        <v>160</v>
      </c>
      <c r="F1179">
        <v>32.71</v>
      </c>
      <c r="G1179">
        <v>1290.5574999999999</v>
      </c>
      <c r="H1179">
        <v>12</v>
      </c>
      <c r="I1179">
        <v>2.5</v>
      </c>
      <c r="J1179">
        <v>646.28449999999998</v>
      </c>
      <c r="K1179">
        <v>2</v>
      </c>
      <c r="L1179">
        <v>3.87</v>
      </c>
      <c r="M1179">
        <v>0</v>
      </c>
      <c r="N1179">
        <v>1</v>
      </c>
      <c r="O1179">
        <v>1023</v>
      </c>
      <c r="P1179" t="s">
        <v>159</v>
      </c>
      <c r="Q1179">
        <v>0</v>
      </c>
      <c r="R1179">
        <v>0</v>
      </c>
      <c r="S1179">
        <v>94</v>
      </c>
      <c r="T1179">
        <v>105</v>
      </c>
      <c r="W1179" t="s">
        <v>158</v>
      </c>
      <c r="X1179" t="s">
        <v>2201</v>
      </c>
    </row>
    <row r="1180" spans="1:24" x14ac:dyDescent="0.2">
      <c r="A1180">
        <v>22</v>
      </c>
      <c r="B1180">
        <v>9301</v>
      </c>
      <c r="C1180" t="s">
        <v>90</v>
      </c>
      <c r="D1180" t="s">
        <v>241</v>
      </c>
      <c r="E1180" t="s">
        <v>160</v>
      </c>
      <c r="F1180">
        <v>28.3</v>
      </c>
      <c r="G1180">
        <v>1022.404</v>
      </c>
      <c r="H1180">
        <v>9</v>
      </c>
      <c r="I1180">
        <v>6</v>
      </c>
      <c r="J1180">
        <v>512.20979999999997</v>
      </c>
      <c r="K1180">
        <v>2</v>
      </c>
      <c r="L1180">
        <v>1.08</v>
      </c>
      <c r="M1180">
        <v>0</v>
      </c>
      <c r="N1180">
        <v>1</v>
      </c>
      <c r="O1180">
        <v>192</v>
      </c>
      <c r="P1180" t="s">
        <v>159</v>
      </c>
      <c r="Q1180">
        <v>0</v>
      </c>
      <c r="R1180">
        <v>0</v>
      </c>
      <c r="S1180">
        <v>176</v>
      </c>
      <c r="T1180">
        <v>184</v>
      </c>
      <c r="W1180" t="s">
        <v>158</v>
      </c>
      <c r="X1180" t="s">
        <v>2201</v>
      </c>
    </row>
    <row r="1181" spans="1:24" x14ac:dyDescent="0.2">
      <c r="A1181">
        <v>28</v>
      </c>
      <c r="B1181">
        <v>9304</v>
      </c>
      <c r="C1181" t="s">
        <v>88</v>
      </c>
      <c r="D1181" t="s">
        <v>240</v>
      </c>
      <c r="E1181" t="s">
        <v>160</v>
      </c>
      <c r="F1181">
        <v>63.33</v>
      </c>
      <c r="G1181">
        <v>1362.6527000000001</v>
      </c>
      <c r="H1181">
        <v>12</v>
      </c>
      <c r="I1181">
        <v>-3.5</v>
      </c>
      <c r="J1181">
        <v>455.221</v>
      </c>
      <c r="K1181">
        <v>3</v>
      </c>
      <c r="L1181">
        <v>4.6399999999999997</v>
      </c>
      <c r="M1181">
        <v>0</v>
      </c>
      <c r="N1181">
        <v>1</v>
      </c>
      <c r="O1181">
        <v>1380</v>
      </c>
      <c r="P1181" t="s">
        <v>159</v>
      </c>
      <c r="Q1181">
        <v>0</v>
      </c>
      <c r="R1181">
        <v>0</v>
      </c>
      <c r="S1181">
        <v>108</v>
      </c>
      <c r="T1181">
        <v>119</v>
      </c>
      <c r="W1181" t="s">
        <v>158</v>
      </c>
      <c r="X1181" t="s">
        <v>2201</v>
      </c>
    </row>
    <row r="1182" spans="1:24" x14ac:dyDescent="0.2">
      <c r="A1182">
        <v>28</v>
      </c>
      <c r="B1182">
        <v>9304</v>
      </c>
      <c r="C1182" t="s">
        <v>88</v>
      </c>
      <c r="D1182" t="s">
        <v>239</v>
      </c>
      <c r="E1182" t="s">
        <v>160</v>
      </c>
      <c r="F1182">
        <v>38.1</v>
      </c>
      <c r="G1182">
        <v>902.41340000000002</v>
      </c>
      <c r="H1182">
        <v>8</v>
      </c>
      <c r="I1182">
        <v>3</v>
      </c>
      <c r="J1182">
        <v>452.2131</v>
      </c>
      <c r="K1182">
        <v>2</v>
      </c>
      <c r="L1182">
        <v>4.5199999999999996</v>
      </c>
      <c r="M1182">
        <v>0</v>
      </c>
      <c r="N1182">
        <v>1</v>
      </c>
      <c r="O1182">
        <v>1322</v>
      </c>
      <c r="P1182" t="s">
        <v>159</v>
      </c>
      <c r="Q1182">
        <v>0</v>
      </c>
      <c r="R1182">
        <v>0</v>
      </c>
      <c r="S1182">
        <v>232</v>
      </c>
      <c r="T1182">
        <v>239</v>
      </c>
      <c r="W1182" t="s">
        <v>158</v>
      </c>
      <c r="X1182" t="s">
        <v>2201</v>
      </c>
    </row>
    <row r="1183" spans="1:24" x14ac:dyDescent="0.2">
      <c r="A1183">
        <v>28</v>
      </c>
      <c r="B1183">
        <v>9304</v>
      </c>
      <c r="C1183" t="s">
        <v>88</v>
      </c>
      <c r="D1183" t="s">
        <v>238</v>
      </c>
      <c r="E1183" t="s">
        <v>160</v>
      </c>
      <c r="F1183">
        <v>33.19</v>
      </c>
      <c r="G1183">
        <v>1183.6448</v>
      </c>
      <c r="H1183">
        <v>11</v>
      </c>
      <c r="I1183">
        <v>-4.8</v>
      </c>
      <c r="J1183">
        <v>592.82389999999998</v>
      </c>
      <c r="K1183">
        <v>2</v>
      </c>
      <c r="L1183">
        <v>12.3</v>
      </c>
      <c r="M1183">
        <v>0</v>
      </c>
      <c r="N1183">
        <v>1</v>
      </c>
      <c r="O1183">
        <v>4729</v>
      </c>
      <c r="P1183" t="s">
        <v>159</v>
      </c>
      <c r="Q1183">
        <v>0</v>
      </c>
      <c r="R1183">
        <v>0</v>
      </c>
      <c r="S1183">
        <v>180</v>
      </c>
      <c r="T1183">
        <v>190</v>
      </c>
      <c r="W1183" t="s">
        <v>158</v>
      </c>
      <c r="X1183" t="s">
        <v>2201</v>
      </c>
    </row>
    <row r="1184" spans="1:24" x14ac:dyDescent="0.2">
      <c r="A1184">
        <v>28</v>
      </c>
      <c r="B1184">
        <v>9304</v>
      </c>
      <c r="C1184" t="s">
        <v>88</v>
      </c>
      <c r="D1184" t="s">
        <v>237</v>
      </c>
      <c r="E1184" t="s">
        <v>160</v>
      </c>
      <c r="F1184">
        <v>29.06</v>
      </c>
      <c r="G1184">
        <v>1451.7144000000001</v>
      </c>
      <c r="H1184">
        <v>14</v>
      </c>
      <c r="I1184">
        <v>3.6</v>
      </c>
      <c r="J1184">
        <v>726.86350000000004</v>
      </c>
      <c r="K1184">
        <v>2</v>
      </c>
      <c r="L1184">
        <v>9.07</v>
      </c>
      <c r="M1184">
        <v>0</v>
      </c>
      <c r="N1184">
        <v>1</v>
      </c>
      <c r="O1184">
        <v>3477</v>
      </c>
      <c r="P1184" t="s">
        <v>159</v>
      </c>
      <c r="Q1184">
        <v>0</v>
      </c>
      <c r="R1184">
        <v>0</v>
      </c>
      <c r="S1184">
        <v>299</v>
      </c>
      <c r="T1184">
        <v>312</v>
      </c>
      <c r="W1184" t="s">
        <v>158</v>
      </c>
      <c r="X1184" t="s">
        <v>2201</v>
      </c>
    </row>
    <row r="1185" spans="1:24" x14ac:dyDescent="0.2">
      <c r="A1185">
        <v>27</v>
      </c>
      <c r="B1185">
        <v>9309</v>
      </c>
      <c r="C1185" t="s">
        <v>86</v>
      </c>
      <c r="D1185" t="s">
        <v>236</v>
      </c>
      <c r="E1185" t="s">
        <v>160</v>
      </c>
      <c r="F1185">
        <v>61.11</v>
      </c>
      <c r="G1185">
        <v>1668.8681999999999</v>
      </c>
      <c r="H1185">
        <v>17</v>
      </c>
      <c r="I1185">
        <v>2.2000000000000002</v>
      </c>
      <c r="J1185">
        <v>835.43910000000005</v>
      </c>
      <c r="K1185">
        <v>2</v>
      </c>
      <c r="L1185">
        <v>12.22</v>
      </c>
      <c r="M1185">
        <v>0</v>
      </c>
      <c r="N1185">
        <v>1</v>
      </c>
      <c r="O1185">
        <v>4721</v>
      </c>
      <c r="P1185" t="s">
        <v>159</v>
      </c>
      <c r="Q1185">
        <v>0</v>
      </c>
      <c r="R1185">
        <v>0</v>
      </c>
      <c r="S1185">
        <v>235</v>
      </c>
      <c r="T1185">
        <v>251</v>
      </c>
      <c r="W1185" t="s">
        <v>158</v>
      </c>
      <c r="X1185" t="s">
        <v>2201</v>
      </c>
    </row>
    <row r="1186" spans="1:24" x14ac:dyDescent="0.2">
      <c r="A1186">
        <v>27</v>
      </c>
      <c r="B1186">
        <v>9309</v>
      </c>
      <c r="C1186" t="s">
        <v>86</v>
      </c>
      <c r="D1186" t="s">
        <v>235</v>
      </c>
      <c r="E1186" t="s">
        <v>160</v>
      </c>
      <c r="F1186">
        <v>37.799999999999997</v>
      </c>
      <c r="G1186">
        <v>1553.809</v>
      </c>
      <c r="H1186">
        <v>14</v>
      </c>
      <c r="I1186">
        <v>6.1</v>
      </c>
      <c r="J1186">
        <v>777.91269999999997</v>
      </c>
      <c r="K1186">
        <v>2</v>
      </c>
      <c r="L1186">
        <v>10.039999999999999</v>
      </c>
      <c r="M1186">
        <v>0</v>
      </c>
      <c r="N1186">
        <v>1</v>
      </c>
      <c r="O1186">
        <v>3928</v>
      </c>
      <c r="P1186" t="s">
        <v>159</v>
      </c>
      <c r="Q1186">
        <v>0</v>
      </c>
      <c r="R1186">
        <v>0</v>
      </c>
      <c r="S1186">
        <v>198</v>
      </c>
      <c r="T1186">
        <v>211</v>
      </c>
      <c r="W1186" t="s">
        <v>158</v>
      </c>
      <c r="X1186" t="s">
        <v>2201</v>
      </c>
    </row>
    <row r="1187" spans="1:24" x14ac:dyDescent="0.2">
      <c r="A1187">
        <v>27</v>
      </c>
      <c r="B1187">
        <v>9309</v>
      </c>
      <c r="C1187" t="s">
        <v>86</v>
      </c>
      <c r="D1187" t="s">
        <v>234</v>
      </c>
      <c r="E1187" t="s">
        <v>160</v>
      </c>
      <c r="F1187">
        <v>37.11</v>
      </c>
      <c r="G1187">
        <v>1028.5291</v>
      </c>
      <c r="H1187">
        <v>8</v>
      </c>
      <c r="I1187">
        <v>-3.2</v>
      </c>
      <c r="J1187">
        <v>515.26760000000002</v>
      </c>
      <c r="K1187">
        <v>2</v>
      </c>
      <c r="L1187">
        <v>9.06</v>
      </c>
      <c r="M1187">
        <v>0</v>
      </c>
      <c r="N1187">
        <v>1</v>
      </c>
      <c r="O1187">
        <v>3468</v>
      </c>
      <c r="P1187" t="s">
        <v>159</v>
      </c>
      <c r="Q1187">
        <v>0</v>
      </c>
      <c r="R1187">
        <v>0</v>
      </c>
      <c r="S1187">
        <v>190</v>
      </c>
      <c r="T1187">
        <v>197</v>
      </c>
      <c r="W1187" t="s">
        <v>158</v>
      </c>
      <c r="X1187" t="s">
        <v>2201</v>
      </c>
    </row>
    <row r="1188" spans="1:24" x14ac:dyDescent="0.2">
      <c r="A1188">
        <v>27</v>
      </c>
      <c r="B1188">
        <v>9309</v>
      </c>
      <c r="C1188" t="s">
        <v>86</v>
      </c>
      <c r="D1188" t="s">
        <v>233</v>
      </c>
      <c r="E1188" t="s">
        <v>160</v>
      </c>
      <c r="F1188">
        <v>31.81</v>
      </c>
      <c r="G1188">
        <v>1298.6466</v>
      </c>
      <c r="H1188">
        <v>14</v>
      </c>
      <c r="I1188">
        <v>1.8</v>
      </c>
      <c r="J1188">
        <v>650.32860000000005</v>
      </c>
      <c r="K1188">
        <v>2</v>
      </c>
      <c r="L1188">
        <v>8.7100000000000009</v>
      </c>
      <c r="M1188">
        <v>0</v>
      </c>
      <c r="N1188">
        <v>1</v>
      </c>
      <c r="O1188">
        <v>3305</v>
      </c>
      <c r="P1188" t="s">
        <v>159</v>
      </c>
      <c r="Q1188">
        <v>0</v>
      </c>
      <c r="R1188">
        <v>0</v>
      </c>
      <c r="S1188">
        <v>74</v>
      </c>
      <c r="T1188">
        <v>87</v>
      </c>
      <c r="W1188" t="s">
        <v>158</v>
      </c>
      <c r="X1188" t="s">
        <v>2201</v>
      </c>
    </row>
    <row r="1189" spans="1:24" x14ac:dyDescent="0.2">
      <c r="A1189">
        <v>18</v>
      </c>
      <c r="B1189">
        <v>9302</v>
      </c>
      <c r="C1189" t="s">
        <v>84</v>
      </c>
      <c r="D1189" t="s">
        <v>232</v>
      </c>
      <c r="E1189" t="s">
        <v>160</v>
      </c>
      <c r="F1189">
        <v>44.57</v>
      </c>
      <c r="G1189">
        <v>1285.615</v>
      </c>
      <c r="H1189">
        <v>12</v>
      </c>
      <c r="I1189">
        <v>2.5</v>
      </c>
      <c r="J1189">
        <v>643.81320000000005</v>
      </c>
      <c r="K1189">
        <v>2</v>
      </c>
      <c r="L1189">
        <v>7.02</v>
      </c>
      <c r="M1189">
        <v>0</v>
      </c>
      <c r="N1189">
        <v>1</v>
      </c>
      <c r="O1189">
        <v>2509</v>
      </c>
      <c r="P1189" t="s">
        <v>159</v>
      </c>
      <c r="Q1189">
        <v>0</v>
      </c>
      <c r="R1189">
        <v>0</v>
      </c>
      <c r="S1189">
        <v>39</v>
      </c>
      <c r="T1189">
        <v>50</v>
      </c>
      <c r="W1189" t="s">
        <v>158</v>
      </c>
      <c r="X1189" t="s">
        <v>2201</v>
      </c>
    </row>
    <row r="1190" spans="1:24" x14ac:dyDescent="0.2">
      <c r="A1190">
        <v>18</v>
      </c>
      <c r="B1190">
        <v>9302</v>
      </c>
      <c r="C1190" t="s">
        <v>84</v>
      </c>
      <c r="D1190" t="s">
        <v>231</v>
      </c>
      <c r="E1190" t="s">
        <v>160</v>
      </c>
      <c r="F1190">
        <v>37.590000000000003</v>
      </c>
      <c r="G1190">
        <v>1597.7623000000001</v>
      </c>
      <c r="H1190">
        <v>15</v>
      </c>
      <c r="I1190">
        <v>3.4</v>
      </c>
      <c r="J1190">
        <v>799.88720000000001</v>
      </c>
      <c r="K1190">
        <v>2</v>
      </c>
      <c r="L1190">
        <v>9.42</v>
      </c>
      <c r="M1190">
        <v>0</v>
      </c>
      <c r="N1190">
        <v>1</v>
      </c>
      <c r="O1190">
        <v>3640</v>
      </c>
      <c r="P1190" t="s">
        <v>159</v>
      </c>
      <c r="Q1190">
        <v>0</v>
      </c>
      <c r="R1190">
        <v>0</v>
      </c>
      <c r="S1190">
        <v>92</v>
      </c>
      <c r="T1190">
        <v>106</v>
      </c>
      <c r="W1190" t="s">
        <v>158</v>
      </c>
      <c r="X1190" t="s">
        <v>2201</v>
      </c>
    </row>
    <row r="1191" spans="1:24" x14ac:dyDescent="0.2">
      <c r="A1191">
        <v>18</v>
      </c>
      <c r="B1191">
        <v>9302</v>
      </c>
      <c r="C1191" t="s">
        <v>84</v>
      </c>
      <c r="D1191" t="s">
        <v>230</v>
      </c>
      <c r="E1191" t="s">
        <v>160</v>
      </c>
      <c r="F1191">
        <v>36.43</v>
      </c>
      <c r="G1191">
        <v>1157.5563999999999</v>
      </c>
      <c r="H1191">
        <v>11</v>
      </c>
      <c r="I1191">
        <v>3.3</v>
      </c>
      <c r="J1191">
        <v>579.78449999999998</v>
      </c>
      <c r="K1191">
        <v>2</v>
      </c>
      <c r="L1191">
        <v>7.77</v>
      </c>
      <c r="M1191">
        <v>0</v>
      </c>
      <c r="N1191">
        <v>1</v>
      </c>
      <c r="O1191">
        <v>2867</v>
      </c>
      <c r="P1191" t="s">
        <v>159</v>
      </c>
      <c r="Q1191">
        <v>0</v>
      </c>
      <c r="R1191">
        <v>0</v>
      </c>
      <c r="S1191">
        <v>39</v>
      </c>
      <c r="T1191">
        <v>49</v>
      </c>
      <c r="W1191" t="s">
        <v>158</v>
      </c>
      <c r="X1191" t="s">
        <v>2201</v>
      </c>
    </row>
    <row r="1192" spans="1:24" x14ac:dyDescent="0.2">
      <c r="A1192">
        <v>18</v>
      </c>
      <c r="B1192">
        <v>9302</v>
      </c>
      <c r="C1192" t="s">
        <v>84</v>
      </c>
      <c r="D1192" t="s">
        <v>229</v>
      </c>
      <c r="E1192" t="s">
        <v>160</v>
      </c>
      <c r="F1192">
        <v>34.6</v>
      </c>
      <c r="G1192">
        <v>1264.5306</v>
      </c>
      <c r="H1192">
        <v>11</v>
      </c>
      <c r="I1192">
        <v>-0.7</v>
      </c>
      <c r="J1192">
        <v>633.26900000000001</v>
      </c>
      <c r="K1192">
        <v>2</v>
      </c>
      <c r="L1192">
        <v>4.57</v>
      </c>
      <c r="M1192">
        <v>0</v>
      </c>
      <c r="N1192">
        <v>1</v>
      </c>
      <c r="O1192">
        <v>1347</v>
      </c>
      <c r="P1192" t="s">
        <v>159</v>
      </c>
      <c r="Q1192">
        <v>0</v>
      </c>
      <c r="R1192">
        <v>0</v>
      </c>
      <c r="S1192">
        <v>79</v>
      </c>
      <c r="T1192">
        <v>89</v>
      </c>
      <c r="W1192" t="s">
        <v>158</v>
      </c>
      <c r="X1192" t="s">
        <v>2201</v>
      </c>
    </row>
    <row r="1193" spans="1:24" x14ac:dyDescent="0.2">
      <c r="A1193">
        <v>18</v>
      </c>
      <c r="B1193">
        <v>9302</v>
      </c>
      <c r="C1193" t="s">
        <v>84</v>
      </c>
      <c r="D1193" t="s">
        <v>228</v>
      </c>
      <c r="E1193" t="s">
        <v>160</v>
      </c>
      <c r="F1193">
        <v>33.47</v>
      </c>
      <c r="G1193">
        <v>1284.5986</v>
      </c>
      <c r="H1193">
        <v>12</v>
      </c>
      <c r="I1193">
        <v>1.3</v>
      </c>
      <c r="J1193">
        <v>643.30430000000001</v>
      </c>
      <c r="K1193">
        <v>2</v>
      </c>
      <c r="L1193">
        <v>6.91</v>
      </c>
      <c r="M1193">
        <v>0</v>
      </c>
      <c r="N1193">
        <v>1</v>
      </c>
      <c r="O1193">
        <v>2454</v>
      </c>
      <c r="P1193" t="s">
        <v>159</v>
      </c>
      <c r="Q1193">
        <v>0</v>
      </c>
      <c r="R1193">
        <v>0</v>
      </c>
      <c r="S1193">
        <v>92</v>
      </c>
      <c r="T1193">
        <v>103</v>
      </c>
      <c r="W1193" t="s">
        <v>158</v>
      </c>
      <c r="X1193" t="s">
        <v>2201</v>
      </c>
    </row>
    <row r="1194" spans="1:24" x14ac:dyDescent="0.2">
      <c r="A1194">
        <v>18</v>
      </c>
      <c r="B1194">
        <v>9302</v>
      </c>
      <c r="C1194" t="s">
        <v>84</v>
      </c>
      <c r="D1194" t="s">
        <v>227</v>
      </c>
      <c r="E1194" t="s">
        <v>160</v>
      </c>
      <c r="F1194">
        <v>32.92</v>
      </c>
      <c r="G1194">
        <v>1398.6925000000001</v>
      </c>
      <c r="H1194">
        <v>12</v>
      </c>
      <c r="I1194">
        <v>16.8</v>
      </c>
      <c r="J1194">
        <v>467.24369999999999</v>
      </c>
      <c r="K1194">
        <v>3</v>
      </c>
      <c r="L1194">
        <v>6.51</v>
      </c>
      <c r="M1194">
        <v>0</v>
      </c>
      <c r="N1194">
        <v>1</v>
      </c>
      <c r="O1194">
        <v>2262</v>
      </c>
      <c r="P1194" t="s">
        <v>159</v>
      </c>
      <c r="Q1194">
        <v>0</v>
      </c>
      <c r="R1194">
        <v>0</v>
      </c>
      <c r="S1194">
        <v>108</v>
      </c>
      <c r="T1194">
        <v>119</v>
      </c>
      <c r="U1194" t="s">
        <v>83</v>
      </c>
      <c r="V1194" t="s">
        <v>226</v>
      </c>
      <c r="W1194" t="s">
        <v>218</v>
      </c>
      <c r="X1194" t="s">
        <v>2201</v>
      </c>
    </row>
    <row r="1195" spans="1:24" x14ac:dyDescent="0.2">
      <c r="A1195">
        <v>18</v>
      </c>
      <c r="B1195">
        <v>9302</v>
      </c>
      <c r="C1195" t="s">
        <v>84</v>
      </c>
      <c r="D1195" t="s">
        <v>225</v>
      </c>
      <c r="E1195" t="s">
        <v>160</v>
      </c>
      <c r="F1195">
        <v>27.43</v>
      </c>
      <c r="G1195">
        <v>1017.425</v>
      </c>
      <c r="H1195">
        <v>10</v>
      </c>
      <c r="I1195">
        <v>4.2</v>
      </c>
      <c r="J1195">
        <v>509.71940000000001</v>
      </c>
      <c r="K1195">
        <v>2</v>
      </c>
      <c r="L1195">
        <v>5.44</v>
      </c>
      <c r="M1195">
        <v>0</v>
      </c>
      <c r="N1195">
        <v>1</v>
      </c>
      <c r="O1195">
        <v>1751</v>
      </c>
      <c r="P1195" t="s">
        <v>159</v>
      </c>
      <c r="Q1195">
        <v>0</v>
      </c>
      <c r="R1195">
        <v>0</v>
      </c>
      <c r="S1195">
        <v>128</v>
      </c>
      <c r="T1195">
        <v>137</v>
      </c>
      <c r="W1195" t="s">
        <v>158</v>
      </c>
      <c r="X1195" t="s">
        <v>2201</v>
      </c>
    </row>
    <row r="1196" spans="1:24" x14ac:dyDescent="0.2">
      <c r="A1196">
        <v>24</v>
      </c>
      <c r="B1196">
        <v>9293</v>
      </c>
      <c r="C1196" t="s">
        <v>81</v>
      </c>
      <c r="D1196" t="s">
        <v>224</v>
      </c>
      <c r="E1196" t="s">
        <v>160</v>
      </c>
      <c r="F1196">
        <v>52.86</v>
      </c>
      <c r="G1196">
        <v>1124.5349000000001</v>
      </c>
      <c r="H1196">
        <v>11</v>
      </c>
      <c r="I1196">
        <v>1.8</v>
      </c>
      <c r="J1196">
        <v>563.27300000000002</v>
      </c>
      <c r="K1196">
        <v>2</v>
      </c>
      <c r="L1196">
        <v>5.65</v>
      </c>
      <c r="M1196">
        <v>0</v>
      </c>
      <c r="N1196">
        <v>1</v>
      </c>
      <c r="O1196">
        <v>1851</v>
      </c>
      <c r="P1196" t="s">
        <v>159</v>
      </c>
      <c r="Q1196">
        <v>0</v>
      </c>
      <c r="R1196">
        <v>0</v>
      </c>
      <c r="S1196">
        <v>131</v>
      </c>
      <c r="T1196">
        <v>141</v>
      </c>
      <c r="W1196" t="s">
        <v>158</v>
      </c>
      <c r="X1196" t="s">
        <v>2201</v>
      </c>
    </row>
    <row r="1197" spans="1:24" x14ac:dyDescent="0.2">
      <c r="A1197">
        <v>24</v>
      </c>
      <c r="B1197">
        <v>9293</v>
      </c>
      <c r="C1197" t="s">
        <v>81</v>
      </c>
      <c r="D1197" t="s">
        <v>223</v>
      </c>
      <c r="E1197" t="s">
        <v>160</v>
      </c>
      <c r="F1197">
        <v>46</v>
      </c>
      <c r="G1197">
        <v>1250.5302999999999</v>
      </c>
      <c r="H1197">
        <v>11</v>
      </c>
      <c r="I1197">
        <v>3.7</v>
      </c>
      <c r="J1197">
        <v>626.27170000000001</v>
      </c>
      <c r="K1197">
        <v>2</v>
      </c>
      <c r="L1197">
        <v>5.71</v>
      </c>
      <c r="M1197">
        <v>0</v>
      </c>
      <c r="N1197">
        <v>1</v>
      </c>
      <c r="O1197">
        <v>1882</v>
      </c>
      <c r="P1197" t="s">
        <v>159</v>
      </c>
      <c r="Q1197">
        <v>0</v>
      </c>
      <c r="R1197">
        <v>0</v>
      </c>
      <c r="S1197">
        <v>167</v>
      </c>
      <c r="T1197">
        <v>177</v>
      </c>
      <c r="W1197" t="s">
        <v>158</v>
      </c>
      <c r="X1197" t="s">
        <v>2201</v>
      </c>
    </row>
    <row r="1198" spans="1:24" x14ac:dyDescent="0.2">
      <c r="A1198">
        <v>24</v>
      </c>
      <c r="B1198">
        <v>9293</v>
      </c>
      <c r="C1198" t="s">
        <v>81</v>
      </c>
      <c r="D1198" t="s">
        <v>222</v>
      </c>
      <c r="E1198" t="s">
        <v>160</v>
      </c>
      <c r="F1198">
        <v>42.16</v>
      </c>
      <c r="G1198">
        <v>791.34829999999999</v>
      </c>
      <c r="H1198">
        <v>7</v>
      </c>
      <c r="I1198">
        <v>-0.1</v>
      </c>
      <c r="J1198">
        <v>396.67950000000002</v>
      </c>
      <c r="K1198">
        <v>2</v>
      </c>
      <c r="L1198">
        <v>1.31</v>
      </c>
      <c r="M1198">
        <v>0</v>
      </c>
      <c r="N1198">
        <v>1</v>
      </c>
      <c r="O1198">
        <v>267</v>
      </c>
      <c r="P1198" t="s">
        <v>159</v>
      </c>
      <c r="Q1198">
        <v>0</v>
      </c>
      <c r="R1198">
        <v>0</v>
      </c>
      <c r="S1198">
        <v>57</v>
      </c>
      <c r="T1198">
        <v>63</v>
      </c>
      <c r="W1198" t="s">
        <v>158</v>
      </c>
      <c r="X1198" t="s">
        <v>2201</v>
      </c>
    </row>
    <row r="1199" spans="1:24" x14ac:dyDescent="0.2">
      <c r="A1199">
        <v>24</v>
      </c>
      <c r="B1199">
        <v>9293</v>
      </c>
      <c r="C1199" t="s">
        <v>81</v>
      </c>
      <c r="D1199" t="s">
        <v>221</v>
      </c>
      <c r="E1199" t="s">
        <v>160</v>
      </c>
      <c r="F1199">
        <v>38.340000000000003</v>
      </c>
      <c r="G1199">
        <v>879.47019999999998</v>
      </c>
      <c r="H1199">
        <v>7</v>
      </c>
      <c r="I1199">
        <v>1.3</v>
      </c>
      <c r="J1199">
        <v>440.74079999999998</v>
      </c>
      <c r="K1199">
        <v>2</v>
      </c>
      <c r="L1199">
        <v>3.38</v>
      </c>
      <c r="M1199">
        <v>0</v>
      </c>
      <c r="N1199">
        <v>1</v>
      </c>
      <c r="O1199">
        <v>809</v>
      </c>
      <c r="P1199" t="s">
        <v>159</v>
      </c>
      <c r="Q1199">
        <v>0</v>
      </c>
      <c r="R1199">
        <v>0</v>
      </c>
      <c r="S1199">
        <v>50</v>
      </c>
      <c r="T1199">
        <v>56</v>
      </c>
      <c r="W1199" t="s">
        <v>158</v>
      </c>
      <c r="X1199" t="s">
        <v>2201</v>
      </c>
    </row>
    <row r="1200" spans="1:24" x14ac:dyDescent="0.2">
      <c r="A1200">
        <v>24</v>
      </c>
      <c r="B1200">
        <v>9293</v>
      </c>
      <c r="C1200" t="s">
        <v>81</v>
      </c>
      <c r="D1200" t="s">
        <v>220</v>
      </c>
      <c r="E1200" t="s">
        <v>160</v>
      </c>
      <c r="F1200">
        <v>35.82</v>
      </c>
      <c r="G1200">
        <v>922.476</v>
      </c>
      <c r="H1200">
        <v>7</v>
      </c>
      <c r="I1200">
        <v>1</v>
      </c>
      <c r="J1200">
        <v>462.24340000000001</v>
      </c>
      <c r="K1200">
        <v>2</v>
      </c>
      <c r="L1200">
        <v>5.7</v>
      </c>
      <c r="M1200">
        <v>0</v>
      </c>
      <c r="N1200">
        <v>1</v>
      </c>
      <c r="O1200">
        <v>1874</v>
      </c>
      <c r="P1200" t="s">
        <v>159</v>
      </c>
      <c r="Q1200">
        <v>0</v>
      </c>
      <c r="R1200">
        <v>0</v>
      </c>
      <c r="S1200">
        <v>50</v>
      </c>
      <c r="T1200">
        <v>56</v>
      </c>
      <c r="U1200" t="s">
        <v>80</v>
      </c>
      <c r="V1200" t="s">
        <v>219</v>
      </c>
      <c r="W1200" t="s">
        <v>218</v>
      </c>
      <c r="X1200" t="s">
        <v>2201</v>
      </c>
    </row>
    <row r="1201" spans="1:24" x14ac:dyDescent="0.2">
      <c r="A1201">
        <v>33</v>
      </c>
      <c r="B1201">
        <v>9331</v>
      </c>
      <c r="C1201" t="s">
        <v>78</v>
      </c>
      <c r="D1201" t="s">
        <v>217</v>
      </c>
      <c r="E1201" t="s">
        <v>160</v>
      </c>
      <c r="F1201">
        <v>63.76</v>
      </c>
      <c r="G1201">
        <v>1455.7932000000001</v>
      </c>
      <c r="H1201">
        <v>15</v>
      </c>
      <c r="I1201">
        <v>-3.8</v>
      </c>
      <c r="J1201">
        <v>728.89750000000004</v>
      </c>
      <c r="K1201">
        <v>2</v>
      </c>
      <c r="L1201">
        <v>9.42</v>
      </c>
      <c r="M1201">
        <v>0</v>
      </c>
      <c r="N1201">
        <v>1</v>
      </c>
      <c r="O1201">
        <v>3638</v>
      </c>
      <c r="P1201" t="s">
        <v>159</v>
      </c>
      <c r="Q1201">
        <v>0</v>
      </c>
      <c r="R1201">
        <v>0</v>
      </c>
      <c r="S1201">
        <v>90</v>
      </c>
      <c r="T1201">
        <v>104</v>
      </c>
      <c r="W1201" t="s">
        <v>158</v>
      </c>
      <c r="X1201" t="s">
        <v>2201</v>
      </c>
    </row>
    <row r="1202" spans="1:24" x14ac:dyDescent="0.2">
      <c r="A1202">
        <v>33</v>
      </c>
      <c r="B1202">
        <v>9331</v>
      </c>
      <c r="C1202" t="s">
        <v>78</v>
      </c>
      <c r="D1202" t="s">
        <v>216</v>
      </c>
      <c r="E1202" t="s">
        <v>160</v>
      </c>
      <c r="F1202">
        <v>41.06</v>
      </c>
      <c r="G1202">
        <v>1143.5771</v>
      </c>
      <c r="H1202">
        <v>12</v>
      </c>
      <c r="I1202">
        <v>2.5</v>
      </c>
      <c r="J1202">
        <v>572.79449999999997</v>
      </c>
      <c r="K1202">
        <v>2</v>
      </c>
      <c r="L1202">
        <v>9.85</v>
      </c>
      <c r="M1202">
        <v>0</v>
      </c>
      <c r="N1202">
        <v>1</v>
      </c>
      <c r="O1202">
        <v>3840</v>
      </c>
      <c r="P1202" t="s">
        <v>159</v>
      </c>
      <c r="Q1202">
        <v>0</v>
      </c>
      <c r="R1202">
        <v>0</v>
      </c>
      <c r="S1202">
        <v>90</v>
      </c>
      <c r="T1202">
        <v>101</v>
      </c>
      <c r="W1202" t="s">
        <v>158</v>
      </c>
      <c r="X1202" t="s">
        <v>2201</v>
      </c>
    </row>
    <row r="1203" spans="1:24" x14ac:dyDescent="0.2">
      <c r="A1203">
        <v>33</v>
      </c>
      <c r="B1203">
        <v>9331</v>
      </c>
      <c r="C1203" t="s">
        <v>78</v>
      </c>
      <c r="D1203" t="s">
        <v>215</v>
      </c>
      <c r="E1203" t="s">
        <v>160</v>
      </c>
      <c r="F1203">
        <v>31.75</v>
      </c>
      <c r="G1203">
        <v>1327.6982</v>
      </c>
      <c r="H1203">
        <v>14</v>
      </c>
      <c r="I1203">
        <v>1.9</v>
      </c>
      <c r="J1203">
        <v>664.85440000000006</v>
      </c>
      <c r="K1203">
        <v>2</v>
      </c>
      <c r="L1203">
        <v>11.19</v>
      </c>
      <c r="M1203">
        <v>0</v>
      </c>
      <c r="N1203">
        <v>1</v>
      </c>
      <c r="O1203">
        <v>4431</v>
      </c>
      <c r="P1203" t="s">
        <v>159</v>
      </c>
      <c r="Q1203">
        <v>0</v>
      </c>
      <c r="R1203">
        <v>0</v>
      </c>
      <c r="S1203">
        <v>90</v>
      </c>
      <c r="T1203">
        <v>103</v>
      </c>
      <c r="W1203" t="s">
        <v>158</v>
      </c>
      <c r="X1203" t="s">
        <v>2201</v>
      </c>
    </row>
    <row r="1204" spans="1:24" x14ac:dyDescent="0.2">
      <c r="A1204">
        <v>36</v>
      </c>
      <c r="B1204">
        <v>9312</v>
      </c>
      <c r="C1204" t="s">
        <v>76</v>
      </c>
      <c r="D1204" t="s">
        <v>214</v>
      </c>
      <c r="E1204" t="s">
        <v>160</v>
      </c>
      <c r="F1204">
        <v>63.8</v>
      </c>
      <c r="G1204">
        <v>1109.5353</v>
      </c>
      <c r="H1204">
        <v>11</v>
      </c>
      <c r="I1204">
        <v>4.8</v>
      </c>
      <c r="J1204">
        <v>555.77480000000003</v>
      </c>
      <c r="K1204">
        <v>2</v>
      </c>
      <c r="L1204">
        <v>5.41</v>
      </c>
      <c r="M1204">
        <v>0</v>
      </c>
      <c r="N1204">
        <v>1</v>
      </c>
      <c r="O1204">
        <v>1737</v>
      </c>
      <c r="P1204" t="s">
        <v>159</v>
      </c>
      <c r="Q1204">
        <v>0</v>
      </c>
      <c r="R1204">
        <v>0</v>
      </c>
      <c r="S1204">
        <v>39</v>
      </c>
      <c r="T1204">
        <v>49</v>
      </c>
      <c r="W1204" t="s">
        <v>158</v>
      </c>
      <c r="X1204" t="s">
        <v>2201</v>
      </c>
    </row>
    <row r="1205" spans="1:24" x14ac:dyDescent="0.2">
      <c r="A1205">
        <v>36</v>
      </c>
      <c r="B1205">
        <v>9312</v>
      </c>
      <c r="C1205" t="s">
        <v>76</v>
      </c>
      <c r="D1205" t="s">
        <v>213</v>
      </c>
      <c r="E1205" t="s">
        <v>160</v>
      </c>
      <c r="F1205">
        <v>59.94</v>
      </c>
      <c r="G1205">
        <v>1145.5353</v>
      </c>
      <c r="H1205">
        <v>9</v>
      </c>
      <c r="I1205">
        <v>1.8</v>
      </c>
      <c r="J1205">
        <v>573.7731</v>
      </c>
      <c r="K1205">
        <v>2</v>
      </c>
      <c r="L1205">
        <v>7.19</v>
      </c>
      <c r="M1205">
        <v>0</v>
      </c>
      <c r="N1205">
        <v>1</v>
      </c>
      <c r="O1205">
        <v>2587</v>
      </c>
      <c r="P1205" t="s">
        <v>159</v>
      </c>
      <c r="Q1205">
        <v>0</v>
      </c>
      <c r="R1205">
        <v>0</v>
      </c>
      <c r="S1205">
        <v>162</v>
      </c>
      <c r="T1205">
        <v>170</v>
      </c>
      <c r="W1205" t="s">
        <v>158</v>
      </c>
      <c r="X1205" t="s">
        <v>2201</v>
      </c>
    </row>
    <row r="1206" spans="1:24" x14ac:dyDescent="0.2">
      <c r="A1206">
        <v>56</v>
      </c>
      <c r="B1206">
        <v>9326</v>
      </c>
      <c r="C1206" t="s">
        <v>74</v>
      </c>
      <c r="D1206" t="s">
        <v>212</v>
      </c>
      <c r="E1206" t="s">
        <v>160</v>
      </c>
      <c r="F1206">
        <v>90.06</v>
      </c>
      <c r="G1206">
        <v>1273.5898</v>
      </c>
      <c r="H1206">
        <v>14</v>
      </c>
      <c r="I1206">
        <v>2.5</v>
      </c>
      <c r="J1206">
        <v>637.80070000000001</v>
      </c>
      <c r="K1206">
        <v>2</v>
      </c>
      <c r="L1206">
        <v>2.2999999999999998</v>
      </c>
      <c r="M1206">
        <v>0</v>
      </c>
      <c r="N1206">
        <v>1</v>
      </c>
      <c r="O1206">
        <v>406</v>
      </c>
      <c r="P1206" t="s">
        <v>159</v>
      </c>
      <c r="Q1206">
        <v>0</v>
      </c>
      <c r="R1206">
        <v>0</v>
      </c>
      <c r="S1206">
        <v>125</v>
      </c>
      <c r="T1206">
        <v>138</v>
      </c>
      <c r="W1206" t="s">
        <v>158</v>
      </c>
      <c r="X1206" t="s">
        <v>2201</v>
      </c>
    </row>
    <row r="1207" spans="1:24" x14ac:dyDescent="0.2">
      <c r="A1207">
        <v>42</v>
      </c>
      <c r="B1207">
        <v>9339</v>
      </c>
      <c r="C1207" t="s">
        <v>72</v>
      </c>
      <c r="D1207" t="s">
        <v>211</v>
      </c>
      <c r="E1207" t="s">
        <v>160</v>
      </c>
      <c r="F1207">
        <v>64.040000000000006</v>
      </c>
      <c r="G1207">
        <v>1207.5719999999999</v>
      </c>
      <c r="H1207">
        <v>10</v>
      </c>
      <c r="I1207">
        <v>1.1000000000000001</v>
      </c>
      <c r="J1207">
        <v>604.79100000000005</v>
      </c>
      <c r="K1207">
        <v>2</v>
      </c>
      <c r="L1207">
        <v>6.03</v>
      </c>
      <c r="M1207">
        <v>0</v>
      </c>
      <c r="N1207">
        <v>1</v>
      </c>
      <c r="O1207">
        <v>2035</v>
      </c>
      <c r="P1207" t="s">
        <v>159</v>
      </c>
      <c r="Q1207">
        <v>0</v>
      </c>
      <c r="R1207">
        <v>0</v>
      </c>
      <c r="S1207">
        <v>46</v>
      </c>
      <c r="T1207">
        <v>55</v>
      </c>
      <c r="W1207" t="s">
        <v>158</v>
      </c>
      <c r="X1207" t="s">
        <v>2201</v>
      </c>
    </row>
    <row r="1208" spans="1:24" x14ac:dyDescent="0.2">
      <c r="A1208">
        <v>42</v>
      </c>
      <c r="B1208">
        <v>9339</v>
      </c>
      <c r="C1208" t="s">
        <v>72</v>
      </c>
      <c r="D1208" t="s">
        <v>210</v>
      </c>
      <c r="E1208" t="s">
        <v>160</v>
      </c>
      <c r="F1208">
        <v>48.28</v>
      </c>
      <c r="G1208">
        <v>1079.4771000000001</v>
      </c>
      <c r="H1208">
        <v>9</v>
      </c>
      <c r="I1208">
        <v>3.7</v>
      </c>
      <c r="J1208">
        <v>540.74519999999995</v>
      </c>
      <c r="K1208">
        <v>2</v>
      </c>
      <c r="L1208">
        <v>7.3</v>
      </c>
      <c r="M1208">
        <v>0</v>
      </c>
      <c r="N1208">
        <v>1</v>
      </c>
      <c r="O1208">
        <v>2642</v>
      </c>
      <c r="P1208" t="s">
        <v>159</v>
      </c>
      <c r="Q1208">
        <v>0</v>
      </c>
      <c r="R1208">
        <v>0</v>
      </c>
      <c r="S1208">
        <v>46</v>
      </c>
      <c r="T1208">
        <v>54</v>
      </c>
      <c r="W1208" t="s">
        <v>158</v>
      </c>
      <c r="X1208" t="s">
        <v>2201</v>
      </c>
    </row>
    <row r="1209" spans="1:24" x14ac:dyDescent="0.2">
      <c r="A1209">
        <v>32</v>
      </c>
      <c r="B1209">
        <v>9319</v>
      </c>
      <c r="C1209" t="s">
        <v>70</v>
      </c>
      <c r="D1209" t="s">
        <v>209</v>
      </c>
      <c r="E1209" t="s">
        <v>160</v>
      </c>
      <c r="F1209">
        <v>50.82</v>
      </c>
      <c r="G1209">
        <v>1155.5771</v>
      </c>
      <c r="H1209">
        <v>10</v>
      </c>
      <c r="I1209">
        <v>4.9000000000000004</v>
      </c>
      <c r="J1209">
        <v>578.79579999999999</v>
      </c>
      <c r="K1209">
        <v>2</v>
      </c>
      <c r="L1209">
        <v>5.18</v>
      </c>
      <c r="M1209">
        <v>0</v>
      </c>
      <c r="N1209">
        <v>1</v>
      </c>
      <c r="O1209">
        <v>1626</v>
      </c>
      <c r="P1209" t="s">
        <v>159</v>
      </c>
      <c r="Q1209">
        <v>0</v>
      </c>
      <c r="R1209">
        <v>0</v>
      </c>
      <c r="S1209">
        <v>340</v>
      </c>
      <c r="T1209">
        <v>349</v>
      </c>
      <c r="W1209" t="s">
        <v>158</v>
      </c>
      <c r="X1209" t="s">
        <v>2201</v>
      </c>
    </row>
    <row r="1210" spans="1:24" x14ac:dyDescent="0.2">
      <c r="A1210">
        <v>32</v>
      </c>
      <c r="B1210">
        <v>9319</v>
      </c>
      <c r="C1210" t="s">
        <v>70</v>
      </c>
      <c r="D1210" t="s">
        <v>208</v>
      </c>
      <c r="E1210" t="s">
        <v>160</v>
      </c>
      <c r="F1210">
        <v>42.73</v>
      </c>
      <c r="G1210">
        <v>1251.671</v>
      </c>
      <c r="H1210">
        <v>12</v>
      </c>
      <c r="I1210">
        <v>3.5</v>
      </c>
      <c r="J1210">
        <v>626.84190000000001</v>
      </c>
      <c r="K1210">
        <v>2</v>
      </c>
      <c r="L1210">
        <v>9.98</v>
      </c>
      <c r="M1210">
        <v>0</v>
      </c>
      <c r="N1210">
        <v>1</v>
      </c>
      <c r="O1210">
        <v>3899</v>
      </c>
      <c r="P1210" t="s">
        <v>159</v>
      </c>
      <c r="Q1210">
        <v>0</v>
      </c>
      <c r="R1210">
        <v>0</v>
      </c>
      <c r="S1210">
        <v>18</v>
      </c>
      <c r="T1210">
        <v>29</v>
      </c>
      <c r="W1210" t="s">
        <v>158</v>
      </c>
      <c r="X1210" t="s">
        <v>2201</v>
      </c>
    </row>
    <row r="1211" spans="1:24" x14ac:dyDescent="0.2">
      <c r="A1211">
        <v>32</v>
      </c>
      <c r="B1211">
        <v>9319</v>
      </c>
      <c r="C1211" t="s">
        <v>70</v>
      </c>
      <c r="D1211" t="s">
        <v>207</v>
      </c>
      <c r="E1211" t="s">
        <v>160</v>
      </c>
      <c r="F1211">
        <v>39.369999999999997</v>
      </c>
      <c r="G1211">
        <v>1580.8297</v>
      </c>
      <c r="H1211">
        <v>15</v>
      </c>
      <c r="I1211">
        <v>10.6</v>
      </c>
      <c r="J1211">
        <v>791.42660000000001</v>
      </c>
      <c r="K1211">
        <v>2</v>
      </c>
      <c r="L1211">
        <v>10.71</v>
      </c>
      <c r="M1211">
        <v>0</v>
      </c>
      <c r="N1211">
        <v>1</v>
      </c>
      <c r="O1211">
        <v>4244</v>
      </c>
      <c r="P1211" t="s">
        <v>159</v>
      </c>
      <c r="Q1211">
        <v>0</v>
      </c>
      <c r="R1211">
        <v>0</v>
      </c>
      <c r="S1211">
        <v>18</v>
      </c>
      <c r="T1211">
        <v>32</v>
      </c>
      <c r="W1211" t="s">
        <v>158</v>
      </c>
      <c r="X1211" t="s">
        <v>2201</v>
      </c>
    </row>
    <row r="1212" spans="1:24" x14ac:dyDescent="0.2">
      <c r="A1212">
        <v>41</v>
      </c>
      <c r="B1212">
        <v>9318</v>
      </c>
      <c r="C1212" t="s">
        <v>68</v>
      </c>
      <c r="D1212" t="s">
        <v>206</v>
      </c>
      <c r="E1212" t="s">
        <v>160</v>
      </c>
      <c r="F1212">
        <v>58.39</v>
      </c>
      <c r="G1212">
        <v>937.44259999999997</v>
      </c>
      <c r="H1212">
        <v>8</v>
      </c>
      <c r="I1212">
        <v>3.6</v>
      </c>
      <c r="J1212">
        <v>469.72800000000001</v>
      </c>
      <c r="K1212">
        <v>2</v>
      </c>
      <c r="L1212">
        <v>3.65</v>
      </c>
      <c r="M1212">
        <v>0</v>
      </c>
      <c r="N1212">
        <v>1</v>
      </c>
      <c r="O1212">
        <v>920</v>
      </c>
      <c r="P1212" t="s">
        <v>159</v>
      </c>
      <c r="Q1212">
        <v>0</v>
      </c>
      <c r="R1212">
        <v>0</v>
      </c>
      <c r="S1212">
        <v>96</v>
      </c>
      <c r="T1212">
        <v>103</v>
      </c>
      <c r="U1212" t="s">
        <v>67</v>
      </c>
      <c r="V1212" t="s">
        <v>205</v>
      </c>
      <c r="W1212" t="s">
        <v>158</v>
      </c>
      <c r="X1212" t="s">
        <v>2201</v>
      </c>
    </row>
    <row r="1213" spans="1:24" x14ac:dyDescent="0.2">
      <c r="A1213">
        <v>41</v>
      </c>
      <c r="B1213">
        <v>9318</v>
      </c>
      <c r="C1213" t="s">
        <v>68</v>
      </c>
      <c r="D1213" t="s">
        <v>204</v>
      </c>
      <c r="E1213" t="s">
        <v>160</v>
      </c>
      <c r="F1213">
        <v>37.19</v>
      </c>
      <c r="G1213">
        <v>894.48109999999997</v>
      </c>
      <c r="H1213">
        <v>8</v>
      </c>
      <c r="I1213">
        <v>1.1000000000000001</v>
      </c>
      <c r="J1213">
        <v>448.24610000000001</v>
      </c>
      <c r="K1213">
        <v>2</v>
      </c>
      <c r="L1213">
        <v>7.8</v>
      </c>
      <c r="M1213">
        <v>0</v>
      </c>
      <c r="N1213">
        <v>1</v>
      </c>
      <c r="O1213">
        <v>2877</v>
      </c>
      <c r="P1213" t="s">
        <v>159</v>
      </c>
      <c r="Q1213">
        <v>0</v>
      </c>
      <c r="R1213">
        <v>0</v>
      </c>
      <c r="S1213">
        <v>130</v>
      </c>
      <c r="T1213">
        <v>137</v>
      </c>
      <c r="W1213" t="s">
        <v>158</v>
      </c>
      <c r="X1213" t="s">
        <v>2201</v>
      </c>
    </row>
    <row r="1214" spans="1:24" x14ac:dyDescent="0.2">
      <c r="A1214">
        <v>49</v>
      </c>
      <c r="B1214">
        <v>9332</v>
      </c>
      <c r="C1214" t="s">
        <v>66</v>
      </c>
      <c r="D1214" t="s">
        <v>203</v>
      </c>
      <c r="E1214" t="s">
        <v>160</v>
      </c>
      <c r="F1214">
        <v>72.41</v>
      </c>
      <c r="G1214">
        <v>1086.5708999999999</v>
      </c>
      <c r="H1214">
        <v>11</v>
      </c>
      <c r="I1214">
        <v>-3</v>
      </c>
      <c r="J1214">
        <v>544.2885</v>
      </c>
      <c r="K1214">
        <v>2</v>
      </c>
      <c r="L1214">
        <v>7.37</v>
      </c>
      <c r="M1214">
        <v>0</v>
      </c>
      <c r="N1214">
        <v>1</v>
      </c>
      <c r="O1214">
        <v>2672</v>
      </c>
      <c r="P1214" t="s">
        <v>159</v>
      </c>
      <c r="Q1214">
        <v>0</v>
      </c>
      <c r="R1214">
        <v>0</v>
      </c>
      <c r="S1214">
        <v>140</v>
      </c>
      <c r="T1214">
        <v>150</v>
      </c>
      <c r="W1214" t="s">
        <v>158</v>
      </c>
      <c r="X1214" t="s">
        <v>2201</v>
      </c>
    </row>
    <row r="1215" spans="1:24" x14ac:dyDescent="0.2">
      <c r="A1215">
        <v>43</v>
      </c>
      <c r="B1215">
        <v>9340</v>
      </c>
      <c r="C1215" t="s">
        <v>64</v>
      </c>
      <c r="D1215" t="s">
        <v>202</v>
      </c>
      <c r="E1215" t="s">
        <v>160</v>
      </c>
      <c r="F1215">
        <v>51.49</v>
      </c>
      <c r="G1215">
        <v>1436.6783</v>
      </c>
      <c r="H1215">
        <v>13</v>
      </c>
      <c r="I1215">
        <v>1.1000000000000001</v>
      </c>
      <c r="J1215">
        <v>479.89819999999997</v>
      </c>
      <c r="K1215">
        <v>3</v>
      </c>
      <c r="L1215">
        <v>6.31</v>
      </c>
      <c r="M1215">
        <v>0</v>
      </c>
      <c r="N1215">
        <v>1</v>
      </c>
      <c r="O1215">
        <v>2163</v>
      </c>
      <c r="P1215" t="s">
        <v>159</v>
      </c>
      <c r="Q1215">
        <v>0</v>
      </c>
      <c r="R1215">
        <v>0</v>
      </c>
      <c r="S1215">
        <v>17</v>
      </c>
      <c r="T1215">
        <v>29</v>
      </c>
      <c r="W1215" t="s">
        <v>158</v>
      </c>
      <c r="X1215" t="s">
        <v>2201</v>
      </c>
    </row>
    <row r="1216" spans="1:24" x14ac:dyDescent="0.2">
      <c r="A1216">
        <v>43</v>
      </c>
      <c r="B1216">
        <v>9340</v>
      </c>
      <c r="C1216" t="s">
        <v>64</v>
      </c>
      <c r="D1216" t="s">
        <v>201</v>
      </c>
      <c r="E1216" t="s">
        <v>160</v>
      </c>
      <c r="F1216">
        <v>41.76</v>
      </c>
      <c r="G1216">
        <v>1136.5349000000001</v>
      </c>
      <c r="H1216">
        <v>10</v>
      </c>
      <c r="I1216">
        <v>0.5</v>
      </c>
      <c r="J1216">
        <v>569.2722</v>
      </c>
      <c r="K1216">
        <v>2</v>
      </c>
      <c r="L1216">
        <v>7.16</v>
      </c>
      <c r="M1216">
        <v>0</v>
      </c>
      <c r="N1216">
        <v>1</v>
      </c>
      <c r="O1216">
        <v>2575</v>
      </c>
      <c r="P1216" t="s">
        <v>159</v>
      </c>
      <c r="Q1216">
        <v>0</v>
      </c>
      <c r="R1216">
        <v>0</v>
      </c>
      <c r="S1216">
        <v>17</v>
      </c>
      <c r="T1216">
        <v>26</v>
      </c>
      <c r="W1216" t="s">
        <v>158</v>
      </c>
      <c r="X1216" t="s">
        <v>2201</v>
      </c>
    </row>
    <row r="1217" spans="1:24" x14ac:dyDescent="0.2">
      <c r="A1217">
        <v>46</v>
      </c>
      <c r="B1217">
        <v>9313</v>
      </c>
      <c r="C1217" t="s">
        <v>62</v>
      </c>
      <c r="D1217" t="s">
        <v>200</v>
      </c>
      <c r="E1217" t="s">
        <v>160</v>
      </c>
      <c r="F1217">
        <v>70.91</v>
      </c>
      <c r="G1217">
        <v>1169.6292000000001</v>
      </c>
      <c r="H1217">
        <v>11</v>
      </c>
      <c r="I1217">
        <v>0.2</v>
      </c>
      <c r="J1217">
        <v>585.81910000000005</v>
      </c>
      <c r="K1217">
        <v>2</v>
      </c>
      <c r="L1217">
        <v>7.81</v>
      </c>
      <c r="M1217">
        <v>0</v>
      </c>
      <c r="N1217">
        <v>1</v>
      </c>
      <c r="O1217">
        <v>2884</v>
      </c>
      <c r="P1217" t="s">
        <v>159</v>
      </c>
      <c r="Q1217">
        <v>0</v>
      </c>
      <c r="R1217">
        <v>0</v>
      </c>
      <c r="S1217">
        <v>827</v>
      </c>
      <c r="T1217">
        <v>837</v>
      </c>
      <c r="W1217" t="s">
        <v>158</v>
      </c>
      <c r="X1217" t="s">
        <v>2201</v>
      </c>
    </row>
    <row r="1218" spans="1:24" x14ac:dyDescent="0.2">
      <c r="A1218">
        <v>37</v>
      </c>
      <c r="B1218">
        <v>9317</v>
      </c>
      <c r="C1218" t="s">
        <v>60</v>
      </c>
      <c r="D1218" t="s">
        <v>199</v>
      </c>
      <c r="E1218" t="s">
        <v>160</v>
      </c>
      <c r="F1218">
        <v>53.3</v>
      </c>
      <c r="G1218">
        <v>1142.6183000000001</v>
      </c>
      <c r="H1218">
        <v>11</v>
      </c>
      <c r="I1218">
        <v>1.2</v>
      </c>
      <c r="J1218">
        <v>572.3143</v>
      </c>
      <c r="K1218">
        <v>2</v>
      </c>
      <c r="L1218">
        <v>8.06</v>
      </c>
      <c r="M1218">
        <v>0</v>
      </c>
      <c r="N1218">
        <v>1</v>
      </c>
      <c r="O1218">
        <v>3005</v>
      </c>
      <c r="P1218" t="s">
        <v>159</v>
      </c>
      <c r="Q1218">
        <v>0</v>
      </c>
      <c r="R1218">
        <v>0</v>
      </c>
      <c r="S1218">
        <v>580</v>
      </c>
      <c r="T1218">
        <v>590</v>
      </c>
      <c r="W1218" t="s">
        <v>158</v>
      </c>
      <c r="X1218" t="s">
        <v>2201</v>
      </c>
    </row>
    <row r="1219" spans="1:24" x14ac:dyDescent="0.2">
      <c r="A1219">
        <v>37</v>
      </c>
      <c r="B1219">
        <v>9317</v>
      </c>
      <c r="C1219" t="s">
        <v>60</v>
      </c>
      <c r="D1219" t="s">
        <v>198</v>
      </c>
      <c r="E1219" t="s">
        <v>160</v>
      </c>
      <c r="F1219">
        <v>31.31</v>
      </c>
      <c r="G1219">
        <v>1012.544</v>
      </c>
      <c r="H1219">
        <v>9</v>
      </c>
      <c r="I1219">
        <v>-1.5</v>
      </c>
      <c r="J1219">
        <v>507.27609999999999</v>
      </c>
      <c r="K1219">
        <v>2</v>
      </c>
      <c r="L1219">
        <v>6.17</v>
      </c>
      <c r="M1219">
        <v>0</v>
      </c>
      <c r="N1219">
        <v>1</v>
      </c>
      <c r="O1219">
        <v>2099</v>
      </c>
      <c r="P1219" t="s">
        <v>159</v>
      </c>
      <c r="Q1219">
        <v>0</v>
      </c>
      <c r="R1219">
        <v>0</v>
      </c>
      <c r="S1219">
        <v>135</v>
      </c>
      <c r="T1219">
        <v>143</v>
      </c>
      <c r="W1219" t="s">
        <v>158</v>
      </c>
      <c r="X1219" t="s">
        <v>2201</v>
      </c>
    </row>
    <row r="1220" spans="1:24" x14ac:dyDescent="0.2">
      <c r="A1220">
        <v>34</v>
      </c>
      <c r="B1220">
        <v>9314</v>
      </c>
      <c r="C1220" t="s">
        <v>58</v>
      </c>
      <c r="D1220" t="s">
        <v>197</v>
      </c>
      <c r="E1220" t="s">
        <v>160</v>
      </c>
      <c r="F1220">
        <v>43.75</v>
      </c>
      <c r="G1220">
        <v>989.49300000000005</v>
      </c>
      <c r="H1220">
        <v>9</v>
      </c>
      <c r="I1220">
        <v>0.8</v>
      </c>
      <c r="J1220">
        <v>495.7518</v>
      </c>
      <c r="K1220">
        <v>2</v>
      </c>
      <c r="L1220">
        <v>5.7</v>
      </c>
      <c r="M1220">
        <v>0</v>
      </c>
      <c r="N1220">
        <v>1</v>
      </c>
      <c r="O1220">
        <v>1877</v>
      </c>
      <c r="P1220" t="s">
        <v>159</v>
      </c>
      <c r="Q1220">
        <v>0</v>
      </c>
      <c r="R1220">
        <v>0</v>
      </c>
      <c r="S1220">
        <v>822</v>
      </c>
      <c r="T1220">
        <v>830</v>
      </c>
      <c r="W1220" t="s">
        <v>158</v>
      </c>
      <c r="X1220" t="s">
        <v>2201</v>
      </c>
    </row>
    <row r="1221" spans="1:24" x14ac:dyDescent="0.2">
      <c r="A1221">
        <v>34</v>
      </c>
      <c r="B1221">
        <v>9314</v>
      </c>
      <c r="C1221" t="s">
        <v>58</v>
      </c>
      <c r="D1221" t="s">
        <v>196</v>
      </c>
      <c r="E1221" t="s">
        <v>160</v>
      </c>
      <c r="F1221">
        <v>43.7</v>
      </c>
      <c r="G1221">
        <v>1299.6306</v>
      </c>
      <c r="H1221">
        <v>11</v>
      </c>
      <c r="I1221">
        <v>-0.3</v>
      </c>
      <c r="J1221">
        <v>434.21519999999998</v>
      </c>
      <c r="K1221">
        <v>3</v>
      </c>
      <c r="L1221">
        <v>5.4</v>
      </c>
      <c r="M1221">
        <v>0</v>
      </c>
      <c r="N1221">
        <v>1</v>
      </c>
      <c r="O1221">
        <v>1731</v>
      </c>
      <c r="P1221" t="s">
        <v>159</v>
      </c>
      <c r="Q1221">
        <v>0</v>
      </c>
      <c r="R1221">
        <v>0</v>
      </c>
      <c r="S1221">
        <v>75</v>
      </c>
      <c r="T1221">
        <v>85</v>
      </c>
      <c r="W1221" t="s">
        <v>158</v>
      </c>
      <c r="X1221" t="s">
        <v>2201</v>
      </c>
    </row>
    <row r="1222" spans="1:24" x14ac:dyDescent="0.2">
      <c r="A1222">
        <v>38</v>
      </c>
      <c r="B1222">
        <v>9321</v>
      </c>
      <c r="C1222" t="s">
        <v>56</v>
      </c>
      <c r="D1222" t="s">
        <v>195</v>
      </c>
      <c r="E1222" t="s">
        <v>160</v>
      </c>
      <c r="F1222">
        <v>48.15</v>
      </c>
      <c r="G1222">
        <v>1056.5199</v>
      </c>
      <c r="H1222">
        <v>10</v>
      </c>
      <c r="I1222">
        <v>-0.8</v>
      </c>
      <c r="J1222">
        <v>529.26419999999996</v>
      </c>
      <c r="K1222">
        <v>2</v>
      </c>
      <c r="L1222">
        <v>3.62</v>
      </c>
      <c r="M1222">
        <v>0</v>
      </c>
      <c r="N1222">
        <v>1</v>
      </c>
      <c r="O1222">
        <v>910</v>
      </c>
      <c r="P1222" t="s">
        <v>159</v>
      </c>
      <c r="Q1222">
        <v>0</v>
      </c>
      <c r="R1222">
        <v>0</v>
      </c>
      <c r="S1222">
        <v>451</v>
      </c>
      <c r="T1222">
        <v>460</v>
      </c>
      <c r="W1222" t="s">
        <v>158</v>
      </c>
      <c r="X1222" t="s">
        <v>2201</v>
      </c>
    </row>
    <row r="1223" spans="1:24" x14ac:dyDescent="0.2">
      <c r="A1223">
        <v>38</v>
      </c>
      <c r="B1223">
        <v>9321</v>
      </c>
      <c r="C1223" t="s">
        <v>56</v>
      </c>
      <c r="D1223" t="s">
        <v>194</v>
      </c>
      <c r="E1223" t="s">
        <v>160</v>
      </c>
      <c r="F1223">
        <v>31.89</v>
      </c>
      <c r="G1223">
        <v>1515.7781</v>
      </c>
      <c r="H1223">
        <v>14</v>
      </c>
      <c r="I1223">
        <v>1.3</v>
      </c>
      <c r="J1223">
        <v>758.89359999999999</v>
      </c>
      <c r="K1223">
        <v>2</v>
      </c>
      <c r="L1223">
        <v>9.08</v>
      </c>
      <c r="M1223">
        <v>0</v>
      </c>
      <c r="N1223">
        <v>1</v>
      </c>
      <c r="O1223">
        <v>3479</v>
      </c>
      <c r="P1223" t="s">
        <v>159</v>
      </c>
      <c r="Q1223">
        <v>0</v>
      </c>
      <c r="R1223">
        <v>0</v>
      </c>
      <c r="S1223">
        <v>81</v>
      </c>
      <c r="T1223">
        <v>94</v>
      </c>
      <c r="W1223" t="s">
        <v>158</v>
      </c>
      <c r="X1223" t="s">
        <v>2201</v>
      </c>
    </row>
    <row r="1224" spans="1:24" x14ac:dyDescent="0.2">
      <c r="A1224">
        <v>39</v>
      </c>
      <c r="B1224">
        <v>9323</v>
      </c>
      <c r="C1224" t="s">
        <v>54</v>
      </c>
      <c r="D1224" t="s">
        <v>193</v>
      </c>
      <c r="E1224" t="s">
        <v>160</v>
      </c>
      <c r="F1224">
        <v>47.41</v>
      </c>
      <c r="G1224">
        <v>1128.5775000000001</v>
      </c>
      <c r="H1224">
        <v>10</v>
      </c>
      <c r="I1224">
        <v>1.1000000000000001</v>
      </c>
      <c r="J1224">
        <v>565.29390000000001</v>
      </c>
      <c r="K1224">
        <v>2</v>
      </c>
      <c r="L1224">
        <v>5.41</v>
      </c>
      <c r="M1224">
        <v>0</v>
      </c>
      <c r="N1224">
        <v>1</v>
      </c>
      <c r="O1224">
        <v>1738</v>
      </c>
      <c r="P1224" t="s">
        <v>159</v>
      </c>
      <c r="Q1224">
        <v>0</v>
      </c>
      <c r="R1224">
        <v>0</v>
      </c>
      <c r="S1224">
        <v>481</v>
      </c>
      <c r="T1224">
        <v>490</v>
      </c>
      <c r="W1224" t="s">
        <v>158</v>
      </c>
      <c r="X1224" t="s">
        <v>2201</v>
      </c>
    </row>
    <row r="1225" spans="1:24" x14ac:dyDescent="0.2">
      <c r="A1225">
        <v>39</v>
      </c>
      <c r="B1225">
        <v>9323</v>
      </c>
      <c r="C1225" t="s">
        <v>54</v>
      </c>
      <c r="D1225" t="s">
        <v>192</v>
      </c>
      <c r="E1225" t="s">
        <v>160</v>
      </c>
      <c r="F1225">
        <v>27.87</v>
      </c>
      <c r="G1225">
        <v>1005.4614</v>
      </c>
      <c r="H1225">
        <v>9</v>
      </c>
      <c r="I1225">
        <v>10.9</v>
      </c>
      <c r="J1225">
        <v>503.74099999999999</v>
      </c>
      <c r="K1225">
        <v>2</v>
      </c>
      <c r="L1225">
        <v>3.39</v>
      </c>
      <c r="M1225">
        <v>0</v>
      </c>
      <c r="N1225">
        <v>1</v>
      </c>
      <c r="O1225">
        <v>813</v>
      </c>
      <c r="P1225" t="s">
        <v>159</v>
      </c>
      <c r="Q1225">
        <v>0</v>
      </c>
      <c r="R1225">
        <v>0</v>
      </c>
      <c r="S1225">
        <v>433</v>
      </c>
      <c r="T1225">
        <v>441</v>
      </c>
      <c r="W1225" t="s">
        <v>158</v>
      </c>
      <c r="X1225" t="s">
        <v>2201</v>
      </c>
    </row>
    <row r="1226" spans="1:24" x14ac:dyDescent="0.2">
      <c r="A1226">
        <v>57</v>
      </c>
      <c r="B1226">
        <v>9333</v>
      </c>
      <c r="C1226" t="s">
        <v>52</v>
      </c>
      <c r="D1226" t="s">
        <v>191</v>
      </c>
      <c r="E1226" t="s">
        <v>160</v>
      </c>
      <c r="F1226">
        <v>60.55</v>
      </c>
      <c r="G1226">
        <v>1542.7412999999999</v>
      </c>
      <c r="H1226">
        <v>14</v>
      </c>
      <c r="I1226">
        <v>-3.4</v>
      </c>
      <c r="J1226">
        <v>772.37149999999997</v>
      </c>
      <c r="K1226">
        <v>2</v>
      </c>
      <c r="L1226">
        <v>7.78</v>
      </c>
      <c r="M1226">
        <v>0</v>
      </c>
      <c r="N1226">
        <v>1</v>
      </c>
      <c r="O1226">
        <v>2872</v>
      </c>
      <c r="P1226" t="s">
        <v>159</v>
      </c>
      <c r="Q1226">
        <v>0</v>
      </c>
      <c r="R1226">
        <v>0</v>
      </c>
      <c r="S1226">
        <v>85</v>
      </c>
      <c r="T1226">
        <v>98</v>
      </c>
      <c r="W1226" t="s">
        <v>158</v>
      </c>
      <c r="X1226" t="s">
        <v>2201</v>
      </c>
    </row>
    <row r="1227" spans="1:24" x14ac:dyDescent="0.2">
      <c r="A1227">
        <v>69</v>
      </c>
      <c r="B1227">
        <v>9342</v>
      </c>
      <c r="C1227" t="s">
        <v>50</v>
      </c>
      <c r="D1227" t="s">
        <v>190</v>
      </c>
      <c r="E1227" t="s">
        <v>160</v>
      </c>
      <c r="F1227">
        <v>58.72</v>
      </c>
      <c r="G1227">
        <v>1026.5822000000001</v>
      </c>
      <c r="H1227">
        <v>9</v>
      </c>
      <c r="I1227">
        <v>-1.3</v>
      </c>
      <c r="J1227">
        <v>514.29520000000002</v>
      </c>
      <c r="K1227">
        <v>2</v>
      </c>
      <c r="L1227">
        <v>8.16</v>
      </c>
      <c r="M1227">
        <v>0</v>
      </c>
      <c r="N1227">
        <v>1</v>
      </c>
      <c r="O1227">
        <v>3050</v>
      </c>
      <c r="P1227" t="s">
        <v>159</v>
      </c>
      <c r="Q1227">
        <v>0</v>
      </c>
      <c r="R1227">
        <v>0</v>
      </c>
      <c r="S1227">
        <v>109</v>
      </c>
      <c r="T1227">
        <v>117</v>
      </c>
      <c r="W1227" t="s">
        <v>158</v>
      </c>
      <c r="X1227" t="s">
        <v>2201</v>
      </c>
    </row>
    <row r="1228" spans="1:24" x14ac:dyDescent="0.2">
      <c r="A1228">
        <v>35</v>
      </c>
      <c r="B1228">
        <v>9328</v>
      </c>
      <c r="C1228" t="s">
        <v>48</v>
      </c>
      <c r="D1228" t="s">
        <v>189</v>
      </c>
      <c r="E1228" t="s">
        <v>160</v>
      </c>
      <c r="F1228">
        <v>41.05</v>
      </c>
      <c r="G1228">
        <v>986.50319999999999</v>
      </c>
      <c r="H1228">
        <v>8</v>
      </c>
      <c r="I1228">
        <v>2.2000000000000002</v>
      </c>
      <c r="J1228">
        <v>494.25749999999999</v>
      </c>
      <c r="K1228">
        <v>2</v>
      </c>
      <c r="L1228">
        <v>7.74</v>
      </c>
      <c r="M1228">
        <v>0</v>
      </c>
      <c r="N1228">
        <v>1</v>
      </c>
      <c r="O1228">
        <v>2850</v>
      </c>
      <c r="P1228" t="s">
        <v>159</v>
      </c>
      <c r="Q1228">
        <v>0</v>
      </c>
      <c r="R1228">
        <v>0</v>
      </c>
      <c r="S1228">
        <v>376</v>
      </c>
      <c r="T1228">
        <v>383</v>
      </c>
      <c r="W1228" t="s">
        <v>158</v>
      </c>
      <c r="X1228" t="s">
        <v>2201</v>
      </c>
    </row>
    <row r="1229" spans="1:24" x14ac:dyDescent="0.2">
      <c r="A1229">
        <v>35</v>
      </c>
      <c r="B1229">
        <v>9328</v>
      </c>
      <c r="C1229" t="s">
        <v>48</v>
      </c>
      <c r="D1229" t="s">
        <v>188</v>
      </c>
      <c r="E1229" t="s">
        <v>160</v>
      </c>
      <c r="F1229">
        <v>28.57</v>
      </c>
      <c r="G1229">
        <v>946.49710000000005</v>
      </c>
      <c r="H1229">
        <v>9</v>
      </c>
      <c r="I1229">
        <v>-2.1</v>
      </c>
      <c r="J1229">
        <v>474.2525</v>
      </c>
      <c r="K1229">
        <v>2</v>
      </c>
      <c r="L1229">
        <v>5.23</v>
      </c>
      <c r="M1229">
        <v>0</v>
      </c>
      <c r="N1229">
        <v>1</v>
      </c>
      <c r="O1229">
        <v>1650</v>
      </c>
      <c r="P1229" t="s">
        <v>159</v>
      </c>
      <c r="Q1229">
        <v>0</v>
      </c>
      <c r="R1229">
        <v>0</v>
      </c>
      <c r="S1229">
        <v>513</v>
      </c>
      <c r="T1229">
        <v>521</v>
      </c>
      <c r="W1229" t="s">
        <v>158</v>
      </c>
      <c r="X1229" t="s">
        <v>2201</v>
      </c>
    </row>
    <row r="1230" spans="1:24" x14ac:dyDescent="0.2">
      <c r="A1230">
        <v>40</v>
      </c>
      <c r="B1230">
        <v>9327</v>
      </c>
      <c r="C1230" t="s">
        <v>46</v>
      </c>
      <c r="D1230" t="s">
        <v>187</v>
      </c>
      <c r="E1230" t="s">
        <v>160</v>
      </c>
      <c r="F1230">
        <v>40.07</v>
      </c>
      <c r="G1230">
        <v>1132.5247999999999</v>
      </c>
      <c r="H1230">
        <v>12</v>
      </c>
      <c r="I1230">
        <v>-3.7</v>
      </c>
      <c r="J1230">
        <v>567.26480000000004</v>
      </c>
      <c r="K1230">
        <v>2</v>
      </c>
      <c r="L1230">
        <v>8.8000000000000007</v>
      </c>
      <c r="M1230">
        <v>0</v>
      </c>
      <c r="N1230">
        <v>1</v>
      </c>
      <c r="O1230">
        <v>3345</v>
      </c>
      <c r="P1230" t="s">
        <v>159</v>
      </c>
      <c r="Q1230">
        <v>0</v>
      </c>
      <c r="R1230">
        <v>0</v>
      </c>
      <c r="S1230">
        <v>365</v>
      </c>
      <c r="T1230">
        <v>376</v>
      </c>
      <c r="W1230" t="s">
        <v>158</v>
      </c>
      <c r="X1230" t="s">
        <v>2201</v>
      </c>
    </row>
    <row r="1231" spans="1:24" x14ac:dyDescent="0.2">
      <c r="A1231">
        <v>40</v>
      </c>
      <c r="B1231">
        <v>9327</v>
      </c>
      <c r="C1231" t="s">
        <v>46</v>
      </c>
      <c r="D1231" t="s">
        <v>186</v>
      </c>
      <c r="E1231" t="s">
        <v>160</v>
      </c>
      <c r="F1231">
        <v>28.8</v>
      </c>
      <c r="G1231">
        <v>1068.5815</v>
      </c>
      <c r="H1231">
        <v>11</v>
      </c>
      <c r="I1231">
        <v>-0.6</v>
      </c>
      <c r="J1231">
        <v>535.29510000000005</v>
      </c>
      <c r="K1231">
        <v>2</v>
      </c>
      <c r="L1231">
        <v>7.95</v>
      </c>
      <c r="M1231">
        <v>0</v>
      </c>
      <c r="N1231">
        <v>1</v>
      </c>
      <c r="O1231">
        <v>2951</v>
      </c>
      <c r="P1231" t="s">
        <v>159</v>
      </c>
      <c r="Q1231">
        <v>0</v>
      </c>
      <c r="R1231">
        <v>0</v>
      </c>
      <c r="S1231">
        <v>212</v>
      </c>
      <c r="T1231">
        <v>222</v>
      </c>
      <c r="W1231" t="s">
        <v>158</v>
      </c>
      <c r="X1231" t="s">
        <v>2201</v>
      </c>
    </row>
    <row r="1232" spans="1:24" x14ac:dyDescent="0.2">
      <c r="A1232">
        <v>60</v>
      </c>
      <c r="B1232">
        <v>9334</v>
      </c>
      <c r="C1232" t="s">
        <v>44</v>
      </c>
      <c r="D1232" t="s">
        <v>185</v>
      </c>
      <c r="E1232" t="s">
        <v>160</v>
      </c>
      <c r="F1232">
        <v>52.78</v>
      </c>
      <c r="G1232">
        <v>1168.6451</v>
      </c>
      <c r="H1232">
        <v>11</v>
      </c>
      <c r="I1232">
        <v>0.7</v>
      </c>
      <c r="J1232">
        <v>585.32740000000001</v>
      </c>
      <c r="K1232">
        <v>2</v>
      </c>
      <c r="L1232">
        <v>7.98</v>
      </c>
      <c r="M1232">
        <v>0</v>
      </c>
      <c r="N1232">
        <v>1</v>
      </c>
      <c r="O1232">
        <v>2966</v>
      </c>
      <c r="P1232" t="s">
        <v>159</v>
      </c>
      <c r="Q1232">
        <v>0</v>
      </c>
      <c r="R1232">
        <v>0</v>
      </c>
      <c r="S1232">
        <v>25</v>
      </c>
      <c r="T1232">
        <v>35</v>
      </c>
      <c r="W1232" t="s">
        <v>158</v>
      </c>
      <c r="X1232" t="s">
        <v>2201</v>
      </c>
    </row>
    <row r="1233" spans="1:24" x14ac:dyDescent="0.2">
      <c r="A1233">
        <v>44</v>
      </c>
      <c r="B1233">
        <v>9330</v>
      </c>
      <c r="C1233" t="s">
        <v>42</v>
      </c>
      <c r="D1233" t="s">
        <v>184</v>
      </c>
      <c r="E1233" t="s">
        <v>160</v>
      </c>
      <c r="F1233">
        <v>38.47</v>
      </c>
      <c r="G1233">
        <v>1025.4777999999999</v>
      </c>
      <c r="H1233">
        <v>10</v>
      </c>
      <c r="I1233">
        <v>2</v>
      </c>
      <c r="J1233">
        <v>513.74469999999997</v>
      </c>
      <c r="K1233">
        <v>2</v>
      </c>
      <c r="L1233">
        <v>3.39</v>
      </c>
      <c r="M1233">
        <v>0</v>
      </c>
      <c r="N1233">
        <v>1</v>
      </c>
      <c r="O1233">
        <v>816</v>
      </c>
      <c r="P1233" t="s">
        <v>159</v>
      </c>
      <c r="Q1233">
        <v>0</v>
      </c>
      <c r="R1233">
        <v>0</v>
      </c>
      <c r="S1233">
        <v>18</v>
      </c>
      <c r="T1233">
        <v>27</v>
      </c>
      <c r="W1233" t="s">
        <v>158</v>
      </c>
      <c r="X1233" t="s">
        <v>2201</v>
      </c>
    </row>
    <row r="1234" spans="1:24" x14ac:dyDescent="0.2">
      <c r="A1234">
        <v>44</v>
      </c>
      <c r="B1234">
        <v>9330</v>
      </c>
      <c r="C1234" t="s">
        <v>42</v>
      </c>
      <c r="D1234" t="s">
        <v>183</v>
      </c>
      <c r="E1234" t="s">
        <v>160</v>
      </c>
      <c r="F1234">
        <v>27.97</v>
      </c>
      <c r="G1234">
        <v>938.44569999999999</v>
      </c>
      <c r="H1234">
        <v>8</v>
      </c>
      <c r="I1234">
        <v>1.9</v>
      </c>
      <c r="J1234">
        <v>470.22879999999998</v>
      </c>
      <c r="K1234">
        <v>2</v>
      </c>
      <c r="L1234">
        <v>5.72</v>
      </c>
      <c r="M1234">
        <v>0</v>
      </c>
      <c r="N1234">
        <v>1</v>
      </c>
      <c r="O1234">
        <v>1887</v>
      </c>
      <c r="P1234" t="s">
        <v>159</v>
      </c>
      <c r="Q1234">
        <v>0</v>
      </c>
      <c r="R1234">
        <v>0</v>
      </c>
      <c r="S1234">
        <v>9</v>
      </c>
      <c r="T1234">
        <v>16</v>
      </c>
      <c r="W1234" t="s">
        <v>158</v>
      </c>
      <c r="X1234" t="s">
        <v>2201</v>
      </c>
    </row>
    <row r="1235" spans="1:24" x14ac:dyDescent="0.2">
      <c r="A1235">
        <v>45</v>
      </c>
      <c r="B1235">
        <v>9432</v>
      </c>
      <c r="C1235" t="s">
        <v>40</v>
      </c>
      <c r="D1235" t="s">
        <v>182</v>
      </c>
      <c r="E1235" t="s">
        <v>160</v>
      </c>
      <c r="F1235">
        <v>34.69</v>
      </c>
      <c r="G1235">
        <v>1228.6233999999999</v>
      </c>
      <c r="H1235">
        <v>13</v>
      </c>
      <c r="I1235">
        <v>2</v>
      </c>
      <c r="J1235">
        <v>615.31719999999996</v>
      </c>
      <c r="K1235">
        <v>2</v>
      </c>
      <c r="L1235">
        <v>6.47</v>
      </c>
      <c r="M1235">
        <v>0</v>
      </c>
      <c r="N1235">
        <v>1</v>
      </c>
      <c r="O1235">
        <v>2241</v>
      </c>
      <c r="P1235" t="s">
        <v>159</v>
      </c>
      <c r="Q1235">
        <v>0</v>
      </c>
      <c r="R1235">
        <v>0</v>
      </c>
      <c r="S1235">
        <v>40</v>
      </c>
      <c r="T1235">
        <v>52</v>
      </c>
      <c r="W1235" t="s">
        <v>158</v>
      </c>
      <c r="X1235" t="s">
        <v>2201</v>
      </c>
    </row>
    <row r="1236" spans="1:24" x14ac:dyDescent="0.2">
      <c r="A1236">
        <v>45</v>
      </c>
      <c r="B1236">
        <v>9432</v>
      </c>
      <c r="C1236" t="s">
        <v>40</v>
      </c>
      <c r="D1236" t="s">
        <v>181</v>
      </c>
      <c r="E1236" t="s">
        <v>160</v>
      </c>
      <c r="F1236">
        <v>27.63</v>
      </c>
      <c r="G1236">
        <v>1097.5829000000001</v>
      </c>
      <c r="H1236">
        <v>12</v>
      </c>
      <c r="I1236">
        <v>-0.7</v>
      </c>
      <c r="J1236">
        <v>549.79570000000001</v>
      </c>
      <c r="K1236">
        <v>2</v>
      </c>
      <c r="L1236">
        <v>5.44</v>
      </c>
      <c r="M1236">
        <v>0</v>
      </c>
      <c r="N1236">
        <v>1</v>
      </c>
      <c r="O1236">
        <v>1752</v>
      </c>
      <c r="P1236" t="s">
        <v>159</v>
      </c>
      <c r="Q1236">
        <v>0</v>
      </c>
      <c r="R1236">
        <v>0</v>
      </c>
      <c r="S1236">
        <v>41</v>
      </c>
      <c r="T1236">
        <v>52</v>
      </c>
      <c r="W1236" t="s">
        <v>158</v>
      </c>
      <c r="X1236" t="s">
        <v>2201</v>
      </c>
    </row>
    <row r="1237" spans="1:24" x14ac:dyDescent="0.2">
      <c r="A1237">
        <v>71</v>
      </c>
      <c r="B1237">
        <v>9336</v>
      </c>
      <c r="C1237" t="s">
        <v>38</v>
      </c>
      <c r="D1237" t="s">
        <v>180</v>
      </c>
      <c r="E1237" t="s">
        <v>160</v>
      </c>
      <c r="F1237">
        <v>44.64</v>
      </c>
      <c r="G1237">
        <v>905.44539999999995</v>
      </c>
      <c r="H1237">
        <v>9</v>
      </c>
      <c r="I1237">
        <v>1.4</v>
      </c>
      <c r="J1237">
        <v>453.72840000000002</v>
      </c>
      <c r="K1237">
        <v>2</v>
      </c>
      <c r="L1237">
        <v>3.21</v>
      </c>
      <c r="M1237">
        <v>0</v>
      </c>
      <c r="N1237">
        <v>1</v>
      </c>
      <c r="O1237">
        <v>739</v>
      </c>
      <c r="P1237" t="s">
        <v>159</v>
      </c>
      <c r="Q1237">
        <v>0</v>
      </c>
      <c r="R1237">
        <v>0</v>
      </c>
      <c r="S1237">
        <v>20</v>
      </c>
      <c r="T1237">
        <v>28</v>
      </c>
      <c r="W1237" t="s">
        <v>158</v>
      </c>
      <c r="X1237" t="s">
        <v>2201</v>
      </c>
    </row>
    <row r="1238" spans="1:24" x14ac:dyDescent="0.2">
      <c r="A1238">
        <v>70</v>
      </c>
      <c r="B1238">
        <v>9344</v>
      </c>
      <c r="C1238" t="s">
        <v>36</v>
      </c>
      <c r="D1238" t="s">
        <v>179</v>
      </c>
      <c r="E1238" t="s">
        <v>160</v>
      </c>
      <c r="F1238">
        <v>43.89</v>
      </c>
      <c r="G1238">
        <v>1216.5823</v>
      </c>
      <c r="H1238">
        <v>11</v>
      </c>
      <c r="I1238">
        <v>6.7</v>
      </c>
      <c r="J1238">
        <v>609.29949999999997</v>
      </c>
      <c r="K1238">
        <v>2</v>
      </c>
      <c r="L1238">
        <v>6.26</v>
      </c>
      <c r="M1238">
        <v>0</v>
      </c>
      <c r="N1238">
        <v>1</v>
      </c>
      <c r="O1238">
        <v>2142</v>
      </c>
      <c r="P1238" t="s">
        <v>159</v>
      </c>
      <c r="Q1238">
        <v>0</v>
      </c>
      <c r="R1238">
        <v>0</v>
      </c>
      <c r="S1238">
        <v>26</v>
      </c>
      <c r="T1238">
        <v>36</v>
      </c>
      <c r="W1238" t="s">
        <v>158</v>
      </c>
      <c r="X1238" t="s">
        <v>2201</v>
      </c>
    </row>
    <row r="1239" spans="1:24" x14ac:dyDescent="0.2">
      <c r="A1239">
        <v>50</v>
      </c>
      <c r="B1239">
        <v>9352</v>
      </c>
      <c r="C1239" t="s">
        <v>34</v>
      </c>
      <c r="D1239" t="s">
        <v>178</v>
      </c>
      <c r="E1239" t="s">
        <v>160</v>
      </c>
      <c r="F1239">
        <v>43.84</v>
      </c>
      <c r="G1239">
        <v>1300.5895</v>
      </c>
      <c r="H1239">
        <v>12</v>
      </c>
      <c r="I1239">
        <v>1.5</v>
      </c>
      <c r="J1239">
        <v>651.2998</v>
      </c>
      <c r="K1239">
        <v>2</v>
      </c>
      <c r="L1239">
        <v>7.37</v>
      </c>
      <c r="M1239">
        <v>0</v>
      </c>
      <c r="N1239">
        <v>1</v>
      </c>
      <c r="O1239">
        <v>2675</v>
      </c>
      <c r="P1239" t="s">
        <v>159</v>
      </c>
      <c r="Q1239">
        <v>0</v>
      </c>
      <c r="R1239">
        <v>0</v>
      </c>
      <c r="S1239">
        <v>82</v>
      </c>
      <c r="T1239">
        <v>93</v>
      </c>
      <c r="W1239" t="s">
        <v>158</v>
      </c>
      <c r="X1239" t="s">
        <v>2201</v>
      </c>
    </row>
    <row r="1240" spans="1:24" x14ac:dyDescent="0.2">
      <c r="A1240">
        <v>54</v>
      </c>
      <c r="B1240">
        <v>9338</v>
      </c>
      <c r="C1240" t="s">
        <v>32</v>
      </c>
      <c r="D1240" t="s">
        <v>177</v>
      </c>
      <c r="E1240" t="s">
        <v>160</v>
      </c>
      <c r="F1240">
        <v>43.69</v>
      </c>
      <c r="G1240">
        <v>1221.5876000000001</v>
      </c>
      <c r="H1240">
        <v>10</v>
      </c>
      <c r="I1240">
        <v>-0.3</v>
      </c>
      <c r="J1240">
        <v>611.79790000000003</v>
      </c>
      <c r="K1240">
        <v>2</v>
      </c>
      <c r="L1240">
        <v>9.32</v>
      </c>
      <c r="M1240">
        <v>0</v>
      </c>
      <c r="N1240">
        <v>1</v>
      </c>
      <c r="O1240">
        <v>3591</v>
      </c>
      <c r="P1240" t="s">
        <v>159</v>
      </c>
      <c r="Q1240">
        <v>0</v>
      </c>
      <c r="R1240">
        <v>0</v>
      </c>
      <c r="S1240">
        <v>5</v>
      </c>
      <c r="T1240">
        <v>14</v>
      </c>
      <c r="W1240" t="s">
        <v>158</v>
      </c>
      <c r="X1240" t="s">
        <v>2201</v>
      </c>
    </row>
    <row r="1241" spans="1:24" x14ac:dyDescent="0.2">
      <c r="A1241">
        <v>73</v>
      </c>
      <c r="B1241">
        <v>9356</v>
      </c>
      <c r="C1241" t="s">
        <v>30</v>
      </c>
      <c r="D1241" t="s">
        <v>176</v>
      </c>
      <c r="E1241" t="s">
        <v>160</v>
      </c>
      <c r="F1241">
        <v>42.85</v>
      </c>
      <c r="G1241">
        <v>1112.5864999999999</v>
      </c>
      <c r="H1241">
        <v>9</v>
      </c>
      <c r="I1241">
        <v>6.1</v>
      </c>
      <c r="J1241">
        <v>557.30119999999999</v>
      </c>
      <c r="K1241">
        <v>2</v>
      </c>
      <c r="L1241">
        <v>11.56</v>
      </c>
      <c r="M1241">
        <v>0</v>
      </c>
      <c r="N1241">
        <v>1</v>
      </c>
      <c r="O1241">
        <v>4551</v>
      </c>
      <c r="P1241" t="s">
        <v>159</v>
      </c>
      <c r="Q1241">
        <v>0</v>
      </c>
      <c r="R1241">
        <v>0</v>
      </c>
      <c r="S1241">
        <v>71</v>
      </c>
      <c r="T1241">
        <v>79</v>
      </c>
      <c r="W1241" t="s">
        <v>158</v>
      </c>
      <c r="X1241" t="s">
        <v>2201</v>
      </c>
    </row>
    <row r="1242" spans="1:24" x14ac:dyDescent="0.2">
      <c r="A1242">
        <v>53</v>
      </c>
      <c r="B1242">
        <v>9322</v>
      </c>
      <c r="C1242" t="s">
        <v>28</v>
      </c>
      <c r="D1242" t="s">
        <v>175</v>
      </c>
      <c r="E1242" t="s">
        <v>160</v>
      </c>
      <c r="F1242">
        <v>42.65</v>
      </c>
      <c r="G1242">
        <v>994.49710000000005</v>
      </c>
      <c r="H1242">
        <v>9</v>
      </c>
      <c r="I1242">
        <v>-0.5</v>
      </c>
      <c r="J1242">
        <v>498.25310000000002</v>
      </c>
      <c r="K1242">
        <v>2</v>
      </c>
      <c r="L1242">
        <v>5.55</v>
      </c>
      <c r="M1242">
        <v>0</v>
      </c>
      <c r="N1242">
        <v>1</v>
      </c>
      <c r="O1242">
        <v>1806</v>
      </c>
      <c r="P1242" t="s">
        <v>159</v>
      </c>
      <c r="Q1242">
        <v>0</v>
      </c>
      <c r="R1242">
        <v>0</v>
      </c>
      <c r="S1242">
        <v>46</v>
      </c>
      <c r="T1242">
        <v>54</v>
      </c>
      <c r="W1242" t="s">
        <v>158</v>
      </c>
      <c r="X1242" t="s">
        <v>2201</v>
      </c>
    </row>
    <row r="1243" spans="1:24" x14ac:dyDescent="0.2">
      <c r="A1243">
        <v>72</v>
      </c>
      <c r="B1243">
        <v>12926</v>
      </c>
      <c r="C1243" t="s">
        <v>26</v>
      </c>
      <c r="D1243" t="s">
        <v>174</v>
      </c>
      <c r="E1243" t="s">
        <v>160</v>
      </c>
      <c r="F1243">
        <v>41.87</v>
      </c>
      <c r="G1243">
        <v>1203.5996</v>
      </c>
      <c r="H1243">
        <v>12</v>
      </c>
      <c r="I1243">
        <v>-4.5</v>
      </c>
      <c r="J1243">
        <v>402.20339999999999</v>
      </c>
      <c r="K1243">
        <v>3</v>
      </c>
      <c r="L1243">
        <v>4.29</v>
      </c>
      <c r="M1243">
        <v>0</v>
      </c>
      <c r="N1243">
        <v>1</v>
      </c>
      <c r="O1243">
        <v>1211</v>
      </c>
      <c r="P1243" t="s">
        <v>159</v>
      </c>
      <c r="Q1243">
        <v>0</v>
      </c>
      <c r="R1243">
        <v>0</v>
      </c>
      <c r="S1243">
        <v>4</v>
      </c>
      <c r="T1243">
        <v>15</v>
      </c>
      <c r="W1243" t="s">
        <v>158</v>
      </c>
      <c r="X1243" t="s">
        <v>2201</v>
      </c>
    </row>
    <row r="1244" spans="1:24" x14ac:dyDescent="0.2">
      <c r="A1244">
        <v>74</v>
      </c>
      <c r="B1244">
        <v>9348</v>
      </c>
      <c r="C1244" t="s">
        <v>24</v>
      </c>
      <c r="D1244" t="s">
        <v>173</v>
      </c>
      <c r="E1244" t="s">
        <v>160</v>
      </c>
      <c r="F1244">
        <v>40.83</v>
      </c>
      <c r="G1244">
        <v>1492.7046</v>
      </c>
      <c r="H1244">
        <v>15</v>
      </c>
      <c r="I1244">
        <v>9.1</v>
      </c>
      <c r="J1244">
        <v>747.36270000000002</v>
      </c>
      <c r="K1244">
        <v>2</v>
      </c>
      <c r="L1244">
        <v>9.1300000000000008</v>
      </c>
      <c r="M1244">
        <v>0</v>
      </c>
      <c r="N1244">
        <v>1</v>
      </c>
      <c r="O1244">
        <v>3506</v>
      </c>
      <c r="P1244" t="s">
        <v>159</v>
      </c>
      <c r="Q1244">
        <v>0</v>
      </c>
      <c r="R1244">
        <v>0</v>
      </c>
      <c r="S1244">
        <v>16</v>
      </c>
      <c r="T1244">
        <v>30</v>
      </c>
      <c r="W1244" t="s">
        <v>158</v>
      </c>
      <c r="X1244" t="s">
        <v>2201</v>
      </c>
    </row>
    <row r="1245" spans="1:24" x14ac:dyDescent="0.2">
      <c r="A1245">
        <v>61</v>
      </c>
      <c r="B1245">
        <v>9335</v>
      </c>
      <c r="C1245" t="s">
        <v>22</v>
      </c>
      <c r="D1245" t="s">
        <v>172</v>
      </c>
      <c r="E1245" t="s">
        <v>160</v>
      </c>
      <c r="F1245">
        <v>39.32</v>
      </c>
      <c r="G1245">
        <v>942.51340000000005</v>
      </c>
      <c r="H1245">
        <v>9</v>
      </c>
      <c r="I1245">
        <v>4.9000000000000004</v>
      </c>
      <c r="J1245">
        <v>472.26400000000001</v>
      </c>
      <c r="K1245">
        <v>2</v>
      </c>
      <c r="L1245">
        <v>8.85</v>
      </c>
      <c r="M1245">
        <v>0</v>
      </c>
      <c r="N1245">
        <v>1</v>
      </c>
      <c r="O1245">
        <v>3369</v>
      </c>
      <c r="P1245" t="s">
        <v>159</v>
      </c>
      <c r="Q1245">
        <v>0</v>
      </c>
      <c r="R1245">
        <v>0</v>
      </c>
      <c r="S1245">
        <v>2</v>
      </c>
      <c r="T1245">
        <v>10</v>
      </c>
      <c r="U1245" t="s">
        <v>21</v>
      </c>
      <c r="V1245" t="s">
        <v>171</v>
      </c>
      <c r="W1245" t="s">
        <v>158</v>
      </c>
      <c r="X1245" t="s">
        <v>2201</v>
      </c>
    </row>
    <row r="1246" spans="1:24" x14ac:dyDescent="0.2">
      <c r="A1246">
        <v>75</v>
      </c>
      <c r="B1246">
        <v>9350</v>
      </c>
      <c r="C1246" t="s">
        <v>19</v>
      </c>
      <c r="D1246" t="s">
        <v>170</v>
      </c>
      <c r="E1246" t="s">
        <v>160</v>
      </c>
      <c r="F1246">
        <v>38.799999999999997</v>
      </c>
      <c r="G1246">
        <v>908.38760000000002</v>
      </c>
      <c r="H1246">
        <v>8</v>
      </c>
      <c r="I1246">
        <v>6.5</v>
      </c>
      <c r="J1246">
        <v>455.20179999999999</v>
      </c>
      <c r="K1246">
        <v>2</v>
      </c>
      <c r="L1246">
        <v>2.56</v>
      </c>
      <c r="M1246">
        <v>0</v>
      </c>
      <c r="N1246">
        <v>1</v>
      </c>
      <c r="O1246">
        <v>480</v>
      </c>
      <c r="P1246" t="s">
        <v>159</v>
      </c>
      <c r="Q1246">
        <v>0</v>
      </c>
      <c r="R1246">
        <v>0</v>
      </c>
      <c r="S1246">
        <v>148</v>
      </c>
      <c r="T1246">
        <v>155</v>
      </c>
      <c r="W1246" t="s">
        <v>158</v>
      </c>
      <c r="X1246" t="s">
        <v>2201</v>
      </c>
    </row>
    <row r="1247" spans="1:24" x14ac:dyDescent="0.2">
      <c r="A1247">
        <v>66</v>
      </c>
      <c r="B1247">
        <v>9388</v>
      </c>
      <c r="C1247" t="s">
        <v>17</v>
      </c>
      <c r="D1247" t="s">
        <v>169</v>
      </c>
      <c r="E1247" t="s">
        <v>160</v>
      </c>
      <c r="F1247">
        <v>34.909999999999997</v>
      </c>
      <c r="G1247">
        <v>1214.5779</v>
      </c>
      <c r="H1247">
        <v>12</v>
      </c>
      <c r="I1247">
        <v>-1.5</v>
      </c>
      <c r="J1247">
        <v>608.29240000000004</v>
      </c>
      <c r="K1247">
        <v>2</v>
      </c>
      <c r="L1247">
        <v>5</v>
      </c>
      <c r="M1247">
        <v>0</v>
      </c>
      <c r="N1247">
        <v>1</v>
      </c>
      <c r="O1247">
        <v>1555</v>
      </c>
      <c r="P1247" t="s">
        <v>159</v>
      </c>
      <c r="Q1247">
        <v>0</v>
      </c>
      <c r="R1247">
        <v>0</v>
      </c>
      <c r="S1247">
        <v>343</v>
      </c>
      <c r="T1247">
        <v>354</v>
      </c>
      <c r="W1247" t="s">
        <v>158</v>
      </c>
      <c r="X1247" t="s">
        <v>2201</v>
      </c>
    </row>
    <row r="1248" spans="1:24" x14ac:dyDescent="0.2">
      <c r="A1248">
        <v>51</v>
      </c>
      <c r="B1248">
        <v>9427</v>
      </c>
      <c r="C1248" t="s">
        <v>15</v>
      </c>
      <c r="D1248" t="s">
        <v>168</v>
      </c>
      <c r="E1248" t="s">
        <v>160</v>
      </c>
      <c r="F1248">
        <v>32.17</v>
      </c>
      <c r="G1248">
        <v>909.50319999999999</v>
      </c>
      <c r="H1248">
        <v>9</v>
      </c>
      <c r="I1248">
        <v>-9.3000000000000007</v>
      </c>
      <c r="J1248">
        <v>455.75240000000002</v>
      </c>
      <c r="K1248">
        <v>2</v>
      </c>
      <c r="L1248">
        <v>7.68</v>
      </c>
      <c r="M1248">
        <v>0</v>
      </c>
      <c r="N1248">
        <v>1</v>
      </c>
      <c r="O1248">
        <v>2821</v>
      </c>
      <c r="P1248" t="s">
        <v>159</v>
      </c>
      <c r="Q1248">
        <v>0</v>
      </c>
      <c r="R1248">
        <v>0</v>
      </c>
      <c r="S1248">
        <v>470</v>
      </c>
      <c r="T1248">
        <v>478</v>
      </c>
      <c r="W1248" t="s">
        <v>158</v>
      </c>
      <c r="X1248" t="s">
        <v>2201</v>
      </c>
    </row>
    <row r="1249" spans="1:24" x14ac:dyDescent="0.2">
      <c r="A1249">
        <v>65</v>
      </c>
      <c r="B1249">
        <v>9362</v>
      </c>
      <c r="C1249" t="s">
        <v>13</v>
      </c>
      <c r="D1249" t="s">
        <v>167</v>
      </c>
      <c r="E1249" t="s">
        <v>160</v>
      </c>
      <c r="F1249">
        <v>32.04</v>
      </c>
      <c r="G1249">
        <v>906.46979999999996</v>
      </c>
      <c r="H1249">
        <v>7</v>
      </c>
      <c r="I1249">
        <v>0.4</v>
      </c>
      <c r="J1249">
        <v>454.24009999999998</v>
      </c>
      <c r="K1249">
        <v>2</v>
      </c>
      <c r="L1249">
        <v>6.98</v>
      </c>
      <c r="M1249">
        <v>0</v>
      </c>
      <c r="N1249">
        <v>1</v>
      </c>
      <c r="O1249">
        <v>2487</v>
      </c>
      <c r="P1249" t="s">
        <v>159</v>
      </c>
      <c r="Q1249">
        <v>0</v>
      </c>
      <c r="R1249">
        <v>0</v>
      </c>
      <c r="S1249">
        <v>72</v>
      </c>
      <c r="T1249">
        <v>78</v>
      </c>
      <c r="W1249" t="s">
        <v>158</v>
      </c>
      <c r="X1249" t="s">
        <v>2201</v>
      </c>
    </row>
    <row r="1250" spans="1:24" x14ac:dyDescent="0.2">
      <c r="A1250">
        <v>77</v>
      </c>
      <c r="B1250">
        <v>9477</v>
      </c>
      <c r="C1250" t="s">
        <v>11</v>
      </c>
      <c r="D1250" t="s">
        <v>166</v>
      </c>
      <c r="E1250" t="s">
        <v>160</v>
      </c>
      <c r="F1250">
        <v>31.84</v>
      </c>
      <c r="G1250">
        <v>816.38649999999996</v>
      </c>
      <c r="H1250">
        <v>7</v>
      </c>
      <c r="I1250">
        <v>1.9</v>
      </c>
      <c r="J1250">
        <v>409.19929999999999</v>
      </c>
      <c r="K1250">
        <v>2</v>
      </c>
      <c r="L1250">
        <v>3.55</v>
      </c>
      <c r="M1250">
        <v>0</v>
      </c>
      <c r="N1250">
        <v>1</v>
      </c>
      <c r="O1250">
        <v>880</v>
      </c>
      <c r="P1250" t="s">
        <v>159</v>
      </c>
      <c r="Q1250">
        <v>0</v>
      </c>
      <c r="R1250">
        <v>0</v>
      </c>
      <c r="S1250">
        <v>49</v>
      </c>
      <c r="T1250">
        <v>55</v>
      </c>
      <c r="W1250" t="s">
        <v>158</v>
      </c>
      <c r="X1250" t="s">
        <v>2201</v>
      </c>
    </row>
    <row r="1251" spans="1:24" x14ac:dyDescent="0.2">
      <c r="A1251">
        <v>78</v>
      </c>
      <c r="B1251">
        <v>9353</v>
      </c>
      <c r="C1251" t="s">
        <v>9</v>
      </c>
      <c r="D1251" t="s">
        <v>165</v>
      </c>
      <c r="E1251" t="s">
        <v>160</v>
      </c>
      <c r="F1251">
        <v>31.47</v>
      </c>
      <c r="G1251">
        <v>716.37049999999999</v>
      </c>
      <c r="H1251">
        <v>7</v>
      </c>
      <c r="I1251">
        <v>-0.2</v>
      </c>
      <c r="J1251">
        <v>359.19069999999999</v>
      </c>
      <c r="K1251">
        <v>2</v>
      </c>
      <c r="L1251">
        <v>2.08</v>
      </c>
      <c r="M1251">
        <v>0</v>
      </c>
      <c r="N1251">
        <v>1</v>
      </c>
      <c r="O1251">
        <v>366</v>
      </c>
      <c r="P1251" t="s">
        <v>159</v>
      </c>
      <c r="Q1251">
        <v>0</v>
      </c>
      <c r="R1251">
        <v>0</v>
      </c>
      <c r="S1251">
        <v>203</v>
      </c>
      <c r="T1251">
        <v>209</v>
      </c>
      <c r="W1251" t="s">
        <v>158</v>
      </c>
      <c r="X1251" t="s">
        <v>2201</v>
      </c>
    </row>
    <row r="1252" spans="1:24" x14ac:dyDescent="0.2">
      <c r="A1252">
        <v>58</v>
      </c>
      <c r="B1252">
        <v>9358</v>
      </c>
      <c r="C1252" t="s">
        <v>7</v>
      </c>
      <c r="D1252" t="s">
        <v>164</v>
      </c>
      <c r="E1252" t="s">
        <v>160</v>
      </c>
      <c r="F1252">
        <v>31.46</v>
      </c>
      <c r="G1252">
        <v>986.59119999999996</v>
      </c>
      <c r="H1252">
        <v>8</v>
      </c>
      <c r="I1252">
        <v>-7.5</v>
      </c>
      <c r="J1252">
        <v>494.29680000000002</v>
      </c>
      <c r="K1252">
        <v>2</v>
      </c>
      <c r="L1252">
        <v>11.38</v>
      </c>
      <c r="M1252">
        <v>0</v>
      </c>
      <c r="N1252">
        <v>1</v>
      </c>
      <c r="O1252">
        <v>4499</v>
      </c>
      <c r="P1252" t="s">
        <v>159</v>
      </c>
      <c r="Q1252">
        <v>0</v>
      </c>
      <c r="R1252">
        <v>0</v>
      </c>
      <c r="S1252">
        <v>639</v>
      </c>
      <c r="T1252">
        <v>646</v>
      </c>
      <c r="W1252" t="s">
        <v>158</v>
      </c>
      <c r="X1252" t="s">
        <v>2201</v>
      </c>
    </row>
    <row r="1253" spans="1:24" x14ac:dyDescent="0.2">
      <c r="A1253">
        <v>79</v>
      </c>
      <c r="B1253">
        <v>9407</v>
      </c>
      <c r="C1253" t="s">
        <v>5</v>
      </c>
      <c r="D1253" t="s">
        <v>163</v>
      </c>
      <c r="E1253" t="s">
        <v>160</v>
      </c>
      <c r="F1253">
        <v>31.12</v>
      </c>
      <c r="G1253">
        <v>912.44129999999996</v>
      </c>
      <c r="H1253">
        <v>10</v>
      </c>
      <c r="I1253">
        <v>-10.6</v>
      </c>
      <c r="J1253">
        <v>457.2208</v>
      </c>
      <c r="K1253">
        <v>2</v>
      </c>
      <c r="L1253">
        <v>1.53</v>
      </c>
      <c r="M1253">
        <v>0</v>
      </c>
      <c r="N1253">
        <v>1</v>
      </c>
      <c r="O1253">
        <v>303</v>
      </c>
      <c r="P1253" t="s">
        <v>159</v>
      </c>
      <c r="Q1253">
        <v>0</v>
      </c>
      <c r="R1253">
        <v>0</v>
      </c>
      <c r="S1253">
        <v>89</v>
      </c>
      <c r="T1253">
        <v>98</v>
      </c>
      <c r="W1253" t="s">
        <v>158</v>
      </c>
      <c r="X1253" t="s">
        <v>2201</v>
      </c>
    </row>
    <row r="1254" spans="1:24" x14ac:dyDescent="0.2">
      <c r="A1254">
        <v>68</v>
      </c>
      <c r="B1254">
        <v>9354</v>
      </c>
      <c r="C1254" t="s">
        <v>3</v>
      </c>
      <c r="D1254" t="s">
        <v>162</v>
      </c>
      <c r="E1254" t="s">
        <v>160</v>
      </c>
      <c r="F1254">
        <v>31.04</v>
      </c>
      <c r="G1254">
        <v>1140.5450000000001</v>
      </c>
      <c r="H1254">
        <v>10</v>
      </c>
      <c r="I1254">
        <v>0</v>
      </c>
      <c r="J1254">
        <v>571.27700000000004</v>
      </c>
      <c r="K1254">
        <v>2</v>
      </c>
      <c r="L1254">
        <v>8.74</v>
      </c>
      <c r="M1254">
        <v>0</v>
      </c>
      <c r="N1254">
        <v>1</v>
      </c>
      <c r="O1254">
        <v>3316</v>
      </c>
      <c r="P1254" t="s">
        <v>159</v>
      </c>
      <c r="Q1254">
        <v>0</v>
      </c>
      <c r="R1254">
        <v>0</v>
      </c>
      <c r="S1254">
        <v>20</v>
      </c>
      <c r="T1254">
        <v>29</v>
      </c>
      <c r="W1254" t="s">
        <v>158</v>
      </c>
      <c r="X1254" t="s">
        <v>2201</v>
      </c>
    </row>
    <row r="1255" spans="1:24" x14ac:dyDescent="0.2">
      <c r="A1255">
        <v>62</v>
      </c>
      <c r="B1255">
        <v>9371</v>
      </c>
      <c r="C1255" t="s">
        <v>1</v>
      </c>
      <c r="D1255" t="s">
        <v>161</v>
      </c>
      <c r="E1255" t="s">
        <v>160</v>
      </c>
      <c r="F1255">
        <v>30.36</v>
      </c>
      <c r="G1255">
        <v>1904.8387</v>
      </c>
      <c r="H1255">
        <v>19</v>
      </c>
      <c r="I1255">
        <v>4</v>
      </c>
      <c r="J1255">
        <v>953.42579999999998</v>
      </c>
      <c r="K1255">
        <v>2</v>
      </c>
      <c r="L1255">
        <v>10.28</v>
      </c>
      <c r="M1255">
        <v>0</v>
      </c>
      <c r="N1255">
        <v>1</v>
      </c>
      <c r="O1255">
        <v>4042</v>
      </c>
      <c r="P1255" t="s">
        <v>159</v>
      </c>
      <c r="Q1255">
        <v>0</v>
      </c>
      <c r="R1255">
        <v>0</v>
      </c>
      <c r="S1255">
        <v>2</v>
      </c>
      <c r="T1255">
        <v>20</v>
      </c>
      <c r="W1255" t="s">
        <v>158</v>
      </c>
      <c r="X1255" t="s">
        <v>2201</v>
      </c>
    </row>
    <row r="1256" spans="1:24" x14ac:dyDescent="0.2">
      <c r="A1256">
        <v>115</v>
      </c>
      <c r="B1256">
        <v>182</v>
      </c>
      <c r="C1256" t="s">
        <v>2612</v>
      </c>
      <c r="D1256" t="s">
        <v>4419</v>
      </c>
      <c r="E1256" t="s">
        <v>160</v>
      </c>
      <c r="F1256">
        <v>30.81</v>
      </c>
      <c r="G1256">
        <v>860.51199999999994</v>
      </c>
      <c r="H1256">
        <v>4</v>
      </c>
      <c r="I1256">
        <v>431.26499999999999</v>
      </c>
      <c r="J1256">
        <v>2</v>
      </c>
      <c r="K1256">
        <v>5.13</v>
      </c>
      <c r="L1256">
        <v>1519</v>
      </c>
      <c r="M1256">
        <v>2</v>
      </c>
      <c r="N1256">
        <v>163</v>
      </c>
      <c r="O1256">
        <v>170</v>
      </c>
    </row>
  </sheetData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128394-4DE1-46D4-886D-27CD484795D3}">
  <dimension ref="A1:AP261"/>
  <sheetViews>
    <sheetView zoomScale="125" zoomScaleNormal="125" workbookViewId="0">
      <selection activeCell="A9" sqref="A9"/>
    </sheetView>
  </sheetViews>
  <sheetFormatPr baseColWidth="10" defaultColWidth="9.1640625" defaultRowHeight="15" x14ac:dyDescent="0.2"/>
  <cols>
    <col min="1" max="1" width="15.6640625" customWidth="1"/>
    <col min="2" max="2" width="17.1640625" customWidth="1"/>
    <col min="3" max="3" width="22.83203125" customWidth="1"/>
    <col min="4" max="4" width="9.33203125" bestFit="1" customWidth="1"/>
    <col min="5" max="5" width="15.83203125" customWidth="1"/>
    <col min="6" max="6" width="14.5" customWidth="1"/>
    <col min="7" max="7" width="13.33203125" customWidth="1"/>
    <col min="8" max="8" width="13.1640625" customWidth="1"/>
    <col min="9" max="9" width="15.33203125" customWidth="1"/>
    <col min="10" max="10" width="16.6640625" customWidth="1"/>
    <col min="11" max="11" width="24.5" customWidth="1"/>
    <col min="12" max="12" width="19.33203125" customWidth="1"/>
    <col min="13" max="13" width="54.5" customWidth="1"/>
    <col min="14" max="14" width="16.1640625" customWidth="1"/>
    <col min="15" max="16" width="9.33203125" bestFit="1" customWidth="1"/>
    <col min="17" max="17" width="29.5" customWidth="1"/>
    <col min="18" max="18" width="18.1640625" customWidth="1"/>
    <col min="19" max="19" width="19.1640625" customWidth="1"/>
    <col min="20" max="20" width="9.33203125" bestFit="1" customWidth="1"/>
    <col min="26" max="26" width="10.1640625" bestFit="1" customWidth="1"/>
    <col min="27" max="27" width="9.33203125" bestFit="1" customWidth="1"/>
    <col min="33" max="33" width="9.33203125" bestFit="1" customWidth="1"/>
    <col min="37" max="37" width="18.6640625" customWidth="1"/>
    <col min="38" max="38" width="15.5" customWidth="1"/>
    <col min="39" max="39" width="24.5" customWidth="1"/>
    <col min="40" max="41" width="9.33203125" bestFit="1" customWidth="1"/>
    <col min="42" max="42" width="34.5" customWidth="1"/>
    <col min="45" max="45" width="10.5" customWidth="1"/>
  </cols>
  <sheetData>
    <row r="1" spans="1:42" s="1" customFormat="1" ht="16" x14ac:dyDescent="0.2">
      <c r="A1" s="12" t="s">
        <v>4422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</row>
    <row r="2" spans="1:42" ht="16" x14ac:dyDescent="0.2">
      <c r="A2" s="12" t="s">
        <v>155</v>
      </c>
      <c r="B2" s="12" t="s">
        <v>154</v>
      </c>
      <c r="C2" s="12" t="s">
        <v>153</v>
      </c>
      <c r="D2" s="12" t="s">
        <v>152</v>
      </c>
      <c r="E2" s="12" t="s">
        <v>151</v>
      </c>
      <c r="F2" s="12" t="s">
        <v>149</v>
      </c>
      <c r="G2" s="12" t="s">
        <v>148</v>
      </c>
      <c r="H2" s="12" t="s">
        <v>147</v>
      </c>
      <c r="I2" s="12" t="s">
        <v>146</v>
      </c>
      <c r="J2" s="12" t="s">
        <v>145</v>
      </c>
      <c r="K2" s="12" t="s">
        <v>156</v>
      </c>
      <c r="L2" s="12" t="s">
        <v>4420</v>
      </c>
      <c r="M2" s="12" t="s">
        <v>4404</v>
      </c>
      <c r="N2" s="12" t="s">
        <v>4403</v>
      </c>
      <c r="O2" s="12" t="s">
        <v>4402</v>
      </c>
      <c r="P2" s="12" t="s">
        <v>4401</v>
      </c>
      <c r="Q2" s="12" t="s">
        <v>4400</v>
      </c>
      <c r="R2" s="12" t="s">
        <v>4399</v>
      </c>
      <c r="S2" s="12" t="s">
        <v>4398</v>
      </c>
      <c r="T2" s="12" t="s">
        <v>4397</v>
      </c>
      <c r="U2" s="12" t="s">
        <v>4396</v>
      </c>
      <c r="V2" s="12" t="s">
        <v>4395</v>
      </c>
      <c r="W2" s="12" t="s">
        <v>4394</v>
      </c>
      <c r="X2" s="12" t="s">
        <v>4393</v>
      </c>
      <c r="Y2" s="12" t="s">
        <v>4392</v>
      </c>
      <c r="Z2" s="12" t="s">
        <v>4398</v>
      </c>
      <c r="AA2" s="12" t="s">
        <v>4397</v>
      </c>
      <c r="AB2" s="12" t="s">
        <v>4396</v>
      </c>
      <c r="AC2" s="12" t="s">
        <v>4395</v>
      </c>
      <c r="AD2" s="12" t="s">
        <v>4394</v>
      </c>
      <c r="AE2" s="12" t="s">
        <v>4393</v>
      </c>
      <c r="AF2" s="12" t="s">
        <v>4392</v>
      </c>
      <c r="AG2" s="12" t="s">
        <v>4391</v>
      </c>
      <c r="AH2" s="12" t="s">
        <v>4390</v>
      </c>
      <c r="AI2" s="12" t="s">
        <v>4389</v>
      </c>
      <c r="AJ2" s="12" t="s">
        <v>4388</v>
      </c>
      <c r="AK2" s="12" t="s">
        <v>4387</v>
      </c>
      <c r="AL2" s="12" t="s">
        <v>4386</v>
      </c>
      <c r="AM2" s="12" t="s">
        <v>2808</v>
      </c>
      <c r="AN2" s="12" t="s">
        <v>2809</v>
      </c>
      <c r="AO2" s="12" t="s">
        <v>2810</v>
      </c>
      <c r="AP2" s="12" t="s">
        <v>2811</v>
      </c>
    </row>
    <row r="3" spans="1:42" ht="16" x14ac:dyDescent="0.2">
      <c r="A3" s="18">
        <v>102</v>
      </c>
      <c r="B3" s="18">
        <v>1297</v>
      </c>
      <c r="C3" s="18" t="s">
        <v>2518</v>
      </c>
      <c r="D3" s="18">
        <v>33.76</v>
      </c>
      <c r="E3" s="18">
        <v>3</v>
      </c>
      <c r="F3" s="18">
        <v>2</v>
      </c>
      <c r="G3" s="18">
        <v>2</v>
      </c>
      <c r="H3" s="18"/>
      <c r="I3" s="18">
        <v>53833</v>
      </c>
      <c r="J3" s="18" t="s">
        <v>3189</v>
      </c>
      <c r="K3" s="18" t="s">
        <v>3063</v>
      </c>
      <c r="L3" s="18" t="s">
        <v>3046</v>
      </c>
      <c r="M3" s="18" t="s">
        <v>3280</v>
      </c>
      <c r="N3" s="18">
        <v>477</v>
      </c>
      <c r="O3" s="19">
        <v>0</v>
      </c>
      <c r="P3" s="20">
        <v>0.80459999999999998</v>
      </c>
      <c r="Q3" s="18" t="s">
        <v>3279</v>
      </c>
      <c r="R3" s="18" t="s">
        <v>3203</v>
      </c>
      <c r="S3" s="18" t="s">
        <v>3278</v>
      </c>
      <c r="T3" s="18" t="s">
        <v>3215</v>
      </c>
      <c r="U3" s="18" t="s">
        <v>3277</v>
      </c>
      <c r="V3" s="18"/>
      <c r="W3" s="18" t="s">
        <v>3276</v>
      </c>
      <c r="X3" s="18" t="s">
        <v>3275</v>
      </c>
      <c r="Y3" s="18" t="s">
        <v>3274</v>
      </c>
      <c r="Z3" s="18" t="s">
        <v>3278</v>
      </c>
      <c r="AA3" s="18" t="s">
        <v>3215</v>
      </c>
      <c r="AB3" s="18" t="s">
        <v>3277</v>
      </c>
      <c r="AC3" s="18"/>
      <c r="AD3" s="18" t="s">
        <v>3276</v>
      </c>
      <c r="AE3" s="18" t="s">
        <v>3275</v>
      </c>
      <c r="AF3" s="18" t="s">
        <v>3274</v>
      </c>
      <c r="AG3" s="18">
        <v>2</v>
      </c>
      <c r="AH3" s="18" t="s">
        <v>3273</v>
      </c>
      <c r="AI3" s="18" t="s">
        <v>3272</v>
      </c>
      <c r="AJ3" s="18" t="s">
        <v>3271</v>
      </c>
      <c r="AK3" s="18" t="s">
        <v>3270</v>
      </c>
      <c r="AL3" s="18" t="s">
        <v>3269</v>
      </c>
      <c r="AM3" s="18" t="s">
        <v>2809</v>
      </c>
      <c r="AN3" s="18">
        <v>0.99605699999999997</v>
      </c>
      <c r="AO3" s="18">
        <v>3.9430000000000003E-3</v>
      </c>
      <c r="AP3" s="18" t="s">
        <v>4417</v>
      </c>
    </row>
    <row r="4" spans="1:42" ht="16" x14ac:dyDescent="0.2">
      <c r="A4" s="18">
        <v>143</v>
      </c>
      <c r="B4" s="18">
        <v>2276</v>
      </c>
      <c r="C4" s="18" t="s">
        <v>2645</v>
      </c>
      <c r="D4" s="18">
        <v>39.33</v>
      </c>
      <c r="E4" s="18">
        <v>2</v>
      </c>
      <c r="F4" s="18">
        <v>1</v>
      </c>
      <c r="G4" s="18">
        <v>1</v>
      </c>
      <c r="H4" s="18"/>
      <c r="I4" s="18">
        <v>44520</v>
      </c>
      <c r="J4" s="18" t="s">
        <v>3175</v>
      </c>
      <c r="K4" s="18" t="s">
        <v>3062</v>
      </c>
      <c r="L4" s="18" t="s">
        <v>3035</v>
      </c>
      <c r="M4" s="18" t="s">
        <v>3340</v>
      </c>
      <c r="N4" s="18">
        <v>400</v>
      </c>
      <c r="O4" s="19">
        <v>2.2999999999999999E-114</v>
      </c>
      <c r="P4" s="20">
        <v>0.6593</v>
      </c>
      <c r="Q4" s="18" t="s">
        <v>3339</v>
      </c>
      <c r="R4" s="18" t="s">
        <v>3203</v>
      </c>
      <c r="S4" s="18" t="s">
        <v>3338</v>
      </c>
      <c r="T4" s="18" t="s">
        <v>3250</v>
      </c>
      <c r="U4" s="18" t="s">
        <v>3337</v>
      </c>
      <c r="V4" s="18"/>
      <c r="W4" s="18" t="s">
        <v>3336</v>
      </c>
      <c r="X4" s="18" t="s">
        <v>3335</v>
      </c>
      <c r="Y4" s="18" t="s">
        <v>3334</v>
      </c>
      <c r="Z4" s="18" t="s">
        <v>3338</v>
      </c>
      <c r="AA4" s="18" t="s">
        <v>3250</v>
      </c>
      <c r="AB4" s="18" t="s">
        <v>3337</v>
      </c>
      <c r="AC4" s="18"/>
      <c r="AD4" s="18" t="s">
        <v>3336</v>
      </c>
      <c r="AE4" s="18" t="s">
        <v>3335</v>
      </c>
      <c r="AF4" s="18" t="s">
        <v>3334</v>
      </c>
      <c r="AG4" s="18">
        <v>2</v>
      </c>
      <c r="AH4" s="18" t="s">
        <v>3333</v>
      </c>
      <c r="AI4" s="18" t="s">
        <v>3332</v>
      </c>
      <c r="AJ4" s="18" t="s">
        <v>3331</v>
      </c>
      <c r="AK4" s="18"/>
      <c r="AL4" s="18"/>
      <c r="AM4" s="18" t="s">
        <v>2809</v>
      </c>
      <c r="AN4" s="18">
        <v>0.99575100000000005</v>
      </c>
      <c r="AO4" s="18">
        <v>4.2490000000000002E-3</v>
      </c>
      <c r="AP4" s="18" t="s">
        <v>4415</v>
      </c>
    </row>
    <row r="5" spans="1:42" ht="16" x14ac:dyDescent="0.2">
      <c r="A5" s="18">
        <v>22</v>
      </c>
      <c r="B5" s="18">
        <v>55036</v>
      </c>
      <c r="C5" s="18" t="s">
        <v>639</v>
      </c>
      <c r="D5" s="18">
        <v>130.44999999999999</v>
      </c>
      <c r="E5" s="18">
        <v>14</v>
      </c>
      <c r="F5" s="18">
        <v>3</v>
      </c>
      <c r="G5" s="18">
        <v>3</v>
      </c>
      <c r="H5" s="18"/>
      <c r="I5" s="18">
        <v>29537</v>
      </c>
      <c r="J5" s="18" t="s">
        <v>687</v>
      </c>
      <c r="K5" s="18" t="s">
        <v>3057</v>
      </c>
      <c r="L5" s="18" t="s">
        <v>2755</v>
      </c>
      <c r="M5" s="18" t="s">
        <v>2855</v>
      </c>
      <c r="N5" s="18">
        <v>254</v>
      </c>
      <c r="O5" s="19">
        <v>3.2000000000000001E-133</v>
      </c>
      <c r="P5" s="20">
        <v>0.85660000000000003</v>
      </c>
      <c r="Q5" s="18" t="s">
        <v>4273</v>
      </c>
      <c r="R5" s="18" t="s">
        <v>3203</v>
      </c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18"/>
      <c r="AM5" s="18" t="s">
        <v>2809</v>
      </c>
      <c r="AN5" s="18">
        <v>0.99492700000000001</v>
      </c>
      <c r="AO5" s="18">
        <v>5.0730000000000003E-3</v>
      </c>
      <c r="AP5" s="18" t="s">
        <v>2818</v>
      </c>
    </row>
    <row r="6" spans="1:42" ht="16" x14ac:dyDescent="0.2">
      <c r="A6" s="18">
        <v>165</v>
      </c>
      <c r="B6" s="18">
        <v>214</v>
      </c>
      <c r="C6" s="18" t="s">
        <v>2533</v>
      </c>
      <c r="D6" s="18">
        <v>20.54</v>
      </c>
      <c r="E6" s="18">
        <v>6</v>
      </c>
      <c r="F6" s="18">
        <v>1</v>
      </c>
      <c r="G6" s="18">
        <v>1</v>
      </c>
      <c r="H6" s="18"/>
      <c r="I6" s="18">
        <v>13717</v>
      </c>
      <c r="J6" s="18" t="s">
        <v>3167</v>
      </c>
      <c r="K6" s="18" t="s">
        <v>3062</v>
      </c>
      <c r="L6" s="18" t="s">
        <v>3043</v>
      </c>
      <c r="M6" s="18" t="s">
        <v>3290</v>
      </c>
      <c r="N6" s="18">
        <v>116</v>
      </c>
      <c r="O6" s="19">
        <v>1.5E-11</v>
      </c>
      <c r="P6" s="20">
        <v>0.54320000000000002</v>
      </c>
      <c r="Q6" s="18" t="s">
        <v>3289</v>
      </c>
      <c r="R6" s="18" t="s">
        <v>3288</v>
      </c>
      <c r="S6" s="18" t="s">
        <v>3287</v>
      </c>
      <c r="T6" s="18">
        <v>29158</v>
      </c>
      <c r="U6" s="18" t="s">
        <v>3286</v>
      </c>
      <c r="V6" s="18"/>
      <c r="W6" s="18" t="s">
        <v>3285</v>
      </c>
      <c r="X6" s="18" t="s">
        <v>3284</v>
      </c>
      <c r="Y6" s="18" t="s">
        <v>3283</v>
      </c>
      <c r="Z6" s="18" t="s">
        <v>3287</v>
      </c>
      <c r="AA6" s="18">
        <v>29158</v>
      </c>
      <c r="AB6" s="18" t="s">
        <v>3286</v>
      </c>
      <c r="AC6" s="18"/>
      <c r="AD6" s="18" t="s">
        <v>3285</v>
      </c>
      <c r="AE6" s="18" t="s">
        <v>3284</v>
      </c>
      <c r="AF6" s="18" t="s">
        <v>3283</v>
      </c>
      <c r="AG6" s="18">
        <v>1</v>
      </c>
      <c r="AH6" s="18" t="s">
        <v>3282</v>
      </c>
      <c r="AI6" s="18" t="s">
        <v>3281</v>
      </c>
      <c r="AJ6" s="18" t="s">
        <v>3245</v>
      </c>
      <c r="AK6" s="18"/>
      <c r="AL6" s="18"/>
      <c r="AM6" s="18" t="s">
        <v>2809</v>
      </c>
      <c r="AN6" s="18">
        <v>0.96033299999999999</v>
      </c>
      <c r="AO6" s="18">
        <v>3.9667000000000001E-2</v>
      </c>
      <c r="AP6" s="18" t="s">
        <v>4416</v>
      </c>
    </row>
    <row r="7" spans="1:42" ht="16" x14ac:dyDescent="0.2">
      <c r="A7" s="18">
        <v>150</v>
      </c>
      <c r="B7" s="18">
        <v>1131</v>
      </c>
      <c r="C7" s="18" t="s">
        <v>2471</v>
      </c>
      <c r="D7" s="18">
        <v>28.77</v>
      </c>
      <c r="E7" s="18">
        <v>2</v>
      </c>
      <c r="F7" s="18">
        <v>1</v>
      </c>
      <c r="G7" s="18">
        <v>1</v>
      </c>
      <c r="H7" s="18"/>
      <c r="I7" s="18">
        <v>48129</v>
      </c>
      <c r="J7" s="18" t="s">
        <v>3151</v>
      </c>
      <c r="K7" s="18" t="s">
        <v>3061</v>
      </c>
      <c r="L7" s="18" t="s">
        <v>3021</v>
      </c>
      <c r="M7" s="18" t="s">
        <v>2369</v>
      </c>
      <c r="N7" s="18">
        <v>441</v>
      </c>
      <c r="O7" s="19">
        <v>0</v>
      </c>
      <c r="P7" s="20">
        <v>0.83909999999999996</v>
      </c>
      <c r="Q7" s="18" t="s">
        <v>3416</v>
      </c>
      <c r="R7" s="18" t="s">
        <v>3203</v>
      </c>
      <c r="S7" s="18" t="s">
        <v>3415</v>
      </c>
      <c r="T7" s="18" t="s">
        <v>3414</v>
      </c>
      <c r="U7" s="18" t="s">
        <v>3413</v>
      </c>
      <c r="V7" s="18"/>
      <c r="W7" s="18" t="s">
        <v>3412</v>
      </c>
      <c r="X7" s="18" t="s">
        <v>3411</v>
      </c>
      <c r="Y7" s="18" t="s">
        <v>3410</v>
      </c>
      <c r="Z7" s="18" t="s">
        <v>3415</v>
      </c>
      <c r="AA7" s="18" t="s">
        <v>3414</v>
      </c>
      <c r="AB7" s="18" t="s">
        <v>3413</v>
      </c>
      <c r="AC7" s="18"/>
      <c r="AD7" s="18" t="s">
        <v>3412</v>
      </c>
      <c r="AE7" s="18" t="s">
        <v>3411</v>
      </c>
      <c r="AF7" s="18" t="s">
        <v>3410</v>
      </c>
      <c r="AG7" s="18">
        <v>2</v>
      </c>
      <c r="AH7" s="18" t="s">
        <v>3409</v>
      </c>
      <c r="AI7" s="18" t="s">
        <v>3408</v>
      </c>
      <c r="AJ7" s="18" t="s">
        <v>3407</v>
      </c>
      <c r="AK7" s="18" t="s">
        <v>3406</v>
      </c>
      <c r="AL7" s="18" t="s">
        <v>3405</v>
      </c>
      <c r="AM7" s="18" t="s">
        <v>2809</v>
      </c>
      <c r="AN7" s="18">
        <v>0.97287699999999999</v>
      </c>
      <c r="AO7" s="18">
        <v>2.7123000000000001E-2</v>
      </c>
      <c r="AP7" s="18" t="s">
        <v>4413</v>
      </c>
    </row>
    <row r="8" spans="1:42" ht="16" x14ac:dyDescent="0.2">
      <c r="A8" s="18">
        <v>38</v>
      </c>
      <c r="B8" s="18">
        <v>9321</v>
      </c>
      <c r="C8" s="18" t="s">
        <v>56</v>
      </c>
      <c r="D8" s="18">
        <v>64.09</v>
      </c>
      <c r="E8" s="18">
        <v>5</v>
      </c>
      <c r="F8" s="18">
        <v>2</v>
      </c>
      <c r="G8" s="18">
        <v>2</v>
      </c>
      <c r="H8" s="18"/>
      <c r="I8" s="18">
        <v>55445</v>
      </c>
      <c r="J8" s="18" t="s">
        <v>55</v>
      </c>
      <c r="K8" s="18" t="s">
        <v>3059</v>
      </c>
      <c r="L8" s="18" t="s">
        <v>2715</v>
      </c>
      <c r="M8" s="18" t="s">
        <v>2917</v>
      </c>
      <c r="N8" s="18">
        <v>506</v>
      </c>
      <c r="O8" s="19">
        <v>1.1E-26</v>
      </c>
      <c r="P8" s="20">
        <v>0.76919999999999999</v>
      </c>
      <c r="Q8" s="18" t="s">
        <v>3947</v>
      </c>
      <c r="R8" s="18" t="s">
        <v>3203</v>
      </c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 t="s">
        <v>2809</v>
      </c>
      <c r="AN8" s="18">
        <v>0.99889799999999995</v>
      </c>
      <c r="AO8" s="18">
        <v>1.1019999999999999E-3</v>
      </c>
      <c r="AP8" s="18" t="s">
        <v>2832</v>
      </c>
    </row>
    <row r="9" spans="1:42" ht="16" x14ac:dyDescent="0.2">
      <c r="A9" s="18">
        <v>34</v>
      </c>
      <c r="B9" s="18">
        <v>9314</v>
      </c>
      <c r="C9" s="18" t="s">
        <v>58</v>
      </c>
      <c r="D9" s="18">
        <v>65.61</v>
      </c>
      <c r="E9" s="18">
        <v>2</v>
      </c>
      <c r="F9" s="18">
        <v>2</v>
      </c>
      <c r="G9" s="18">
        <v>2</v>
      </c>
      <c r="H9" s="18"/>
      <c r="I9" s="18">
        <v>103246</v>
      </c>
      <c r="J9" s="18" t="s">
        <v>57</v>
      </c>
      <c r="K9" s="18" t="s">
        <v>3059</v>
      </c>
      <c r="L9" s="18" t="s">
        <v>2714</v>
      </c>
      <c r="M9" s="18" t="s">
        <v>2916</v>
      </c>
      <c r="N9" s="18">
        <v>897</v>
      </c>
      <c r="O9" s="19">
        <v>0</v>
      </c>
      <c r="P9" s="20">
        <v>0.74570000000000003</v>
      </c>
      <c r="Q9" s="18" t="s">
        <v>3948</v>
      </c>
      <c r="R9" s="18" t="s">
        <v>3203</v>
      </c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 t="s">
        <v>2809</v>
      </c>
      <c r="AN9" s="18">
        <v>0.99072099999999996</v>
      </c>
      <c r="AO9" s="18">
        <v>9.2790000000000008E-3</v>
      </c>
      <c r="AP9" s="18" t="s">
        <v>2831</v>
      </c>
    </row>
    <row r="10" spans="1:42" ht="16" x14ac:dyDescent="0.2">
      <c r="A10" s="18">
        <v>71</v>
      </c>
      <c r="B10" s="18">
        <v>9336</v>
      </c>
      <c r="C10" s="18" t="s">
        <v>38</v>
      </c>
      <c r="D10" s="18">
        <v>44.64</v>
      </c>
      <c r="E10" s="18">
        <v>5</v>
      </c>
      <c r="F10" s="18">
        <v>1</v>
      </c>
      <c r="G10" s="18">
        <v>1</v>
      </c>
      <c r="H10" s="18"/>
      <c r="I10" s="18">
        <v>18790</v>
      </c>
      <c r="J10" s="18" t="s">
        <v>37</v>
      </c>
      <c r="K10" s="18" t="s">
        <v>3059</v>
      </c>
      <c r="L10" s="18" t="s">
        <v>2724</v>
      </c>
      <c r="M10" s="18" t="s">
        <v>2850</v>
      </c>
      <c r="N10" s="18">
        <v>194</v>
      </c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 t="s">
        <v>2809</v>
      </c>
      <c r="AN10" s="18">
        <v>0.99850499999999998</v>
      </c>
      <c r="AO10" s="18">
        <v>1.495E-3</v>
      </c>
      <c r="AP10" s="18" t="s">
        <v>2834</v>
      </c>
    </row>
    <row r="11" spans="1:42" ht="16" x14ac:dyDescent="0.2">
      <c r="A11" s="18">
        <v>42</v>
      </c>
      <c r="B11" s="18">
        <v>9339</v>
      </c>
      <c r="C11" s="18" t="s">
        <v>72</v>
      </c>
      <c r="D11" s="18">
        <v>88.18</v>
      </c>
      <c r="E11" s="18">
        <v>7</v>
      </c>
      <c r="F11" s="18">
        <v>2</v>
      </c>
      <c r="G11" s="18">
        <v>2</v>
      </c>
      <c r="H11" s="18"/>
      <c r="I11" s="18">
        <v>16023</v>
      </c>
      <c r="J11" s="18" t="s">
        <v>71</v>
      </c>
      <c r="K11" s="18" t="s">
        <v>3059</v>
      </c>
      <c r="L11" s="18" t="s">
        <v>2708</v>
      </c>
      <c r="M11" s="18" t="s">
        <v>2912</v>
      </c>
      <c r="N11" s="18">
        <v>147</v>
      </c>
      <c r="O11" s="19">
        <v>1.6E-18</v>
      </c>
      <c r="P11" s="20">
        <v>0.55479999999999996</v>
      </c>
      <c r="Q11" s="18" t="s">
        <v>3955</v>
      </c>
      <c r="R11" s="18" t="s">
        <v>3954</v>
      </c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 t="s">
        <v>2809</v>
      </c>
      <c r="AN11" s="18">
        <v>0.99981600000000004</v>
      </c>
      <c r="AO11" s="18">
        <v>1.84E-4</v>
      </c>
      <c r="AP11" s="18" t="s">
        <v>2830</v>
      </c>
    </row>
    <row r="12" spans="1:42" ht="16" x14ac:dyDescent="0.2">
      <c r="A12" s="18">
        <v>8</v>
      </c>
      <c r="B12" s="18">
        <v>53644</v>
      </c>
      <c r="C12" s="18" t="s">
        <v>644</v>
      </c>
      <c r="D12" s="18">
        <v>157.25</v>
      </c>
      <c r="E12" s="18">
        <v>29</v>
      </c>
      <c r="F12" s="18">
        <v>8</v>
      </c>
      <c r="G12" s="18">
        <v>8</v>
      </c>
      <c r="H12" s="18" t="s">
        <v>663</v>
      </c>
      <c r="I12" s="18">
        <v>25351</v>
      </c>
      <c r="J12" s="18" t="s">
        <v>682</v>
      </c>
      <c r="K12" s="18" t="s">
        <v>3057</v>
      </c>
      <c r="L12" s="18" t="s">
        <v>2750</v>
      </c>
      <c r="M12" s="18" t="s">
        <v>2850</v>
      </c>
      <c r="N12" s="18">
        <v>231</v>
      </c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 t="s">
        <v>2809</v>
      </c>
      <c r="AN12" s="18">
        <v>0.99483200000000005</v>
      </c>
      <c r="AO12" s="18">
        <v>5.1679999999999999E-3</v>
      </c>
      <c r="AP12" s="18" t="s">
        <v>2817</v>
      </c>
    </row>
    <row r="13" spans="1:42" ht="16" x14ac:dyDescent="0.2">
      <c r="A13" s="18">
        <v>110</v>
      </c>
      <c r="B13" s="18">
        <v>99</v>
      </c>
      <c r="C13" s="18" t="s">
        <v>2488</v>
      </c>
      <c r="D13" s="18">
        <v>27.21</v>
      </c>
      <c r="E13" s="18">
        <v>3</v>
      </c>
      <c r="F13" s="18">
        <v>1</v>
      </c>
      <c r="G13" s="18">
        <v>1</v>
      </c>
      <c r="H13" s="18"/>
      <c r="I13" s="18">
        <v>38916</v>
      </c>
      <c r="J13" s="18" t="s">
        <v>3081</v>
      </c>
      <c r="K13" s="18" t="s">
        <v>3060</v>
      </c>
      <c r="L13" s="18" t="s">
        <v>2988</v>
      </c>
      <c r="M13" s="18" t="s">
        <v>3595</v>
      </c>
      <c r="N13" s="18">
        <v>347</v>
      </c>
      <c r="O13" s="19">
        <v>1.9000000000000001E-42</v>
      </c>
      <c r="P13" s="20">
        <v>0.5141</v>
      </c>
      <c r="Q13" s="18" t="s">
        <v>3594</v>
      </c>
      <c r="R13" s="18" t="s">
        <v>3593</v>
      </c>
      <c r="S13" s="18" t="s">
        <v>3592</v>
      </c>
      <c r="T13" s="18" t="s">
        <v>3591</v>
      </c>
      <c r="U13" s="18" t="s">
        <v>3590</v>
      </c>
      <c r="V13" s="18"/>
      <c r="W13" s="18" t="s">
        <v>3589</v>
      </c>
      <c r="X13" s="18" t="s">
        <v>3588</v>
      </c>
      <c r="Y13" s="18" t="s">
        <v>3587</v>
      </c>
      <c r="Z13" s="18" t="s">
        <v>3592</v>
      </c>
      <c r="AA13" s="18" t="s">
        <v>3591</v>
      </c>
      <c r="AB13" s="18" t="s">
        <v>3590</v>
      </c>
      <c r="AC13" s="18"/>
      <c r="AD13" s="18" t="s">
        <v>3589</v>
      </c>
      <c r="AE13" s="18" t="s">
        <v>3588</v>
      </c>
      <c r="AF13" s="18" t="s">
        <v>3587</v>
      </c>
      <c r="AG13" s="18">
        <v>3</v>
      </c>
      <c r="AH13" s="18" t="s">
        <v>3586</v>
      </c>
      <c r="AI13" s="18" t="s">
        <v>3585</v>
      </c>
      <c r="AJ13" s="18" t="s">
        <v>3395</v>
      </c>
      <c r="AK13" s="18"/>
      <c r="AL13" s="18"/>
      <c r="AM13" s="18" t="s">
        <v>2809</v>
      </c>
      <c r="AN13" s="18">
        <v>0.99513300000000005</v>
      </c>
      <c r="AO13" s="18">
        <v>4.8669999999999998E-3</v>
      </c>
      <c r="AP13" s="18" t="s">
        <v>4409</v>
      </c>
    </row>
    <row r="14" spans="1:42" ht="16" x14ac:dyDescent="0.2">
      <c r="A14" s="18">
        <v>52</v>
      </c>
      <c r="B14" s="18">
        <v>57671</v>
      </c>
      <c r="C14" s="18" t="s">
        <v>616</v>
      </c>
      <c r="D14" s="18">
        <v>60.81</v>
      </c>
      <c r="E14" s="18">
        <v>5</v>
      </c>
      <c r="F14" s="18">
        <v>1</v>
      </c>
      <c r="G14" s="18">
        <v>1</v>
      </c>
      <c r="H14" s="18"/>
      <c r="I14" s="18">
        <v>17692</v>
      </c>
      <c r="J14" s="18" t="s">
        <v>710</v>
      </c>
      <c r="K14" s="18" t="s">
        <v>3057</v>
      </c>
      <c r="L14" s="18" t="s">
        <v>2744</v>
      </c>
      <c r="M14" s="18" t="s">
        <v>2850</v>
      </c>
      <c r="N14" s="18">
        <v>154</v>
      </c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 t="s">
        <v>2809</v>
      </c>
      <c r="AN14" s="18">
        <v>0.99373400000000001</v>
      </c>
      <c r="AO14" s="18">
        <v>6.2659999999999999E-3</v>
      </c>
      <c r="AP14" s="18" t="s">
        <v>2823</v>
      </c>
    </row>
    <row r="15" spans="1:42" ht="16" x14ac:dyDescent="0.2">
      <c r="A15" s="18">
        <v>66</v>
      </c>
      <c r="B15" s="18">
        <v>35</v>
      </c>
      <c r="C15" s="18" t="s">
        <v>2667</v>
      </c>
      <c r="D15" s="18">
        <v>79.56</v>
      </c>
      <c r="E15" s="18">
        <v>17</v>
      </c>
      <c r="F15" s="18">
        <v>3</v>
      </c>
      <c r="G15" s="18">
        <v>3</v>
      </c>
      <c r="H15" s="18"/>
      <c r="I15" s="18">
        <v>18909</v>
      </c>
      <c r="J15" s="18" t="s">
        <v>3130</v>
      </c>
      <c r="K15" s="18" t="s">
        <v>3060</v>
      </c>
      <c r="L15" s="18" t="s">
        <v>2940</v>
      </c>
      <c r="M15" s="18" t="s">
        <v>3847</v>
      </c>
      <c r="N15" s="18">
        <v>169</v>
      </c>
      <c r="O15" s="19">
        <v>2.1000000000000002E-27</v>
      </c>
      <c r="P15" s="20">
        <v>0.51880000000000004</v>
      </c>
      <c r="Q15" s="18" t="s">
        <v>3846</v>
      </c>
      <c r="R15" s="18" t="s">
        <v>3299</v>
      </c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18"/>
      <c r="AM15" s="18" t="s">
        <v>2809</v>
      </c>
      <c r="AN15" s="18">
        <v>0.91761400000000004</v>
      </c>
      <c r="AO15" s="18">
        <v>8.2386000000000001E-2</v>
      </c>
      <c r="AP15" s="18" t="s">
        <v>4407</v>
      </c>
    </row>
    <row r="16" spans="1:42" ht="16" x14ac:dyDescent="0.2">
      <c r="A16" s="18">
        <v>52</v>
      </c>
      <c r="B16" s="18">
        <v>51245</v>
      </c>
      <c r="C16" s="18" t="s">
        <v>1602</v>
      </c>
      <c r="D16" s="18">
        <v>68.42</v>
      </c>
      <c r="E16" s="18">
        <v>6</v>
      </c>
      <c r="F16" s="18">
        <v>1</v>
      </c>
      <c r="G16" s="18">
        <v>1</v>
      </c>
      <c r="H16" s="18"/>
      <c r="I16" s="18">
        <v>22429</v>
      </c>
      <c r="J16" s="18" t="s">
        <v>1627</v>
      </c>
      <c r="K16" s="18" t="s">
        <v>3058</v>
      </c>
      <c r="L16" s="18" t="s">
        <v>2795</v>
      </c>
      <c r="M16" s="18" t="s">
        <v>2893</v>
      </c>
      <c r="N16" s="18">
        <v>199</v>
      </c>
      <c r="O16" s="19">
        <v>2.4999999999999999E-29</v>
      </c>
      <c r="P16" s="20">
        <v>0.57140000000000002</v>
      </c>
      <c r="Q16" s="18" t="s">
        <v>4061</v>
      </c>
      <c r="R16" s="18" t="s">
        <v>4060</v>
      </c>
      <c r="S16" s="18" t="s">
        <v>4059</v>
      </c>
      <c r="T16" s="18">
        <v>1825957</v>
      </c>
      <c r="U16" s="18" t="s">
        <v>4058</v>
      </c>
      <c r="V16" s="18"/>
      <c r="W16" s="18" t="s">
        <v>3285</v>
      </c>
      <c r="X16" s="18" t="s">
        <v>3284</v>
      </c>
      <c r="Y16" s="18" t="s">
        <v>3283</v>
      </c>
      <c r="Z16" s="18" t="s">
        <v>4059</v>
      </c>
      <c r="AA16" s="18">
        <v>1825957</v>
      </c>
      <c r="AB16" s="18" t="s">
        <v>4058</v>
      </c>
      <c r="AC16" s="18"/>
      <c r="AD16" s="18" t="s">
        <v>3285</v>
      </c>
      <c r="AE16" s="18" t="s">
        <v>3284</v>
      </c>
      <c r="AF16" s="18" t="s">
        <v>3283</v>
      </c>
      <c r="AG16" s="18">
        <v>1</v>
      </c>
      <c r="AH16" s="18" t="s">
        <v>3282</v>
      </c>
      <c r="AI16" s="18" t="s">
        <v>3281</v>
      </c>
      <c r="AJ16" s="18" t="s">
        <v>3245</v>
      </c>
      <c r="AK16" s="18"/>
      <c r="AL16" s="18"/>
      <c r="AM16" s="18" t="s">
        <v>2809</v>
      </c>
      <c r="AN16" s="18">
        <v>0.99101300000000003</v>
      </c>
      <c r="AO16" s="18">
        <v>8.9870000000000002E-3</v>
      </c>
      <c r="AP16" s="18" t="s">
        <v>2827</v>
      </c>
    </row>
    <row r="17" spans="1:42" ht="16" x14ac:dyDescent="0.2">
      <c r="A17" s="18">
        <v>2</v>
      </c>
      <c r="B17" s="18">
        <v>55198</v>
      </c>
      <c r="C17" s="18" t="s">
        <v>137</v>
      </c>
      <c r="D17" s="18">
        <v>286.06</v>
      </c>
      <c r="E17" s="18">
        <v>66</v>
      </c>
      <c r="F17" s="18">
        <v>25</v>
      </c>
      <c r="G17" s="18">
        <v>7</v>
      </c>
      <c r="H17" s="18" t="s">
        <v>652</v>
      </c>
      <c r="I17" s="18">
        <v>22346</v>
      </c>
      <c r="J17" s="18" t="s">
        <v>136</v>
      </c>
      <c r="K17" s="18" t="s">
        <v>3057</v>
      </c>
      <c r="L17" s="18" t="s">
        <v>2677</v>
      </c>
      <c r="M17" s="18" t="s">
        <v>2839</v>
      </c>
      <c r="N17" s="18">
        <v>197</v>
      </c>
      <c r="O17" s="19">
        <v>9.8000000000000003E-20</v>
      </c>
      <c r="P17" s="20">
        <v>0.4577</v>
      </c>
      <c r="Q17" s="18" t="s">
        <v>4379</v>
      </c>
      <c r="R17" s="18" t="s">
        <v>4362</v>
      </c>
      <c r="S17" s="18">
        <v>100634221</v>
      </c>
      <c r="T17" s="18">
        <v>400682</v>
      </c>
      <c r="U17" s="18" t="s">
        <v>4378</v>
      </c>
      <c r="V17" s="18"/>
      <c r="W17" s="18" t="s">
        <v>3285</v>
      </c>
      <c r="X17" s="18" t="s">
        <v>3284</v>
      </c>
      <c r="Y17" s="18" t="s">
        <v>3283</v>
      </c>
      <c r="Z17" s="18">
        <v>100634221</v>
      </c>
      <c r="AA17" s="18">
        <v>400682</v>
      </c>
      <c r="AB17" s="18" t="s">
        <v>4378</v>
      </c>
      <c r="AC17" s="18"/>
      <c r="AD17" s="18" t="s">
        <v>3285</v>
      </c>
      <c r="AE17" s="18" t="s">
        <v>3284</v>
      </c>
      <c r="AF17" s="18" t="s">
        <v>3283</v>
      </c>
      <c r="AG17" s="18"/>
      <c r="AH17" s="18"/>
      <c r="AI17" s="18"/>
      <c r="AJ17" s="18"/>
      <c r="AK17" s="18"/>
      <c r="AL17" s="18"/>
      <c r="AM17" s="18" t="s">
        <v>2809</v>
      </c>
      <c r="AN17" s="18">
        <v>0.99669600000000003</v>
      </c>
      <c r="AO17" s="18">
        <v>3.3040000000000001E-3</v>
      </c>
      <c r="AP17" s="18" t="s">
        <v>2813</v>
      </c>
    </row>
    <row r="18" spans="1:42" ht="16" x14ac:dyDescent="0.2">
      <c r="A18" s="18">
        <v>1</v>
      </c>
      <c r="B18" s="18">
        <v>55197</v>
      </c>
      <c r="C18" s="18" t="s">
        <v>129</v>
      </c>
      <c r="D18" s="18">
        <v>298.95</v>
      </c>
      <c r="E18" s="18">
        <v>61</v>
      </c>
      <c r="F18" s="18">
        <v>25</v>
      </c>
      <c r="G18" s="18">
        <v>8</v>
      </c>
      <c r="H18" s="18" t="s">
        <v>652</v>
      </c>
      <c r="I18" s="18">
        <v>22518</v>
      </c>
      <c r="J18" s="18" t="s">
        <v>128</v>
      </c>
      <c r="K18" s="18" t="s">
        <v>3057</v>
      </c>
      <c r="L18" s="18" t="s">
        <v>2681</v>
      </c>
      <c r="M18" s="18" t="s">
        <v>2839</v>
      </c>
      <c r="N18" s="18">
        <v>197</v>
      </c>
      <c r="O18" s="19">
        <v>7.7999999999999999E-19</v>
      </c>
      <c r="P18" s="20">
        <v>0.48020000000000002</v>
      </c>
      <c r="Q18" s="18" t="s">
        <v>4383</v>
      </c>
      <c r="R18" s="18" t="s">
        <v>4382</v>
      </c>
      <c r="S18" s="18" t="s">
        <v>4381</v>
      </c>
      <c r="T18" s="18">
        <v>7741</v>
      </c>
      <c r="U18" s="18" t="s">
        <v>4380</v>
      </c>
      <c r="V18" s="18"/>
      <c r="W18" s="18" t="s">
        <v>3285</v>
      </c>
      <c r="X18" s="18" t="s">
        <v>3284</v>
      </c>
      <c r="Y18" s="18" t="s">
        <v>3283</v>
      </c>
      <c r="Z18" s="18" t="s">
        <v>4381</v>
      </c>
      <c r="AA18" s="18">
        <v>7741</v>
      </c>
      <c r="AB18" s="18" t="s">
        <v>4380</v>
      </c>
      <c r="AC18" s="18"/>
      <c r="AD18" s="18" t="s">
        <v>3285</v>
      </c>
      <c r="AE18" s="18" t="s">
        <v>3284</v>
      </c>
      <c r="AF18" s="18" t="s">
        <v>3283</v>
      </c>
      <c r="AG18" s="18"/>
      <c r="AH18" s="18"/>
      <c r="AI18" s="18"/>
      <c r="AJ18" s="18"/>
      <c r="AK18" s="18"/>
      <c r="AL18" s="18"/>
      <c r="AM18" s="18" t="s">
        <v>2809</v>
      </c>
      <c r="AN18" s="18">
        <v>0.99822999999999995</v>
      </c>
      <c r="AO18" s="18">
        <v>1.7700000000000001E-3</v>
      </c>
      <c r="AP18" s="18" t="s">
        <v>2812</v>
      </c>
    </row>
    <row r="19" spans="1:42" ht="16" x14ac:dyDescent="0.2">
      <c r="A19" s="18">
        <v>11</v>
      </c>
      <c r="B19" s="18">
        <v>55201</v>
      </c>
      <c r="C19" s="18" t="s">
        <v>649</v>
      </c>
      <c r="D19" s="18">
        <v>228.56</v>
      </c>
      <c r="E19" s="18">
        <v>43</v>
      </c>
      <c r="F19" s="18">
        <v>7</v>
      </c>
      <c r="G19" s="18">
        <v>7</v>
      </c>
      <c r="H19" s="18" t="s">
        <v>655</v>
      </c>
      <c r="I19" s="18">
        <v>17188</v>
      </c>
      <c r="J19" s="18" t="s">
        <v>677</v>
      </c>
      <c r="K19" s="18" t="s">
        <v>3057</v>
      </c>
      <c r="L19" s="18" t="s">
        <v>2746</v>
      </c>
      <c r="M19" s="18" t="s">
        <v>2839</v>
      </c>
      <c r="N19" s="18">
        <v>150</v>
      </c>
      <c r="O19" s="19">
        <v>6.4000000000000005E-17</v>
      </c>
      <c r="P19" s="20">
        <v>0.52</v>
      </c>
      <c r="Q19" s="18" t="s">
        <v>4363</v>
      </c>
      <c r="R19" s="18" t="s">
        <v>4362</v>
      </c>
      <c r="S19" s="18">
        <v>105316524</v>
      </c>
      <c r="T19" s="18">
        <v>400682</v>
      </c>
      <c r="U19" s="18" t="s">
        <v>4361</v>
      </c>
      <c r="V19" s="18"/>
      <c r="W19" s="18" t="s">
        <v>3285</v>
      </c>
      <c r="X19" s="18" t="s">
        <v>3284</v>
      </c>
      <c r="Y19" s="18" t="s">
        <v>3283</v>
      </c>
      <c r="Z19" s="18">
        <v>105316524</v>
      </c>
      <c r="AA19" s="18">
        <v>400682</v>
      </c>
      <c r="AB19" s="18" t="s">
        <v>4361</v>
      </c>
      <c r="AC19" s="18"/>
      <c r="AD19" s="18" t="s">
        <v>3285</v>
      </c>
      <c r="AE19" s="18" t="s">
        <v>3284</v>
      </c>
      <c r="AF19" s="18" t="s">
        <v>3283</v>
      </c>
      <c r="AG19" s="18">
        <v>1</v>
      </c>
      <c r="AH19" s="18" t="s">
        <v>3282</v>
      </c>
      <c r="AI19" s="18" t="s">
        <v>3281</v>
      </c>
      <c r="AJ19" s="18" t="s">
        <v>3245</v>
      </c>
      <c r="AK19" s="18"/>
      <c r="AL19" s="18"/>
      <c r="AM19" s="18" t="s">
        <v>2809</v>
      </c>
      <c r="AN19" s="18">
        <v>0.99924100000000005</v>
      </c>
      <c r="AO19" s="18">
        <v>7.5900000000000002E-4</v>
      </c>
      <c r="AP19" s="18" t="s">
        <v>2816</v>
      </c>
    </row>
    <row r="20" spans="1:42" ht="16" x14ac:dyDescent="0.2">
      <c r="A20" s="18">
        <v>72</v>
      </c>
      <c r="B20" s="18">
        <v>56075</v>
      </c>
      <c r="C20" s="18" t="s">
        <v>612</v>
      </c>
      <c r="D20" s="18">
        <v>55.4</v>
      </c>
      <c r="E20" s="18">
        <v>4</v>
      </c>
      <c r="F20" s="18">
        <v>1</v>
      </c>
      <c r="G20" s="18">
        <v>1</v>
      </c>
      <c r="H20" s="18"/>
      <c r="I20" s="18">
        <v>23107</v>
      </c>
      <c r="J20" s="18" t="s">
        <v>714</v>
      </c>
      <c r="K20" s="18" t="s">
        <v>3057</v>
      </c>
      <c r="L20" s="18" t="s">
        <v>2781</v>
      </c>
      <c r="M20" s="18" t="s">
        <v>2877</v>
      </c>
      <c r="N20" s="18">
        <v>196</v>
      </c>
      <c r="O20" s="19">
        <v>1.4E-35</v>
      </c>
      <c r="P20" s="20">
        <v>0.55559999999999998</v>
      </c>
      <c r="Q20" s="18" t="s">
        <v>4148</v>
      </c>
      <c r="R20" s="18" t="s">
        <v>4147</v>
      </c>
      <c r="S20" s="18" t="s">
        <v>2841</v>
      </c>
      <c r="T20" s="18">
        <v>8010</v>
      </c>
      <c r="U20" s="18" t="s">
        <v>4146</v>
      </c>
      <c r="V20" s="18"/>
      <c r="W20" s="18" t="s">
        <v>3285</v>
      </c>
      <c r="X20" s="18" t="s">
        <v>3284</v>
      </c>
      <c r="Y20" s="18" t="s">
        <v>3283</v>
      </c>
      <c r="Z20" s="18" t="s">
        <v>2841</v>
      </c>
      <c r="AA20" s="18">
        <v>8010</v>
      </c>
      <c r="AB20" s="18" t="s">
        <v>4146</v>
      </c>
      <c r="AC20" s="18"/>
      <c r="AD20" s="18" t="s">
        <v>3285</v>
      </c>
      <c r="AE20" s="18" t="s">
        <v>3284</v>
      </c>
      <c r="AF20" s="18" t="s">
        <v>3283</v>
      </c>
      <c r="AG20" s="18">
        <v>1</v>
      </c>
      <c r="AH20" s="18" t="s">
        <v>3282</v>
      </c>
      <c r="AI20" s="18" t="s">
        <v>3281</v>
      </c>
      <c r="AJ20" s="18" t="s">
        <v>3245</v>
      </c>
      <c r="AK20" s="18"/>
      <c r="AL20" s="18"/>
      <c r="AM20" s="18" t="s">
        <v>2809</v>
      </c>
      <c r="AN20" s="18">
        <v>0.99162799999999995</v>
      </c>
      <c r="AO20" s="18">
        <v>8.3719999999999992E-3</v>
      </c>
      <c r="AP20" s="18" t="s">
        <v>2824</v>
      </c>
    </row>
    <row r="21" spans="1:42" ht="16" x14ac:dyDescent="0.2">
      <c r="A21" s="18">
        <v>48</v>
      </c>
      <c r="B21" s="18">
        <v>29</v>
      </c>
      <c r="C21" s="18" t="s">
        <v>2456</v>
      </c>
      <c r="D21" s="18">
        <v>88.87</v>
      </c>
      <c r="E21" s="18">
        <v>15</v>
      </c>
      <c r="F21" s="18">
        <v>4</v>
      </c>
      <c r="G21" s="18">
        <v>3</v>
      </c>
      <c r="H21" s="18"/>
      <c r="I21" s="18">
        <v>24341</v>
      </c>
      <c r="J21" s="18" t="s">
        <v>3134</v>
      </c>
      <c r="K21" s="18" t="s">
        <v>3060</v>
      </c>
      <c r="L21" s="18" t="s">
        <v>2937</v>
      </c>
      <c r="M21" s="18" t="s">
        <v>2850</v>
      </c>
      <c r="N21" s="18">
        <v>217</v>
      </c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18"/>
      <c r="AL21" s="18"/>
      <c r="AM21" s="18" t="s">
        <v>2809</v>
      </c>
      <c r="AN21" s="18">
        <v>0.98488900000000001</v>
      </c>
      <c r="AO21" s="18">
        <v>1.5110999999999999E-2</v>
      </c>
      <c r="AP21" s="18" t="s">
        <v>4406</v>
      </c>
    </row>
    <row r="22" spans="1:42" ht="16" x14ac:dyDescent="0.2">
      <c r="A22" s="18">
        <v>76</v>
      </c>
      <c r="B22" s="18">
        <v>43</v>
      </c>
      <c r="C22" s="18" t="s">
        <v>2320</v>
      </c>
      <c r="D22" s="18">
        <v>49.83</v>
      </c>
      <c r="E22" s="18">
        <v>10</v>
      </c>
      <c r="F22" s="18">
        <v>3</v>
      </c>
      <c r="G22" s="18">
        <v>1</v>
      </c>
      <c r="H22" s="18"/>
      <c r="I22" s="18">
        <v>28199</v>
      </c>
      <c r="J22" s="18" t="s">
        <v>3115</v>
      </c>
      <c r="K22" s="18" t="s">
        <v>3060</v>
      </c>
      <c r="L22" s="18" t="s">
        <v>2954</v>
      </c>
      <c r="M22" s="18" t="s">
        <v>3789</v>
      </c>
      <c r="N22" s="18">
        <v>251</v>
      </c>
      <c r="O22" s="19">
        <v>3.6000000000000003E-151</v>
      </c>
      <c r="P22" s="20">
        <v>0.95520000000000005</v>
      </c>
      <c r="Q22" s="18" t="s">
        <v>3788</v>
      </c>
      <c r="R22" s="18" t="s">
        <v>3203</v>
      </c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 t="s">
        <v>2809</v>
      </c>
      <c r="AN22" s="18">
        <v>0.90745699999999996</v>
      </c>
      <c r="AO22" s="18">
        <v>9.2543E-2</v>
      </c>
      <c r="AP22" s="18" t="s">
        <v>4408</v>
      </c>
    </row>
    <row r="23" spans="1:42" ht="16" x14ac:dyDescent="0.2">
      <c r="A23" s="18">
        <v>172</v>
      </c>
      <c r="B23" s="18">
        <v>374</v>
      </c>
      <c r="C23" s="18" t="s">
        <v>2505</v>
      </c>
      <c r="D23" s="18">
        <v>20.25</v>
      </c>
      <c r="E23" s="18">
        <v>0</v>
      </c>
      <c r="F23" s="18">
        <v>1</v>
      </c>
      <c r="G23" s="18">
        <v>1</v>
      </c>
      <c r="H23" s="18"/>
      <c r="I23" s="18">
        <v>173642</v>
      </c>
      <c r="J23" s="18" t="s">
        <v>3141</v>
      </c>
      <c r="K23" s="18" t="s">
        <v>3061</v>
      </c>
      <c r="L23" s="18" t="s">
        <v>3031</v>
      </c>
      <c r="M23" s="18" t="s">
        <v>3365</v>
      </c>
      <c r="N23" s="18">
        <v>1547</v>
      </c>
      <c r="O23" s="19">
        <v>0</v>
      </c>
      <c r="P23" s="20">
        <v>0.67059999999999997</v>
      </c>
      <c r="Q23" s="18" t="s">
        <v>3364</v>
      </c>
      <c r="R23" s="18" t="s">
        <v>3203</v>
      </c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  <c r="AK23" s="18"/>
      <c r="AL23" s="18"/>
      <c r="AM23" s="18" t="s">
        <v>2809</v>
      </c>
      <c r="AN23" s="18">
        <v>0.976128</v>
      </c>
      <c r="AO23" s="18">
        <v>2.3872000000000001E-2</v>
      </c>
      <c r="AP23" s="18" t="s">
        <v>4414</v>
      </c>
    </row>
    <row r="24" spans="1:42" ht="16" x14ac:dyDescent="0.2">
      <c r="A24" s="18">
        <v>4</v>
      </c>
      <c r="B24" s="18">
        <v>55199</v>
      </c>
      <c r="C24" s="18" t="s">
        <v>118</v>
      </c>
      <c r="D24" s="18">
        <v>260.07</v>
      </c>
      <c r="E24" s="18">
        <v>60</v>
      </c>
      <c r="F24" s="18">
        <v>16</v>
      </c>
      <c r="G24" s="18">
        <v>16</v>
      </c>
      <c r="H24" s="18" t="s">
        <v>653</v>
      </c>
      <c r="I24" s="18">
        <v>22326</v>
      </c>
      <c r="J24" s="18" t="s">
        <v>117</v>
      </c>
      <c r="K24" s="18" t="s">
        <v>3057</v>
      </c>
      <c r="L24" s="18" t="s">
        <v>2686</v>
      </c>
      <c r="M24" s="18" t="s">
        <v>2841</v>
      </c>
      <c r="N24" s="18">
        <v>195</v>
      </c>
      <c r="O24" s="19">
        <v>1.3999999999999999E-23</v>
      </c>
      <c r="P24" s="20">
        <v>0.48509999999999998</v>
      </c>
      <c r="Q24" s="18" t="s">
        <v>4366</v>
      </c>
      <c r="R24" s="18" t="s">
        <v>4365</v>
      </c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18"/>
      <c r="AM24" s="18" t="s">
        <v>2809</v>
      </c>
      <c r="AN24" s="18">
        <v>0.99853400000000003</v>
      </c>
      <c r="AO24" s="18">
        <v>1.4660000000000001E-3</v>
      </c>
      <c r="AP24" s="18" t="s">
        <v>2814</v>
      </c>
    </row>
    <row r="25" spans="1:42" ht="16" x14ac:dyDescent="0.2">
      <c r="A25" s="18">
        <v>74</v>
      </c>
      <c r="B25" s="18">
        <v>54001</v>
      </c>
      <c r="C25" s="18" t="s">
        <v>609</v>
      </c>
      <c r="D25" s="18">
        <v>49.02</v>
      </c>
      <c r="E25" s="18">
        <v>1</v>
      </c>
      <c r="F25" s="18">
        <v>1</v>
      </c>
      <c r="G25" s="18">
        <v>1</v>
      </c>
      <c r="H25" s="18"/>
      <c r="I25" s="18">
        <v>74785</v>
      </c>
      <c r="J25" s="18" t="s">
        <v>717</v>
      </c>
      <c r="K25" s="18" t="s">
        <v>3057</v>
      </c>
      <c r="L25" s="18" t="s">
        <v>2784</v>
      </c>
      <c r="M25" s="18" t="s">
        <v>2882</v>
      </c>
      <c r="N25" s="18">
        <v>665</v>
      </c>
      <c r="O25" s="19">
        <v>0</v>
      </c>
      <c r="P25" s="20">
        <v>0.65100000000000002</v>
      </c>
      <c r="Q25" s="18" t="s">
        <v>4130</v>
      </c>
      <c r="R25" s="18" t="s">
        <v>3203</v>
      </c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18"/>
      <c r="AM25" s="18" t="s">
        <v>2809</v>
      </c>
      <c r="AN25" s="18">
        <v>0.99775000000000003</v>
      </c>
      <c r="AO25" s="18">
        <v>2.2499999999999998E-3</v>
      </c>
      <c r="AP25" s="18" t="s">
        <v>2825</v>
      </c>
    </row>
    <row r="26" spans="1:42" ht="16" x14ac:dyDescent="0.2">
      <c r="A26" s="18">
        <v>68</v>
      </c>
      <c r="B26" s="18">
        <v>47484</v>
      </c>
      <c r="C26" s="18" t="s">
        <v>1610</v>
      </c>
      <c r="D26" s="18">
        <v>44.79</v>
      </c>
      <c r="E26" s="18">
        <v>2</v>
      </c>
      <c r="F26" s="18">
        <v>1</v>
      </c>
      <c r="G26" s="18">
        <v>1</v>
      </c>
      <c r="H26" s="18"/>
      <c r="I26" s="18">
        <v>41610</v>
      </c>
      <c r="J26" s="18" t="s">
        <v>1619</v>
      </c>
      <c r="K26" s="18" t="s">
        <v>3058</v>
      </c>
      <c r="L26" s="18" t="s">
        <v>2803</v>
      </c>
      <c r="M26" s="18" t="s">
        <v>2899</v>
      </c>
      <c r="N26" s="18">
        <v>384</v>
      </c>
      <c r="O26" s="19">
        <v>2.8999999999999999E-160</v>
      </c>
      <c r="P26" s="20">
        <v>0.77200000000000002</v>
      </c>
      <c r="Q26" s="18" t="s">
        <v>4018</v>
      </c>
      <c r="R26" s="18" t="s">
        <v>3203</v>
      </c>
      <c r="S26" s="18" t="s">
        <v>4017</v>
      </c>
      <c r="T26" s="18" t="s">
        <v>3215</v>
      </c>
      <c r="U26" s="18" t="s">
        <v>4016</v>
      </c>
      <c r="V26" s="18"/>
      <c r="W26" s="18" t="s">
        <v>4015</v>
      </c>
      <c r="X26" s="18" t="s">
        <v>4014</v>
      </c>
      <c r="Y26" s="18" t="s">
        <v>4013</v>
      </c>
      <c r="Z26" s="18" t="s">
        <v>4017</v>
      </c>
      <c r="AA26" s="18" t="s">
        <v>3215</v>
      </c>
      <c r="AB26" s="18" t="s">
        <v>4016</v>
      </c>
      <c r="AC26" s="18"/>
      <c r="AD26" s="18" t="s">
        <v>4015</v>
      </c>
      <c r="AE26" s="18" t="s">
        <v>4014</v>
      </c>
      <c r="AF26" s="18" t="s">
        <v>4013</v>
      </c>
      <c r="AG26" s="18">
        <v>2</v>
      </c>
      <c r="AH26" s="18" t="s">
        <v>4012</v>
      </c>
      <c r="AI26" s="18" t="s">
        <v>4011</v>
      </c>
      <c r="AJ26" s="18" t="s">
        <v>3331</v>
      </c>
      <c r="AK26" s="18" t="s">
        <v>4010</v>
      </c>
      <c r="AL26" s="18" t="s">
        <v>3468</v>
      </c>
      <c r="AM26" s="18" t="s">
        <v>2809</v>
      </c>
      <c r="AN26" s="18">
        <v>0.91176699999999999</v>
      </c>
      <c r="AO26" s="18">
        <v>8.8233000000000006E-2</v>
      </c>
      <c r="AP26" s="18" t="s">
        <v>2828</v>
      </c>
    </row>
    <row r="27" spans="1:42" ht="16" x14ac:dyDescent="0.2">
      <c r="A27" s="18">
        <v>11</v>
      </c>
      <c r="B27" s="18">
        <v>47242</v>
      </c>
      <c r="C27" s="18" t="s">
        <v>1596</v>
      </c>
      <c r="D27" s="18">
        <v>121.75</v>
      </c>
      <c r="E27" s="18">
        <v>14</v>
      </c>
      <c r="F27" s="18">
        <v>4</v>
      </c>
      <c r="G27" s="18">
        <v>1</v>
      </c>
      <c r="H27" s="18" t="s">
        <v>1634</v>
      </c>
      <c r="I27" s="18">
        <v>22927</v>
      </c>
      <c r="J27" s="18" t="s">
        <v>1633</v>
      </c>
      <c r="K27" s="18" t="s">
        <v>3058</v>
      </c>
      <c r="L27" s="18" t="s">
        <v>2789</v>
      </c>
      <c r="M27" s="18" t="s">
        <v>2888</v>
      </c>
      <c r="N27" s="18">
        <v>197</v>
      </c>
      <c r="O27" s="19">
        <v>1.7E-18</v>
      </c>
      <c r="P27" s="20">
        <v>0.49469999999999997</v>
      </c>
      <c r="Q27" s="18" t="s">
        <v>4096</v>
      </c>
      <c r="R27" s="18" t="s">
        <v>4095</v>
      </c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 t="s">
        <v>2809</v>
      </c>
      <c r="AN27" s="18">
        <v>0.99478</v>
      </c>
      <c r="AO27" s="18">
        <v>5.2199999999999998E-3</v>
      </c>
      <c r="AP27" s="18" t="s">
        <v>2826</v>
      </c>
    </row>
    <row r="28" spans="1:42" ht="16" x14ac:dyDescent="0.2">
      <c r="A28" s="18">
        <v>115</v>
      </c>
      <c r="B28" s="18">
        <v>182</v>
      </c>
      <c r="C28" s="18" t="s">
        <v>2612</v>
      </c>
      <c r="D28" s="18">
        <v>30.81</v>
      </c>
      <c r="E28" s="18">
        <v>2</v>
      </c>
      <c r="F28" s="18">
        <v>1</v>
      </c>
      <c r="G28" s="18">
        <v>1</v>
      </c>
      <c r="H28" s="18"/>
      <c r="I28" s="18">
        <v>53011</v>
      </c>
      <c r="J28" s="18" t="s">
        <v>3153</v>
      </c>
      <c r="K28" s="18" t="s">
        <v>3061</v>
      </c>
      <c r="L28" s="18" t="s">
        <v>3019</v>
      </c>
      <c r="M28" s="18" t="s">
        <v>3431</v>
      </c>
      <c r="N28" s="18">
        <v>483</v>
      </c>
      <c r="O28" s="19">
        <v>1.9000000000000001E-35</v>
      </c>
      <c r="P28" s="20">
        <v>0.46210000000000001</v>
      </c>
      <c r="Q28" s="18" t="s">
        <v>3430</v>
      </c>
      <c r="R28" s="18" t="s">
        <v>3429</v>
      </c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18"/>
      <c r="AM28" s="18" t="s">
        <v>2809</v>
      </c>
      <c r="AN28" s="18">
        <v>0.99787400000000004</v>
      </c>
      <c r="AO28" s="18">
        <v>2.1259999999999999E-3</v>
      </c>
      <c r="AP28" s="18" t="s">
        <v>4412</v>
      </c>
    </row>
    <row r="29" spans="1:42" ht="16" x14ac:dyDescent="0.2">
      <c r="A29" s="18">
        <v>12</v>
      </c>
      <c r="B29" s="18">
        <v>53329</v>
      </c>
      <c r="C29" s="18" t="s">
        <v>650</v>
      </c>
      <c r="D29" s="18">
        <v>235.38</v>
      </c>
      <c r="E29" s="18">
        <v>22</v>
      </c>
      <c r="F29" s="18">
        <v>8</v>
      </c>
      <c r="G29" s="18">
        <v>8</v>
      </c>
      <c r="H29" s="18" t="s">
        <v>654</v>
      </c>
      <c r="I29" s="18">
        <v>50090</v>
      </c>
      <c r="J29" s="18" t="s">
        <v>676</v>
      </c>
      <c r="K29" s="18" t="s">
        <v>3057</v>
      </c>
      <c r="L29" s="18" t="s">
        <v>2745</v>
      </c>
      <c r="M29" s="18" t="s">
        <v>2842</v>
      </c>
      <c r="N29" s="18">
        <v>451</v>
      </c>
      <c r="O29" s="19">
        <v>9.7E-41</v>
      </c>
      <c r="P29" s="20">
        <v>0.48099999999999998</v>
      </c>
      <c r="Q29" s="18" t="s">
        <v>4364</v>
      </c>
      <c r="R29" s="18" t="s">
        <v>4215</v>
      </c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 t="s">
        <v>2809</v>
      </c>
      <c r="AN29" s="18">
        <v>0.93859700000000001</v>
      </c>
      <c r="AO29" s="18">
        <v>6.1402999999999999E-2</v>
      </c>
      <c r="AP29" s="18" t="s">
        <v>2815</v>
      </c>
    </row>
    <row r="30" spans="1:42" ht="16" x14ac:dyDescent="0.2">
      <c r="A30" s="18">
        <v>39</v>
      </c>
      <c r="B30" s="18">
        <v>9323</v>
      </c>
      <c r="C30" s="18" t="s">
        <v>54</v>
      </c>
      <c r="D30" s="18">
        <v>61.35</v>
      </c>
      <c r="E30" s="18">
        <v>4</v>
      </c>
      <c r="F30" s="18">
        <v>2</v>
      </c>
      <c r="G30" s="18">
        <v>2</v>
      </c>
      <c r="H30" s="18"/>
      <c r="I30" s="18">
        <v>58388</v>
      </c>
      <c r="J30" s="18" t="s">
        <v>53</v>
      </c>
      <c r="K30" s="18" t="s">
        <v>3059</v>
      </c>
      <c r="L30" s="18" t="s">
        <v>2716</v>
      </c>
      <c r="M30" s="18" t="s">
        <v>2918</v>
      </c>
      <c r="N30" s="18">
        <v>536</v>
      </c>
      <c r="O30" s="19">
        <v>3.1000000000000002E-131</v>
      </c>
      <c r="P30" s="20">
        <v>0.60150000000000003</v>
      </c>
      <c r="Q30" s="18" t="s">
        <v>3946</v>
      </c>
      <c r="R30" s="18" t="s">
        <v>3203</v>
      </c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18"/>
      <c r="AJ30" s="18"/>
      <c r="AK30" s="18"/>
      <c r="AL30" s="18"/>
      <c r="AM30" s="18" t="s">
        <v>2809</v>
      </c>
      <c r="AN30" s="18">
        <v>0.978271</v>
      </c>
      <c r="AO30" s="18">
        <v>2.1728999999999998E-2</v>
      </c>
      <c r="AP30" s="18" t="s">
        <v>2833</v>
      </c>
    </row>
    <row r="31" spans="1:42" ht="16" x14ac:dyDescent="0.2">
      <c r="A31" s="18">
        <v>20</v>
      </c>
      <c r="B31" s="18">
        <v>9297</v>
      </c>
      <c r="C31" s="18" t="s">
        <v>98</v>
      </c>
      <c r="D31" s="18">
        <v>120.41</v>
      </c>
      <c r="E31" s="18">
        <v>5</v>
      </c>
      <c r="F31" s="18">
        <v>5</v>
      </c>
      <c r="G31" s="18">
        <v>5</v>
      </c>
      <c r="H31" s="18"/>
      <c r="I31" s="18">
        <v>115988</v>
      </c>
      <c r="J31" s="18" t="s">
        <v>97</v>
      </c>
      <c r="K31" s="18" t="s">
        <v>3059</v>
      </c>
      <c r="L31" s="18" t="s">
        <v>2696</v>
      </c>
      <c r="M31" s="18" t="s">
        <v>2905</v>
      </c>
      <c r="N31" s="18">
        <v>1040</v>
      </c>
      <c r="O31" s="19">
        <v>7.0000000000000003E-177</v>
      </c>
      <c r="P31" s="20">
        <v>0.67259999999999998</v>
      </c>
      <c r="Q31" s="18" t="s">
        <v>3975</v>
      </c>
      <c r="R31" s="18" t="s">
        <v>3203</v>
      </c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J31" s="18"/>
      <c r="AK31" s="18"/>
      <c r="AL31" s="18"/>
      <c r="AM31" s="18" t="s">
        <v>2809</v>
      </c>
      <c r="AN31" s="18">
        <v>0.98114400000000002</v>
      </c>
      <c r="AO31" s="18">
        <v>1.8856000000000001E-2</v>
      </c>
      <c r="AP31" s="18" t="s">
        <v>2829</v>
      </c>
    </row>
    <row r="32" spans="1:42" ht="16" x14ac:dyDescent="0.2">
      <c r="A32" s="18">
        <v>7</v>
      </c>
      <c r="B32" s="18">
        <v>14</v>
      </c>
      <c r="C32" s="18" t="s">
        <v>2497</v>
      </c>
      <c r="D32" s="18">
        <v>145.84</v>
      </c>
      <c r="E32" s="18">
        <v>5</v>
      </c>
      <c r="F32" s="18">
        <v>7</v>
      </c>
      <c r="G32" s="18">
        <v>7</v>
      </c>
      <c r="H32" s="18" t="s">
        <v>67</v>
      </c>
      <c r="I32" s="18">
        <v>139380</v>
      </c>
      <c r="J32" s="18" t="s">
        <v>3140</v>
      </c>
      <c r="K32" s="18" t="s">
        <v>3060</v>
      </c>
      <c r="L32" s="18" t="s">
        <v>2933</v>
      </c>
      <c r="M32" s="18" t="s">
        <v>3886</v>
      </c>
      <c r="N32" s="18">
        <v>1426</v>
      </c>
      <c r="O32" s="19">
        <v>5.3999999999999995E-91</v>
      </c>
      <c r="P32" s="20">
        <v>0.68930000000000002</v>
      </c>
      <c r="Q32" s="18" t="s">
        <v>3885</v>
      </c>
      <c r="R32" s="18" t="s">
        <v>3203</v>
      </c>
      <c r="S32" s="18" t="s">
        <v>3884</v>
      </c>
      <c r="T32" s="18" t="s">
        <v>3250</v>
      </c>
      <c r="U32" s="18" t="s">
        <v>3883</v>
      </c>
      <c r="V32" s="18"/>
      <c r="W32" s="18" t="s">
        <v>3882</v>
      </c>
      <c r="X32" s="18" t="s">
        <v>3881</v>
      </c>
      <c r="Y32" s="18" t="s">
        <v>3880</v>
      </c>
      <c r="Z32" s="18" t="s">
        <v>3884</v>
      </c>
      <c r="AA32" s="18" t="s">
        <v>3250</v>
      </c>
      <c r="AB32" s="18" t="s">
        <v>3883</v>
      </c>
      <c r="AC32" s="18"/>
      <c r="AD32" s="18" t="s">
        <v>3882</v>
      </c>
      <c r="AE32" s="18" t="s">
        <v>3881</v>
      </c>
      <c r="AF32" s="18" t="s">
        <v>3880</v>
      </c>
      <c r="AG32" s="18">
        <v>2</v>
      </c>
      <c r="AH32" s="18" t="s">
        <v>3879</v>
      </c>
      <c r="AI32" s="18" t="s">
        <v>3878</v>
      </c>
      <c r="AJ32" s="18" t="s">
        <v>3407</v>
      </c>
      <c r="AK32" s="18"/>
      <c r="AL32" s="18"/>
      <c r="AM32" s="18" t="s">
        <v>2809</v>
      </c>
      <c r="AN32" s="18">
        <v>0.99812699999999999</v>
      </c>
      <c r="AO32" s="18">
        <v>1.8730000000000001E-3</v>
      </c>
      <c r="AP32" s="18" t="s">
        <v>4405</v>
      </c>
    </row>
    <row r="33" spans="1:42" ht="16" x14ac:dyDescent="0.2">
      <c r="A33" s="18">
        <v>37</v>
      </c>
      <c r="B33" s="18">
        <v>56576</v>
      </c>
      <c r="C33" s="18" t="s">
        <v>636</v>
      </c>
      <c r="D33" s="18">
        <v>112.02</v>
      </c>
      <c r="E33" s="18">
        <v>18</v>
      </c>
      <c r="F33" s="18">
        <v>4</v>
      </c>
      <c r="G33" s="18">
        <v>4</v>
      </c>
      <c r="H33" s="18" t="s">
        <v>670</v>
      </c>
      <c r="I33" s="18">
        <v>22062</v>
      </c>
      <c r="J33" s="18" t="s">
        <v>690</v>
      </c>
      <c r="K33" s="18" t="s">
        <v>3057</v>
      </c>
      <c r="L33" s="18" t="s">
        <v>2758</v>
      </c>
      <c r="M33" s="18" t="s">
        <v>2860</v>
      </c>
      <c r="N33" s="18">
        <v>197</v>
      </c>
      <c r="O33" s="19">
        <v>4.1E-61</v>
      </c>
      <c r="P33" s="20">
        <v>0.69410000000000005</v>
      </c>
      <c r="Q33" s="18" t="s">
        <v>4238</v>
      </c>
      <c r="R33" s="18" t="s">
        <v>3596</v>
      </c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8"/>
      <c r="AJ33" s="18"/>
      <c r="AK33" s="18"/>
      <c r="AL33" s="18"/>
      <c r="AM33" s="18" t="s">
        <v>2809</v>
      </c>
      <c r="AN33" s="18">
        <v>0.89122500000000004</v>
      </c>
      <c r="AO33" s="18">
        <v>0.108775</v>
      </c>
      <c r="AP33" s="18" t="s">
        <v>2820</v>
      </c>
    </row>
    <row r="34" spans="1:42" ht="16" x14ac:dyDescent="0.2">
      <c r="A34" s="18">
        <v>30</v>
      </c>
      <c r="B34" s="18">
        <v>51377</v>
      </c>
      <c r="C34" s="18" t="s">
        <v>94</v>
      </c>
      <c r="D34" s="18">
        <v>116.97</v>
      </c>
      <c r="E34" s="18">
        <v>4</v>
      </c>
      <c r="F34" s="18">
        <v>4</v>
      </c>
      <c r="G34" s="18">
        <v>4</v>
      </c>
      <c r="H34" s="18"/>
      <c r="I34" s="18">
        <v>94661</v>
      </c>
      <c r="J34" s="18" t="s">
        <v>93</v>
      </c>
      <c r="K34" s="18" t="s">
        <v>3057</v>
      </c>
      <c r="L34" s="18" t="s">
        <v>2698</v>
      </c>
      <c r="M34" s="18" t="s">
        <v>2859</v>
      </c>
      <c r="N34" s="18">
        <v>826</v>
      </c>
      <c r="O34" s="19">
        <v>0</v>
      </c>
      <c r="P34" s="20">
        <v>0.88070000000000004</v>
      </c>
      <c r="Q34" s="18" t="s">
        <v>4253</v>
      </c>
      <c r="R34" s="18" t="s">
        <v>3203</v>
      </c>
      <c r="S34" s="18" t="s">
        <v>4252</v>
      </c>
      <c r="T34" s="18" t="s">
        <v>3231</v>
      </c>
      <c r="U34" s="18" t="s">
        <v>4251</v>
      </c>
      <c r="V34" s="18"/>
      <c r="W34" s="18" t="s">
        <v>4250</v>
      </c>
      <c r="X34" s="18" t="s">
        <v>4249</v>
      </c>
      <c r="Y34" s="18" t="s">
        <v>4248</v>
      </c>
      <c r="Z34" s="18" t="s">
        <v>4252</v>
      </c>
      <c r="AA34" s="18" t="s">
        <v>3231</v>
      </c>
      <c r="AB34" s="18" t="s">
        <v>4251</v>
      </c>
      <c r="AC34" s="18"/>
      <c r="AD34" s="18" t="s">
        <v>4250</v>
      </c>
      <c r="AE34" s="18" t="s">
        <v>4249</v>
      </c>
      <c r="AF34" s="18" t="s">
        <v>4248</v>
      </c>
      <c r="AG34" s="18">
        <v>5</v>
      </c>
      <c r="AH34" s="18" t="s">
        <v>4247</v>
      </c>
      <c r="AI34" s="18" t="s">
        <v>4246</v>
      </c>
      <c r="AJ34" s="18" t="s">
        <v>4245</v>
      </c>
      <c r="AK34" s="18" t="s">
        <v>3255</v>
      </c>
      <c r="AL34" s="18" t="s">
        <v>3254</v>
      </c>
      <c r="AM34" s="18" t="s">
        <v>2809</v>
      </c>
      <c r="AN34" s="18">
        <v>0.98861500000000002</v>
      </c>
      <c r="AO34" s="18">
        <v>1.1384999999999999E-2</v>
      </c>
      <c r="AP34" s="18" t="s">
        <v>2819</v>
      </c>
    </row>
    <row r="35" spans="1:42" ht="16" x14ac:dyDescent="0.2">
      <c r="A35" s="18">
        <v>54</v>
      </c>
      <c r="B35" s="18">
        <v>52209</v>
      </c>
      <c r="C35" s="18" t="s">
        <v>617</v>
      </c>
      <c r="D35" s="18">
        <v>62.23</v>
      </c>
      <c r="E35" s="18">
        <v>3</v>
      </c>
      <c r="F35" s="18">
        <v>2</v>
      </c>
      <c r="G35" s="18">
        <v>2</v>
      </c>
      <c r="H35" s="18" t="s">
        <v>674</v>
      </c>
      <c r="I35" s="18">
        <v>138716</v>
      </c>
      <c r="J35" s="18" t="s">
        <v>709</v>
      </c>
      <c r="K35" s="18" t="s">
        <v>3057</v>
      </c>
      <c r="L35" s="18" t="s">
        <v>2777</v>
      </c>
      <c r="M35" s="18"/>
      <c r="N35" s="18">
        <v>1418</v>
      </c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18"/>
      <c r="AM35" s="18" t="s">
        <v>2809</v>
      </c>
      <c r="AN35" s="18">
        <v>0.99682199999999999</v>
      </c>
      <c r="AO35" s="18">
        <v>3.1779999999999998E-3</v>
      </c>
      <c r="AP35" s="18" t="s">
        <v>2822</v>
      </c>
    </row>
    <row r="36" spans="1:42" ht="16" x14ac:dyDescent="0.2">
      <c r="A36" s="18">
        <v>116</v>
      </c>
      <c r="B36" s="18">
        <v>141</v>
      </c>
      <c r="C36" s="18" t="s">
        <v>2354</v>
      </c>
      <c r="D36" s="18">
        <v>27.19</v>
      </c>
      <c r="E36" s="18">
        <v>3</v>
      </c>
      <c r="F36" s="18">
        <v>2</v>
      </c>
      <c r="G36" s="18">
        <v>2</v>
      </c>
      <c r="H36" s="18"/>
      <c r="I36" s="18">
        <v>67829</v>
      </c>
      <c r="J36" s="18" t="s">
        <v>3079</v>
      </c>
      <c r="K36" s="18" t="s">
        <v>3060</v>
      </c>
      <c r="L36" s="18" t="s">
        <v>2990</v>
      </c>
      <c r="M36" s="18" t="s">
        <v>3571</v>
      </c>
      <c r="N36" s="18">
        <v>596</v>
      </c>
      <c r="O36" s="19">
        <v>0</v>
      </c>
      <c r="P36" s="20">
        <v>0.80510000000000004</v>
      </c>
      <c r="Q36" s="18" t="s">
        <v>3570</v>
      </c>
      <c r="R36" s="18" t="s">
        <v>3203</v>
      </c>
      <c r="S36" s="18" t="s">
        <v>3569</v>
      </c>
      <c r="T36" s="18" t="s">
        <v>3361</v>
      </c>
      <c r="U36" s="18" t="s">
        <v>3568</v>
      </c>
      <c r="V36" s="18"/>
      <c r="W36" s="18" t="s">
        <v>3567</v>
      </c>
      <c r="X36" s="18" t="s">
        <v>3566</v>
      </c>
      <c r="Y36" s="18" t="s">
        <v>3565</v>
      </c>
      <c r="Z36" s="18" t="s">
        <v>3569</v>
      </c>
      <c r="AA36" s="18" t="s">
        <v>3361</v>
      </c>
      <c r="AB36" s="18" t="s">
        <v>3568</v>
      </c>
      <c r="AC36" s="18"/>
      <c r="AD36" s="18" t="s">
        <v>3567</v>
      </c>
      <c r="AE36" s="18" t="s">
        <v>3566</v>
      </c>
      <c r="AF36" s="18" t="s">
        <v>3565</v>
      </c>
      <c r="AG36" s="18">
        <v>3</v>
      </c>
      <c r="AH36" s="18" t="s">
        <v>3564</v>
      </c>
      <c r="AI36" s="18" t="s">
        <v>3563</v>
      </c>
      <c r="AJ36" s="18" t="s">
        <v>3562</v>
      </c>
      <c r="AK36" s="18" t="s">
        <v>2907</v>
      </c>
      <c r="AL36" s="18" t="s">
        <v>2908</v>
      </c>
      <c r="AM36" s="18" t="s">
        <v>2809</v>
      </c>
      <c r="AN36" s="18">
        <v>0.99672400000000005</v>
      </c>
      <c r="AO36" s="18">
        <v>3.2759999999999998E-3</v>
      </c>
      <c r="AP36" s="18" t="s">
        <v>4410</v>
      </c>
    </row>
    <row r="37" spans="1:42" ht="16" x14ac:dyDescent="0.2">
      <c r="A37" s="18">
        <v>53</v>
      </c>
      <c r="B37" s="18">
        <v>51423</v>
      </c>
      <c r="C37" s="18" t="s">
        <v>631</v>
      </c>
      <c r="D37" s="18">
        <v>93.17</v>
      </c>
      <c r="E37" s="18">
        <v>6</v>
      </c>
      <c r="F37" s="18">
        <v>4</v>
      </c>
      <c r="G37" s="18">
        <v>4</v>
      </c>
      <c r="H37" s="18" t="s">
        <v>672</v>
      </c>
      <c r="I37" s="18">
        <v>66234</v>
      </c>
      <c r="J37" s="18" t="s">
        <v>695</v>
      </c>
      <c r="K37" s="18" t="s">
        <v>3057</v>
      </c>
      <c r="L37" s="18" t="s">
        <v>2763</v>
      </c>
      <c r="M37" s="18" t="s">
        <v>2866</v>
      </c>
      <c r="N37" s="18">
        <v>599</v>
      </c>
      <c r="O37" s="19">
        <v>0</v>
      </c>
      <c r="P37" s="20">
        <v>0.78459999999999996</v>
      </c>
      <c r="Q37" s="18" t="s">
        <v>4211</v>
      </c>
      <c r="R37" s="18" t="s">
        <v>3203</v>
      </c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I37" s="18"/>
      <c r="AJ37" s="18"/>
      <c r="AK37" s="18"/>
      <c r="AL37" s="18"/>
      <c r="AM37" s="18" t="s">
        <v>2809</v>
      </c>
      <c r="AN37" s="18">
        <v>0.93772299999999997</v>
      </c>
      <c r="AO37" s="18">
        <v>6.2276999999999999E-2</v>
      </c>
      <c r="AP37" s="18" t="s">
        <v>2821</v>
      </c>
    </row>
    <row r="38" spans="1:42" ht="16" x14ac:dyDescent="0.2">
      <c r="A38" s="18">
        <v>176</v>
      </c>
      <c r="B38" s="18">
        <v>157</v>
      </c>
      <c r="C38" s="18" t="s">
        <v>2306</v>
      </c>
      <c r="D38" s="18">
        <v>22.14</v>
      </c>
      <c r="E38" s="18">
        <v>1</v>
      </c>
      <c r="F38" s="18">
        <v>1</v>
      </c>
      <c r="G38" s="18">
        <v>1</v>
      </c>
      <c r="H38" s="18" t="s">
        <v>477</v>
      </c>
      <c r="I38" s="18">
        <v>92871</v>
      </c>
      <c r="J38" s="18" t="s">
        <v>3068</v>
      </c>
      <c r="K38" s="18" t="s">
        <v>3060</v>
      </c>
      <c r="L38" s="18" t="s">
        <v>3001</v>
      </c>
      <c r="M38" s="18" t="s">
        <v>3510</v>
      </c>
      <c r="N38" s="18">
        <v>816</v>
      </c>
      <c r="O38" s="19">
        <v>0</v>
      </c>
      <c r="P38" s="20">
        <v>0.59540000000000004</v>
      </c>
      <c r="Q38" s="18" t="s">
        <v>3509</v>
      </c>
      <c r="R38" s="18" t="s">
        <v>3203</v>
      </c>
      <c r="S38" s="18" t="s">
        <v>3508</v>
      </c>
      <c r="T38" s="18" t="s">
        <v>3215</v>
      </c>
      <c r="U38" s="18" t="s">
        <v>3507</v>
      </c>
      <c r="V38" s="18"/>
      <c r="W38" s="18" t="s">
        <v>3506</v>
      </c>
      <c r="X38" s="18" t="s">
        <v>3505</v>
      </c>
      <c r="Y38" s="18" t="s">
        <v>3504</v>
      </c>
      <c r="Z38" s="18" t="s">
        <v>3508</v>
      </c>
      <c r="AA38" s="18" t="s">
        <v>3215</v>
      </c>
      <c r="AB38" s="18" t="s">
        <v>3507</v>
      </c>
      <c r="AC38" s="18"/>
      <c r="AD38" s="18" t="s">
        <v>3506</v>
      </c>
      <c r="AE38" s="18" t="s">
        <v>3505</v>
      </c>
      <c r="AF38" s="18" t="s">
        <v>3504</v>
      </c>
      <c r="AG38" s="18">
        <v>3</v>
      </c>
      <c r="AH38" s="18" t="s">
        <v>3503</v>
      </c>
      <c r="AI38" s="18" t="s">
        <v>3502</v>
      </c>
      <c r="AJ38" s="18" t="s">
        <v>3501</v>
      </c>
      <c r="AK38" s="18" t="s">
        <v>3500</v>
      </c>
      <c r="AL38" s="18" t="s">
        <v>3468</v>
      </c>
      <c r="AM38" s="18" t="s">
        <v>2809</v>
      </c>
      <c r="AN38" s="18">
        <v>0.62973500000000004</v>
      </c>
      <c r="AO38" s="18">
        <v>0.37026500000000001</v>
      </c>
      <c r="AP38" s="18" t="s">
        <v>4411</v>
      </c>
    </row>
    <row r="39" spans="1:42" ht="16" x14ac:dyDescent="0.2">
      <c r="A39" s="13">
        <v>45</v>
      </c>
      <c r="B39" s="13">
        <v>9432</v>
      </c>
      <c r="C39" s="13" t="s">
        <v>40</v>
      </c>
      <c r="D39" s="13">
        <v>48.51</v>
      </c>
      <c r="E39" s="13">
        <v>13</v>
      </c>
      <c r="F39" s="13">
        <v>2</v>
      </c>
      <c r="G39" s="13">
        <v>2</v>
      </c>
      <c r="H39" s="13"/>
      <c r="I39" s="13">
        <v>10777</v>
      </c>
      <c r="J39" s="13" t="s">
        <v>39</v>
      </c>
      <c r="K39" s="13" t="s">
        <v>3059</v>
      </c>
      <c r="L39" s="13" t="s">
        <v>2723</v>
      </c>
      <c r="M39" s="13" t="s">
        <v>2924</v>
      </c>
      <c r="N39" s="13">
        <v>100</v>
      </c>
      <c r="O39" s="14">
        <v>9.1E-49</v>
      </c>
      <c r="P39" s="15">
        <v>0.9</v>
      </c>
      <c r="Q39" s="13" t="s">
        <v>3916</v>
      </c>
      <c r="R39" s="13" t="s">
        <v>3203</v>
      </c>
      <c r="S39" s="13" t="s">
        <v>3915</v>
      </c>
      <c r="T39" s="13" t="s">
        <v>3414</v>
      </c>
      <c r="U39" s="13" t="s">
        <v>3914</v>
      </c>
      <c r="V39" s="13"/>
      <c r="W39" s="13" t="s">
        <v>3913</v>
      </c>
      <c r="X39" s="13" t="s">
        <v>3912</v>
      </c>
      <c r="Y39" s="13" t="s">
        <v>3772</v>
      </c>
      <c r="Z39" s="13" t="s">
        <v>3915</v>
      </c>
      <c r="AA39" s="13" t="s">
        <v>3414</v>
      </c>
      <c r="AB39" s="13" t="s">
        <v>3914</v>
      </c>
      <c r="AC39" s="13"/>
      <c r="AD39" s="13" t="s">
        <v>3913</v>
      </c>
      <c r="AE39" s="13" t="s">
        <v>3912</v>
      </c>
      <c r="AF39" s="13" t="s">
        <v>3772</v>
      </c>
      <c r="AG39" s="13">
        <v>3</v>
      </c>
      <c r="AH39" s="13" t="s">
        <v>3911</v>
      </c>
      <c r="AI39" s="13" t="s">
        <v>3910</v>
      </c>
      <c r="AJ39" s="13" t="s">
        <v>3909</v>
      </c>
      <c r="AK39" s="13"/>
      <c r="AL39" s="13"/>
      <c r="AM39" s="13" t="s">
        <v>2810</v>
      </c>
      <c r="AN39" s="13">
        <v>2.4650000000000002E-3</v>
      </c>
      <c r="AO39" s="13">
        <v>0.99753499999999995</v>
      </c>
      <c r="AP39" s="13"/>
    </row>
    <row r="40" spans="1:42" ht="16" x14ac:dyDescent="0.2">
      <c r="A40" s="13">
        <v>88</v>
      </c>
      <c r="B40" s="13">
        <v>121</v>
      </c>
      <c r="C40" s="13" t="s">
        <v>2515</v>
      </c>
      <c r="D40" s="13">
        <v>50.82</v>
      </c>
      <c r="E40" s="13">
        <v>6</v>
      </c>
      <c r="F40" s="13">
        <v>2</v>
      </c>
      <c r="G40" s="13">
        <v>0</v>
      </c>
      <c r="H40" s="13"/>
      <c r="I40" s="13">
        <v>30249</v>
      </c>
      <c r="J40" s="13" t="s">
        <v>3161</v>
      </c>
      <c r="K40" s="13" t="s">
        <v>3061</v>
      </c>
      <c r="L40" s="13" t="s">
        <v>3011</v>
      </c>
      <c r="M40" s="13" t="s">
        <v>3462</v>
      </c>
      <c r="N40" s="13">
        <v>269</v>
      </c>
      <c r="O40" s="14">
        <v>6.1000000000000002E-123</v>
      </c>
      <c r="P40" s="15">
        <v>0.82769999999999999</v>
      </c>
      <c r="Q40" s="13" t="s">
        <v>3461</v>
      </c>
      <c r="R40" s="13" t="s">
        <v>3460</v>
      </c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 t="s">
        <v>2810</v>
      </c>
      <c r="AN40" s="13">
        <v>3.9500000000000001E-4</v>
      </c>
      <c r="AO40" s="13">
        <v>0.99960499999999997</v>
      </c>
      <c r="AP40" s="13"/>
    </row>
    <row r="41" spans="1:42" ht="16" x14ac:dyDescent="0.2">
      <c r="A41" s="13">
        <v>61</v>
      </c>
      <c r="B41" s="13">
        <v>56074</v>
      </c>
      <c r="C41" s="13" t="s">
        <v>104</v>
      </c>
      <c r="D41" s="13">
        <v>54.07</v>
      </c>
      <c r="E41" s="13">
        <v>7</v>
      </c>
      <c r="F41" s="13">
        <v>2</v>
      </c>
      <c r="G41" s="13">
        <v>2</v>
      </c>
      <c r="H41" s="13"/>
      <c r="I41" s="13">
        <v>27439</v>
      </c>
      <c r="J41" s="13" t="s">
        <v>103</v>
      </c>
      <c r="K41" s="13" t="s">
        <v>3057</v>
      </c>
      <c r="L41" s="13" t="s">
        <v>2693</v>
      </c>
      <c r="M41" s="13" t="s">
        <v>2879</v>
      </c>
      <c r="N41" s="13">
        <v>241</v>
      </c>
      <c r="O41" s="14">
        <v>1.2999999999999999E-117</v>
      </c>
      <c r="P41" s="15">
        <v>0.83899999999999997</v>
      </c>
      <c r="Q41" s="13" t="s">
        <v>4144</v>
      </c>
      <c r="R41" s="13" t="s">
        <v>3450</v>
      </c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 t="s">
        <v>2810</v>
      </c>
      <c r="AN41" s="13">
        <v>3.0299999999999999E-4</v>
      </c>
      <c r="AO41" s="13">
        <v>0.99969699999999995</v>
      </c>
      <c r="AP41" s="13"/>
    </row>
    <row r="42" spans="1:42" ht="16" x14ac:dyDescent="0.2">
      <c r="A42" s="13">
        <v>71</v>
      </c>
      <c r="B42" s="13">
        <v>56083</v>
      </c>
      <c r="C42" s="13" t="s">
        <v>19</v>
      </c>
      <c r="D42" s="13">
        <v>63.86</v>
      </c>
      <c r="E42" s="13">
        <v>6</v>
      </c>
      <c r="F42" s="13">
        <v>2</v>
      </c>
      <c r="G42" s="13">
        <v>2</v>
      </c>
      <c r="H42" s="13"/>
      <c r="I42" s="13">
        <v>25459</v>
      </c>
      <c r="J42" s="13" t="s">
        <v>18</v>
      </c>
      <c r="K42" s="13" t="s">
        <v>3057</v>
      </c>
      <c r="L42" s="13" t="s">
        <v>2733</v>
      </c>
      <c r="M42" s="13" t="s">
        <v>2874</v>
      </c>
      <c r="N42" s="13">
        <v>233</v>
      </c>
      <c r="O42" s="14">
        <v>1.5999999999999999E-74</v>
      </c>
      <c r="P42" s="15">
        <v>0.72770000000000001</v>
      </c>
      <c r="Q42" s="13" t="s">
        <v>4163</v>
      </c>
      <c r="R42" s="13" t="s">
        <v>3203</v>
      </c>
      <c r="S42" s="13" t="s">
        <v>4162</v>
      </c>
      <c r="T42" s="13" t="s">
        <v>3250</v>
      </c>
      <c r="U42" s="13" t="s">
        <v>4161</v>
      </c>
      <c r="V42" s="13"/>
      <c r="W42" s="13" t="s">
        <v>3248</v>
      </c>
      <c r="X42" s="13" t="s">
        <v>3247</v>
      </c>
      <c r="Y42" s="13" t="s">
        <v>3246</v>
      </c>
      <c r="Z42" s="13" t="s">
        <v>4162</v>
      </c>
      <c r="AA42" s="13" t="s">
        <v>3250</v>
      </c>
      <c r="AB42" s="13" t="s">
        <v>4161</v>
      </c>
      <c r="AC42" s="13"/>
      <c r="AD42" s="13" t="s">
        <v>3248</v>
      </c>
      <c r="AE42" s="13" t="s">
        <v>3247</v>
      </c>
      <c r="AF42" s="13" t="s">
        <v>3246</v>
      </c>
      <c r="AG42" s="13">
        <v>1</v>
      </c>
      <c r="AH42" s="13" t="s">
        <v>2256</v>
      </c>
      <c r="AI42" s="13" t="s">
        <v>2257</v>
      </c>
      <c r="AJ42" s="13" t="s">
        <v>3245</v>
      </c>
      <c r="AK42" s="13"/>
      <c r="AL42" s="13"/>
      <c r="AM42" s="13" t="s">
        <v>2810</v>
      </c>
      <c r="AN42" s="13">
        <v>4.2170000000000003E-3</v>
      </c>
      <c r="AO42" s="13">
        <v>0.99578299999999997</v>
      </c>
      <c r="AP42" s="13"/>
    </row>
    <row r="43" spans="1:42" ht="16" x14ac:dyDescent="0.2">
      <c r="A43" s="13">
        <v>41</v>
      </c>
      <c r="B43" s="13">
        <v>48182</v>
      </c>
      <c r="C43" s="13" t="s">
        <v>1599</v>
      </c>
      <c r="D43" s="13">
        <v>93.35</v>
      </c>
      <c r="E43" s="13">
        <v>8</v>
      </c>
      <c r="F43" s="13">
        <v>2</v>
      </c>
      <c r="G43" s="13">
        <v>2</v>
      </c>
      <c r="H43" s="13"/>
      <c r="I43" s="13">
        <v>26928</v>
      </c>
      <c r="J43" s="13" t="s">
        <v>1630</v>
      </c>
      <c r="K43" s="13" t="s">
        <v>3058</v>
      </c>
      <c r="L43" s="13" t="s">
        <v>2792</v>
      </c>
      <c r="M43" s="13" t="s">
        <v>2890</v>
      </c>
      <c r="N43" s="13">
        <v>255</v>
      </c>
      <c r="O43" s="14">
        <v>1.6E-120</v>
      </c>
      <c r="P43" s="15">
        <v>0.80389999999999995</v>
      </c>
      <c r="Q43" s="13" t="s">
        <v>4082</v>
      </c>
      <c r="R43" s="13" t="s">
        <v>4081</v>
      </c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 t="s">
        <v>2810</v>
      </c>
      <c r="AN43" s="13">
        <v>5.9620000000000003E-3</v>
      </c>
      <c r="AO43" s="13">
        <v>0.99403799999999998</v>
      </c>
      <c r="AP43" s="13"/>
    </row>
    <row r="44" spans="1:42" ht="16" x14ac:dyDescent="0.2">
      <c r="A44" s="13">
        <v>40</v>
      </c>
      <c r="B44" s="13">
        <v>47483</v>
      </c>
      <c r="C44" s="13" t="s">
        <v>1601</v>
      </c>
      <c r="D44" s="13">
        <v>80.459999999999994</v>
      </c>
      <c r="E44" s="13">
        <v>7</v>
      </c>
      <c r="F44" s="13">
        <v>2</v>
      </c>
      <c r="G44" s="13">
        <v>2</v>
      </c>
      <c r="H44" s="13"/>
      <c r="I44" s="13">
        <v>37297</v>
      </c>
      <c r="J44" s="13" t="s">
        <v>1628</v>
      </c>
      <c r="K44" s="13" t="s">
        <v>3058</v>
      </c>
      <c r="L44" s="13" t="s">
        <v>2794</v>
      </c>
      <c r="M44" s="13" t="s">
        <v>2892</v>
      </c>
      <c r="N44" s="13">
        <v>348</v>
      </c>
      <c r="O44" s="14">
        <v>1.2000000000000001E-155</v>
      </c>
      <c r="P44" s="15">
        <v>0.86050000000000004</v>
      </c>
      <c r="Q44" s="13" t="s">
        <v>4072</v>
      </c>
      <c r="R44" s="13" t="s">
        <v>3203</v>
      </c>
      <c r="S44" s="13" t="s">
        <v>4071</v>
      </c>
      <c r="T44" s="13" t="s">
        <v>3361</v>
      </c>
      <c r="U44" s="13" t="s">
        <v>4070</v>
      </c>
      <c r="V44" s="13"/>
      <c r="W44" s="13" t="s">
        <v>4069</v>
      </c>
      <c r="X44" s="13" t="s">
        <v>4068</v>
      </c>
      <c r="Y44" s="13" t="s">
        <v>4067</v>
      </c>
      <c r="Z44" s="13" t="s">
        <v>4071</v>
      </c>
      <c r="AA44" s="13" t="s">
        <v>3361</v>
      </c>
      <c r="AB44" s="13" t="s">
        <v>4070</v>
      </c>
      <c r="AC44" s="13"/>
      <c r="AD44" s="13" t="s">
        <v>4069</v>
      </c>
      <c r="AE44" s="13" t="s">
        <v>4068</v>
      </c>
      <c r="AF44" s="13" t="s">
        <v>4067</v>
      </c>
      <c r="AG44" s="13">
        <v>4</v>
      </c>
      <c r="AH44" s="13" t="s">
        <v>4066</v>
      </c>
      <c r="AI44" s="13" t="s">
        <v>4065</v>
      </c>
      <c r="AJ44" s="13" t="s">
        <v>4064</v>
      </c>
      <c r="AK44" s="13" t="s">
        <v>4063</v>
      </c>
      <c r="AL44" s="13" t="s">
        <v>4062</v>
      </c>
      <c r="AM44" s="13" t="s">
        <v>2810</v>
      </c>
      <c r="AN44" s="13">
        <v>1.658E-3</v>
      </c>
      <c r="AO44" s="13">
        <v>0.99834199999999995</v>
      </c>
      <c r="AP44" s="13"/>
    </row>
    <row r="45" spans="1:42" ht="16" x14ac:dyDescent="0.2">
      <c r="A45" s="13">
        <v>170</v>
      </c>
      <c r="B45" s="13">
        <v>146</v>
      </c>
      <c r="C45" s="13" t="s">
        <v>2409</v>
      </c>
      <c r="D45" s="13">
        <v>23.75</v>
      </c>
      <c r="E45" s="13">
        <v>3</v>
      </c>
      <c r="F45" s="13">
        <v>1</v>
      </c>
      <c r="G45" s="13">
        <v>1</v>
      </c>
      <c r="H45" s="13" t="s">
        <v>21</v>
      </c>
      <c r="I45" s="13">
        <v>42123</v>
      </c>
      <c r="J45" s="13" t="s">
        <v>3073</v>
      </c>
      <c r="K45" s="13" t="s">
        <v>3060</v>
      </c>
      <c r="L45" s="13" t="s">
        <v>2996</v>
      </c>
      <c r="M45" s="13" t="s">
        <v>3530</v>
      </c>
      <c r="N45" s="13">
        <v>398</v>
      </c>
      <c r="O45" s="14">
        <v>0</v>
      </c>
      <c r="P45" s="15">
        <v>0.88100000000000001</v>
      </c>
      <c r="Q45" s="13" t="s">
        <v>3529</v>
      </c>
      <c r="R45" s="13" t="s">
        <v>3203</v>
      </c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 t="s">
        <v>2810</v>
      </c>
      <c r="AN45" s="13">
        <v>2.3579999999999999E-3</v>
      </c>
      <c r="AO45" s="13">
        <v>0.99764200000000003</v>
      </c>
      <c r="AP45" s="13"/>
    </row>
    <row r="46" spans="1:42" ht="16" x14ac:dyDescent="0.2">
      <c r="A46" s="13">
        <v>29</v>
      </c>
      <c r="B46" s="13">
        <v>55405</v>
      </c>
      <c r="C46" s="13" t="s">
        <v>28</v>
      </c>
      <c r="D46" s="13">
        <v>113.76</v>
      </c>
      <c r="E46" s="13">
        <v>25</v>
      </c>
      <c r="F46" s="13">
        <v>3</v>
      </c>
      <c r="G46" s="13">
        <v>3</v>
      </c>
      <c r="H46" s="13" t="s">
        <v>669</v>
      </c>
      <c r="I46" s="13">
        <v>15093</v>
      </c>
      <c r="J46" s="13" t="s">
        <v>27</v>
      </c>
      <c r="K46" s="13" t="s">
        <v>3057</v>
      </c>
      <c r="L46" s="13" t="s">
        <v>2729</v>
      </c>
      <c r="M46" s="13" t="s">
        <v>4244</v>
      </c>
      <c r="N46" s="13">
        <v>137</v>
      </c>
      <c r="O46" s="14">
        <v>5.4E-6</v>
      </c>
      <c r="P46" s="15">
        <v>0.4924</v>
      </c>
      <c r="Q46" s="13" t="s">
        <v>4243</v>
      </c>
      <c r="R46" s="13" t="s">
        <v>4242</v>
      </c>
      <c r="S46" s="13" t="s">
        <v>4241</v>
      </c>
      <c r="T46" s="13" t="s">
        <v>4240</v>
      </c>
      <c r="U46" s="13" t="s">
        <v>4239</v>
      </c>
      <c r="V46" s="13"/>
      <c r="W46" s="13" t="s">
        <v>3802</v>
      </c>
      <c r="X46" s="13" t="s">
        <v>3801</v>
      </c>
      <c r="Y46" s="13" t="s">
        <v>3551</v>
      </c>
      <c r="Z46" s="13" t="s">
        <v>4241</v>
      </c>
      <c r="AA46" s="13" t="s">
        <v>4240</v>
      </c>
      <c r="AB46" s="13" t="s">
        <v>4239</v>
      </c>
      <c r="AC46" s="13"/>
      <c r="AD46" s="13" t="s">
        <v>3802</v>
      </c>
      <c r="AE46" s="13" t="s">
        <v>3801</v>
      </c>
      <c r="AF46" s="13" t="s">
        <v>3551</v>
      </c>
      <c r="AG46" s="13"/>
      <c r="AH46" s="13"/>
      <c r="AI46" s="13"/>
      <c r="AJ46" s="13"/>
      <c r="AK46" s="13"/>
      <c r="AL46" s="13"/>
      <c r="AM46" s="13" t="s">
        <v>2810</v>
      </c>
      <c r="AN46" s="13">
        <v>1.2979999999999999E-3</v>
      </c>
      <c r="AO46" s="13">
        <v>0.99870199999999998</v>
      </c>
      <c r="AP46" s="13"/>
    </row>
    <row r="47" spans="1:42" ht="16" x14ac:dyDescent="0.2">
      <c r="A47" s="13">
        <v>2</v>
      </c>
      <c r="B47" s="13">
        <v>9286</v>
      </c>
      <c r="C47" s="13" t="s">
        <v>140</v>
      </c>
      <c r="D47" s="13">
        <v>227</v>
      </c>
      <c r="E47" s="13">
        <v>74</v>
      </c>
      <c r="F47" s="13">
        <v>15</v>
      </c>
      <c r="G47" s="13">
        <v>3</v>
      </c>
      <c r="H47" s="13" t="s">
        <v>139</v>
      </c>
      <c r="I47" s="13">
        <v>11959</v>
      </c>
      <c r="J47" s="13" t="s">
        <v>138</v>
      </c>
      <c r="K47" s="13" t="s">
        <v>3059</v>
      </c>
      <c r="L47" s="13" t="s">
        <v>2676</v>
      </c>
      <c r="M47" s="13" t="s">
        <v>2903</v>
      </c>
      <c r="N47" s="13">
        <v>107</v>
      </c>
      <c r="O47" s="14">
        <v>4.9999999999999998E-73</v>
      </c>
      <c r="P47" s="15">
        <v>1</v>
      </c>
      <c r="Q47" s="13" t="s">
        <v>3990</v>
      </c>
      <c r="R47" s="13" t="s">
        <v>3989</v>
      </c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 t="s">
        <v>2810</v>
      </c>
      <c r="AN47" s="13">
        <v>6.96E-4</v>
      </c>
      <c r="AO47" s="13">
        <v>0.99930399999999997</v>
      </c>
      <c r="AP47" s="13"/>
    </row>
    <row r="48" spans="1:42" ht="16" x14ac:dyDescent="0.2">
      <c r="A48" s="13">
        <v>86</v>
      </c>
      <c r="B48" s="13">
        <v>90</v>
      </c>
      <c r="C48" s="13" t="s">
        <v>2658</v>
      </c>
      <c r="D48" s="13">
        <v>41.44</v>
      </c>
      <c r="E48" s="13">
        <v>5</v>
      </c>
      <c r="F48" s="13">
        <v>1</v>
      </c>
      <c r="G48" s="13">
        <v>1</v>
      </c>
      <c r="H48" s="13"/>
      <c r="I48" s="13">
        <v>19581</v>
      </c>
      <c r="J48" s="13" t="s">
        <v>3105</v>
      </c>
      <c r="K48" s="13" t="s">
        <v>3060</v>
      </c>
      <c r="L48" s="13" t="s">
        <v>2964</v>
      </c>
      <c r="M48" s="13" t="s">
        <v>3711</v>
      </c>
      <c r="N48" s="13">
        <v>168</v>
      </c>
      <c r="O48" s="14">
        <v>2.8000000000000002E-103</v>
      </c>
      <c r="P48" s="15">
        <v>0.95240000000000002</v>
      </c>
      <c r="Q48" s="13" t="s">
        <v>3710</v>
      </c>
      <c r="R48" s="13" t="s">
        <v>3709</v>
      </c>
      <c r="S48" s="13" t="s">
        <v>3708</v>
      </c>
      <c r="T48" s="13" t="s">
        <v>3707</v>
      </c>
      <c r="U48" s="13" t="s">
        <v>3706</v>
      </c>
      <c r="V48" s="13"/>
      <c r="W48" s="13" t="s">
        <v>3705</v>
      </c>
      <c r="X48" s="13" t="s">
        <v>3704</v>
      </c>
      <c r="Y48" s="13" t="s">
        <v>3703</v>
      </c>
      <c r="Z48" s="13" t="s">
        <v>3708</v>
      </c>
      <c r="AA48" s="13" t="s">
        <v>3707</v>
      </c>
      <c r="AB48" s="13" t="s">
        <v>3706</v>
      </c>
      <c r="AC48" s="13"/>
      <c r="AD48" s="13" t="s">
        <v>3705</v>
      </c>
      <c r="AE48" s="13" t="s">
        <v>3704</v>
      </c>
      <c r="AF48" s="13" t="s">
        <v>3703</v>
      </c>
      <c r="AG48" s="13">
        <v>6</v>
      </c>
      <c r="AH48" s="13" t="s">
        <v>3702</v>
      </c>
      <c r="AI48" s="13" t="s">
        <v>3701</v>
      </c>
      <c r="AJ48" s="13" t="s">
        <v>3700</v>
      </c>
      <c r="AK48" s="13"/>
      <c r="AL48" s="13"/>
      <c r="AM48" s="13" t="s">
        <v>2810</v>
      </c>
      <c r="AN48" s="13">
        <v>1.021E-3</v>
      </c>
      <c r="AO48" s="13">
        <v>0.99897899999999995</v>
      </c>
      <c r="AP48" s="13"/>
    </row>
    <row r="49" spans="1:42" ht="16" x14ac:dyDescent="0.2">
      <c r="A49" s="13">
        <v>47</v>
      </c>
      <c r="B49" s="13">
        <v>56077</v>
      </c>
      <c r="C49" s="13" t="s">
        <v>624</v>
      </c>
      <c r="D49" s="13">
        <v>70.64</v>
      </c>
      <c r="E49" s="13">
        <v>5</v>
      </c>
      <c r="F49" s="13">
        <v>1</v>
      </c>
      <c r="G49" s="13">
        <v>1</v>
      </c>
      <c r="H49" s="13"/>
      <c r="I49" s="13">
        <v>26000</v>
      </c>
      <c r="J49" s="13" t="s">
        <v>702</v>
      </c>
      <c r="K49" s="13" t="s">
        <v>3057</v>
      </c>
      <c r="L49" s="13" t="s">
        <v>2770</v>
      </c>
      <c r="M49" s="13" t="s">
        <v>2870</v>
      </c>
      <c r="N49" s="13">
        <v>235</v>
      </c>
      <c r="O49" s="14">
        <v>1.0999999999999999E-87</v>
      </c>
      <c r="P49" s="15">
        <v>0.72019999999999995</v>
      </c>
      <c r="Q49" s="13" t="s">
        <v>4189</v>
      </c>
      <c r="R49" s="13" t="s">
        <v>3203</v>
      </c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 t="s">
        <v>2810</v>
      </c>
      <c r="AN49" s="13">
        <v>0.14083300000000001</v>
      </c>
      <c r="AO49" s="13">
        <v>0.85916700000000001</v>
      </c>
      <c r="AP49" s="13"/>
    </row>
    <row r="50" spans="1:42" ht="16" x14ac:dyDescent="0.2">
      <c r="A50" s="13">
        <v>26</v>
      </c>
      <c r="B50" s="13">
        <v>55884</v>
      </c>
      <c r="C50" s="13" t="s">
        <v>125</v>
      </c>
      <c r="D50" s="13">
        <v>84.07</v>
      </c>
      <c r="E50" s="13">
        <v>3</v>
      </c>
      <c r="F50" s="13">
        <v>1</v>
      </c>
      <c r="G50" s="13">
        <v>1</v>
      </c>
      <c r="H50" s="13"/>
      <c r="I50" s="13">
        <v>48524</v>
      </c>
      <c r="J50" s="13" t="s">
        <v>124</v>
      </c>
      <c r="K50" s="13" t="s">
        <v>3057</v>
      </c>
      <c r="L50" s="13" t="s">
        <v>2683</v>
      </c>
      <c r="M50" s="13" t="s">
        <v>2868</v>
      </c>
      <c r="N50" s="13">
        <v>439</v>
      </c>
      <c r="O50" s="14">
        <v>0</v>
      </c>
      <c r="P50" s="15">
        <v>0.91339999999999999</v>
      </c>
      <c r="Q50" s="13" t="s">
        <v>4202</v>
      </c>
      <c r="R50" s="13" t="s">
        <v>3203</v>
      </c>
      <c r="S50" s="13" t="s">
        <v>4201</v>
      </c>
      <c r="T50" s="13" t="s">
        <v>3414</v>
      </c>
      <c r="U50" s="13" t="s">
        <v>4200</v>
      </c>
      <c r="V50" s="13"/>
      <c r="W50" s="13" t="s">
        <v>4199</v>
      </c>
      <c r="X50" s="13" t="s">
        <v>4198</v>
      </c>
      <c r="Y50" s="13" t="s">
        <v>4197</v>
      </c>
      <c r="Z50" s="13" t="s">
        <v>4201</v>
      </c>
      <c r="AA50" s="13" t="s">
        <v>3414</v>
      </c>
      <c r="AB50" s="13" t="s">
        <v>4200</v>
      </c>
      <c r="AC50" s="13"/>
      <c r="AD50" s="13" t="s">
        <v>4199</v>
      </c>
      <c r="AE50" s="13" t="s">
        <v>4198</v>
      </c>
      <c r="AF50" s="13" t="s">
        <v>4197</v>
      </c>
      <c r="AG50" s="13">
        <v>2</v>
      </c>
      <c r="AH50" s="13" t="s">
        <v>4196</v>
      </c>
      <c r="AI50" s="13" t="s">
        <v>4195</v>
      </c>
      <c r="AJ50" s="13" t="s">
        <v>3331</v>
      </c>
      <c r="AK50" s="13" t="s">
        <v>4194</v>
      </c>
      <c r="AL50" s="13" t="s">
        <v>4193</v>
      </c>
      <c r="AM50" s="13" t="s">
        <v>2810</v>
      </c>
      <c r="AN50" s="13">
        <v>1.335E-3</v>
      </c>
      <c r="AO50" s="13">
        <v>0.99866500000000002</v>
      </c>
      <c r="AP50" s="13"/>
    </row>
    <row r="51" spans="1:42" ht="16" x14ac:dyDescent="0.2">
      <c r="A51" s="13">
        <v>56</v>
      </c>
      <c r="B51" s="13">
        <v>50758</v>
      </c>
      <c r="C51" s="13" t="s">
        <v>1603</v>
      </c>
      <c r="D51" s="13">
        <v>66.13</v>
      </c>
      <c r="E51" s="13">
        <v>6</v>
      </c>
      <c r="F51" s="13">
        <v>1</v>
      </c>
      <c r="G51" s="13">
        <v>1</v>
      </c>
      <c r="H51" s="13"/>
      <c r="I51" s="13">
        <v>20472</v>
      </c>
      <c r="J51" s="13" t="s">
        <v>1626</v>
      </c>
      <c r="K51" s="13" t="s">
        <v>3058</v>
      </c>
      <c r="L51" s="13" t="s">
        <v>2796</v>
      </c>
      <c r="M51" s="13" t="s">
        <v>2895</v>
      </c>
      <c r="N51" s="13">
        <v>181</v>
      </c>
      <c r="O51" s="14">
        <v>2.3000000000000001E-124</v>
      </c>
      <c r="P51" s="15">
        <v>0.97789999999999999</v>
      </c>
      <c r="Q51" s="13" t="s">
        <v>3798</v>
      </c>
      <c r="R51" s="13" t="s">
        <v>3203</v>
      </c>
      <c r="S51" s="13" t="s">
        <v>3797</v>
      </c>
      <c r="T51" s="13" t="s">
        <v>3231</v>
      </c>
      <c r="U51" s="13" t="s">
        <v>3796</v>
      </c>
      <c r="V51" s="13"/>
      <c r="W51" s="13" t="s">
        <v>3795</v>
      </c>
      <c r="X51" s="13" t="s">
        <v>3794</v>
      </c>
      <c r="Y51" s="13" t="s">
        <v>3793</v>
      </c>
      <c r="Z51" s="13" t="s">
        <v>3797</v>
      </c>
      <c r="AA51" s="13" t="s">
        <v>3231</v>
      </c>
      <c r="AB51" s="13" t="s">
        <v>3796</v>
      </c>
      <c r="AC51" s="13"/>
      <c r="AD51" s="13" t="s">
        <v>3795</v>
      </c>
      <c r="AE51" s="13" t="s">
        <v>3794</v>
      </c>
      <c r="AF51" s="13" t="s">
        <v>3793</v>
      </c>
      <c r="AG51" s="13">
        <v>5</v>
      </c>
      <c r="AH51" s="13" t="s">
        <v>3792</v>
      </c>
      <c r="AI51" s="13" t="s">
        <v>3791</v>
      </c>
      <c r="AJ51" s="13" t="s">
        <v>3790</v>
      </c>
      <c r="AK51" s="13" t="s">
        <v>3255</v>
      </c>
      <c r="AL51" s="13" t="s">
        <v>3254</v>
      </c>
      <c r="AM51" s="13" t="s">
        <v>2810</v>
      </c>
      <c r="AN51" s="13">
        <v>2.5019999999999999E-3</v>
      </c>
      <c r="AO51" s="13">
        <v>0.997498</v>
      </c>
      <c r="AP51" s="13"/>
    </row>
    <row r="52" spans="1:42" ht="16" x14ac:dyDescent="0.2">
      <c r="A52" s="13">
        <v>71</v>
      </c>
      <c r="B52" s="13">
        <v>55</v>
      </c>
      <c r="C52" s="13" t="s">
        <v>2360</v>
      </c>
      <c r="D52" s="13">
        <v>50.58</v>
      </c>
      <c r="E52" s="13">
        <v>9</v>
      </c>
      <c r="F52" s="13">
        <v>2</v>
      </c>
      <c r="G52" s="13">
        <v>0</v>
      </c>
      <c r="H52" s="13"/>
      <c r="I52" s="13">
        <v>20638</v>
      </c>
      <c r="J52" s="13" t="s">
        <v>3116</v>
      </c>
      <c r="K52" s="13" t="s">
        <v>3060</v>
      </c>
      <c r="L52" s="13" t="s">
        <v>2953</v>
      </c>
      <c r="M52" s="13" t="s">
        <v>2895</v>
      </c>
      <c r="N52" s="13">
        <v>181</v>
      </c>
      <c r="O52" s="14">
        <v>5.0999999999999998E-121</v>
      </c>
      <c r="P52" s="15">
        <v>0.96689999999999998</v>
      </c>
      <c r="Q52" s="13" t="s">
        <v>3798</v>
      </c>
      <c r="R52" s="13" t="s">
        <v>3203</v>
      </c>
      <c r="S52" s="13" t="s">
        <v>3797</v>
      </c>
      <c r="T52" s="13" t="s">
        <v>3231</v>
      </c>
      <c r="U52" s="13" t="s">
        <v>3796</v>
      </c>
      <c r="V52" s="13"/>
      <c r="W52" s="13" t="s">
        <v>3795</v>
      </c>
      <c r="X52" s="13" t="s">
        <v>3794</v>
      </c>
      <c r="Y52" s="13" t="s">
        <v>3793</v>
      </c>
      <c r="Z52" s="13" t="s">
        <v>3797</v>
      </c>
      <c r="AA52" s="13" t="s">
        <v>3231</v>
      </c>
      <c r="AB52" s="13" t="s">
        <v>3796</v>
      </c>
      <c r="AC52" s="13"/>
      <c r="AD52" s="13" t="s">
        <v>3795</v>
      </c>
      <c r="AE52" s="13" t="s">
        <v>3794</v>
      </c>
      <c r="AF52" s="13" t="s">
        <v>3793</v>
      </c>
      <c r="AG52" s="13">
        <v>5</v>
      </c>
      <c r="AH52" s="13" t="s">
        <v>3792</v>
      </c>
      <c r="AI52" s="13" t="s">
        <v>3791</v>
      </c>
      <c r="AJ52" s="13" t="s">
        <v>3790</v>
      </c>
      <c r="AK52" s="13" t="s">
        <v>3255</v>
      </c>
      <c r="AL52" s="13" t="s">
        <v>3254</v>
      </c>
      <c r="AM52" s="13" t="s">
        <v>2810</v>
      </c>
      <c r="AN52" s="13">
        <v>2.0010000000000002E-3</v>
      </c>
      <c r="AO52" s="13">
        <v>0.99799899999999997</v>
      </c>
      <c r="AP52" s="13"/>
    </row>
    <row r="53" spans="1:42" ht="16" x14ac:dyDescent="0.2">
      <c r="A53" s="13">
        <v>161</v>
      </c>
      <c r="B53" s="13">
        <v>366</v>
      </c>
      <c r="C53" s="13" t="s">
        <v>2502</v>
      </c>
      <c r="D53" s="13">
        <v>22.47</v>
      </c>
      <c r="E53" s="13">
        <v>1</v>
      </c>
      <c r="F53" s="13">
        <v>1</v>
      </c>
      <c r="G53" s="13">
        <v>1</v>
      </c>
      <c r="H53" s="13"/>
      <c r="I53" s="13">
        <v>58201</v>
      </c>
      <c r="J53" s="13" t="s">
        <v>3145</v>
      </c>
      <c r="K53" s="13" t="s">
        <v>3061</v>
      </c>
      <c r="L53" s="13" t="s">
        <v>3027</v>
      </c>
      <c r="M53" s="13" t="s">
        <v>3374</v>
      </c>
      <c r="N53" s="13">
        <v>521</v>
      </c>
      <c r="O53" s="14">
        <v>0</v>
      </c>
      <c r="P53" s="15">
        <v>0.80349999999999999</v>
      </c>
      <c r="Q53" s="13" t="s">
        <v>3373</v>
      </c>
      <c r="R53" s="13" t="s">
        <v>3203</v>
      </c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 t="s">
        <v>2810</v>
      </c>
      <c r="AN53" s="13">
        <v>3.8299999999999999E-4</v>
      </c>
      <c r="AO53" s="13">
        <v>0.99961699999999998</v>
      </c>
      <c r="AP53" s="13"/>
    </row>
    <row r="54" spans="1:42" ht="16" x14ac:dyDescent="0.2">
      <c r="A54" s="13">
        <v>50</v>
      </c>
      <c r="B54" s="13">
        <v>36</v>
      </c>
      <c r="C54" s="13" t="s">
        <v>2450</v>
      </c>
      <c r="D54" s="13">
        <v>73.84</v>
      </c>
      <c r="E54" s="13">
        <v>5</v>
      </c>
      <c r="F54" s="13">
        <v>3</v>
      </c>
      <c r="G54" s="13">
        <v>3</v>
      </c>
      <c r="H54" s="13"/>
      <c r="I54" s="13">
        <v>58360</v>
      </c>
      <c r="J54" s="13" t="s">
        <v>3129</v>
      </c>
      <c r="K54" s="13" t="s">
        <v>3060</v>
      </c>
      <c r="L54" s="13" t="s">
        <v>2941</v>
      </c>
      <c r="M54" s="13" t="s">
        <v>3845</v>
      </c>
      <c r="N54" s="13">
        <v>538</v>
      </c>
      <c r="O54" s="14">
        <v>0</v>
      </c>
      <c r="P54" s="15">
        <v>0.91049999999999998</v>
      </c>
      <c r="Q54" s="13" t="s">
        <v>3844</v>
      </c>
      <c r="R54" s="13" t="s">
        <v>3843</v>
      </c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 t="s">
        <v>2810</v>
      </c>
      <c r="AN54" s="13">
        <v>1.4675000000000001E-2</v>
      </c>
      <c r="AO54" s="13">
        <v>0.98532500000000001</v>
      </c>
      <c r="AP54" s="13"/>
    </row>
    <row r="55" spans="1:42" ht="16" x14ac:dyDescent="0.2">
      <c r="A55" s="13">
        <v>67</v>
      </c>
      <c r="B55" s="13">
        <v>47485</v>
      </c>
      <c r="C55" s="13" t="s">
        <v>1611</v>
      </c>
      <c r="D55" s="13">
        <v>42.72</v>
      </c>
      <c r="E55" s="13">
        <v>3</v>
      </c>
      <c r="F55" s="13">
        <v>1</v>
      </c>
      <c r="G55" s="13">
        <v>1</v>
      </c>
      <c r="H55" s="13"/>
      <c r="I55" s="13">
        <v>27135</v>
      </c>
      <c r="J55" s="13" t="s">
        <v>1618</v>
      </c>
      <c r="K55" s="13" t="s">
        <v>3058</v>
      </c>
      <c r="L55" s="13" t="s">
        <v>2804</v>
      </c>
      <c r="M55" s="13" t="s">
        <v>2900</v>
      </c>
      <c r="N55" s="13">
        <v>233</v>
      </c>
      <c r="O55" s="14">
        <v>3.0000000000000001E-84</v>
      </c>
      <c r="P55" s="15">
        <v>0.86860000000000004</v>
      </c>
      <c r="Q55" s="13" t="s">
        <v>4009</v>
      </c>
      <c r="R55" s="13" t="s">
        <v>3203</v>
      </c>
      <c r="S55" s="13" t="s">
        <v>4008</v>
      </c>
      <c r="T55" s="13" t="s">
        <v>3250</v>
      </c>
      <c r="U55" s="13" t="s">
        <v>4007</v>
      </c>
      <c r="V55" s="13"/>
      <c r="W55" s="13" t="s">
        <v>4006</v>
      </c>
      <c r="X55" s="13" t="s">
        <v>4005</v>
      </c>
      <c r="Y55" s="13" t="s">
        <v>3259</v>
      </c>
      <c r="Z55" s="13" t="s">
        <v>4008</v>
      </c>
      <c r="AA55" s="13" t="s">
        <v>3250</v>
      </c>
      <c r="AB55" s="13" t="s">
        <v>4007</v>
      </c>
      <c r="AC55" s="13"/>
      <c r="AD55" s="13" t="s">
        <v>4006</v>
      </c>
      <c r="AE55" s="13" t="s">
        <v>4005</v>
      </c>
      <c r="AF55" s="13" t="s">
        <v>3259</v>
      </c>
      <c r="AG55" s="13">
        <v>2</v>
      </c>
      <c r="AH55" s="13" t="s">
        <v>4004</v>
      </c>
      <c r="AI55" s="13" t="s">
        <v>4003</v>
      </c>
      <c r="AJ55" s="13" t="s">
        <v>3256</v>
      </c>
      <c r="AK55" s="13"/>
      <c r="AL55" s="13"/>
      <c r="AM55" s="13" t="s">
        <v>2810</v>
      </c>
      <c r="AN55" s="13">
        <v>1.8240000000000001E-3</v>
      </c>
      <c r="AO55" s="13">
        <v>0.99817599999999995</v>
      </c>
      <c r="AP55" s="13"/>
    </row>
    <row r="56" spans="1:42" ht="16" x14ac:dyDescent="0.2">
      <c r="A56" s="13">
        <v>158</v>
      </c>
      <c r="B56" s="13">
        <v>122</v>
      </c>
      <c r="C56" s="13" t="s">
        <v>2396</v>
      </c>
      <c r="D56" s="13">
        <v>32.76</v>
      </c>
      <c r="E56" s="13">
        <v>2</v>
      </c>
      <c r="F56" s="13">
        <v>1</v>
      </c>
      <c r="G56" s="13">
        <v>1</v>
      </c>
      <c r="H56" s="13"/>
      <c r="I56" s="13">
        <v>45267</v>
      </c>
      <c r="J56" s="13" t="s">
        <v>3090</v>
      </c>
      <c r="K56" s="13" t="s">
        <v>3060</v>
      </c>
      <c r="L56" s="13" t="s">
        <v>2979</v>
      </c>
      <c r="M56" s="13" t="s">
        <v>2397</v>
      </c>
      <c r="N56" s="13">
        <v>409</v>
      </c>
      <c r="O56" s="14">
        <v>0</v>
      </c>
      <c r="P56" s="15">
        <v>0.78710000000000002</v>
      </c>
      <c r="Q56" s="13" t="s">
        <v>3636</v>
      </c>
      <c r="R56" s="13" t="s">
        <v>3203</v>
      </c>
      <c r="S56" s="13" t="s">
        <v>3635</v>
      </c>
      <c r="T56" s="13" t="s">
        <v>3361</v>
      </c>
      <c r="U56" s="13" t="s">
        <v>3634</v>
      </c>
      <c r="V56" s="13"/>
      <c r="W56" s="13" t="s">
        <v>3633</v>
      </c>
      <c r="X56" s="13" t="s">
        <v>3632</v>
      </c>
      <c r="Y56" s="13" t="s">
        <v>3631</v>
      </c>
      <c r="Z56" s="13" t="s">
        <v>3635</v>
      </c>
      <c r="AA56" s="13" t="s">
        <v>3361</v>
      </c>
      <c r="AB56" s="13" t="s">
        <v>3634</v>
      </c>
      <c r="AC56" s="13"/>
      <c r="AD56" s="13" t="s">
        <v>3633</v>
      </c>
      <c r="AE56" s="13" t="s">
        <v>3632</v>
      </c>
      <c r="AF56" s="13" t="s">
        <v>3631</v>
      </c>
      <c r="AG56" s="13">
        <v>4</v>
      </c>
      <c r="AH56" s="13" t="s">
        <v>3630</v>
      </c>
      <c r="AI56" s="13" t="s">
        <v>3629</v>
      </c>
      <c r="AJ56" s="13" t="s">
        <v>3392</v>
      </c>
      <c r="AK56" s="13" t="s">
        <v>3628</v>
      </c>
      <c r="AL56" s="13" t="s">
        <v>3627</v>
      </c>
      <c r="AM56" s="13" t="s">
        <v>2810</v>
      </c>
      <c r="AN56" s="13">
        <v>9.7900000000000005E-4</v>
      </c>
      <c r="AO56" s="13">
        <v>0.99902100000000005</v>
      </c>
      <c r="AP56" s="13"/>
    </row>
    <row r="57" spans="1:42" ht="16" x14ac:dyDescent="0.2">
      <c r="A57" s="13">
        <v>13</v>
      </c>
      <c r="B57" s="13">
        <v>53281</v>
      </c>
      <c r="C57" s="13" t="s">
        <v>106</v>
      </c>
      <c r="D57" s="13">
        <v>275.83</v>
      </c>
      <c r="E57" s="13">
        <v>20</v>
      </c>
      <c r="F57" s="13">
        <v>9</v>
      </c>
      <c r="G57" s="13">
        <v>9</v>
      </c>
      <c r="H57" s="13"/>
      <c r="I57" s="13">
        <v>58070</v>
      </c>
      <c r="J57" s="13" t="s">
        <v>105</v>
      </c>
      <c r="K57" s="13" t="s">
        <v>3057</v>
      </c>
      <c r="L57" s="13" t="s">
        <v>2692</v>
      </c>
      <c r="M57" s="13" t="s">
        <v>2840</v>
      </c>
      <c r="N57" s="13">
        <v>537</v>
      </c>
      <c r="O57" s="14">
        <v>0</v>
      </c>
      <c r="P57" s="15">
        <v>0.91269999999999996</v>
      </c>
      <c r="Q57" s="13" t="s">
        <v>4377</v>
      </c>
      <c r="R57" s="13" t="s">
        <v>3203</v>
      </c>
      <c r="S57" s="13" t="s">
        <v>4376</v>
      </c>
      <c r="T57" s="13" t="s">
        <v>4268</v>
      </c>
      <c r="U57" s="13" t="s">
        <v>4375</v>
      </c>
      <c r="V57" s="13"/>
      <c r="W57" s="13" t="s">
        <v>4374</v>
      </c>
      <c r="X57" s="13" t="s">
        <v>4373</v>
      </c>
      <c r="Y57" s="13" t="s">
        <v>4372</v>
      </c>
      <c r="Z57" s="13" t="s">
        <v>4376</v>
      </c>
      <c r="AA57" s="13" t="s">
        <v>4268</v>
      </c>
      <c r="AB57" s="13" t="s">
        <v>4375</v>
      </c>
      <c r="AC57" s="13"/>
      <c r="AD57" s="13" t="s">
        <v>4374</v>
      </c>
      <c r="AE57" s="13" t="s">
        <v>4373</v>
      </c>
      <c r="AF57" s="13" t="s">
        <v>4372</v>
      </c>
      <c r="AG57" s="13">
        <v>5</v>
      </c>
      <c r="AH57" s="13" t="s">
        <v>4371</v>
      </c>
      <c r="AI57" s="13" t="s">
        <v>4370</v>
      </c>
      <c r="AJ57" s="13" t="s">
        <v>4369</v>
      </c>
      <c r="AK57" s="13" t="s">
        <v>4368</v>
      </c>
      <c r="AL57" s="13" t="s">
        <v>4367</v>
      </c>
      <c r="AM57" s="13" t="s">
        <v>2810</v>
      </c>
      <c r="AN57" s="13">
        <v>9.6100000000000005E-4</v>
      </c>
      <c r="AO57" s="13">
        <v>0.99903900000000001</v>
      </c>
      <c r="AP57" s="13"/>
    </row>
    <row r="58" spans="1:42" ht="16" x14ac:dyDescent="0.2">
      <c r="A58" s="13">
        <v>62</v>
      </c>
      <c r="B58" s="13">
        <v>54</v>
      </c>
      <c r="C58" s="13" t="s">
        <v>2633</v>
      </c>
      <c r="D58" s="13">
        <v>55.56</v>
      </c>
      <c r="E58" s="13">
        <v>4</v>
      </c>
      <c r="F58" s="13">
        <v>2</v>
      </c>
      <c r="G58" s="13">
        <v>2</v>
      </c>
      <c r="H58" s="13"/>
      <c r="I58" s="13">
        <v>43249</v>
      </c>
      <c r="J58" s="13" t="s">
        <v>3120</v>
      </c>
      <c r="K58" s="13" t="s">
        <v>3060</v>
      </c>
      <c r="L58" s="13" t="s">
        <v>2949</v>
      </c>
      <c r="M58" s="13" t="s">
        <v>3807</v>
      </c>
      <c r="N58" s="13">
        <v>392</v>
      </c>
      <c r="O58" s="14">
        <v>0</v>
      </c>
      <c r="P58" s="15">
        <v>0.85980000000000001</v>
      </c>
      <c r="Q58" s="13" t="s">
        <v>3806</v>
      </c>
      <c r="R58" s="13" t="s">
        <v>3203</v>
      </c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 t="s">
        <v>2810</v>
      </c>
      <c r="AN58" s="13">
        <v>1.23E-3</v>
      </c>
      <c r="AO58" s="13">
        <v>0.99877000000000005</v>
      </c>
      <c r="AP58" s="13"/>
    </row>
    <row r="59" spans="1:42" ht="16" x14ac:dyDescent="0.2">
      <c r="A59" s="13">
        <v>51</v>
      </c>
      <c r="B59" s="13">
        <v>55401</v>
      </c>
      <c r="C59" s="13" t="s">
        <v>121</v>
      </c>
      <c r="D59" s="13">
        <v>98.38</v>
      </c>
      <c r="E59" s="13">
        <v>18</v>
      </c>
      <c r="F59" s="13">
        <v>3</v>
      </c>
      <c r="G59" s="13">
        <v>3</v>
      </c>
      <c r="H59" s="13"/>
      <c r="I59" s="13">
        <v>15712</v>
      </c>
      <c r="J59" s="13" t="s">
        <v>119</v>
      </c>
      <c r="K59" s="13" t="s">
        <v>3057</v>
      </c>
      <c r="L59" s="13" t="s">
        <v>2685</v>
      </c>
      <c r="M59" s="13" t="s">
        <v>4214</v>
      </c>
      <c r="N59" s="13">
        <v>146</v>
      </c>
      <c r="O59" s="14">
        <v>8.6999999999999998E-27</v>
      </c>
      <c r="P59" s="15">
        <v>0.63160000000000005</v>
      </c>
      <c r="Q59" s="13" t="s">
        <v>4213</v>
      </c>
      <c r="R59" s="13" t="s">
        <v>4212</v>
      </c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 t="s">
        <v>2810</v>
      </c>
      <c r="AN59" s="13">
        <v>4.4799999999999999E-4</v>
      </c>
      <c r="AO59" s="13">
        <v>0.999552</v>
      </c>
      <c r="AP59" s="13"/>
    </row>
    <row r="60" spans="1:42" ht="16" x14ac:dyDescent="0.2">
      <c r="A60" s="13">
        <v>18</v>
      </c>
      <c r="B60" s="13">
        <v>9302</v>
      </c>
      <c r="C60" s="13" t="s">
        <v>84</v>
      </c>
      <c r="D60" s="13">
        <v>100.27</v>
      </c>
      <c r="E60" s="13">
        <v>40</v>
      </c>
      <c r="F60" s="13">
        <v>7</v>
      </c>
      <c r="G60" s="13">
        <v>7</v>
      </c>
      <c r="H60" s="13" t="s">
        <v>83</v>
      </c>
      <c r="I60" s="13">
        <v>16856</v>
      </c>
      <c r="J60" s="13" t="s">
        <v>82</v>
      </c>
      <c r="K60" s="13" t="s">
        <v>3059</v>
      </c>
      <c r="L60" s="13" t="s">
        <v>2703</v>
      </c>
      <c r="M60" s="13" t="s">
        <v>2910</v>
      </c>
      <c r="N60" s="13">
        <v>149</v>
      </c>
      <c r="O60" s="14">
        <v>7.3999999999999995E-102</v>
      </c>
      <c r="P60" s="15">
        <v>1</v>
      </c>
      <c r="Q60" s="13" t="s">
        <v>3966</v>
      </c>
      <c r="R60" s="13" t="s">
        <v>3965</v>
      </c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 t="s">
        <v>2810</v>
      </c>
      <c r="AN60" s="13">
        <v>3.8299999999999999E-4</v>
      </c>
      <c r="AO60" s="13">
        <v>0.99961699999999998</v>
      </c>
      <c r="AP60" s="13"/>
    </row>
    <row r="61" spans="1:42" ht="16" x14ac:dyDescent="0.2">
      <c r="A61" s="13">
        <v>167</v>
      </c>
      <c r="B61" s="13">
        <v>140</v>
      </c>
      <c r="C61" s="13" t="s">
        <v>2402</v>
      </c>
      <c r="D61" s="13">
        <v>25.28</v>
      </c>
      <c r="E61" s="13">
        <v>1</v>
      </c>
      <c r="F61" s="13">
        <v>1</v>
      </c>
      <c r="G61" s="13">
        <v>1</v>
      </c>
      <c r="H61" s="13"/>
      <c r="I61" s="13">
        <v>72657</v>
      </c>
      <c r="J61" s="13" t="s">
        <v>3076</v>
      </c>
      <c r="K61" s="13" t="s">
        <v>3060</v>
      </c>
      <c r="L61" s="13" t="s">
        <v>2993</v>
      </c>
      <c r="M61" s="13" t="s">
        <v>2403</v>
      </c>
      <c r="N61" s="13">
        <v>642</v>
      </c>
      <c r="O61" s="14">
        <v>0</v>
      </c>
      <c r="P61" s="15">
        <v>0.82709999999999995</v>
      </c>
      <c r="Q61" s="13" t="s">
        <v>3550</v>
      </c>
      <c r="R61" s="13" t="s">
        <v>3203</v>
      </c>
      <c r="S61" s="13" t="s">
        <v>3549</v>
      </c>
      <c r="T61" s="13" t="s">
        <v>3476</v>
      </c>
      <c r="U61" s="13" t="s">
        <v>3548</v>
      </c>
      <c r="V61" s="13"/>
      <c r="W61" s="13" t="s">
        <v>3547</v>
      </c>
      <c r="X61" s="13" t="s">
        <v>3546</v>
      </c>
      <c r="Y61" s="13" t="s">
        <v>3472</v>
      </c>
      <c r="Z61" s="13" t="s">
        <v>3549</v>
      </c>
      <c r="AA61" s="13" t="s">
        <v>3476</v>
      </c>
      <c r="AB61" s="13" t="s">
        <v>3548</v>
      </c>
      <c r="AC61" s="13"/>
      <c r="AD61" s="13" t="s">
        <v>3547</v>
      </c>
      <c r="AE61" s="13" t="s">
        <v>3546</v>
      </c>
      <c r="AF61" s="13" t="s">
        <v>3472</v>
      </c>
      <c r="AG61" s="13">
        <v>2</v>
      </c>
      <c r="AH61" s="13" t="s">
        <v>3545</v>
      </c>
      <c r="AI61" s="13" t="s">
        <v>3544</v>
      </c>
      <c r="AJ61" s="13" t="s">
        <v>3331</v>
      </c>
      <c r="AK61" s="13" t="s">
        <v>3543</v>
      </c>
      <c r="AL61" s="13" t="s">
        <v>3468</v>
      </c>
      <c r="AM61" s="13" t="s">
        <v>2810</v>
      </c>
      <c r="AN61" s="13">
        <v>1.632E-3</v>
      </c>
      <c r="AO61" s="13">
        <v>0.99836800000000003</v>
      </c>
      <c r="AP61" s="13"/>
    </row>
    <row r="62" spans="1:42" ht="16" x14ac:dyDescent="0.2">
      <c r="A62" s="13">
        <v>36</v>
      </c>
      <c r="B62" s="13">
        <v>9312</v>
      </c>
      <c r="C62" s="13" t="s">
        <v>76</v>
      </c>
      <c r="D62" s="13">
        <v>93.77</v>
      </c>
      <c r="E62" s="13">
        <v>3</v>
      </c>
      <c r="F62" s="13">
        <v>2</v>
      </c>
      <c r="G62" s="13">
        <v>2</v>
      </c>
      <c r="H62" s="13"/>
      <c r="I62" s="13">
        <v>80120</v>
      </c>
      <c r="J62" s="13" t="s">
        <v>75</v>
      </c>
      <c r="K62" s="13" t="s">
        <v>3059</v>
      </c>
      <c r="L62" s="13" t="s">
        <v>2706</v>
      </c>
      <c r="M62" s="13" t="s">
        <v>2911</v>
      </c>
      <c r="N62" s="13">
        <v>706</v>
      </c>
      <c r="O62" s="14">
        <v>0</v>
      </c>
      <c r="P62" s="15">
        <v>0.86519999999999997</v>
      </c>
      <c r="Q62" s="13" t="s">
        <v>3964</v>
      </c>
      <c r="R62" s="13" t="s">
        <v>3203</v>
      </c>
      <c r="S62" s="13" t="s">
        <v>3963</v>
      </c>
      <c r="T62" s="13" t="s">
        <v>3361</v>
      </c>
      <c r="U62" s="13" t="s">
        <v>3962</v>
      </c>
      <c r="V62" s="13"/>
      <c r="W62" s="13" t="s">
        <v>3961</v>
      </c>
      <c r="X62" s="13" t="s">
        <v>3960</v>
      </c>
      <c r="Y62" s="13" t="s">
        <v>3959</v>
      </c>
      <c r="Z62" s="13" t="s">
        <v>3963</v>
      </c>
      <c r="AA62" s="13" t="s">
        <v>3361</v>
      </c>
      <c r="AB62" s="13" t="s">
        <v>3962</v>
      </c>
      <c r="AC62" s="13"/>
      <c r="AD62" s="13" t="s">
        <v>3961</v>
      </c>
      <c r="AE62" s="13" t="s">
        <v>3960</v>
      </c>
      <c r="AF62" s="13" t="s">
        <v>3959</v>
      </c>
      <c r="AG62" s="13">
        <v>4</v>
      </c>
      <c r="AH62" s="13" t="s">
        <v>3958</v>
      </c>
      <c r="AI62" s="13" t="s">
        <v>3957</v>
      </c>
      <c r="AJ62" s="13" t="s">
        <v>3956</v>
      </c>
      <c r="AK62" s="13" t="s">
        <v>3543</v>
      </c>
      <c r="AL62" s="13" t="s">
        <v>3468</v>
      </c>
      <c r="AM62" s="13" t="s">
        <v>2810</v>
      </c>
      <c r="AN62" s="13">
        <v>9.3599999999999998E-4</v>
      </c>
      <c r="AO62" s="13">
        <v>0.99906399999999995</v>
      </c>
      <c r="AP62" s="13"/>
    </row>
    <row r="63" spans="1:42" ht="16" x14ac:dyDescent="0.2">
      <c r="A63" s="13">
        <v>164</v>
      </c>
      <c r="B63" s="13">
        <v>279</v>
      </c>
      <c r="C63" s="13" t="s">
        <v>2664</v>
      </c>
      <c r="D63" s="13">
        <v>21.23</v>
      </c>
      <c r="E63" s="13">
        <v>3</v>
      </c>
      <c r="F63" s="13">
        <v>1</v>
      </c>
      <c r="G63" s="13">
        <v>1</v>
      </c>
      <c r="H63" s="13"/>
      <c r="I63" s="13">
        <v>26675</v>
      </c>
      <c r="J63" s="13" t="s">
        <v>3168</v>
      </c>
      <c r="K63" s="13" t="s">
        <v>3062</v>
      </c>
      <c r="L63" s="13" t="s">
        <v>3042</v>
      </c>
      <c r="M63" s="13" t="s">
        <v>3292</v>
      </c>
      <c r="N63" s="13">
        <v>232</v>
      </c>
      <c r="O63" s="14">
        <v>2.2999999999999998E-74</v>
      </c>
      <c r="P63" s="15">
        <v>0.6552</v>
      </c>
      <c r="Q63" s="13" t="s">
        <v>3291</v>
      </c>
      <c r="R63" s="13" t="s">
        <v>3203</v>
      </c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 t="s">
        <v>2810</v>
      </c>
      <c r="AN63" s="13">
        <v>1.5410000000000001E-3</v>
      </c>
      <c r="AO63" s="13">
        <v>0.99845899999999999</v>
      </c>
      <c r="AP63" s="13"/>
    </row>
    <row r="64" spans="1:42" ht="16" x14ac:dyDescent="0.2">
      <c r="A64" s="13">
        <v>98</v>
      </c>
      <c r="B64" s="13">
        <v>1126</v>
      </c>
      <c r="C64" s="13" t="s">
        <v>2652</v>
      </c>
      <c r="D64" s="13">
        <v>56.72</v>
      </c>
      <c r="E64" s="13">
        <v>11</v>
      </c>
      <c r="F64" s="13">
        <v>2</v>
      </c>
      <c r="G64" s="13">
        <v>2</v>
      </c>
      <c r="H64" s="13"/>
      <c r="I64" s="13">
        <v>19698</v>
      </c>
      <c r="J64" s="13" t="s">
        <v>3164</v>
      </c>
      <c r="K64" s="13" t="s">
        <v>3061</v>
      </c>
      <c r="L64" s="13" t="s">
        <v>3008</v>
      </c>
      <c r="M64" s="13" t="s">
        <v>3479</v>
      </c>
      <c r="N64" s="13">
        <v>178</v>
      </c>
      <c r="O64" s="14">
        <v>3.7E-65</v>
      </c>
      <c r="P64" s="15">
        <v>0.70450000000000002</v>
      </c>
      <c r="Q64" s="13" t="s">
        <v>3478</v>
      </c>
      <c r="R64" s="13" t="s">
        <v>3203</v>
      </c>
      <c r="S64" s="13" t="s">
        <v>3477</v>
      </c>
      <c r="T64" s="13" t="s">
        <v>3476</v>
      </c>
      <c r="U64" s="13" t="s">
        <v>3475</v>
      </c>
      <c r="V64" s="13"/>
      <c r="W64" s="13" t="s">
        <v>3474</v>
      </c>
      <c r="X64" s="13" t="s">
        <v>3473</v>
      </c>
      <c r="Y64" s="13" t="s">
        <v>3472</v>
      </c>
      <c r="Z64" s="13" t="s">
        <v>3477</v>
      </c>
      <c r="AA64" s="13" t="s">
        <v>3476</v>
      </c>
      <c r="AB64" s="13" t="s">
        <v>3475</v>
      </c>
      <c r="AC64" s="13"/>
      <c r="AD64" s="13" t="s">
        <v>3474</v>
      </c>
      <c r="AE64" s="13" t="s">
        <v>3473</v>
      </c>
      <c r="AF64" s="13" t="s">
        <v>3472</v>
      </c>
      <c r="AG64" s="13">
        <v>2</v>
      </c>
      <c r="AH64" s="13" t="s">
        <v>3471</v>
      </c>
      <c r="AI64" s="13" t="s">
        <v>3470</v>
      </c>
      <c r="AJ64" s="13" t="s">
        <v>3331</v>
      </c>
      <c r="AK64" s="13" t="s">
        <v>3469</v>
      </c>
      <c r="AL64" s="13" t="s">
        <v>3468</v>
      </c>
      <c r="AM64" s="13" t="s">
        <v>2810</v>
      </c>
      <c r="AN64" s="13">
        <v>1.7799999999999999E-3</v>
      </c>
      <c r="AO64" s="13">
        <v>0.99822</v>
      </c>
      <c r="AP64" s="13"/>
    </row>
    <row r="65" spans="1:42" ht="16" x14ac:dyDescent="0.2">
      <c r="A65" s="13">
        <v>89</v>
      </c>
      <c r="B65" s="13">
        <v>61</v>
      </c>
      <c r="C65" s="13" t="s">
        <v>2411</v>
      </c>
      <c r="D65" s="13">
        <v>69.150000000000006</v>
      </c>
      <c r="E65" s="13">
        <v>11</v>
      </c>
      <c r="F65" s="13">
        <v>2</v>
      </c>
      <c r="G65" s="13">
        <v>2</v>
      </c>
      <c r="H65" s="13"/>
      <c r="I65" s="13">
        <v>17381</v>
      </c>
      <c r="J65" s="13" t="s">
        <v>3125</v>
      </c>
      <c r="K65" s="13" t="s">
        <v>3060</v>
      </c>
      <c r="L65" s="13" t="s">
        <v>2945</v>
      </c>
      <c r="M65" s="13" t="s">
        <v>3827</v>
      </c>
      <c r="N65" s="13">
        <v>158</v>
      </c>
      <c r="O65" s="14">
        <v>5.6999999999999999E-31</v>
      </c>
      <c r="P65" s="15">
        <v>0.62880000000000003</v>
      </c>
      <c r="Q65" s="13" t="s">
        <v>3826</v>
      </c>
      <c r="R65" s="13" t="s">
        <v>3825</v>
      </c>
      <c r="S65" s="13" t="s">
        <v>3824</v>
      </c>
      <c r="T65" s="13" t="s">
        <v>3823</v>
      </c>
      <c r="U65" s="13" t="s">
        <v>3822</v>
      </c>
      <c r="V65" s="13"/>
      <c r="W65" s="13" t="s">
        <v>3821</v>
      </c>
      <c r="X65" s="13" t="s">
        <v>3820</v>
      </c>
      <c r="Y65" s="13" t="s">
        <v>3472</v>
      </c>
      <c r="Z65" s="13" t="s">
        <v>3824</v>
      </c>
      <c r="AA65" s="13" t="s">
        <v>3823</v>
      </c>
      <c r="AB65" s="13" t="s">
        <v>3822</v>
      </c>
      <c r="AC65" s="13"/>
      <c r="AD65" s="13" t="s">
        <v>3821</v>
      </c>
      <c r="AE65" s="13" t="s">
        <v>3820</v>
      </c>
      <c r="AF65" s="13" t="s">
        <v>3472</v>
      </c>
      <c r="AG65" s="13">
        <v>2</v>
      </c>
      <c r="AH65" s="13" t="s">
        <v>3471</v>
      </c>
      <c r="AI65" s="13" t="s">
        <v>3470</v>
      </c>
      <c r="AJ65" s="13" t="s">
        <v>3331</v>
      </c>
      <c r="AK65" s="13" t="s">
        <v>3469</v>
      </c>
      <c r="AL65" s="13" t="s">
        <v>3468</v>
      </c>
      <c r="AM65" s="13" t="s">
        <v>2810</v>
      </c>
      <c r="AN65" s="13">
        <v>6.3899999999999998E-3</v>
      </c>
      <c r="AO65" s="13">
        <v>0.99360999999999999</v>
      </c>
      <c r="AP65" s="13"/>
    </row>
    <row r="66" spans="1:42" ht="16" x14ac:dyDescent="0.2">
      <c r="A66" s="13">
        <v>81</v>
      </c>
      <c r="B66" s="13">
        <v>75</v>
      </c>
      <c r="C66" s="13" t="s">
        <v>2407</v>
      </c>
      <c r="D66" s="13">
        <v>55.06</v>
      </c>
      <c r="E66" s="13">
        <v>10</v>
      </c>
      <c r="F66" s="13">
        <v>2</v>
      </c>
      <c r="G66" s="13">
        <v>2</v>
      </c>
      <c r="H66" s="13" t="s">
        <v>477</v>
      </c>
      <c r="I66" s="13">
        <v>18002</v>
      </c>
      <c r="J66" s="13" t="s">
        <v>3119</v>
      </c>
      <c r="K66" s="13" t="s">
        <v>3060</v>
      </c>
      <c r="L66" s="13" t="s">
        <v>2950</v>
      </c>
      <c r="M66" s="13" t="s">
        <v>2408</v>
      </c>
      <c r="N66" s="13">
        <v>161</v>
      </c>
      <c r="O66" s="14">
        <v>9.1999999999999996E-29</v>
      </c>
      <c r="P66" s="15">
        <v>0.56330000000000002</v>
      </c>
      <c r="Q66" s="13" t="s">
        <v>3805</v>
      </c>
      <c r="R66" s="13" t="s">
        <v>3450</v>
      </c>
      <c r="S66" s="13" t="s">
        <v>3804</v>
      </c>
      <c r="T66" s="13" t="s">
        <v>3414</v>
      </c>
      <c r="U66" s="13" t="s">
        <v>3803</v>
      </c>
      <c r="V66" s="13"/>
      <c r="W66" s="13" t="s">
        <v>3802</v>
      </c>
      <c r="X66" s="13" t="s">
        <v>3801</v>
      </c>
      <c r="Y66" s="13" t="s">
        <v>3551</v>
      </c>
      <c r="Z66" s="13" t="s">
        <v>3804</v>
      </c>
      <c r="AA66" s="13" t="s">
        <v>3414</v>
      </c>
      <c r="AB66" s="13" t="s">
        <v>3803</v>
      </c>
      <c r="AC66" s="13"/>
      <c r="AD66" s="13" t="s">
        <v>3802</v>
      </c>
      <c r="AE66" s="13" t="s">
        <v>3801</v>
      </c>
      <c r="AF66" s="13" t="s">
        <v>3551</v>
      </c>
      <c r="AG66" s="13">
        <v>3</v>
      </c>
      <c r="AH66" s="13" t="s">
        <v>3800</v>
      </c>
      <c r="AI66" s="13" t="s">
        <v>3799</v>
      </c>
      <c r="AJ66" s="13" t="s">
        <v>3395</v>
      </c>
      <c r="AK66" s="13"/>
      <c r="AL66" s="13"/>
      <c r="AM66" s="13" t="s">
        <v>2810</v>
      </c>
      <c r="AN66" s="13">
        <v>8.2100000000000001E-4</v>
      </c>
      <c r="AO66" s="13">
        <v>0.99917900000000004</v>
      </c>
      <c r="AP66" s="13"/>
    </row>
    <row r="67" spans="1:42" ht="16" x14ac:dyDescent="0.2">
      <c r="A67" s="13">
        <v>51</v>
      </c>
      <c r="B67" s="13">
        <v>9427</v>
      </c>
      <c r="C67" s="13" t="s">
        <v>15</v>
      </c>
      <c r="D67" s="13">
        <v>32.17</v>
      </c>
      <c r="E67" s="13">
        <v>1</v>
      </c>
      <c r="F67" s="13">
        <v>1</v>
      </c>
      <c r="G67" s="13">
        <v>1</v>
      </c>
      <c r="H67" s="13"/>
      <c r="I67" s="13">
        <v>121197</v>
      </c>
      <c r="J67" s="13" t="s">
        <v>14</v>
      </c>
      <c r="K67" s="13" t="s">
        <v>3059</v>
      </c>
      <c r="L67" s="13" t="s">
        <v>2735</v>
      </c>
      <c r="M67" s="13" t="s">
        <v>2930</v>
      </c>
      <c r="N67" s="13">
        <v>1208</v>
      </c>
      <c r="O67" s="14">
        <v>9.2000000000000001E-133</v>
      </c>
      <c r="P67" s="15">
        <v>0.61660000000000004</v>
      </c>
      <c r="Q67" s="13" t="s">
        <v>3891</v>
      </c>
      <c r="R67" s="13" t="s">
        <v>3203</v>
      </c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 t="s">
        <v>2810</v>
      </c>
      <c r="AN67" s="13">
        <v>5.489E-3</v>
      </c>
      <c r="AO67" s="13">
        <v>0.99451100000000003</v>
      </c>
      <c r="AP67" s="13"/>
    </row>
    <row r="68" spans="1:42" ht="16" x14ac:dyDescent="0.2">
      <c r="A68" s="13">
        <v>45</v>
      </c>
      <c r="B68" s="13">
        <v>33</v>
      </c>
      <c r="C68" s="13" t="s">
        <v>2400</v>
      </c>
      <c r="D68" s="13">
        <v>100.51</v>
      </c>
      <c r="E68" s="13">
        <v>13</v>
      </c>
      <c r="F68" s="13">
        <v>3</v>
      </c>
      <c r="G68" s="13">
        <v>3</v>
      </c>
      <c r="H68" s="13" t="s">
        <v>3137</v>
      </c>
      <c r="I68" s="13">
        <v>30172</v>
      </c>
      <c r="J68" s="13" t="s">
        <v>3136</v>
      </c>
      <c r="K68" s="13" t="s">
        <v>3060</v>
      </c>
      <c r="L68" s="13" t="s">
        <v>2935</v>
      </c>
      <c r="M68" s="13" t="s">
        <v>3874</v>
      </c>
      <c r="N68" s="13">
        <v>285</v>
      </c>
      <c r="O68" s="14">
        <v>2.9000000000000001E-78</v>
      </c>
      <c r="P68" s="15">
        <v>0.75660000000000005</v>
      </c>
      <c r="Q68" s="13" t="s">
        <v>3873</v>
      </c>
      <c r="R68" s="13" t="s">
        <v>3203</v>
      </c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 t="s">
        <v>2810</v>
      </c>
      <c r="AN68" s="13">
        <v>1.292E-3</v>
      </c>
      <c r="AO68" s="13">
        <v>0.99870800000000004</v>
      </c>
      <c r="AP68" s="13"/>
    </row>
    <row r="69" spans="1:42" ht="16" x14ac:dyDescent="0.2">
      <c r="A69" s="13">
        <v>78</v>
      </c>
      <c r="B69" s="13">
        <v>9353</v>
      </c>
      <c r="C69" s="13" t="s">
        <v>9</v>
      </c>
      <c r="D69" s="13">
        <v>31.47</v>
      </c>
      <c r="E69" s="13">
        <v>3</v>
      </c>
      <c r="F69" s="13">
        <v>1</v>
      </c>
      <c r="G69" s="13">
        <v>1</v>
      </c>
      <c r="H69" s="13"/>
      <c r="I69" s="13">
        <v>23859</v>
      </c>
      <c r="J69" s="13" t="s">
        <v>8</v>
      </c>
      <c r="K69" s="13" t="s">
        <v>3059</v>
      </c>
      <c r="L69" s="13" t="s">
        <v>2738</v>
      </c>
      <c r="M69" s="13" t="s">
        <v>2931</v>
      </c>
      <c r="N69" s="13">
        <v>209</v>
      </c>
      <c r="O69" s="14">
        <v>3E-122</v>
      </c>
      <c r="P69" s="15">
        <v>0.91790000000000005</v>
      </c>
      <c r="Q69" s="13" t="s">
        <v>3888</v>
      </c>
      <c r="R69" s="13" t="s">
        <v>3668</v>
      </c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 t="s">
        <v>2810</v>
      </c>
      <c r="AN69" s="13">
        <v>3.8299999999999999E-4</v>
      </c>
      <c r="AO69" s="13">
        <v>0.99961699999999998</v>
      </c>
      <c r="AP69" s="13"/>
    </row>
    <row r="70" spans="1:42" ht="16" x14ac:dyDescent="0.2">
      <c r="A70" s="13">
        <v>57</v>
      </c>
      <c r="B70" s="13">
        <v>46774</v>
      </c>
      <c r="C70" s="13" t="s">
        <v>1606</v>
      </c>
      <c r="D70" s="13">
        <v>55.52</v>
      </c>
      <c r="E70" s="13">
        <v>12</v>
      </c>
      <c r="F70" s="13">
        <v>1</v>
      </c>
      <c r="G70" s="13">
        <v>1</v>
      </c>
      <c r="H70" s="13"/>
      <c r="I70" s="13">
        <v>8034</v>
      </c>
      <c r="J70" s="13" t="s">
        <v>1623</v>
      </c>
      <c r="K70" s="13" t="s">
        <v>3058</v>
      </c>
      <c r="L70" s="13" t="s">
        <v>2799</v>
      </c>
      <c r="M70" s="13" t="s">
        <v>2434</v>
      </c>
      <c r="N70" s="13">
        <v>74</v>
      </c>
      <c r="O70" s="14">
        <v>1.0999999999999999E-19</v>
      </c>
      <c r="P70" s="15">
        <v>0.92310000000000003</v>
      </c>
      <c r="Q70" s="13" t="s">
        <v>4048</v>
      </c>
      <c r="R70" s="13" t="s">
        <v>3203</v>
      </c>
      <c r="S70" s="13" t="s">
        <v>4047</v>
      </c>
      <c r="T70" s="13" t="s">
        <v>3581</v>
      </c>
      <c r="U70" s="13" t="s">
        <v>4046</v>
      </c>
      <c r="V70" s="13"/>
      <c r="W70" s="13" t="s">
        <v>4045</v>
      </c>
      <c r="X70" s="13" t="s">
        <v>4044</v>
      </c>
      <c r="Y70" s="13" t="s">
        <v>4043</v>
      </c>
      <c r="Z70" s="13" t="s">
        <v>4047</v>
      </c>
      <c r="AA70" s="13" t="s">
        <v>3581</v>
      </c>
      <c r="AB70" s="13" t="s">
        <v>4046</v>
      </c>
      <c r="AC70" s="13"/>
      <c r="AD70" s="13" t="s">
        <v>4045</v>
      </c>
      <c r="AE70" s="13" t="s">
        <v>4044</v>
      </c>
      <c r="AF70" s="13" t="s">
        <v>4043</v>
      </c>
      <c r="AG70" s="13">
        <v>6</v>
      </c>
      <c r="AH70" s="13" t="s">
        <v>4042</v>
      </c>
      <c r="AI70" s="13" t="s">
        <v>4041</v>
      </c>
      <c r="AJ70" s="13" t="s">
        <v>4040</v>
      </c>
      <c r="AK70" s="13" t="s">
        <v>4039</v>
      </c>
      <c r="AL70" s="13" t="s">
        <v>4038</v>
      </c>
      <c r="AM70" s="13" t="s">
        <v>2810</v>
      </c>
      <c r="AN70" s="13">
        <v>5.5319999999999996E-3</v>
      </c>
      <c r="AO70" s="13">
        <v>0.99446800000000002</v>
      </c>
      <c r="AP70" s="13"/>
    </row>
    <row r="71" spans="1:42" ht="16" x14ac:dyDescent="0.2">
      <c r="A71" s="13">
        <v>57</v>
      </c>
      <c r="B71" s="13">
        <v>57419</v>
      </c>
      <c r="C71" s="13" t="s">
        <v>614</v>
      </c>
      <c r="D71" s="13">
        <v>60.24</v>
      </c>
      <c r="E71" s="13">
        <v>7</v>
      </c>
      <c r="F71" s="13">
        <v>1</v>
      </c>
      <c r="G71" s="13">
        <v>1</v>
      </c>
      <c r="H71" s="13"/>
      <c r="I71" s="13">
        <v>17307</v>
      </c>
      <c r="J71" s="13" t="s">
        <v>712</v>
      </c>
      <c r="K71" s="13" t="s">
        <v>3057</v>
      </c>
      <c r="L71" s="13" t="s">
        <v>2779</v>
      </c>
      <c r="M71" s="13" t="s">
        <v>2875</v>
      </c>
      <c r="N71" s="13">
        <v>153</v>
      </c>
      <c r="O71" s="14">
        <v>8.7000000000000004E-32</v>
      </c>
      <c r="P71" s="15">
        <v>0.69230000000000003</v>
      </c>
      <c r="Q71" s="13" t="s">
        <v>4158</v>
      </c>
      <c r="R71" s="13" t="s">
        <v>3203</v>
      </c>
      <c r="S71" s="13" t="s">
        <v>4157</v>
      </c>
      <c r="T71" s="13" t="s">
        <v>3476</v>
      </c>
      <c r="U71" s="13" t="s">
        <v>4156</v>
      </c>
      <c r="V71" s="13"/>
      <c r="W71" s="13" t="s">
        <v>4155</v>
      </c>
      <c r="X71" s="13" t="s">
        <v>4154</v>
      </c>
      <c r="Y71" s="13" t="s">
        <v>4153</v>
      </c>
      <c r="Z71" s="13" t="s">
        <v>4157</v>
      </c>
      <c r="AA71" s="13" t="s">
        <v>3476</v>
      </c>
      <c r="AB71" s="13" t="s">
        <v>4156</v>
      </c>
      <c r="AC71" s="13"/>
      <c r="AD71" s="13" t="s">
        <v>4155</v>
      </c>
      <c r="AE71" s="13" t="s">
        <v>4154</v>
      </c>
      <c r="AF71" s="13" t="s">
        <v>4153</v>
      </c>
      <c r="AG71" s="13">
        <v>2</v>
      </c>
      <c r="AH71" s="13" t="s">
        <v>4152</v>
      </c>
      <c r="AI71" s="13" t="s">
        <v>4151</v>
      </c>
      <c r="AJ71" s="13" t="s">
        <v>4150</v>
      </c>
      <c r="AK71" s="13"/>
      <c r="AL71" s="13"/>
      <c r="AM71" s="13" t="s">
        <v>2810</v>
      </c>
      <c r="AN71" s="13">
        <v>6.1600000000000001E-4</v>
      </c>
      <c r="AO71" s="13">
        <v>0.99938400000000005</v>
      </c>
      <c r="AP71" s="13"/>
    </row>
    <row r="72" spans="1:42" ht="16" x14ac:dyDescent="0.2">
      <c r="A72" s="13">
        <v>70</v>
      </c>
      <c r="B72" s="13">
        <v>9344</v>
      </c>
      <c r="C72" s="13" t="s">
        <v>36</v>
      </c>
      <c r="D72" s="13">
        <v>43.89</v>
      </c>
      <c r="E72" s="13">
        <v>10</v>
      </c>
      <c r="F72" s="13">
        <v>1</v>
      </c>
      <c r="G72" s="13">
        <v>1</v>
      </c>
      <c r="H72" s="13"/>
      <c r="I72" s="13">
        <v>12931</v>
      </c>
      <c r="J72" s="13" t="s">
        <v>35</v>
      </c>
      <c r="K72" s="13" t="s">
        <v>3059</v>
      </c>
      <c r="L72" s="13" t="s">
        <v>2725</v>
      </c>
      <c r="M72" s="13" t="s">
        <v>2925</v>
      </c>
      <c r="N72" s="13">
        <v>115</v>
      </c>
      <c r="O72" s="14">
        <v>3.7000000000000001E-25</v>
      </c>
      <c r="P72" s="15">
        <v>0.61460000000000004</v>
      </c>
      <c r="Q72" s="13" t="s">
        <v>3908</v>
      </c>
      <c r="R72" s="13" t="s">
        <v>3907</v>
      </c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 t="s">
        <v>2810</v>
      </c>
      <c r="AN72" s="13">
        <v>7.3399999999999995E-4</v>
      </c>
      <c r="AO72" s="13">
        <v>0.99926599999999999</v>
      </c>
      <c r="AP72" s="13"/>
    </row>
    <row r="73" spans="1:42" ht="16" x14ac:dyDescent="0.2">
      <c r="A73" s="13">
        <v>27</v>
      </c>
      <c r="B73" s="13">
        <v>9309</v>
      </c>
      <c r="C73" s="13" t="s">
        <v>86</v>
      </c>
      <c r="D73" s="13">
        <v>100.34</v>
      </c>
      <c r="E73" s="13">
        <v>10</v>
      </c>
      <c r="F73" s="13">
        <v>4</v>
      </c>
      <c r="G73" s="13">
        <v>4</v>
      </c>
      <c r="H73" s="13"/>
      <c r="I73" s="13">
        <v>53615</v>
      </c>
      <c r="J73" s="13" t="s">
        <v>85</v>
      </c>
      <c r="K73" s="13" t="s">
        <v>3059</v>
      </c>
      <c r="L73" s="13" t="s">
        <v>2702</v>
      </c>
      <c r="M73" s="13" t="s">
        <v>2909</v>
      </c>
      <c r="N73" s="13">
        <v>510</v>
      </c>
      <c r="O73" s="14">
        <v>0</v>
      </c>
      <c r="P73" s="15">
        <v>0.76629999999999998</v>
      </c>
      <c r="Q73" s="13" t="s">
        <v>3967</v>
      </c>
      <c r="R73" s="13" t="s">
        <v>3203</v>
      </c>
      <c r="S73" s="13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13"/>
      <c r="AF73" s="13"/>
      <c r="AG73" s="13"/>
      <c r="AH73" s="13"/>
      <c r="AI73" s="13"/>
      <c r="AJ73" s="13"/>
      <c r="AK73" s="13"/>
      <c r="AL73" s="13"/>
      <c r="AM73" s="13" t="s">
        <v>2810</v>
      </c>
      <c r="AN73" s="13">
        <v>6.2500000000000001E-4</v>
      </c>
      <c r="AO73" s="13">
        <v>0.99937500000000001</v>
      </c>
      <c r="AP73" s="13"/>
    </row>
    <row r="74" spans="1:42" ht="16" x14ac:dyDescent="0.2">
      <c r="A74" s="13">
        <v>173</v>
      </c>
      <c r="B74" s="13">
        <v>180</v>
      </c>
      <c r="C74" s="13" t="s">
        <v>2665</v>
      </c>
      <c r="D74" s="13">
        <v>24.33</v>
      </c>
      <c r="E74" s="13">
        <v>1</v>
      </c>
      <c r="F74" s="13">
        <v>1</v>
      </c>
      <c r="G74" s="13">
        <v>1</v>
      </c>
      <c r="H74" s="13"/>
      <c r="I74" s="13">
        <v>93729</v>
      </c>
      <c r="J74" s="13" t="s">
        <v>3183</v>
      </c>
      <c r="K74" s="13" t="s">
        <v>3063</v>
      </c>
      <c r="L74" s="13" t="s">
        <v>3052</v>
      </c>
      <c r="M74" s="13" t="s">
        <v>3226</v>
      </c>
      <c r="N74" s="13">
        <v>829</v>
      </c>
      <c r="O74" s="14">
        <v>0</v>
      </c>
      <c r="P74" s="15">
        <v>0.56879999999999997</v>
      </c>
      <c r="Q74" s="13" t="s">
        <v>3225</v>
      </c>
      <c r="R74" s="13" t="s">
        <v>3203</v>
      </c>
      <c r="S74" s="13" t="s">
        <v>3224</v>
      </c>
      <c r="T74" s="13">
        <v>6087</v>
      </c>
      <c r="U74" s="13" t="s">
        <v>3223</v>
      </c>
      <c r="V74" s="13"/>
      <c r="W74" s="13" t="s">
        <v>3222</v>
      </c>
      <c r="X74" s="13" t="s">
        <v>3221</v>
      </c>
      <c r="Y74" s="13" t="s">
        <v>3220</v>
      </c>
      <c r="Z74" s="13" t="s">
        <v>3224</v>
      </c>
      <c r="AA74" s="13">
        <v>6087</v>
      </c>
      <c r="AB74" s="13" t="s">
        <v>3223</v>
      </c>
      <c r="AC74" s="13"/>
      <c r="AD74" s="13" t="s">
        <v>3222</v>
      </c>
      <c r="AE74" s="13" t="s">
        <v>3221</v>
      </c>
      <c r="AF74" s="13" t="s">
        <v>3220</v>
      </c>
      <c r="AG74" s="13">
        <v>1</v>
      </c>
      <c r="AH74" s="13" t="s">
        <v>2303</v>
      </c>
      <c r="AI74" s="13" t="s">
        <v>2304</v>
      </c>
      <c r="AJ74" s="13" t="s">
        <v>3219</v>
      </c>
      <c r="AK74" s="13"/>
      <c r="AL74" s="13"/>
      <c r="AM74" s="13" t="s">
        <v>2810</v>
      </c>
      <c r="AN74" s="13">
        <v>1.34E-4</v>
      </c>
      <c r="AO74" s="13">
        <v>0.99986600000000003</v>
      </c>
      <c r="AP74" s="13"/>
    </row>
    <row r="75" spans="1:42" ht="16" x14ac:dyDescent="0.2">
      <c r="A75" s="13">
        <v>143</v>
      </c>
      <c r="B75" s="13">
        <v>103</v>
      </c>
      <c r="C75" s="13" t="s">
        <v>2570</v>
      </c>
      <c r="D75" s="13">
        <v>46.92</v>
      </c>
      <c r="E75" s="13">
        <v>6</v>
      </c>
      <c r="F75" s="13">
        <v>1</v>
      </c>
      <c r="G75" s="13">
        <v>1</v>
      </c>
      <c r="H75" s="13"/>
      <c r="I75" s="13">
        <v>22365</v>
      </c>
      <c r="J75" s="13" t="s">
        <v>3113</v>
      </c>
      <c r="K75" s="13" t="s">
        <v>3060</v>
      </c>
      <c r="L75" s="13" t="s">
        <v>2956</v>
      </c>
      <c r="M75" s="13" t="s">
        <v>3778</v>
      </c>
      <c r="N75" s="13">
        <v>193</v>
      </c>
      <c r="O75" s="14">
        <v>2.3999999999999999E-80</v>
      </c>
      <c r="P75" s="15">
        <v>0.88890000000000002</v>
      </c>
      <c r="Q75" s="13" t="s">
        <v>3777</v>
      </c>
      <c r="R75" s="13" t="s">
        <v>3203</v>
      </c>
      <c r="S75" s="13" t="s">
        <v>3776</v>
      </c>
      <c r="T75" s="13" t="s">
        <v>3414</v>
      </c>
      <c r="U75" s="13" t="s">
        <v>3775</v>
      </c>
      <c r="V75" s="13"/>
      <c r="W75" s="13" t="s">
        <v>3774</v>
      </c>
      <c r="X75" s="13" t="s">
        <v>3773</v>
      </c>
      <c r="Y75" s="13" t="s">
        <v>3772</v>
      </c>
      <c r="Z75" s="13" t="s">
        <v>3776</v>
      </c>
      <c r="AA75" s="13" t="s">
        <v>3414</v>
      </c>
      <c r="AB75" s="13" t="s">
        <v>3775</v>
      </c>
      <c r="AC75" s="13"/>
      <c r="AD75" s="13" t="s">
        <v>3774</v>
      </c>
      <c r="AE75" s="13" t="s">
        <v>3773</v>
      </c>
      <c r="AF75" s="13" t="s">
        <v>3772</v>
      </c>
      <c r="AG75" s="13">
        <v>2</v>
      </c>
      <c r="AH75" s="13" t="s">
        <v>3722</v>
      </c>
      <c r="AI75" s="13" t="s">
        <v>3721</v>
      </c>
      <c r="AJ75" s="13" t="s">
        <v>3331</v>
      </c>
      <c r="AK75" s="13"/>
      <c r="AL75" s="13"/>
      <c r="AM75" s="13" t="s">
        <v>2810</v>
      </c>
      <c r="AN75" s="13">
        <v>5.0199999999999995E-4</v>
      </c>
      <c r="AO75" s="13">
        <v>0.999498</v>
      </c>
      <c r="AP75" s="13"/>
    </row>
    <row r="76" spans="1:42" ht="16" x14ac:dyDescent="0.2">
      <c r="A76" s="13">
        <v>63</v>
      </c>
      <c r="B76" s="13">
        <v>54465</v>
      </c>
      <c r="C76" s="13" t="s">
        <v>611</v>
      </c>
      <c r="D76" s="13">
        <v>54.79</v>
      </c>
      <c r="E76" s="13">
        <v>2</v>
      </c>
      <c r="F76" s="13">
        <v>1</v>
      </c>
      <c r="G76" s="13">
        <v>1</v>
      </c>
      <c r="H76" s="13"/>
      <c r="I76" s="13">
        <v>61563</v>
      </c>
      <c r="J76" s="13" t="s">
        <v>715</v>
      </c>
      <c r="K76" s="13" t="s">
        <v>3057</v>
      </c>
      <c r="L76" s="13" t="s">
        <v>2782</v>
      </c>
      <c r="M76" s="13" t="s">
        <v>2878</v>
      </c>
      <c r="N76" s="13">
        <v>542</v>
      </c>
      <c r="O76" s="14">
        <v>0</v>
      </c>
      <c r="P76" s="15">
        <v>0.90539999999999998</v>
      </c>
      <c r="Q76" s="13" t="s">
        <v>4145</v>
      </c>
      <c r="R76" s="13" t="s">
        <v>3203</v>
      </c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 t="s">
        <v>2810</v>
      </c>
      <c r="AN76" s="13">
        <v>6.5200000000000002E-4</v>
      </c>
      <c r="AO76" s="13">
        <v>0.99934800000000001</v>
      </c>
      <c r="AP76" s="13"/>
    </row>
    <row r="77" spans="1:42" ht="16" x14ac:dyDescent="0.2">
      <c r="A77" s="13">
        <v>17</v>
      </c>
      <c r="B77" s="13">
        <v>54078</v>
      </c>
      <c r="C77" s="13" t="s">
        <v>81</v>
      </c>
      <c r="D77" s="13">
        <v>135.02000000000001</v>
      </c>
      <c r="E77" s="13">
        <v>9</v>
      </c>
      <c r="F77" s="13">
        <v>4</v>
      </c>
      <c r="G77" s="13">
        <v>4</v>
      </c>
      <c r="H77" s="13"/>
      <c r="I77" s="13">
        <v>35598</v>
      </c>
      <c r="J77" s="13" t="s">
        <v>79</v>
      </c>
      <c r="K77" s="13" t="s">
        <v>3057</v>
      </c>
      <c r="L77" s="13" t="s">
        <v>2704</v>
      </c>
      <c r="M77" s="13" t="s">
        <v>2853</v>
      </c>
      <c r="N77" s="13">
        <v>324</v>
      </c>
      <c r="O77" s="14">
        <v>0</v>
      </c>
      <c r="P77" s="15">
        <v>0.91210000000000002</v>
      </c>
      <c r="Q77" s="13" t="s">
        <v>4287</v>
      </c>
      <c r="R77" s="13" t="s">
        <v>4282</v>
      </c>
      <c r="S77" s="13" t="s">
        <v>4286</v>
      </c>
      <c r="T77" s="13" t="s">
        <v>4285</v>
      </c>
      <c r="U77" s="13" t="s">
        <v>4284</v>
      </c>
      <c r="V77" s="13"/>
      <c r="W77" s="13" t="s">
        <v>4133</v>
      </c>
      <c r="X77" s="13" t="s">
        <v>4132</v>
      </c>
      <c r="Y77" s="13" t="s">
        <v>4131</v>
      </c>
      <c r="Z77" s="13" t="s">
        <v>4286</v>
      </c>
      <c r="AA77" s="13" t="s">
        <v>4285</v>
      </c>
      <c r="AB77" s="13" t="s">
        <v>4284</v>
      </c>
      <c r="AC77" s="13"/>
      <c r="AD77" s="13" t="s">
        <v>4133</v>
      </c>
      <c r="AE77" s="13" t="s">
        <v>4132</v>
      </c>
      <c r="AF77" s="13" t="s">
        <v>4131</v>
      </c>
      <c r="AG77" s="13">
        <v>4</v>
      </c>
      <c r="AH77" s="13" t="s">
        <v>3834</v>
      </c>
      <c r="AI77" s="13" t="s">
        <v>3833</v>
      </c>
      <c r="AJ77" s="13" t="s">
        <v>3832</v>
      </c>
      <c r="AK77" s="13" t="s">
        <v>3255</v>
      </c>
      <c r="AL77" s="13" t="s">
        <v>3254</v>
      </c>
      <c r="AM77" s="13" t="s">
        <v>2810</v>
      </c>
      <c r="AN77" s="13">
        <v>4.5149999999999999E-3</v>
      </c>
      <c r="AO77" s="13">
        <v>0.99548499999999995</v>
      </c>
      <c r="AP77" s="13"/>
    </row>
    <row r="78" spans="1:42" ht="16" x14ac:dyDescent="0.2">
      <c r="A78" s="13">
        <v>63</v>
      </c>
      <c r="B78" s="13">
        <v>92</v>
      </c>
      <c r="C78" s="13" t="s">
        <v>2305</v>
      </c>
      <c r="D78" s="13">
        <v>72.819999999999993</v>
      </c>
      <c r="E78" s="13">
        <v>11</v>
      </c>
      <c r="F78" s="13">
        <v>1</v>
      </c>
      <c r="G78" s="13">
        <v>0</v>
      </c>
      <c r="H78" s="13"/>
      <c r="I78" s="13">
        <v>11795</v>
      </c>
      <c r="J78" s="13" t="s">
        <v>3128</v>
      </c>
      <c r="K78" s="13" t="s">
        <v>3060</v>
      </c>
      <c r="L78" s="13" t="s">
        <v>2942</v>
      </c>
      <c r="M78" s="13" t="s">
        <v>2853</v>
      </c>
      <c r="N78" s="13">
        <v>107</v>
      </c>
      <c r="O78" s="14">
        <v>3.3999999999999998E-72</v>
      </c>
      <c r="P78" s="15">
        <v>1</v>
      </c>
      <c r="Q78" s="13" t="s">
        <v>3842</v>
      </c>
      <c r="R78" s="13" t="s">
        <v>3841</v>
      </c>
      <c r="S78" s="13" t="s">
        <v>3840</v>
      </c>
      <c r="T78" s="13" t="s">
        <v>3839</v>
      </c>
      <c r="U78" s="13" t="s">
        <v>3838</v>
      </c>
      <c r="V78" s="13"/>
      <c r="W78" s="13" t="s">
        <v>3837</v>
      </c>
      <c r="X78" s="13" t="s">
        <v>3836</v>
      </c>
      <c r="Y78" s="13" t="s">
        <v>3835</v>
      </c>
      <c r="Z78" s="13" t="s">
        <v>3840</v>
      </c>
      <c r="AA78" s="13" t="s">
        <v>3839</v>
      </c>
      <c r="AB78" s="13" t="s">
        <v>3838</v>
      </c>
      <c r="AC78" s="13"/>
      <c r="AD78" s="13" t="s">
        <v>3837</v>
      </c>
      <c r="AE78" s="13" t="s">
        <v>3836</v>
      </c>
      <c r="AF78" s="13" t="s">
        <v>3835</v>
      </c>
      <c r="AG78" s="13">
        <v>4</v>
      </c>
      <c r="AH78" s="13" t="s">
        <v>3834</v>
      </c>
      <c r="AI78" s="13" t="s">
        <v>3833</v>
      </c>
      <c r="AJ78" s="13" t="s">
        <v>3832</v>
      </c>
      <c r="AK78" s="13" t="s">
        <v>3255</v>
      </c>
      <c r="AL78" s="13" t="s">
        <v>3254</v>
      </c>
      <c r="AM78" s="13" t="s">
        <v>2810</v>
      </c>
      <c r="AN78" s="13">
        <v>3.1410000000000001E-3</v>
      </c>
      <c r="AO78" s="13">
        <v>0.99685900000000005</v>
      </c>
      <c r="AP78" s="13"/>
    </row>
    <row r="79" spans="1:42" ht="16" x14ac:dyDescent="0.2">
      <c r="A79" s="13">
        <v>166</v>
      </c>
      <c r="B79" s="13">
        <v>135</v>
      </c>
      <c r="C79" s="13" t="s">
        <v>2355</v>
      </c>
      <c r="D79" s="13">
        <v>27.79</v>
      </c>
      <c r="E79" s="13">
        <v>2</v>
      </c>
      <c r="F79" s="13">
        <v>1</v>
      </c>
      <c r="G79" s="13">
        <v>1</v>
      </c>
      <c r="H79" s="13"/>
      <c r="I79" s="13">
        <v>50296</v>
      </c>
      <c r="J79" s="13" t="s">
        <v>3082</v>
      </c>
      <c r="K79" s="13" t="s">
        <v>3060</v>
      </c>
      <c r="L79" s="13" t="s">
        <v>2987</v>
      </c>
      <c r="M79" s="13" t="s">
        <v>2356</v>
      </c>
      <c r="N79" s="13">
        <v>435</v>
      </c>
      <c r="O79" s="14">
        <v>2.3999999999999999E-138</v>
      </c>
      <c r="P79" s="15">
        <v>0.67659999999999998</v>
      </c>
      <c r="Q79" s="13" t="s">
        <v>3597</v>
      </c>
      <c r="R79" s="13" t="s">
        <v>3596</v>
      </c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 t="s">
        <v>2810</v>
      </c>
      <c r="AN79" s="13">
        <v>3.1410000000000001E-3</v>
      </c>
      <c r="AO79" s="13">
        <v>0.99685900000000005</v>
      </c>
      <c r="AP79" s="13"/>
    </row>
    <row r="80" spans="1:42" ht="16" x14ac:dyDescent="0.2">
      <c r="A80" s="13">
        <v>144</v>
      </c>
      <c r="B80" s="13">
        <v>104</v>
      </c>
      <c r="C80" s="13" t="s">
        <v>2286</v>
      </c>
      <c r="D80" s="13">
        <v>43.44</v>
      </c>
      <c r="E80" s="13">
        <v>2</v>
      </c>
      <c r="F80" s="13">
        <v>1</v>
      </c>
      <c r="G80" s="13">
        <v>1</v>
      </c>
      <c r="H80" s="13"/>
      <c r="I80" s="13">
        <v>45548</v>
      </c>
      <c r="J80" s="13" t="s">
        <v>3108</v>
      </c>
      <c r="K80" s="13" t="s">
        <v>3060</v>
      </c>
      <c r="L80" s="13" t="s">
        <v>2961</v>
      </c>
      <c r="M80" s="13" t="s">
        <v>3738</v>
      </c>
      <c r="N80" s="13">
        <v>400</v>
      </c>
      <c r="O80" s="14">
        <v>0</v>
      </c>
      <c r="P80" s="15">
        <v>0.91690000000000005</v>
      </c>
      <c r="Q80" s="13" t="s">
        <v>3737</v>
      </c>
      <c r="R80" s="13" t="s">
        <v>3203</v>
      </c>
      <c r="S80" s="13" t="s">
        <v>3736</v>
      </c>
      <c r="T80" s="13" t="s">
        <v>3201</v>
      </c>
      <c r="U80" s="13" t="s">
        <v>3735</v>
      </c>
      <c r="V80" s="13"/>
      <c r="W80" s="13" t="s">
        <v>3734</v>
      </c>
      <c r="X80" s="13" t="s">
        <v>3733</v>
      </c>
      <c r="Y80" s="13" t="s">
        <v>3732</v>
      </c>
      <c r="Z80" s="13" t="s">
        <v>3736</v>
      </c>
      <c r="AA80" s="13" t="s">
        <v>3201</v>
      </c>
      <c r="AB80" s="13" t="s">
        <v>3735</v>
      </c>
      <c r="AC80" s="13"/>
      <c r="AD80" s="13" t="s">
        <v>3734</v>
      </c>
      <c r="AE80" s="13" t="s">
        <v>3733</v>
      </c>
      <c r="AF80" s="13" t="s">
        <v>3732</v>
      </c>
      <c r="AG80" s="13">
        <v>5</v>
      </c>
      <c r="AH80" s="13" t="s">
        <v>3731</v>
      </c>
      <c r="AI80" s="13" t="s">
        <v>3730</v>
      </c>
      <c r="AJ80" s="13" t="s">
        <v>3729</v>
      </c>
      <c r="AK80" s="13" t="s">
        <v>3320</v>
      </c>
      <c r="AL80" s="13" t="s">
        <v>3319</v>
      </c>
      <c r="AM80" s="13" t="s">
        <v>2810</v>
      </c>
      <c r="AN80" s="13">
        <v>4.06E-4</v>
      </c>
      <c r="AO80" s="13">
        <v>0.99959399999999998</v>
      </c>
      <c r="AP80" s="13"/>
    </row>
    <row r="81" spans="1:42" ht="16" x14ac:dyDescent="0.2">
      <c r="A81" s="13">
        <v>45</v>
      </c>
      <c r="B81" s="13">
        <v>47245</v>
      </c>
      <c r="C81" s="13" t="s">
        <v>1609</v>
      </c>
      <c r="D81" s="13">
        <v>45.06</v>
      </c>
      <c r="E81" s="13">
        <v>1</v>
      </c>
      <c r="F81" s="13">
        <v>1</v>
      </c>
      <c r="G81" s="13">
        <v>1</v>
      </c>
      <c r="H81" s="13"/>
      <c r="I81" s="13">
        <v>124028</v>
      </c>
      <c r="J81" s="13" t="s">
        <v>1620</v>
      </c>
      <c r="K81" s="13" t="s">
        <v>3058</v>
      </c>
      <c r="L81" s="13" t="s">
        <v>2802</v>
      </c>
      <c r="M81" s="13" t="s">
        <v>2898</v>
      </c>
      <c r="N81" s="13">
        <v>1062</v>
      </c>
      <c r="O81" s="14">
        <v>0</v>
      </c>
      <c r="P81" s="15">
        <v>0.79210000000000003</v>
      </c>
      <c r="Q81" s="13" t="s">
        <v>4019</v>
      </c>
      <c r="R81" s="13" t="s">
        <v>3203</v>
      </c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 t="s">
        <v>2810</v>
      </c>
      <c r="AN81" s="13">
        <v>4.4700000000000002E-4</v>
      </c>
      <c r="AO81" s="13">
        <v>0.99955300000000002</v>
      </c>
      <c r="AP81" s="13"/>
    </row>
    <row r="82" spans="1:42" ht="16" x14ac:dyDescent="0.2">
      <c r="A82" s="13">
        <v>182</v>
      </c>
      <c r="B82" s="13">
        <v>166</v>
      </c>
      <c r="C82" s="13" t="s">
        <v>2361</v>
      </c>
      <c r="D82" s="13">
        <v>20.73</v>
      </c>
      <c r="E82" s="13">
        <v>1</v>
      </c>
      <c r="F82" s="13">
        <v>1</v>
      </c>
      <c r="G82" s="13">
        <v>1</v>
      </c>
      <c r="H82" s="13"/>
      <c r="I82" s="13">
        <v>80349</v>
      </c>
      <c r="J82" s="13" t="s">
        <v>3064</v>
      </c>
      <c r="K82" s="13" t="s">
        <v>3060</v>
      </c>
      <c r="L82" s="13" t="s">
        <v>3005</v>
      </c>
      <c r="M82" s="13" t="s">
        <v>3495</v>
      </c>
      <c r="N82" s="13">
        <v>747</v>
      </c>
      <c r="O82" s="14">
        <v>1.5000000000000001E-142</v>
      </c>
      <c r="P82" s="15">
        <v>0.83630000000000004</v>
      </c>
      <c r="Q82" s="13" t="s">
        <v>3494</v>
      </c>
      <c r="R82" s="13" t="s">
        <v>3203</v>
      </c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 t="s">
        <v>2810</v>
      </c>
      <c r="AN82" s="13">
        <v>4.66E-4</v>
      </c>
      <c r="AO82" s="13">
        <v>0.99953400000000003</v>
      </c>
      <c r="AP82" s="13"/>
    </row>
    <row r="83" spans="1:42" ht="16" x14ac:dyDescent="0.2">
      <c r="A83" s="13">
        <v>156</v>
      </c>
      <c r="B83" s="13">
        <v>96</v>
      </c>
      <c r="C83" s="13" t="s">
        <v>2621</v>
      </c>
      <c r="D83" s="13">
        <v>34.75</v>
      </c>
      <c r="E83" s="13">
        <v>2</v>
      </c>
      <c r="F83" s="13">
        <v>1</v>
      </c>
      <c r="G83" s="13">
        <v>1</v>
      </c>
      <c r="H83" s="13"/>
      <c r="I83" s="13">
        <v>56087</v>
      </c>
      <c r="J83" s="13" t="s">
        <v>3093</v>
      </c>
      <c r="K83" s="13" t="s">
        <v>3060</v>
      </c>
      <c r="L83" s="13" t="s">
        <v>2976</v>
      </c>
      <c r="M83" s="13" t="s">
        <v>3650</v>
      </c>
      <c r="N83" s="13">
        <v>500</v>
      </c>
      <c r="O83" s="14">
        <v>0</v>
      </c>
      <c r="P83" s="15">
        <v>0.75729999999999997</v>
      </c>
      <c r="Q83" s="13" t="s">
        <v>3649</v>
      </c>
      <c r="R83" s="13" t="s">
        <v>3203</v>
      </c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 t="s">
        <v>2810</v>
      </c>
      <c r="AN83" s="13">
        <v>1.248E-3</v>
      </c>
      <c r="AO83" s="13">
        <v>0.99875199999999997</v>
      </c>
      <c r="AP83" s="13"/>
    </row>
    <row r="84" spans="1:42" ht="16" x14ac:dyDescent="0.2">
      <c r="A84" s="13">
        <v>136</v>
      </c>
      <c r="B84" s="13">
        <v>1129</v>
      </c>
      <c r="C84" s="13" t="s">
        <v>2666</v>
      </c>
      <c r="D84" s="13">
        <v>45.98</v>
      </c>
      <c r="E84" s="13">
        <v>3</v>
      </c>
      <c r="F84" s="13">
        <v>1</v>
      </c>
      <c r="G84" s="13">
        <v>1</v>
      </c>
      <c r="H84" s="13"/>
      <c r="I84" s="13">
        <v>46385</v>
      </c>
      <c r="J84" s="13" t="s">
        <v>3159</v>
      </c>
      <c r="K84" s="13" t="s">
        <v>3061</v>
      </c>
      <c r="L84" s="13" t="s">
        <v>3013</v>
      </c>
      <c r="M84" s="13" t="s">
        <v>3452</v>
      </c>
      <c r="N84" s="13">
        <v>429</v>
      </c>
      <c r="O84" s="14">
        <v>0</v>
      </c>
      <c r="P84" s="15">
        <v>0.92059999999999997</v>
      </c>
      <c r="Q84" s="13" t="s">
        <v>3451</v>
      </c>
      <c r="R84" s="13" t="s">
        <v>3450</v>
      </c>
      <c r="S84" s="13" t="s">
        <v>3449</v>
      </c>
      <c r="T84" s="13">
        <v>6087</v>
      </c>
      <c r="U84" s="13" t="s">
        <v>3448</v>
      </c>
      <c r="V84" s="13"/>
      <c r="W84" s="13" t="s">
        <v>3447</v>
      </c>
      <c r="X84" s="13" t="s">
        <v>3446</v>
      </c>
      <c r="Y84" s="13" t="s">
        <v>3283</v>
      </c>
      <c r="Z84" s="13" t="s">
        <v>3449</v>
      </c>
      <c r="AA84" s="13">
        <v>6087</v>
      </c>
      <c r="AB84" s="13" t="s">
        <v>3448</v>
      </c>
      <c r="AC84" s="13"/>
      <c r="AD84" s="13" t="s">
        <v>3447</v>
      </c>
      <c r="AE84" s="13" t="s">
        <v>3446</v>
      </c>
      <c r="AF84" s="13" t="s">
        <v>3283</v>
      </c>
      <c r="AG84" s="13">
        <v>1</v>
      </c>
      <c r="AH84" s="13" t="s">
        <v>2256</v>
      </c>
      <c r="AI84" s="13" t="s">
        <v>2257</v>
      </c>
      <c r="AJ84" s="13" t="s">
        <v>3245</v>
      </c>
      <c r="AK84" s="13"/>
      <c r="AL84" s="13"/>
      <c r="AM84" s="13" t="s">
        <v>2810</v>
      </c>
      <c r="AN84" s="13">
        <v>3.0034999999999999E-2</v>
      </c>
      <c r="AO84" s="13">
        <v>0.96996499999999997</v>
      </c>
      <c r="AP84" s="13"/>
    </row>
    <row r="85" spans="1:42" ht="16" x14ac:dyDescent="0.2">
      <c r="A85" s="13">
        <v>69</v>
      </c>
      <c r="B85" s="13">
        <v>9342</v>
      </c>
      <c r="C85" s="13" t="s">
        <v>50</v>
      </c>
      <c r="D85" s="13">
        <v>58.72</v>
      </c>
      <c r="E85" s="13">
        <v>6</v>
      </c>
      <c r="F85" s="13">
        <v>1</v>
      </c>
      <c r="G85" s="13">
        <v>1</v>
      </c>
      <c r="H85" s="13"/>
      <c r="I85" s="13">
        <v>16314</v>
      </c>
      <c r="J85" s="13" t="s">
        <v>49</v>
      </c>
      <c r="K85" s="13" t="s">
        <v>3059</v>
      </c>
      <c r="L85" s="13" t="s">
        <v>2718</v>
      </c>
      <c r="M85" s="13" t="s">
        <v>2920</v>
      </c>
      <c r="N85" s="13">
        <v>149</v>
      </c>
      <c r="O85" s="14">
        <v>1.7E-66</v>
      </c>
      <c r="P85" s="15">
        <v>0.83330000000000004</v>
      </c>
      <c r="Q85" s="13" t="s">
        <v>3937</v>
      </c>
      <c r="R85" s="13" t="s">
        <v>3203</v>
      </c>
      <c r="S85" s="13" t="s">
        <v>3936</v>
      </c>
      <c r="T85" s="13" t="s">
        <v>3414</v>
      </c>
      <c r="U85" s="13" t="s">
        <v>3935</v>
      </c>
      <c r="V85" s="13"/>
      <c r="W85" s="13" t="s">
        <v>3934</v>
      </c>
      <c r="X85" s="13" t="s">
        <v>3933</v>
      </c>
      <c r="Y85" s="13" t="s">
        <v>3772</v>
      </c>
      <c r="Z85" s="13" t="s">
        <v>3936</v>
      </c>
      <c r="AA85" s="13" t="s">
        <v>3414</v>
      </c>
      <c r="AB85" s="13" t="s">
        <v>3935</v>
      </c>
      <c r="AC85" s="13"/>
      <c r="AD85" s="13" t="s">
        <v>3934</v>
      </c>
      <c r="AE85" s="13" t="s">
        <v>3933</v>
      </c>
      <c r="AF85" s="13" t="s">
        <v>3772</v>
      </c>
      <c r="AG85" s="13">
        <v>3</v>
      </c>
      <c r="AH85" s="13" t="s">
        <v>3932</v>
      </c>
      <c r="AI85" s="13" t="s">
        <v>3931</v>
      </c>
      <c r="AJ85" s="13" t="s">
        <v>3930</v>
      </c>
      <c r="AK85" s="13" t="s">
        <v>2921</v>
      </c>
      <c r="AL85" s="13" t="s">
        <v>2922</v>
      </c>
      <c r="AM85" s="13" t="s">
        <v>2810</v>
      </c>
      <c r="AN85" s="13">
        <v>2.8149E-2</v>
      </c>
      <c r="AO85" s="13">
        <v>0.97185100000000002</v>
      </c>
      <c r="AP85" s="13"/>
    </row>
    <row r="86" spans="1:42" ht="16" x14ac:dyDescent="0.2">
      <c r="A86" s="13">
        <v>106</v>
      </c>
      <c r="B86" s="13">
        <v>93</v>
      </c>
      <c r="C86" s="13" t="s">
        <v>2543</v>
      </c>
      <c r="D86" s="13">
        <v>43.76</v>
      </c>
      <c r="E86" s="13">
        <v>2</v>
      </c>
      <c r="F86" s="13">
        <v>1</v>
      </c>
      <c r="G86" s="13">
        <v>1</v>
      </c>
      <c r="H86" s="13"/>
      <c r="I86" s="13">
        <v>54119</v>
      </c>
      <c r="J86" s="13" t="s">
        <v>3109</v>
      </c>
      <c r="K86" s="13" t="s">
        <v>3060</v>
      </c>
      <c r="L86" s="13" t="s">
        <v>2960</v>
      </c>
      <c r="M86" s="13" t="s">
        <v>3750</v>
      </c>
      <c r="N86" s="13">
        <v>503</v>
      </c>
      <c r="O86" s="14">
        <v>0</v>
      </c>
      <c r="P86" s="15">
        <v>0.89900000000000002</v>
      </c>
      <c r="Q86" s="13" t="s">
        <v>3749</v>
      </c>
      <c r="R86" s="13" t="s">
        <v>3203</v>
      </c>
      <c r="S86" s="13" t="s">
        <v>3748</v>
      </c>
      <c r="T86" s="13" t="s">
        <v>3231</v>
      </c>
      <c r="U86" s="13" t="s">
        <v>3747</v>
      </c>
      <c r="V86" s="13"/>
      <c r="W86" s="13" t="s">
        <v>3746</v>
      </c>
      <c r="X86" s="13" t="s">
        <v>3745</v>
      </c>
      <c r="Y86" s="13" t="s">
        <v>3744</v>
      </c>
      <c r="Z86" s="13" t="s">
        <v>3748</v>
      </c>
      <c r="AA86" s="13" t="s">
        <v>3231</v>
      </c>
      <c r="AB86" s="13" t="s">
        <v>3747</v>
      </c>
      <c r="AC86" s="13"/>
      <c r="AD86" s="13" t="s">
        <v>3746</v>
      </c>
      <c r="AE86" s="13" t="s">
        <v>3745</v>
      </c>
      <c r="AF86" s="13" t="s">
        <v>3744</v>
      </c>
      <c r="AG86" s="13">
        <v>4</v>
      </c>
      <c r="AH86" s="13" t="s">
        <v>3743</v>
      </c>
      <c r="AI86" s="13" t="s">
        <v>3742</v>
      </c>
      <c r="AJ86" s="13" t="s">
        <v>3741</v>
      </c>
      <c r="AK86" s="13" t="s">
        <v>3740</v>
      </c>
      <c r="AL86" s="13" t="s">
        <v>3739</v>
      </c>
      <c r="AM86" s="13" t="s">
        <v>2810</v>
      </c>
      <c r="AN86" s="13">
        <v>5.7399999999999997E-4</v>
      </c>
      <c r="AO86" s="13">
        <v>0.99942600000000004</v>
      </c>
      <c r="AP86" s="13"/>
    </row>
    <row r="87" spans="1:42" ht="16" x14ac:dyDescent="0.2">
      <c r="A87" s="13">
        <v>172</v>
      </c>
      <c r="B87" s="13">
        <v>151</v>
      </c>
      <c r="C87" s="13" t="s">
        <v>2586</v>
      </c>
      <c r="D87" s="13">
        <v>23.3</v>
      </c>
      <c r="E87" s="13">
        <v>5</v>
      </c>
      <c r="F87" s="13">
        <v>1</v>
      </c>
      <c r="G87" s="13">
        <v>1</v>
      </c>
      <c r="H87" s="13"/>
      <c r="I87" s="13">
        <v>17592</v>
      </c>
      <c r="J87" s="13" t="s">
        <v>3072</v>
      </c>
      <c r="K87" s="13" t="s">
        <v>3060</v>
      </c>
      <c r="L87" s="13" t="s">
        <v>2997</v>
      </c>
      <c r="M87" s="13" t="s">
        <v>3528</v>
      </c>
      <c r="N87" s="13">
        <v>151</v>
      </c>
      <c r="O87" s="14">
        <v>1.8999999999999999E-18</v>
      </c>
      <c r="P87" s="15">
        <v>0.55030000000000001</v>
      </c>
      <c r="Q87" s="13" t="s">
        <v>3527</v>
      </c>
      <c r="R87" s="13" t="s">
        <v>3203</v>
      </c>
      <c r="S87" s="13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 t="s">
        <v>2810</v>
      </c>
      <c r="AN87" s="13">
        <v>3.0620000000000001E-3</v>
      </c>
      <c r="AO87" s="13">
        <v>0.99693799999999999</v>
      </c>
      <c r="AP87" s="13"/>
    </row>
    <row r="88" spans="1:42" ht="16" x14ac:dyDescent="0.2">
      <c r="A88" s="13">
        <v>148</v>
      </c>
      <c r="B88" s="13">
        <v>108</v>
      </c>
      <c r="C88" s="13" t="s">
        <v>2578</v>
      </c>
      <c r="D88" s="13">
        <v>40.08</v>
      </c>
      <c r="E88" s="13">
        <v>7</v>
      </c>
      <c r="F88" s="13">
        <v>1</v>
      </c>
      <c r="G88" s="13">
        <v>1</v>
      </c>
      <c r="H88" s="13"/>
      <c r="I88" s="13">
        <v>13503</v>
      </c>
      <c r="J88" s="13" t="s">
        <v>3104</v>
      </c>
      <c r="K88" s="13" t="s">
        <v>3060</v>
      </c>
      <c r="L88" s="13" t="s">
        <v>2965</v>
      </c>
      <c r="M88" s="13" t="s">
        <v>3699</v>
      </c>
      <c r="N88" s="13">
        <v>116</v>
      </c>
      <c r="O88" s="14">
        <v>1.8999999999999998E-74</v>
      </c>
      <c r="P88" s="15">
        <v>0.97409999999999997</v>
      </c>
      <c r="Q88" s="13" t="s">
        <v>3698</v>
      </c>
      <c r="R88" s="13" t="s">
        <v>3299</v>
      </c>
      <c r="S88" s="13" t="s">
        <v>3697</v>
      </c>
      <c r="T88" s="13" t="s">
        <v>3297</v>
      </c>
      <c r="U88" s="13" t="s">
        <v>3696</v>
      </c>
      <c r="V88" s="13"/>
      <c r="W88" s="13" t="s">
        <v>3695</v>
      </c>
      <c r="X88" s="13" t="s">
        <v>3694</v>
      </c>
      <c r="Y88" s="13" t="s">
        <v>3693</v>
      </c>
      <c r="Z88" s="13" t="s">
        <v>3697</v>
      </c>
      <c r="AA88" s="13" t="s">
        <v>3297</v>
      </c>
      <c r="AB88" s="13" t="s">
        <v>3696</v>
      </c>
      <c r="AC88" s="13"/>
      <c r="AD88" s="13" t="s">
        <v>3695</v>
      </c>
      <c r="AE88" s="13" t="s">
        <v>3694</v>
      </c>
      <c r="AF88" s="13" t="s">
        <v>3693</v>
      </c>
      <c r="AG88" s="13">
        <v>2</v>
      </c>
      <c r="AH88" s="13" t="s">
        <v>3692</v>
      </c>
      <c r="AI88" s="13" t="s">
        <v>3691</v>
      </c>
      <c r="AJ88" s="13" t="s">
        <v>3690</v>
      </c>
      <c r="AK88" s="13"/>
      <c r="AL88" s="13"/>
      <c r="AM88" s="13" t="s">
        <v>2810</v>
      </c>
      <c r="AN88" s="13">
        <v>6.2100000000000002E-4</v>
      </c>
      <c r="AO88" s="13">
        <v>0.99937900000000002</v>
      </c>
      <c r="AP88" s="13"/>
    </row>
    <row r="89" spans="1:42" ht="16" x14ac:dyDescent="0.2">
      <c r="A89" s="13">
        <v>146</v>
      </c>
      <c r="B89" s="13">
        <v>160</v>
      </c>
      <c r="C89" s="13" t="s">
        <v>2427</v>
      </c>
      <c r="D89" s="13">
        <v>33.450000000000003</v>
      </c>
      <c r="E89" s="13">
        <v>3</v>
      </c>
      <c r="F89" s="13">
        <v>1</v>
      </c>
      <c r="G89" s="13">
        <v>1</v>
      </c>
      <c r="H89" s="13"/>
      <c r="I89" s="13">
        <v>33533</v>
      </c>
      <c r="J89" s="13" t="s">
        <v>3172</v>
      </c>
      <c r="K89" s="13" t="s">
        <v>3062</v>
      </c>
      <c r="L89" s="13" t="s">
        <v>3038</v>
      </c>
      <c r="M89" s="13" t="s">
        <v>2587</v>
      </c>
      <c r="N89" s="13">
        <v>296</v>
      </c>
      <c r="O89" s="14">
        <v>6.5000000000000001E-159</v>
      </c>
      <c r="P89" s="15">
        <v>0.85270000000000001</v>
      </c>
      <c r="Q89" s="13" t="s">
        <v>3315</v>
      </c>
      <c r="R89" s="13" t="s">
        <v>3203</v>
      </c>
      <c r="S89" s="13" t="s">
        <v>3314</v>
      </c>
      <c r="T89" s="13" t="s">
        <v>3231</v>
      </c>
      <c r="U89" s="13" t="s">
        <v>3313</v>
      </c>
      <c r="V89" s="13"/>
      <c r="W89" s="13" t="s">
        <v>3312</v>
      </c>
      <c r="X89" s="13" t="s">
        <v>3311</v>
      </c>
      <c r="Y89" s="13" t="s">
        <v>3310</v>
      </c>
      <c r="Z89" s="13" t="s">
        <v>3314</v>
      </c>
      <c r="AA89" s="13" t="s">
        <v>3231</v>
      </c>
      <c r="AB89" s="13" t="s">
        <v>3313</v>
      </c>
      <c r="AC89" s="13"/>
      <c r="AD89" s="13" t="s">
        <v>3312</v>
      </c>
      <c r="AE89" s="13" t="s">
        <v>3311</v>
      </c>
      <c r="AF89" s="13" t="s">
        <v>3310</v>
      </c>
      <c r="AG89" s="13">
        <v>2</v>
      </c>
      <c r="AH89" s="13" t="s">
        <v>3309</v>
      </c>
      <c r="AI89" s="13" t="s">
        <v>3308</v>
      </c>
      <c r="AJ89" s="13" t="s">
        <v>3307</v>
      </c>
      <c r="AK89" s="13" t="s">
        <v>3306</v>
      </c>
      <c r="AL89" s="13" t="s">
        <v>3305</v>
      </c>
      <c r="AM89" s="13" t="s">
        <v>2810</v>
      </c>
      <c r="AN89" s="13">
        <v>1.323E-3</v>
      </c>
      <c r="AO89" s="13">
        <v>0.99867700000000004</v>
      </c>
      <c r="AP89" s="13"/>
    </row>
    <row r="90" spans="1:42" ht="16" x14ac:dyDescent="0.2">
      <c r="A90" s="13">
        <v>111</v>
      </c>
      <c r="B90" s="13">
        <v>102</v>
      </c>
      <c r="C90" s="13" t="s">
        <v>2538</v>
      </c>
      <c r="D90" s="13">
        <v>25.45</v>
      </c>
      <c r="E90" s="13">
        <v>2</v>
      </c>
      <c r="F90" s="13">
        <v>1</v>
      </c>
      <c r="G90" s="13">
        <v>1</v>
      </c>
      <c r="H90" s="13"/>
      <c r="I90" s="13">
        <v>53506</v>
      </c>
      <c r="J90" s="13" t="s">
        <v>3077</v>
      </c>
      <c r="K90" s="13" t="s">
        <v>3060</v>
      </c>
      <c r="L90" s="13" t="s">
        <v>2992</v>
      </c>
      <c r="M90" s="13" t="s">
        <v>3559</v>
      </c>
      <c r="N90" s="13">
        <v>478</v>
      </c>
      <c r="O90" s="14">
        <v>5.8999999999999998E-38</v>
      </c>
      <c r="P90" s="15">
        <v>0.48709999999999998</v>
      </c>
      <c r="Q90" s="13" t="s">
        <v>3558</v>
      </c>
      <c r="R90" s="13" t="s">
        <v>3557</v>
      </c>
      <c r="S90" s="13" t="s">
        <v>3556</v>
      </c>
      <c r="T90" s="13" t="s">
        <v>3555</v>
      </c>
      <c r="U90" s="13" t="s">
        <v>3554</v>
      </c>
      <c r="V90" s="13"/>
      <c r="W90" s="13" t="s">
        <v>3553</v>
      </c>
      <c r="X90" s="13" t="s">
        <v>3552</v>
      </c>
      <c r="Y90" s="13" t="s">
        <v>3551</v>
      </c>
      <c r="Z90" s="13" t="s">
        <v>3556</v>
      </c>
      <c r="AA90" s="13" t="s">
        <v>3555</v>
      </c>
      <c r="AB90" s="13" t="s">
        <v>3554</v>
      </c>
      <c r="AC90" s="13"/>
      <c r="AD90" s="13" t="s">
        <v>3553</v>
      </c>
      <c r="AE90" s="13" t="s">
        <v>3552</v>
      </c>
      <c r="AF90" s="13" t="s">
        <v>3551</v>
      </c>
      <c r="AG90" s="13"/>
      <c r="AH90" s="13"/>
      <c r="AI90" s="13"/>
      <c r="AJ90" s="13"/>
      <c r="AK90" s="13"/>
      <c r="AL90" s="13"/>
      <c r="AM90" s="13" t="s">
        <v>2810</v>
      </c>
      <c r="AN90" s="13">
        <v>2.92E-4</v>
      </c>
      <c r="AO90" s="13">
        <v>0.99970800000000004</v>
      </c>
      <c r="AP90" s="13"/>
    </row>
    <row r="91" spans="1:42" ht="16" x14ac:dyDescent="0.2">
      <c r="A91" s="13">
        <v>27</v>
      </c>
      <c r="B91" s="13">
        <v>55881</v>
      </c>
      <c r="C91" s="13" t="s">
        <v>114</v>
      </c>
      <c r="D91" s="13">
        <v>167.86</v>
      </c>
      <c r="E91" s="13">
        <v>17</v>
      </c>
      <c r="F91" s="13">
        <v>5</v>
      </c>
      <c r="G91" s="13">
        <v>5</v>
      </c>
      <c r="H91" s="13" t="s">
        <v>456</v>
      </c>
      <c r="I91" s="13">
        <v>40650</v>
      </c>
      <c r="J91" s="13" t="s">
        <v>113</v>
      </c>
      <c r="K91" s="13" t="s">
        <v>3057</v>
      </c>
      <c r="L91" s="13" t="s">
        <v>2688</v>
      </c>
      <c r="M91" s="13" t="s">
        <v>2849</v>
      </c>
      <c r="N91" s="13">
        <v>359</v>
      </c>
      <c r="O91" s="14">
        <v>0</v>
      </c>
      <c r="P91" s="15">
        <v>0.86939999999999995</v>
      </c>
      <c r="Q91" s="13" t="s">
        <v>4327</v>
      </c>
      <c r="R91" s="13" t="s">
        <v>4326</v>
      </c>
      <c r="S91" s="13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 t="s">
        <v>2810</v>
      </c>
      <c r="AN91" s="13">
        <v>8.25E-4</v>
      </c>
      <c r="AO91" s="13">
        <v>0.99917500000000004</v>
      </c>
      <c r="AP91" s="13"/>
    </row>
    <row r="92" spans="1:42" ht="16" x14ac:dyDescent="0.2">
      <c r="A92" s="13">
        <v>29</v>
      </c>
      <c r="B92" s="13">
        <v>9299</v>
      </c>
      <c r="C92" s="13" t="s">
        <v>112</v>
      </c>
      <c r="D92" s="13">
        <v>137.19999999999999</v>
      </c>
      <c r="E92" s="13">
        <v>13</v>
      </c>
      <c r="F92" s="13">
        <v>4</v>
      </c>
      <c r="G92" s="13">
        <v>4</v>
      </c>
      <c r="H92" s="13"/>
      <c r="I92" s="13">
        <v>41178</v>
      </c>
      <c r="J92" s="13" t="s">
        <v>111</v>
      </c>
      <c r="K92" s="13" t="s">
        <v>3059</v>
      </c>
      <c r="L92" s="13" t="s">
        <v>2689</v>
      </c>
      <c r="M92" s="13" t="s">
        <v>2904</v>
      </c>
      <c r="N92" s="13">
        <v>362</v>
      </c>
      <c r="O92" s="14">
        <v>0</v>
      </c>
      <c r="P92" s="15">
        <v>0.80779999999999996</v>
      </c>
      <c r="Q92" s="13" t="s">
        <v>3988</v>
      </c>
      <c r="R92" s="13" t="s">
        <v>3203</v>
      </c>
      <c r="S92" s="13" t="s">
        <v>3987</v>
      </c>
      <c r="T92" s="13">
        <v>6087</v>
      </c>
      <c r="U92" s="13" t="s">
        <v>3986</v>
      </c>
      <c r="V92" s="13"/>
      <c r="W92" s="13" t="s">
        <v>3985</v>
      </c>
      <c r="X92" s="13" t="s">
        <v>3984</v>
      </c>
      <c r="Y92" s="13" t="s">
        <v>3977</v>
      </c>
      <c r="Z92" s="13" t="s">
        <v>3987</v>
      </c>
      <c r="AA92" s="13">
        <v>6087</v>
      </c>
      <c r="AB92" s="13" t="s">
        <v>3986</v>
      </c>
      <c r="AC92" s="13"/>
      <c r="AD92" s="13" t="s">
        <v>3985</v>
      </c>
      <c r="AE92" s="13" t="s">
        <v>3984</v>
      </c>
      <c r="AF92" s="13" t="s">
        <v>3977</v>
      </c>
      <c r="AG92" s="13">
        <v>1</v>
      </c>
      <c r="AH92" s="13" t="s">
        <v>2412</v>
      </c>
      <c r="AI92" s="13" t="s">
        <v>2413</v>
      </c>
      <c r="AJ92" s="13" t="s">
        <v>3976</v>
      </c>
      <c r="AK92" s="13"/>
      <c r="AL92" s="13"/>
      <c r="AM92" s="13" t="s">
        <v>2810</v>
      </c>
      <c r="AN92" s="13">
        <v>7.5199999999999996E-4</v>
      </c>
      <c r="AO92" s="13">
        <v>0.99924800000000003</v>
      </c>
      <c r="AP92" s="13"/>
    </row>
    <row r="93" spans="1:42" ht="16" x14ac:dyDescent="0.2">
      <c r="A93" s="13">
        <v>65</v>
      </c>
      <c r="B93" s="13">
        <v>45060</v>
      </c>
      <c r="C93" s="13" t="s">
        <v>1605</v>
      </c>
      <c r="D93" s="13">
        <v>58.9</v>
      </c>
      <c r="E93" s="13">
        <v>10</v>
      </c>
      <c r="F93" s="13">
        <v>1</v>
      </c>
      <c r="G93" s="13">
        <v>1</v>
      </c>
      <c r="H93" s="13"/>
      <c r="I93" s="13">
        <v>10010</v>
      </c>
      <c r="J93" s="13" t="s">
        <v>1624</v>
      </c>
      <c r="K93" s="13" t="s">
        <v>3058</v>
      </c>
      <c r="L93" s="13" t="s">
        <v>2798</v>
      </c>
      <c r="M93" s="13" t="s">
        <v>2896</v>
      </c>
      <c r="N93" s="13">
        <v>91</v>
      </c>
      <c r="O93" s="14">
        <v>8.3000000000000004E-25</v>
      </c>
      <c r="P93" s="15">
        <v>0.71760000000000002</v>
      </c>
      <c r="Q93" s="13" t="s">
        <v>4053</v>
      </c>
      <c r="R93" s="13" t="s">
        <v>4052</v>
      </c>
      <c r="S93" s="13" t="s">
        <v>4051</v>
      </c>
      <c r="T93" s="13" t="s">
        <v>4050</v>
      </c>
      <c r="U93" s="13" t="s">
        <v>4049</v>
      </c>
      <c r="V93" s="13"/>
      <c r="W93" s="13" t="s">
        <v>3867</v>
      </c>
      <c r="X93" s="13" t="s">
        <v>3866</v>
      </c>
      <c r="Y93" s="13" t="s">
        <v>3865</v>
      </c>
      <c r="Z93" s="13" t="s">
        <v>4051</v>
      </c>
      <c r="AA93" s="13" t="s">
        <v>4050</v>
      </c>
      <c r="AB93" s="13" t="s">
        <v>4049</v>
      </c>
      <c r="AC93" s="13"/>
      <c r="AD93" s="13" t="s">
        <v>3867</v>
      </c>
      <c r="AE93" s="13" t="s">
        <v>3866</v>
      </c>
      <c r="AF93" s="13" t="s">
        <v>3865</v>
      </c>
      <c r="AG93" s="13">
        <v>2</v>
      </c>
      <c r="AH93" s="13" t="s">
        <v>3864</v>
      </c>
      <c r="AI93" s="13" t="s">
        <v>3863</v>
      </c>
      <c r="AJ93" s="13" t="s">
        <v>3862</v>
      </c>
      <c r="AK93" s="13"/>
      <c r="AL93" s="13"/>
      <c r="AM93" s="13" t="s">
        <v>2810</v>
      </c>
      <c r="AN93" s="13">
        <v>1.603E-3</v>
      </c>
      <c r="AO93" s="13">
        <v>0.99839699999999998</v>
      </c>
      <c r="AP93" s="13"/>
    </row>
    <row r="94" spans="1:42" ht="16" x14ac:dyDescent="0.2">
      <c r="A94" s="13">
        <v>67</v>
      </c>
      <c r="B94" s="13">
        <v>40</v>
      </c>
      <c r="C94" s="13" t="s">
        <v>2562</v>
      </c>
      <c r="D94" s="13">
        <v>88.2</v>
      </c>
      <c r="E94" s="13">
        <v>15</v>
      </c>
      <c r="F94" s="13">
        <v>3</v>
      </c>
      <c r="G94" s="13">
        <v>3</v>
      </c>
      <c r="H94" s="13"/>
      <c r="I94" s="13">
        <v>22535</v>
      </c>
      <c r="J94" s="13" t="s">
        <v>3133</v>
      </c>
      <c r="K94" s="13" t="s">
        <v>3060</v>
      </c>
      <c r="L94" s="13" t="s">
        <v>2938</v>
      </c>
      <c r="M94" s="13" t="s">
        <v>3861</v>
      </c>
      <c r="N94" s="13">
        <v>196</v>
      </c>
      <c r="O94" s="14">
        <v>5.9999999999999999E-88</v>
      </c>
      <c r="P94" s="15">
        <v>0.7641</v>
      </c>
      <c r="Q94" s="13" t="s">
        <v>3860</v>
      </c>
      <c r="R94" s="13" t="s">
        <v>3450</v>
      </c>
      <c r="S94" s="13" t="s">
        <v>3859</v>
      </c>
      <c r="T94" s="13" t="s">
        <v>3476</v>
      </c>
      <c r="U94" s="13" t="s">
        <v>3858</v>
      </c>
      <c r="V94" s="13"/>
      <c r="W94" s="13" t="s">
        <v>3857</v>
      </c>
      <c r="X94" s="13" t="s">
        <v>3856</v>
      </c>
      <c r="Y94" s="13" t="s">
        <v>3855</v>
      </c>
      <c r="Z94" s="13" t="s">
        <v>3859</v>
      </c>
      <c r="AA94" s="13" t="s">
        <v>3476</v>
      </c>
      <c r="AB94" s="13" t="s">
        <v>3858</v>
      </c>
      <c r="AC94" s="13"/>
      <c r="AD94" s="13" t="s">
        <v>3857</v>
      </c>
      <c r="AE94" s="13" t="s">
        <v>3856</v>
      </c>
      <c r="AF94" s="13" t="s">
        <v>3855</v>
      </c>
      <c r="AG94" s="13">
        <v>3</v>
      </c>
      <c r="AH94" s="13" t="s">
        <v>3854</v>
      </c>
      <c r="AI94" s="13" t="s">
        <v>3853</v>
      </c>
      <c r="AJ94" s="13" t="s">
        <v>3852</v>
      </c>
      <c r="AK94" s="13" t="s">
        <v>3851</v>
      </c>
      <c r="AL94" s="13" t="s">
        <v>3850</v>
      </c>
      <c r="AM94" s="13" t="s">
        <v>2810</v>
      </c>
      <c r="AN94" s="13">
        <v>1.6850000000000001E-3</v>
      </c>
      <c r="AO94" s="13">
        <v>0.99831499999999995</v>
      </c>
      <c r="AP94" s="13"/>
    </row>
    <row r="95" spans="1:42" ht="16" x14ac:dyDescent="0.2">
      <c r="A95" s="13">
        <v>76</v>
      </c>
      <c r="B95" s="13">
        <v>56078</v>
      </c>
      <c r="C95" s="13" t="s">
        <v>619</v>
      </c>
      <c r="D95" s="13">
        <v>64.56</v>
      </c>
      <c r="E95" s="13">
        <v>4</v>
      </c>
      <c r="F95" s="13">
        <v>1</v>
      </c>
      <c r="G95" s="13">
        <v>1</v>
      </c>
      <c r="H95" s="13"/>
      <c r="I95" s="13">
        <v>25846</v>
      </c>
      <c r="J95" s="13" t="s">
        <v>707</v>
      </c>
      <c r="K95" s="13" t="s">
        <v>3057</v>
      </c>
      <c r="L95" s="13" t="s">
        <v>2775</v>
      </c>
      <c r="M95" s="13" t="s">
        <v>2873</v>
      </c>
      <c r="N95" s="13">
        <v>220</v>
      </c>
      <c r="O95" s="14">
        <v>2.7E-92</v>
      </c>
      <c r="P95" s="15">
        <v>0.76039999999999996</v>
      </c>
      <c r="Q95" s="13" t="s">
        <v>4165</v>
      </c>
      <c r="R95" s="13" t="s">
        <v>4164</v>
      </c>
      <c r="S95" s="13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 t="s">
        <v>2810</v>
      </c>
      <c r="AN95" s="13">
        <v>2.4759999999999999E-3</v>
      </c>
      <c r="AO95" s="13">
        <v>0.99752399999999997</v>
      </c>
      <c r="AP95" s="13"/>
    </row>
    <row r="96" spans="1:42" ht="16" x14ac:dyDescent="0.2">
      <c r="A96" s="13">
        <v>19</v>
      </c>
      <c r="B96" s="13">
        <v>55301</v>
      </c>
      <c r="C96" s="13" t="s">
        <v>3</v>
      </c>
      <c r="D96" s="13">
        <v>152.4</v>
      </c>
      <c r="E96" s="13">
        <v>11</v>
      </c>
      <c r="F96" s="13">
        <v>3</v>
      </c>
      <c r="G96" s="13">
        <v>3</v>
      </c>
      <c r="H96" s="13" t="s">
        <v>664</v>
      </c>
      <c r="I96" s="13">
        <v>36193</v>
      </c>
      <c r="J96" s="13" t="s">
        <v>2</v>
      </c>
      <c r="K96" s="13" t="s">
        <v>3057</v>
      </c>
      <c r="L96" s="13" t="s">
        <v>2741</v>
      </c>
      <c r="M96" s="13" t="s">
        <v>2632</v>
      </c>
      <c r="N96" s="13">
        <v>335</v>
      </c>
      <c r="O96" s="14">
        <v>0</v>
      </c>
      <c r="P96" s="15">
        <v>0.91920000000000002</v>
      </c>
      <c r="Q96" s="13" t="s">
        <v>4309</v>
      </c>
      <c r="R96" s="13" t="s">
        <v>4308</v>
      </c>
      <c r="S96" s="13" t="s">
        <v>4307</v>
      </c>
      <c r="T96" s="13" t="s">
        <v>4306</v>
      </c>
      <c r="U96" s="13" t="s">
        <v>4305</v>
      </c>
      <c r="V96" s="13"/>
      <c r="W96" s="13" t="s">
        <v>4304</v>
      </c>
      <c r="X96" s="13" t="s">
        <v>4303</v>
      </c>
      <c r="Y96" s="13" t="s">
        <v>4302</v>
      </c>
      <c r="Z96" s="13" t="s">
        <v>4307</v>
      </c>
      <c r="AA96" s="13" t="s">
        <v>4306</v>
      </c>
      <c r="AB96" s="13" t="s">
        <v>4305</v>
      </c>
      <c r="AC96" s="13"/>
      <c r="AD96" s="13" t="s">
        <v>4304</v>
      </c>
      <c r="AE96" s="13" t="s">
        <v>4303</v>
      </c>
      <c r="AF96" s="13" t="s">
        <v>4302</v>
      </c>
      <c r="AG96" s="13">
        <v>5</v>
      </c>
      <c r="AH96" s="13" t="s">
        <v>4301</v>
      </c>
      <c r="AI96" s="13" t="s">
        <v>4300</v>
      </c>
      <c r="AJ96" s="13" t="s">
        <v>4299</v>
      </c>
      <c r="AK96" s="13" t="s">
        <v>4298</v>
      </c>
      <c r="AL96" s="13" t="s">
        <v>4297</v>
      </c>
      <c r="AM96" s="13" t="s">
        <v>2810</v>
      </c>
      <c r="AN96" s="13">
        <v>2.8900000000000002E-3</v>
      </c>
      <c r="AO96" s="13">
        <v>0.99711000000000005</v>
      </c>
      <c r="AP96" s="13"/>
    </row>
    <row r="97" spans="1:42" ht="16" x14ac:dyDescent="0.2">
      <c r="A97" s="13">
        <v>6</v>
      </c>
      <c r="B97" s="13">
        <v>56072</v>
      </c>
      <c r="C97" s="13" t="s">
        <v>648</v>
      </c>
      <c r="D97" s="13">
        <v>216.08</v>
      </c>
      <c r="E97" s="13">
        <v>40</v>
      </c>
      <c r="F97" s="13">
        <v>6</v>
      </c>
      <c r="G97" s="13">
        <v>6</v>
      </c>
      <c r="H97" s="13" t="s">
        <v>656</v>
      </c>
      <c r="I97" s="13">
        <v>24533</v>
      </c>
      <c r="J97" s="13" t="s">
        <v>678</v>
      </c>
      <c r="K97" s="13" t="s">
        <v>3057</v>
      </c>
      <c r="L97" s="13" t="s">
        <v>2747</v>
      </c>
      <c r="M97" s="13" t="s">
        <v>2844</v>
      </c>
      <c r="N97" s="13">
        <v>222</v>
      </c>
      <c r="O97" s="14">
        <v>3.5999999999999999E-43</v>
      </c>
      <c r="P97" s="15">
        <v>0.57769999999999999</v>
      </c>
      <c r="Q97" s="13" t="s">
        <v>4325</v>
      </c>
      <c r="R97" s="13" t="s">
        <v>3871</v>
      </c>
      <c r="S97" s="13" t="s">
        <v>4324</v>
      </c>
      <c r="T97" s="13" t="s">
        <v>3869</v>
      </c>
      <c r="U97" s="13" t="s">
        <v>4323</v>
      </c>
      <c r="V97" s="13"/>
      <c r="W97" s="13" t="s">
        <v>4322</v>
      </c>
      <c r="X97" s="13" t="s">
        <v>4321</v>
      </c>
      <c r="Y97" s="13" t="s">
        <v>3865</v>
      </c>
      <c r="Z97" s="13" t="s">
        <v>4324</v>
      </c>
      <c r="AA97" s="13" t="s">
        <v>3869</v>
      </c>
      <c r="AB97" s="13" t="s">
        <v>4323</v>
      </c>
      <c r="AC97" s="13"/>
      <c r="AD97" s="13" t="s">
        <v>4322</v>
      </c>
      <c r="AE97" s="13" t="s">
        <v>4321</v>
      </c>
      <c r="AF97" s="13" t="s">
        <v>3865</v>
      </c>
      <c r="AG97" s="13">
        <v>2</v>
      </c>
      <c r="AH97" s="13" t="s">
        <v>3864</v>
      </c>
      <c r="AI97" s="13" t="s">
        <v>3863</v>
      </c>
      <c r="AJ97" s="13" t="s">
        <v>3862</v>
      </c>
      <c r="AK97" s="13"/>
      <c r="AL97" s="13"/>
      <c r="AM97" s="13" t="s">
        <v>2810</v>
      </c>
      <c r="AN97" s="13">
        <v>1.261E-3</v>
      </c>
      <c r="AO97" s="13">
        <v>0.99873900000000004</v>
      </c>
      <c r="AP97" s="13"/>
    </row>
    <row r="98" spans="1:42" ht="16" x14ac:dyDescent="0.2">
      <c r="A98" s="13">
        <v>5</v>
      </c>
      <c r="B98" s="13">
        <v>55039</v>
      </c>
      <c r="C98" s="13" t="s">
        <v>123</v>
      </c>
      <c r="D98" s="13">
        <v>196.68</v>
      </c>
      <c r="E98" s="13">
        <v>34</v>
      </c>
      <c r="F98" s="13">
        <v>6</v>
      </c>
      <c r="G98" s="13">
        <v>6</v>
      </c>
      <c r="H98" s="13" t="s">
        <v>657</v>
      </c>
      <c r="I98" s="13">
        <v>16110</v>
      </c>
      <c r="J98" s="13" t="s">
        <v>122</v>
      </c>
      <c r="K98" s="13" t="s">
        <v>3057</v>
      </c>
      <c r="L98" s="13" t="s">
        <v>2684</v>
      </c>
      <c r="M98" s="13" t="s">
        <v>2844</v>
      </c>
      <c r="N98" s="13">
        <v>147</v>
      </c>
      <c r="O98" s="14">
        <v>1.4E-34</v>
      </c>
      <c r="P98" s="15">
        <v>0.62760000000000005</v>
      </c>
      <c r="Q98" s="13" t="s">
        <v>4325</v>
      </c>
      <c r="R98" s="13" t="s">
        <v>3871</v>
      </c>
      <c r="S98" s="13" t="s">
        <v>4324</v>
      </c>
      <c r="T98" s="13" t="s">
        <v>3869</v>
      </c>
      <c r="U98" s="13" t="s">
        <v>4323</v>
      </c>
      <c r="V98" s="13"/>
      <c r="W98" s="13" t="s">
        <v>4322</v>
      </c>
      <c r="X98" s="13" t="s">
        <v>4321</v>
      </c>
      <c r="Y98" s="13" t="s">
        <v>3865</v>
      </c>
      <c r="Z98" s="13" t="s">
        <v>4324</v>
      </c>
      <c r="AA98" s="13" t="s">
        <v>3869</v>
      </c>
      <c r="AB98" s="13" t="s">
        <v>4323</v>
      </c>
      <c r="AC98" s="13"/>
      <c r="AD98" s="13" t="s">
        <v>4322</v>
      </c>
      <c r="AE98" s="13" t="s">
        <v>4321</v>
      </c>
      <c r="AF98" s="13" t="s">
        <v>3865</v>
      </c>
      <c r="AG98" s="13">
        <v>2</v>
      </c>
      <c r="AH98" s="13" t="s">
        <v>3864</v>
      </c>
      <c r="AI98" s="13" t="s">
        <v>3863</v>
      </c>
      <c r="AJ98" s="13" t="s">
        <v>3862</v>
      </c>
      <c r="AK98" s="13"/>
      <c r="AL98" s="13"/>
      <c r="AM98" s="13" t="s">
        <v>2810</v>
      </c>
      <c r="AN98" s="13">
        <v>1.8600000000000001E-3</v>
      </c>
      <c r="AO98" s="13">
        <v>0.99814000000000003</v>
      </c>
      <c r="AP98" s="13"/>
    </row>
    <row r="99" spans="1:42" ht="16" x14ac:dyDescent="0.2">
      <c r="A99" s="13">
        <v>21</v>
      </c>
      <c r="B99" s="13">
        <v>55402</v>
      </c>
      <c r="C99" s="13" t="s">
        <v>110</v>
      </c>
      <c r="D99" s="13">
        <v>162.81</v>
      </c>
      <c r="E99" s="13">
        <v>31</v>
      </c>
      <c r="F99" s="13">
        <v>4</v>
      </c>
      <c r="G99" s="13">
        <v>4</v>
      </c>
      <c r="H99" s="13" t="s">
        <v>661</v>
      </c>
      <c r="I99" s="13">
        <v>13453</v>
      </c>
      <c r="J99" s="13" t="s">
        <v>109</v>
      </c>
      <c r="K99" s="13" t="s">
        <v>3057</v>
      </c>
      <c r="L99" s="13" t="s">
        <v>2690</v>
      </c>
      <c r="M99" s="13" t="s">
        <v>2844</v>
      </c>
      <c r="N99" s="13">
        <v>119</v>
      </c>
      <c r="O99" s="14">
        <v>5.3000000000000003E-10</v>
      </c>
      <c r="P99" s="15">
        <v>0.57279999999999998</v>
      </c>
      <c r="Q99" s="13" t="s">
        <v>4325</v>
      </c>
      <c r="R99" s="13" t="s">
        <v>3871</v>
      </c>
      <c r="S99" s="13" t="s">
        <v>4324</v>
      </c>
      <c r="T99" s="13" t="s">
        <v>3869</v>
      </c>
      <c r="U99" s="13" t="s">
        <v>4323</v>
      </c>
      <c r="V99" s="13"/>
      <c r="W99" s="13" t="s">
        <v>4322</v>
      </c>
      <c r="X99" s="13" t="s">
        <v>4321</v>
      </c>
      <c r="Y99" s="13" t="s">
        <v>3865</v>
      </c>
      <c r="Z99" s="13" t="s">
        <v>4324</v>
      </c>
      <c r="AA99" s="13" t="s">
        <v>3869</v>
      </c>
      <c r="AB99" s="13" t="s">
        <v>4323</v>
      </c>
      <c r="AC99" s="13"/>
      <c r="AD99" s="13" t="s">
        <v>4322</v>
      </c>
      <c r="AE99" s="13" t="s">
        <v>4321</v>
      </c>
      <c r="AF99" s="13" t="s">
        <v>3865</v>
      </c>
      <c r="AG99" s="13">
        <v>2</v>
      </c>
      <c r="AH99" s="13" t="s">
        <v>3864</v>
      </c>
      <c r="AI99" s="13" t="s">
        <v>3863</v>
      </c>
      <c r="AJ99" s="13" t="s">
        <v>3862</v>
      </c>
      <c r="AK99" s="13"/>
      <c r="AL99" s="13"/>
      <c r="AM99" s="13" t="s">
        <v>2810</v>
      </c>
      <c r="AN99" s="13">
        <v>1.4890000000000001E-3</v>
      </c>
      <c r="AO99" s="13">
        <v>0.99851100000000004</v>
      </c>
      <c r="AP99" s="13"/>
    </row>
    <row r="100" spans="1:42" ht="16" x14ac:dyDescent="0.2">
      <c r="A100" s="13">
        <v>15</v>
      </c>
      <c r="B100" s="13">
        <v>55037</v>
      </c>
      <c r="C100" s="13" t="s">
        <v>142</v>
      </c>
      <c r="D100" s="13">
        <v>169.96</v>
      </c>
      <c r="E100" s="13">
        <v>20</v>
      </c>
      <c r="F100" s="13">
        <v>5</v>
      </c>
      <c r="G100" s="13">
        <v>5</v>
      </c>
      <c r="H100" s="13" t="s">
        <v>659</v>
      </c>
      <c r="I100" s="13">
        <v>25647</v>
      </c>
      <c r="J100" s="13" t="s">
        <v>141</v>
      </c>
      <c r="K100" s="13" t="s">
        <v>3057</v>
      </c>
      <c r="L100" s="13" t="s">
        <v>2675</v>
      </c>
      <c r="M100" s="13" t="s">
        <v>2847</v>
      </c>
      <c r="N100" s="13">
        <v>230</v>
      </c>
      <c r="O100" s="14">
        <v>1.2E-51</v>
      </c>
      <c r="P100" s="15">
        <v>0.60450000000000004</v>
      </c>
      <c r="Q100" s="13" t="s">
        <v>3872</v>
      </c>
      <c r="R100" s="13" t="s">
        <v>3871</v>
      </c>
      <c r="S100" s="13" t="s">
        <v>3870</v>
      </c>
      <c r="T100" s="13" t="s">
        <v>3869</v>
      </c>
      <c r="U100" s="13" t="s">
        <v>3868</v>
      </c>
      <c r="V100" s="13"/>
      <c r="W100" s="13" t="s">
        <v>3867</v>
      </c>
      <c r="X100" s="13" t="s">
        <v>3866</v>
      </c>
      <c r="Y100" s="13" t="s">
        <v>3865</v>
      </c>
      <c r="Z100" s="13" t="s">
        <v>3870</v>
      </c>
      <c r="AA100" s="13" t="s">
        <v>3869</v>
      </c>
      <c r="AB100" s="13" t="s">
        <v>3868</v>
      </c>
      <c r="AC100" s="13"/>
      <c r="AD100" s="13" t="s">
        <v>3867</v>
      </c>
      <c r="AE100" s="13" t="s">
        <v>3866</v>
      </c>
      <c r="AF100" s="13" t="s">
        <v>3865</v>
      </c>
      <c r="AG100" s="13">
        <v>2</v>
      </c>
      <c r="AH100" s="13" t="s">
        <v>3864</v>
      </c>
      <c r="AI100" s="13" t="s">
        <v>3863</v>
      </c>
      <c r="AJ100" s="13" t="s">
        <v>3862</v>
      </c>
      <c r="AK100" s="13"/>
      <c r="AL100" s="13"/>
      <c r="AM100" s="13" t="s">
        <v>2810</v>
      </c>
      <c r="AN100" s="13">
        <v>2.745E-3</v>
      </c>
      <c r="AO100" s="13">
        <v>0.997255</v>
      </c>
      <c r="AP100" s="13"/>
    </row>
    <row r="101" spans="1:42" ht="16" x14ac:dyDescent="0.2">
      <c r="A101" s="13">
        <v>56</v>
      </c>
      <c r="B101" s="13">
        <v>44</v>
      </c>
      <c r="C101" s="13" t="s">
        <v>2655</v>
      </c>
      <c r="D101" s="13">
        <v>90.72</v>
      </c>
      <c r="E101" s="13">
        <v>12</v>
      </c>
      <c r="F101" s="13">
        <v>3</v>
      </c>
      <c r="G101" s="13">
        <v>3</v>
      </c>
      <c r="H101" s="13"/>
      <c r="I101" s="13">
        <v>25797</v>
      </c>
      <c r="J101" s="13" t="s">
        <v>3135</v>
      </c>
      <c r="K101" s="13" t="s">
        <v>3060</v>
      </c>
      <c r="L101" s="13" t="s">
        <v>2936</v>
      </c>
      <c r="M101" s="13" t="s">
        <v>2847</v>
      </c>
      <c r="N101" s="13">
        <v>230</v>
      </c>
      <c r="O101" s="14">
        <v>1.1E-52</v>
      </c>
      <c r="P101" s="15">
        <v>0.6</v>
      </c>
      <c r="Q101" s="13" t="s">
        <v>3872</v>
      </c>
      <c r="R101" s="13" t="s">
        <v>3871</v>
      </c>
      <c r="S101" s="13" t="s">
        <v>3870</v>
      </c>
      <c r="T101" s="13" t="s">
        <v>3869</v>
      </c>
      <c r="U101" s="13" t="s">
        <v>3868</v>
      </c>
      <c r="V101" s="13"/>
      <c r="W101" s="13" t="s">
        <v>3867</v>
      </c>
      <c r="X101" s="13" t="s">
        <v>3866</v>
      </c>
      <c r="Y101" s="13" t="s">
        <v>3865</v>
      </c>
      <c r="Z101" s="13" t="s">
        <v>3870</v>
      </c>
      <c r="AA101" s="13" t="s">
        <v>3869</v>
      </c>
      <c r="AB101" s="13" t="s">
        <v>3868</v>
      </c>
      <c r="AC101" s="13"/>
      <c r="AD101" s="13" t="s">
        <v>3867</v>
      </c>
      <c r="AE101" s="13" t="s">
        <v>3866</v>
      </c>
      <c r="AF101" s="13" t="s">
        <v>3865</v>
      </c>
      <c r="AG101" s="13">
        <v>2</v>
      </c>
      <c r="AH101" s="13" t="s">
        <v>3864</v>
      </c>
      <c r="AI101" s="13" t="s">
        <v>3863</v>
      </c>
      <c r="AJ101" s="13" t="s">
        <v>3862</v>
      </c>
      <c r="AK101" s="13"/>
      <c r="AL101" s="13"/>
      <c r="AM101" s="13" t="s">
        <v>2810</v>
      </c>
      <c r="AN101" s="13">
        <v>1.936E-3</v>
      </c>
      <c r="AO101" s="13">
        <v>0.99806399999999995</v>
      </c>
      <c r="AP101" s="13"/>
    </row>
    <row r="102" spans="1:42" ht="16" x14ac:dyDescent="0.2">
      <c r="A102" s="13">
        <v>160</v>
      </c>
      <c r="B102" s="13">
        <v>1146</v>
      </c>
      <c r="C102" s="13" t="s">
        <v>2542</v>
      </c>
      <c r="D102" s="13">
        <v>22.49</v>
      </c>
      <c r="E102" s="13">
        <v>3</v>
      </c>
      <c r="F102" s="13">
        <v>1</v>
      </c>
      <c r="G102" s="13">
        <v>1</v>
      </c>
      <c r="H102" s="13"/>
      <c r="I102" s="13">
        <v>44153</v>
      </c>
      <c r="J102" s="13" t="s">
        <v>3147</v>
      </c>
      <c r="K102" s="13" t="s">
        <v>3061</v>
      </c>
      <c r="L102" s="13" t="s">
        <v>3025</v>
      </c>
      <c r="M102" s="13" t="s">
        <v>3389</v>
      </c>
      <c r="N102" s="13">
        <v>373</v>
      </c>
      <c r="O102" s="14">
        <v>0</v>
      </c>
      <c r="P102" s="15">
        <v>0.90880000000000005</v>
      </c>
      <c r="Q102" s="13" t="s">
        <v>3388</v>
      </c>
      <c r="R102" s="13" t="s">
        <v>3387</v>
      </c>
      <c r="S102" s="13" t="s">
        <v>3386</v>
      </c>
      <c r="T102" s="13" t="s">
        <v>3385</v>
      </c>
      <c r="U102" s="13" t="s">
        <v>3384</v>
      </c>
      <c r="V102" s="13"/>
      <c r="W102" s="13" t="s">
        <v>3383</v>
      </c>
      <c r="X102" s="13" t="s">
        <v>3382</v>
      </c>
      <c r="Y102" s="13" t="s">
        <v>3381</v>
      </c>
      <c r="Z102" s="13" t="s">
        <v>3386</v>
      </c>
      <c r="AA102" s="13" t="s">
        <v>3385</v>
      </c>
      <c r="AB102" s="13" t="s">
        <v>3384</v>
      </c>
      <c r="AC102" s="13"/>
      <c r="AD102" s="13" t="s">
        <v>3383</v>
      </c>
      <c r="AE102" s="13" t="s">
        <v>3382</v>
      </c>
      <c r="AF102" s="13" t="s">
        <v>3381</v>
      </c>
      <c r="AG102" s="13">
        <v>5</v>
      </c>
      <c r="AH102" s="13" t="s">
        <v>3380</v>
      </c>
      <c r="AI102" s="13" t="s">
        <v>3379</v>
      </c>
      <c r="AJ102" s="13" t="s">
        <v>3378</v>
      </c>
      <c r="AK102" s="13" t="s">
        <v>3255</v>
      </c>
      <c r="AL102" s="13" t="s">
        <v>3254</v>
      </c>
      <c r="AM102" s="13" t="s">
        <v>2810</v>
      </c>
      <c r="AN102" s="13">
        <v>8.1999999999999998E-4</v>
      </c>
      <c r="AO102" s="13">
        <v>0.99917999999999996</v>
      </c>
      <c r="AP102" s="13"/>
    </row>
    <row r="103" spans="1:42" ht="16" x14ac:dyDescent="0.2">
      <c r="A103" s="13">
        <v>49</v>
      </c>
      <c r="B103" s="13">
        <v>43039</v>
      </c>
      <c r="C103" s="13" t="s">
        <v>1608</v>
      </c>
      <c r="D103" s="13">
        <v>50.8</v>
      </c>
      <c r="E103" s="13">
        <v>4</v>
      </c>
      <c r="F103" s="13">
        <v>1</v>
      </c>
      <c r="G103" s="13">
        <v>1</v>
      </c>
      <c r="H103" s="13"/>
      <c r="I103" s="13">
        <v>25942</v>
      </c>
      <c r="J103" s="13" t="s">
        <v>1621</v>
      </c>
      <c r="K103" s="13" t="s">
        <v>3058</v>
      </c>
      <c r="L103" s="13" t="s">
        <v>2801</v>
      </c>
      <c r="M103" s="13" t="s">
        <v>2346</v>
      </c>
      <c r="N103" s="13">
        <v>227</v>
      </c>
      <c r="O103" s="14">
        <v>3.9000000000000002E-131</v>
      </c>
      <c r="P103" s="15">
        <v>0.95330000000000004</v>
      </c>
      <c r="Q103" s="13" t="s">
        <v>4027</v>
      </c>
      <c r="R103" s="13" t="s">
        <v>3203</v>
      </c>
      <c r="S103" s="13" t="s">
        <v>4026</v>
      </c>
      <c r="T103" s="13" t="s">
        <v>3231</v>
      </c>
      <c r="U103" s="13" t="s">
        <v>4025</v>
      </c>
      <c r="V103" s="13"/>
      <c r="W103" s="13" t="s">
        <v>4024</v>
      </c>
      <c r="X103" s="13" t="s">
        <v>4023</v>
      </c>
      <c r="Y103" s="13" t="s">
        <v>4022</v>
      </c>
      <c r="Z103" s="13" t="s">
        <v>4026</v>
      </c>
      <c r="AA103" s="13" t="s">
        <v>3231</v>
      </c>
      <c r="AB103" s="13" t="s">
        <v>4025</v>
      </c>
      <c r="AC103" s="13"/>
      <c r="AD103" s="13" t="s">
        <v>4024</v>
      </c>
      <c r="AE103" s="13" t="s">
        <v>4023</v>
      </c>
      <c r="AF103" s="13" t="s">
        <v>4022</v>
      </c>
      <c r="AG103" s="13">
        <v>5</v>
      </c>
      <c r="AH103" s="13" t="s">
        <v>4021</v>
      </c>
      <c r="AI103" s="13" t="s">
        <v>4020</v>
      </c>
      <c r="AJ103" s="13" t="s">
        <v>3790</v>
      </c>
      <c r="AK103" s="13" t="s">
        <v>3255</v>
      </c>
      <c r="AL103" s="13" t="s">
        <v>3254</v>
      </c>
      <c r="AM103" s="13" t="s">
        <v>2810</v>
      </c>
      <c r="AN103" s="13">
        <v>1.673E-3</v>
      </c>
      <c r="AO103" s="13">
        <v>0.99832699999999996</v>
      </c>
      <c r="AP103" s="13"/>
    </row>
    <row r="104" spans="1:42" ht="16" x14ac:dyDescent="0.2">
      <c r="A104" s="13">
        <v>104</v>
      </c>
      <c r="B104" s="13">
        <v>88</v>
      </c>
      <c r="C104" s="13" t="s">
        <v>2592</v>
      </c>
      <c r="D104" s="13">
        <v>32.700000000000003</v>
      </c>
      <c r="E104" s="13">
        <v>6</v>
      </c>
      <c r="F104" s="13">
        <v>2</v>
      </c>
      <c r="G104" s="13">
        <v>2</v>
      </c>
      <c r="H104" s="13"/>
      <c r="I104" s="13">
        <v>37580</v>
      </c>
      <c r="J104" s="13" t="s">
        <v>3089</v>
      </c>
      <c r="K104" s="13" t="s">
        <v>3060</v>
      </c>
      <c r="L104" s="13" t="s">
        <v>2980</v>
      </c>
      <c r="M104" s="13" t="s">
        <v>3626</v>
      </c>
      <c r="N104" s="13">
        <v>342</v>
      </c>
      <c r="O104" s="14">
        <v>0</v>
      </c>
      <c r="P104" s="15">
        <v>0.97650000000000003</v>
      </c>
      <c r="Q104" s="13" t="s">
        <v>3625</v>
      </c>
      <c r="R104" s="13" t="s">
        <v>3203</v>
      </c>
      <c r="S104" s="13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 t="s">
        <v>2810</v>
      </c>
      <c r="AN104" s="13">
        <v>6.69E-4</v>
      </c>
      <c r="AO104" s="13">
        <v>0.99933099999999997</v>
      </c>
      <c r="AP104" s="13"/>
    </row>
    <row r="105" spans="1:42" ht="16" x14ac:dyDescent="0.2">
      <c r="A105" s="13">
        <v>65</v>
      </c>
      <c r="B105" s="13">
        <v>51376</v>
      </c>
      <c r="C105" s="13" t="s">
        <v>116</v>
      </c>
      <c r="D105" s="13">
        <v>45.51</v>
      </c>
      <c r="E105" s="13">
        <v>2</v>
      </c>
      <c r="F105" s="13">
        <v>1</v>
      </c>
      <c r="G105" s="13">
        <v>1</v>
      </c>
      <c r="H105" s="13"/>
      <c r="I105" s="13">
        <v>82633</v>
      </c>
      <c r="J105" s="13" t="s">
        <v>115</v>
      </c>
      <c r="K105" s="13" t="s">
        <v>3057</v>
      </c>
      <c r="L105" s="13" t="s">
        <v>2687</v>
      </c>
      <c r="M105" s="13" t="s">
        <v>2886</v>
      </c>
      <c r="N105" s="13">
        <v>719</v>
      </c>
      <c r="O105" s="14">
        <v>0</v>
      </c>
      <c r="P105" s="15">
        <v>0.96740000000000004</v>
      </c>
      <c r="Q105" s="13" t="s">
        <v>4099</v>
      </c>
      <c r="R105" s="13" t="s">
        <v>3203</v>
      </c>
      <c r="S105" s="13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 t="s">
        <v>2810</v>
      </c>
      <c r="AN105" s="13">
        <v>2.0900000000000001E-4</v>
      </c>
      <c r="AO105" s="13">
        <v>0.99979099999999999</v>
      </c>
      <c r="AP105" s="13"/>
    </row>
    <row r="106" spans="1:42" ht="16" x14ac:dyDescent="0.2">
      <c r="A106" s="13">
        <v>155</v>
      </c>
      <c r="B106" s="13">
        <v>117</v>
      </c>
      <c r="C106" s="13" t="s">
        <v>2292</v>
      </c>
      <c r="D106" s="13">
        <v>34.630000000000003</v>
      </c>
      <c r="E106" s="13">
        <v>3</v>
      </c>
      <c r="F106" s="13">
        <v>1</v>
      </c>
      <c r="G106" s="13">
        <v>1</v>
      </c>
      <c r="H106" s="13"/>
      <c r="I106" s="13">
        <v>34077</v>
      </c>
      <c r="J106" s="13" t="s">
        <v>3092</v>
      </c>
      <c r="K106" s="13" t="s">
        <v>3060</v>
      </c>
      <c r="L106" s="13" t="s">
        <v>2977</v>
      </c>
      <c r="M106" s="13" t="s">
        <v>3648</v>
      </c>
      <c r="N106" s="13">
        <v>308</v>
      </c>
      <c r="O106" s="14">
        <v>5.3E-110</v>
      </c>
      <c r="P106" s="15">
        <v>0.91459999999999997</v>
      </c>
      <c r="Q106" s="13" t="s">
        <v>3647</v>
      </c>
      <c r="R106" s="13" t="s">
        <v>3203</v>
      </c>
      <c r="S106" s="13" t="s">
        <v>3646</v>
      </c>
      <c r="T106" s="13" t="s">
        <v>3414</v>
      </c>
      <c r="U106" s="13" t="s">
        <v>3645</v>
      </c>
      <c r="V106" s="13"/>
      <c r="W106" s="13" t="s">
        <v>3644</v>
      </c>
      <c r="X106" s="13" t="s">
        <v>3643</v>
      </c>
      <c r="Y106" s="13" t="s">
        <v>3410</v>
      </c>
      <c r="Z106" s="13" t="s">
        <v>3646</v>
      </c>
      <c r="AA106" s="13" t="s">
        <v>3414</v>
      </c>
      <c r="AB106" s="13" t="s">
        <v>3645</v>
      </c>
      <c r="AC106" s="13"/>
      <c r="AD106" s="13" t="s">
        <v>3644</v>
      </c>
      <c r="AE106" s="13" t="s">
        <v>3643</v>
      </c>
      <c r="AF106" s="13" t="s">
        <v>3410</v>
      </c>
      <c r="AG106" s="13">
        <v>2</v>
      </c>
      <c r="AH106" s="13" t="s">
        <v>3642</v>
      </c>
      <c r="AI106" s="13" t="s">
        <v>3641</v>
      </c>
      <c r="AJ106" s="13" t="s">
        <v>3407</v>
      </c>
      <c r="AK106" s="13"/>
      <c r="AL106" s="13"/>
      <c r="AM106" s="13" t="s">
        <v>2810</v>
      </c>
      <c r="AN106" s="13">
        <v>2.81E-4</v>
      </c>
      <c r="AO106" s="13">
        <v>0.99971900000000002</v>
      </c>
      <c r="AP106" s="13"/>
    </row>
    <row r="107" spans="1:42" ht="16" x14ac:dyDescent="0.2">
      <c r="A107" s="13">
        <v>117</v>
      </c>
      <c r="B107" s="13">
        <v>142</v>
      </c>
      <c r="C107" s="13" t="s">
        <v>2500</v>
      </c>
      <c r="D107" s="13">
        <v>27.19</v>
      </c>
      <c r="E107" s="13">
        <v>3</v>
      </c>
      <c r="F107" s="13">
        <v>2</v>
      </c>
      <c r="G107" s="13">
        <v>2</v>
      </c>
      <c r="H107" s="13"/>
      <c r="I107" s="13">
        <v>57127</v>
      </c>
      <c r="J107" s="13" t="s">
        <v>3080</v>
      </c>
      <c r="K107" s="13" t="s">
        <v>3060</v>
      </c>
      <c r="L107" s="13" t="s">
        <v>2989</v>
      </c>
      <c r="M107" s="13" t="s">
        <v>3584</v>
      </c>
      <c r="N107" s="13">
        <v>505</v>
      </c>
      <c r="O107" s="14">
        <v>0</v>
      </c>
      <c r="P107" s="15">
        <v>0.8125</v>
      </c>
      <c r="Q107" s="13" t="s">
        <v>3583</v>
      </c>
      <c r="R107" s="13" t="s">
        <v>3203</v>
      </c>
      <c r="S107" s="13" t="s">
        <v>3582</v>
      </c>
      <c r="T107" s="13" t="s">
        <v>3581</v>
      </c>
      <c r="U107" s="13" t="s">
        <v>3580</v>
      </c>
      <c r="V107" s="13"/>
      <c r="W107" s="13" t="s">
        <v>3579</v>
      </c>
      <c r="X107" s="13" t="s">
        <v>3578</v>
      </c>
      <c r="Y107" s="13" t="s">
        <v>3577</v>
      </c>
      <c r="Z107" s="13" t="s">
        <v>3582</v>
      </c>
      <c r="AA107" s="13" t="s">
        <v>3581</v>
      </c>
      <c r="AB107" s="13" t="s">
        <v>3580</v>
      </c>
      <c r="AC107" s="13"/>
      <c r="AD107" s="13" t="s">
        <v>3579</v>
      </c>
      <c r="AE107" s="13" t="s">
        <v>3578</v>
      </c>
      <c r="AF107" s="13" t="s">
        <v>3577</v>
      </c>
      <c r="AG107" s="13">
        <v>3</v>
      </c>
      <c r="AH107" s="13" t="s">
        <v>3576</v>
      </c>
      <c r="AI107" s="13" t="s">
        <v>3575</v>
      </c>
      <c r="AJ107" s="13" t="s">
        <v>3574</v>
      </c>
      <c r="AK107" s="13" t="s">
        <v>3573</v>
      </c>
      <c r="AL107" s="13" t="s">
        <v>3572</v>
      </c>
      <c r="AM107" s="13" t="s">
        <v>2810</v>
      </c>
      <c r="AN107" s="13">
        <v>5.9000000000000003E-4</v>
      </c>
      <c r="AO107" s="13">
        <v>0.99941000000000002</v>
      </c>
      <c r="AP107" s="13"/>
    </row>
    <row r="108" spans="1:42" ht="16" x14ac:dyDescent="0.2">
      <c r="A108" s="13">
        <v>9</v>
      </c>
      <c r="B108" s="13">
        <v>55398</v>
      </c>
      <c r="C108" s="13" t="s">
        <v>44</v>
      </c>
      <c r="D108" s="13">
        <v>172.97</v>
      </c>
      <c r="E108" s="13">
        <v>62</v>
      </c>
      <c r="F108" s="13">
        <v>13</v>
      </c>
      <c r="G108" s="13">
        <v>13</v>
      </c>
      <c r="H108" s="13" t="s">
        <v>658</v>
      </c>
      <c r="I108" s="13">
        <v>11381</v>
      </c>
      <c r="J108" s="13" t="s">
        <v>43</v>
      </c>
      <c r="K108" s="13" t="s">
        <v>3057</v>
      </c>
      <c r="L108" s="13" t="s">
        <v>2721</v>
      </c>
      <c r="M108" s="13" t="s">
        <v>2846</v>
      </c>
      <c r="N108" s="13">
        <v>103</v>
      </c>
      <c r="O108" s="14">
        <v>4.6000000000000004E-50</v>
      </c>
      <c r="P108" s="15">
        <v>1</v>
      </c>
      <c r="Q108" s="13" t="s">
        <v>4343</v>
      </c>
      <c r="R108" s="13" t="s">
        <v>4342</v>
      </c>
      <c r="S108" s="13" t="s">
        <v>4341</v>
      </c>
      <c r="T108" s="13" t="s">
        <v>4340</v>
      </c>
      <c r="U108" s="13" t="s">
        <v>4339</v>
      </c>
      <c r="V108" s="13"/>
      <c r="W108" s="13" t="s">
        <v>4174</v>
      </c>
      <c r="X108" s="13" t="s">
        <v>4173</v>
      </c>
      <c r="Y108" s="13" t="s">
        <v>4172</v>
      </c>
      <c r="Z108" s="13" t="s">
        <v>4341</v>
      </c>
      <c r="AA108" s="13" t="s">
        <v>4340</v>
      </c>
      <c r="AB108" s="13" t="s">
        <v>4339</v>
      </c>
      <c r="AC108" s="13"/>
      <c r="AD108" s="13" t="s">
        <v>4174</v>
      </c>
      <c r="AE108" s="13" t="s">
        <v>4173</v>
      </c>
      <c r="AF108" s="13" t="s">
        <v>4172</v>
      </c>
      <c r="AG108" s="13">
        <v>5</v>
      </c>
      <c r="AH108" s="13" t="s">
        <v>4171</v>
      </c>
      <c r="AI108" s="13" t="s">
        <v>4170</v>
      </c>
      <c r="AJ108" s="13" t="s">
        <v>4169</v>
      </c>
      <c r="AK108" s="13"/>
      <c r="AL108" s="13"/>
      <c r="AM108" s="13" t="s">
        <v>2810</v>
      </c>
      <c r="AN108" s="13">
        <v>5.0799999999999999E-4</v>
      </c>
      <c r="AO108" s="13">
        <v>0.99949200000000005</v>
      </c>
      <c r="AP108" s="13"/>
    </row>
    <row r="109" spans="1:42" ht="16" x14ac:dyDescent="0.2">
      <c r="A109" s="13">
        <v>139</v>
      </c>
      <c r="B109" s="13">
        <v>2275</v>
      </c>
      <c r="C109" s="13" t="s">
        <v>2580</v>
      </c>
      <c r="D109" s="13">
        <v>39.619999999999997</v>
      </c>
      <c r="E109" s="13">
        <v>6</v>
      </c>
      <c r="F109" s="13">
        <v>1</v>
      </c>
      <c r="G109" s="13">
        <v>1</v>
      </c>
      <c r="H109" s="13"/>
      <c r="I109" s="13">
        <v>20495</v>
      </c>
      <c r="J109" s="13" t="s">
        <v>3177</v>
      </c>
      <c r="K109" s="13" t="s">
        <v>3062</v>
      </c>
      <c r="L109" s="13" t="s">
        <v>3033</v>
      </c>
      <c r="M109" s="13" t="s">
        <v>3353</v>
      </c>
      <c r="N109" s="13">
        <v>190</v>
      </c>
      <c r="O109" s="14">
        <v>8.6000000000000005E-18</v>
      </c>
      <c r="P109" s="15">
        <v>0.6915</v>
      </c>
      <c r="Q109" s="13" t="s">
        <v>3352</v>
      </c>
      <c r="R109" s="13" t="s">
        <v>3351</v>
      </c>
      <c r="S109" s="13" t="s">
        <v>3350</v>
      </c>
      <c r="T109" s="13" t="s">
        <v>3349</v>
      </c>
      <c r="U109" s="13" t="s">
        <v>3348</v>
      </c>
      <c r="V109" s="13"/>
      <c r="W109" s="13" t="s">
        <v>3347</v>
      </c>
      <c r="X109" s="13" t="s">
        <v>3346</v>
      </c>
      <c r="Y109" s="13" t="s">
        <v>3345</v>
      </c>
      <c r="Z109" s="13" t="s">
        <v>3350</v>
      </c>
      <c r="AA109" s="13" t="s">
        <v>3349</v>
      </c>
      <c r="AB109" s="13" t="s">
        <v>3348</v>
      </c>
      <c r="AC109" s="13"/>
      <c r="AD109" s="13" t="s">
        <v>3347</v>
      </c>
      <c r="AE109" s="13" t="s">
        <v>3346</v>
      </c>
      <c r="AF109" s="13" t="s">
        <v>3345</v>
      </c>
      <c r="AG109" s="13">
        <v>8</v>
      </c>
      <c r="AH109" s="13" t="s">
        <v>3344</v>
      </c>
      <c r="AI109" s="13" t="s">
        <v>3343</v>
      </c>
      <c r="AJ109" s="13" t="s">
        <v>3342</v>
      </c>
      <c r="AK109" s="13"/>
      <c r="AL109" s="13"/>
      <c r="AM109" s="13" t="s">
        <v>2810</v>
      </c>
      <c r="AN109" s="13">
        <v>8.2700000000000004E-4</v>
      </c>
      <c r="AO109" s="13">
        <v>0.99917299999999998</v>
      </c>
      <c r="AP109" s="13"/>
    </row>
    <row r="110" spans="1:42" ht="16" x14ac:dyDescent="0.2">
      <c r="A110" s="13">
        <v>25</v>
      </c>
      <c r="B110" s="13">
        <v>55404</v>
      </c>
      <c r="C110" s="13" t="s">
        <v>634</v>
      </c>
      <c r="D110" s="13">
        <v>104.95</v>
      </c>
      <c r="E110" s="13">
        <v>28</v>
      </c>
      <c r="F110" s="13">
        <v>3</v>
      </c>
      <c r="G110" s="13">
        <v>3</v>
      </c>
      <c r="H110" s="13" t="s">
        <v>671</v>
      </c>
      <c r="I110" s="13">
        <v>14570</v>
      </c>
      <c r="J110" s="13" t="s">
        <v>692</v>
      </c>
      <c r="K110" s="13" t="s">
        <v>3057</v>
      </c>
      <c r="L110" s="13" t="s">
        <v>2760</v>
      </c>
      <c r="M110" s="13" t="s">
        <v>2345</v>
      </c>
      <c r="N110" s="13">
        <v>134</v>
      </c>
      <c r="O110" s="14">
        <v>5.4999999999999999E-65</v>
      </c>
      <c r="P110" s="15">
        <v>0.92979999999999996</v>
      </c>
      <c r="Q110" s="13" t="s">
        <v>4229</v>
      </c>
      <c r="R110" s="13" t="s">
        <v>3203</v>
      </c>
      <c r="S110" s="13" t="s">
        <v>4228</v>
      </c>
      <c r="T110" s="13" t="s">
        <v>3231</v>
      </c>
      <c r="U110" s="13" t="s">
        <v>4227</v>
      </c>
      <c r="V110" s="13"/>
      <c r="W110" s="13" t="s">
        <v>4174</v>
      </c>
      <c r="X110" s="13" t="s">
        <v>4173</v>
      </c>
      <c r="Y110" s="13" t="s">
        <v>4172</v>
      </c>
      <c r="Z110" s="13" t="s">
        <v>4228</v>
      </c>
      <c r="AA110" s="13" t="s">
        <v>3231</v>
      </c>
      <c r="AB110" s="13" t="s">
        <v>4227</v>
      </c>
      <c r="AC110" s="13"/>
      <c r="AD110" s="13" t="s">
        <v>4174</v>
      </c>
      <c r="AE110" s="13" t="s">
        <v>4173</v>
      </c>
      <c r="AF110" s="13" t="s">
        <v>4172</v>
      </c>
      <c r="AG110" s="13">
        <v>5</v>
      </c>
      <c r="AH110" s="13" t="s">
        <v>4171</v>
      </c>
      <c r="AI110" s="13" t="s">
        <v>4170</v>
      </c>
      <c r="AJ110" s="13" t="s">
        <v>4169</v>
      </c>
      <c r="AK110" s="13"/>
      <c r="AL110" s="13"/>
      <c r="AM110" s="13" t="s">
        <v>2810</v>
      </c>
      <c r="AN110" s="13">
        <v>6.7000000000000002E-4</v>
      </c>
      <c r="AO110" s="13">
        <v>0.99933000000000005</v>
      </c>
      <c r="AP110" s="13"/>
    </row>
    <row r="111" spans="1:42" ht="16" x14ac:dyDescent="0.2">
      <c r="A111" s="13">
        <v>83</v>
      </c>
      <c r="B111" s="13">
        <v>120</v>
      </c>
      <c r="C111" s="13" t="s">
        <v>2660</v>
      </c>
      <c r="D111" s="13">
        <v>50.82</v>
      </c>
      <c r="E111" s="13">
        <v>6</v>
      </c>
      <c r="F111" s="13">
        <v>2</v>
      </c>
      <c r="G111" s="13">
        <v>0</v>
      </c>
      <c r="H111" s="13"/>
      <c r="I111" s="13">
        <v>30193</v>
      </c>
      <c r="J111" s="13" t="s">
        <v>3162</v>
      </c>
      <c r="K111" s="13" t="s">
        <v>3061</v>
      </c>
      <c r="L111" s="13" t="s">
        <v>3010</v>
      </c>
      <c r="M111" s="13" t="s">
        <v>3465</v>
      </c>
      <c r="N111" s="13">
        <v>267</v>
      </c>
      <c r="O111" s="14">
        <v>3.1999999999999999E-120</v>
      </c>
      <c r="P111" s="15">
        <v>0.79010000000000002</v>
      </c>
      <c r="Q111" s="13" t="s">
        <v>3464</v>
      </c>
      <c r="R111" s="13" t="s">
        <v>3463</v>
      </c>
      <c r="S111" s="13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 t="s">
        <v>2810</v>
      </c>
      <c r="AN111" s="13">
        <v>7.9799999999999999E-4</v>
      </c>
      <c r="AO111" s="13">
        <v>0.99920200000000003</v>
      </c>
      <c r="AP111" s="13"/>
    </row>
    <row r="112" spans="1:42" ht="16" x14ac:dyDescent="0.2">
      <c r="A112" s="13">
        <v>14</v>
      </c>
      <c r="B112" s="13">
        <v>54640</v>
      </c>
      <c r="C112" s="13" t="s">
        <v>647</v>
      </c>
      <c r="D112" s="13">
        <v>200.41</v>
      </c>
      <c r="E112" s="13">
        <v>26</v>
      </c>
      <c r="F112" s="13">
        <v>5</v>
      </c>
      <c r="G112" s="13">
        <v>1</v>
      </c>
      <c r="H112" s="13" t="s">
        <v>427</v>
      </c>
      <c r="I112" s="13">
        <v>27260</v>
      </c>
      <c r="J112" s="13" t="s">
        <v>679</v>
      </c>
      <c r="K112" s="13" t="s">
        <v>3057</v>
      </c>
      <c r="L112" s="13" t="s">
        <v>2748</v>
      </c>
      <c r="M112" s="13" t="s">
        <v>2845</v>
      </c>
      <c r="N112" s="13">
        <v>247</v>
      </c>
      <c r="O112" s="14">
        <v>5.2000000000000003E-170</v>
      </c>
      <c r="P112" s="15">
        <v>0.996</v>
      </c>
      <c r="Q112" s="13" t="s">
        <v>4353</v>
      </c>
      <c r="R112" s="13" t="s">
        <v>4352</v>
      </c>
      <c r="S112" s="13" t="s">
        <v>4351</v>
      </c>
      <c r="T112" s="13" t="s">
        <v>4350</v>
      </c>
      <c r="U112" s="13" t="s">
        <v>4349</v>
      </c>
      <c r="V112" s="13"/>
      <c r="W112" s="13" t="s">
        <v>4348</v>
      </c>
      <c r="X112" s="13" t="s">
        <v>4347</v>
      </c>
      <c r="Y112" s="13" t="s">
        <v>4346</v>
      </c>
      <c r="Z112" s="13" t="s">
        <v>4351</v>
      </c>
      <c r="AA112" s="13" t="s">
        <v>4350</v>
      </c>
      <c r="AB112" s="13" t="s">
        <v>4349</v>
      </c>
      <c r="AC112" s="13"/>
      <c r="AD112" s="13" t="s">
        <v>4348</v>
      </c>
      <c r="AE112" s="13" t="s">
        <v>4347</v>
      </c>
      <c r="AF112" s="13" t="s">
        <v>4346</v>
      </c>
      <c r="AG112" s="13">
        <v>5</v>
      </c>
      <c r="AH112" s="13" t="s">
        <v>4345</v>
      </c>
      <c r="AI112" s="13" t="s">
        <v>4344</v>
      </c>
      <c r="AJ112" s="13" t="s">
        <v>3790</v>
      </c>
      <c r="AK112" s="13"/>
      <c r="AL112" s="13"/>
      <c r="AM112" s="13" t="s">
        <v>2810</v>
      </c>
      <c r="AN112" s="13">
        <v>7.9830000000000005E-3</v>
      </c>
      <c r="AO112" s="13">
        <v>0.99201700000000004</v>
      </c>
      <c r="AP112" s="13"/>
    </row>
    <row r="113" spans="1:42" ht="16" x14ac:dyDescent="0.2">
      <c r="A113" s="13">
        <v>147</v>
      </c>
      <c r="B113" s="13">
        <v>2277</v>
      </c>
      <c r="C113" s="13" t="s">
        <v>2451</v>
      </c>
      <c r="D113" s="13">
        <v>33.6</v>
      </c>
      <c r="E113" s="13">
        <v>5</v>
      </c>
      <c r="F113" s="13">
        <v>1</v>
      </c>
      <c r="G113" s="13">
        <v>1</v>
      </c>
      <c r="H113" s="13"/>
      <c r="I113" s="13">
        <v>16084</v>
      </c>
      <c r="J113" s="13" t="s">
        <v>3173</v>
      </c>
      <c r="K113" s="13" t="s">
        <v>3062</v>
      </c>
      <c r="L113" s="13" t="s">
        <v>3037</v>
      </c>
      <c r="M113" s="13" t="s">
        <v>3318</v>
      </c>
      <c r="N113" s="13">
        <v>140</v>
      </c>
      <c r="O113" s="14">
        <v>2.4E-50</v>
      </c>
      <c r="P113" s="15">
        <v>0.93479999999999996</v>
      </c>
      <c r="Q113" s="13" t="s">
        <v>3317</v>
      </c>
      <c r="R113" s="13" t="s">
        <v>3316</v>
      </c>
      <c r="S113" s="13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 t="s">
        <v>2810</v>
      </c>
      <c r="AN113" s="13">
        <v>5.8339999999999998E-3</v>
      </c>
      <c r="AO113" s="13">
        <v>0.99416599999999999</v>
      </c>
      <c r="AP113" s="13"/>
    </row>
    <row r="114" spans="1:42" ht="16" x14ac:dyDescent="0.2">
      <c r="A114" s="13">
        <v>161</v>
      </c>
      <c r="B114" s="13">
        <v>1147</v>
      </c>
      <c r="C114" s="13" t="s">
        <v>2582</v>
      </c>
      <c r="D114" s="13">
        <v>22.47</v>
      </c>
      <c r="E114" s="13">
        <v>8</v>
      </c>
      <c r="F114" s="13">
        <v>1</v>
      </c>
      <c r="G114" s="13">
        <v>1</v>
      </c>
      <c r="H114" s="13"/>
      <c r="I114" s="13">
        <v>8306</v>
      </c>
      <c r="J114" s="13" t="s">
        <v>3146</v>
      </c>
      <c r="K114" s="13" t="s">
        <v>3061</v>
      </c>
      <c r="L114" s="13" t="s">
        <v>3026</v>
      </c>
      <c r="M114" s="13" t="s">
        <v>3377</v>
      </c>
      <c r="N114" s="13">
        <v>71</v>
      </c>
      <c r="O114" s="14">
        <v>5.1000000000000003E-6</v>
      </c>
      <c r="P114" s="15">
        <v>0.55000000000000004</v>
      </c>
      <c r="Q114" s="13" t="s">
        <v>3376</v>
      </c>
      <c r="R114" s="13" t="s">
        <v>3375</v>
      </c>
      <c r="S114" s="13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 t="s">
        <v>2810</v>
      </c>
      <c r="AN114" s="13">
        <v>1.7899999999999999E-4</v>
      </c>
      <c r="AO114" s="13">
        <v>0.99982099999999996</v>
      </c>
      <c r="AP114" s="13"/>
    </row>
    <row r="115" spans="1:42" ht="16" x14ac:dyDescent="0.2">
      <c r="A115" s="13">
        <v>75</v>
      </c>
      <c r="B115" s="13">
        <v>55409</v>
      </c>
      <c r="C115" s="13" t="s">
        <v>607</v>
      </c>
      <c r="D115" s="13">
        <v>46.98</v>
      </c>
      <c r="E115" s="13">
        <v>6</v>
      </c>
      <c r="F115" s="13">
        <v>1</v>
      </c>
      <c r="G115" s="13">
        <v>1</v>
      </c>
      <c r="H115" s="13"/>
      <c r="I115" s="13">
        <v>22334</v>
      </c>
      <c r="J115" s="13" t="s">
        <v>719</v>
      </c>
      <c r="K115" s="13" t="s">
        <v>3057</v>
      </c>
      <c r="L115" s="13" t="s">
        <v>2786</v>
      </c>
      <c r="M115" s="13" t="s">
        <v>2884</v>
      </c>
      <c r="N115" s="13">
        <v>197</v>
      </c>
      <c r="O115" s="14">
        <v>3.0000000000000001E-93</v>
      </c>
      <c r="P115" s="15">
        <v>0.81820000000000004</v>
      </c>
      <c r="Q115" s="13" t="s">
        <v>4120</v>
      </c>
      <c r="R115" s="13" t="s">
        <v>4119</v>
      </c>
      <c r="S115" s="13" t="s">
        <v>4118</v>
      </c>
      <c r="T115" s="13" t="s">
        <v>4117</v>
      </c>
      <c r="U115" s="13" t="s">
        <v>4116</v>
      </c>
      <c r="V115" s="13"/>
      <c r="W115" s="13" t="s">
        <v>4115</v>
      </c>
      <c r="X115" s="13" t="s">
        <v>4114</v>
      </c>
      <c r="Y115" s="13" t="s">
        <v>4113</v>
      </c>
      <c r="Z115" s="13" t="s">
        <v>4118</v>
      </c>
      <c r="AA115" s="13" t="s">
        <v>4117</v>
      </c>
      <c r="AB115" s="13" t="s">
        <v>4116</v>
      </c>
      <c r="AC115" s="13"/>
      <c r="AD115" s="13" t="s">
        <v>4115</v>
      </c>
      <c r="AE115" s="13" t="s">
        <v>4114</v>
      </c>
      <c r="AF115" s="13" t="s">
        <v>4113</v>
      </c>
      <c r="AG115" s="13">
        <v>5</v>
      </c>
      <c r="AH115" s="13" t="s">
        <v>4112</v>
      </c>
      <c r="AI115" s="13" t="s">
        <v>4111</v>
      </c>
      <c r="AJ115" s="13" t="s">
        <v>4110</v>
      </c>
      <c r="AK115" s="13"/>
      <c r="AL115" s="13"/>
      <c r="AM115" s="13" t="s">
        <v>2810</v>
      </c>
      <c r="AN115" s="13">
        <v>2.6400000000000002E-4</v>
      </c>
      <c r="AO115" s="13">
        <v>0.99973599999999996</v>
      </c>
      <c r="AP115" s="13"/>
    </row>
    <row r="116" spans="1:42" ht="16" x14ac:dyDescent="0.2">
      <c r="A116" s="13">
        <v>48</v>
      </c>
      <c r="B116" s="13">
        <v>1127</v>
      </c>
      <c r="C116" s="13" t="s">
        <v>2404</v>
      </c>
      <c r="D116" s="13">
        <v>50.91</v>
      </c>
      <c r="E116" s="13">
        <v>3</v>
      </c>
      <c r="F116" s="13">
        <v>1</v>
      </c>
      <c r="G116" s="13">
        <v>1</v>
      </c>
      <c r="H116" s="13"/>
      <c r="I116" s="13">
        <v>36251</v>
      </c>
      <c r="J116" s="13" t="s">
        <v>3163</v>
      </c>
      <c r="K116" s="13" t="s">
        <v>3061</v>
      </c>
      <c r="L116" s="13" t="s">
        <v>3009</v>
      </c>
      <c r="M116" s="13" t="s">
        <v>3467</v>
      </c>
      <c r="N116" s="13">
        <v>326</v>
      </c>
      <c r="O116" s="14">
        <v>2.6000000000000001E-74</v>
      </c>
      <c r="P116" s="15">
        <v>0.65449999999999997</v>
      </c>
      <c r="Q116" s="13" t="s">
        <v>3466</v>
      </c>
      <c r="R116" s="13" t="s">
        <v>3203</v>
      </c>
      <c r="S116" s="13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 t="s">
        <v>2810</v>
      </c>
      <c r="AN116" s="13">
        <v>6.4599999999999998E-4</v>
      </c>
      <c r="AO116" s="13">
        <v>0.99935399999999996</v>
      </c>
      <c r="AP116" s="13"/>
    </row>
    <row r="117" spans="1:42" ht="16" x14ac:dyDescent="0.2">
      <c r="A117" s="13">
        <v>66</v>
      </c>
      <c r="B117" s="13">
        <v>9388</v>
      </c>
      <c r="C117" s="13" t="s">
        <v>17</v>
      </c>
      <c r="D117" s="13">
        <v>34.909999999999997</v>
      </c>
      <c r="E117" s="13">
        <v>3</v>
      </c>
      <c r="F117" s="13">
        <v>1</v>
      </c>
      <c r="G117" s="13">
        <v>1</v>
      </c>
      <c r="H117" s="13"/>
      <c r="I117" s="13">
        <v>52388</v>
      </c>
      <c r="J117" s="13" t="s">
        <v>16</v>
      </c>
      <c r="K117" s="13" t="s">
        <v>3059</v>
      </c>
      <c r="L117" s="13" t="s">
        <v>2734</v>
      </c>
      <c r="M117" s="13" t="s">
        <v>2929</v>
      </c>
      <c r="N117" s="13">
        <v>461</v>
      </c>
      <c r="O117" s="14">
        <v>0</v>
      </c>
      <c r="P117" s="15">
        <v>0.92120000000000002</v>
      </c>
      <c r="Q117" s="13" t="s">
        <v>3902</v>
      </c>
      <c r="R117" s="13" t="s">
        <v>3203</v>
      </c>
      <c r="S117" s="13" t="s">
        <v>3901</v>
      </c>
      <c r="T117" s="13" t="s">
        <v>3201</v>
      </c>
      <c r="U117" s="13" t="s">
        <v>3900</v>
      </c>
      <c r="V117" s="13"/>
      <c r="W117" s="13" t="s">
        <v>3899</v>
      </c>
      <c r="X117" s="13" t="s">
        <v>3898</v>
      </c>
      <c r="Y117" s="13" t="s">
        <v>3897</v>
      </c>
      <c r="Z117" s="13" t="s">
        <v>3901</v>
      </c>
      <c r="AA117" s="13" t="s">
        <v>3201</v>
      </c>
      <c r="AB117" s="13" t="s">
        <v>3900</v>
      </c>
      <c r="AC117" s="13"/>
      <c r="AD117" s="13" t="s">
        <v>3899</v>
      </c>
      <c r="AE117" s="13" t="s">
        <v>3898</v>
      </c>
      <c r="AF117" s="13" t="s">
        <v>3897</v>
      </c>
      <c r="AG117" s="13">
        <v>6</v>
      </c>
      <c r="AH117" s="13" t="s">
        <v>3896</v>
      </c>
      <c r="AI117" s="13" t="s">
        <v>3895</v>
      </c>
      <c r="AJ117" s="13" t="s">
        <v>3894</v>
      </c>
      <c r="AK117" s="13" t="s">
        <v>3893</v>
      </c>
      <c r="AL117" s="13" t="s">
        <v>3892</v>
      </c>
      <c r="AM117" s="13" t="s">
        <v>2810</v>
      </c>
      <c r="AN117" s="13">
        <v>1.9900000000000001E-4</v>
      </c>
      <c r="AO117" s="13">
        <v>0.99980100000000005</v>
      </c>
      <c r="AP117" s="13"/>
    </row>
    <row r="118" spans="1:42" ht="16" x14ac:dyDescent="0.2">
      <c r="A118" s="13">
        <v>49</v>
      </c>
      <c r="B118" s="13">
        <v>9332</v>
      </c>
      <c r="C118" s="13" t="s">
        <v>66</v>
      </c>
      <c r="D118" s="13">
        <v>72.41</v>
      </c>
      <c r="E118" s="13">
        <v>3</v>
      </c>
      <c r="F118" s="13">
        <v>1</v>
      </c>
      <c r="G118" s="13">
        <v>1</v>
      </c>
      <c r="H118" s="13"/>
      <c r="I118" s="13">
        <v>46603</v>
      </c>
      <c r="J118" s="13" t="s">
        <v>65</v>
      </c>
      <c r="K118" s="13" t="s">
        <v>3059</v>
      </c>
      <c r="L118" s="13" t="s">
        <v>2711</v>
      </c>
      <c r="M118" s="13" t="s">
        <v>2914</v>
      </c>
      <c r="N118" s="13">
        <v>413</v>
      </c>
      <c r="O118" s="14">
        <v>0</v>
      </c>
      <c r="P118" s="15">
        <v>0.88260000000000005</v>
      </c>
      <c r="Q118" s="13" t="s">
        <v>3952</v>
      </c>
      <c r="R118" s="13" t="s">
        <v>3951</v>
      </c>
      <c r="S118" s="13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 t="s">
        <v>2810</v>
      </c>
      <c r="AN118" s="13">
        <v>4.7100000000000001E-4</v>
      </c>
      <c r="AO118" s="13">
        <v>0.999529</v>
      </c>
      <c r="AP118" s="13"/>
    </row>
    <row r="119" spans="1:42" ht="16" x14ac:dyDescent="0.2">
      <c r="A119" s="13">
        <v>54</v>
      </c>
      <c r="B119" s="13">
        <v>9338</v>
      </c>
      <c r="C119" s="13" t="s">
        <v>32</v>
      </c>
      <c r="D119" s="13">
        <v>43.69</v>
      </c>
      <c r="E119" s="13">
        <v>4</v>
      </c>
      <c r="F119" s="13">
        <v>1</v>
      </c>
      <c r="G119" s="13">
        <v>1</v>
      </c>
      <c r="H119" s="13"/>
      <c r="I119" s="13">
        <v>30115</v>
      </c>
      <c r="J119" s="13" t="s">
        <v>31</v>
      </c>
      <c r="K119" s="13" t="s">
        <v>3059</v>
      </c>
      <c r="L119" s="13" t="s">
        <v>2727</v>
      </c>
      <c r="M119" s="13" t="s">
        <v>2927</v>
      </c>
      <c r="N119" s="13">
        <v>262</v>
      </c>
      <c r="O119" s="14">
        <v>9.9000000000000007E-38</v>
      </c>
      <c r="P119" s="15">
        <v>0.61270000000000002</v>
      </c>
      <c r="Q119" s="13" t="s">
        <v>3905</v>
      </c>
      <c r="R119" s="13" t="s">
        <v>3429</v>
      </c>
      <c r="S119" s="13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 t="s">
        <v>2810</v>
      </c>
      <c r="AN119" s="13">
        <v>7.7099999999999998E-4</v>
      </c>
      <c r="AO119" s="13">
        <v>0.99922900000000003</v>
      </c>
      <c r="AP119" s="13"/>
    </row>
    <row r="120" spans="1:42" ht="16" x14ac:dyDescent="0.2">
      <c r="A120" s="13">
        <v>39</v>
      </c>
      <c r="B120" s="13">
        <v>57074</v>
      </c>
      <c r="C120" s="13" t="s">
        <v>637</v>
      </c>
      <c r="D120" s="13">
        <v>126.25</v>
      </c>
      <c r="E120" s="13">
        <v>22</v>
      </c>
      <c r="F120" s="13">
        <v>3</v>
      </c>
      <c r="G120" s="13">
        <v>3</v>
      </c>
      <c r="H120" s="13"/>
      <c r="I120" s="13">
        <v>17713</v>
      </c>
      <c r="J120" s="13" t="s">
        <v>689</v>
      </c>
      <c r="K120" s="13" t="s">
        <v>3057</v>
      </c>
      <c r="L120" s="13" t="s">
        <v>2757</v>
      </c>
      <c r="M120" s="13" t="s">
        <v>4257</v>
      </c>
      <c r="N120" s="13">
        <v>165</v>
      </c>
      <c r="O120" s="14">
        <v>9.5999999999999999E-97</v>
      </c>
      <c r="P120" s="15">
        <v>0.92069999999999996</v>
      </c>
      <c r="Q120" s="13" t="s">
        <v>4256</v>
      </c>
      <c r="R120" s="13" t="s">
        <v>3450</v>
      </c>
      <c r="S120" s="13" t="s">
        <v>4255</v>
      </c>
      <c r="T120" s="13" t="s">
        <v>3215</v>
      </c>
      <c r="U120" s="13" t="s">
        <v>4254</v>
      </c>
      <c r="V120" s="13"/>
      <c r="W120" s="13" t="s">
        <v>3213</v>
      </c>
      <c r="X120" s="13" t="s">
        <v>3212</v>
      </c>
      <c r="Y120" s="13" t="s">
        <v>3211</v>
      </c>
      <c r="Z120" s="13" t="s">
        <v>4255</v>
      </c>
      <c r="AA120" s="13" t="s">
        <v>3215</v>
      </c>
      <c r="AB120" s="13" t="s">
        <v>4254</v>
      </c>
      <c r="AC120" s="13"/>
      <c r="AD120" s="13" t="s">
        <v>3213</v>
      </c>
      <c r="AE120" s="13" t="s">
        <v>3212</v>
      </c>
      <c r="AF120" s="13" t="s">
        <v>3211</v>
      </c>
      <c r="AG120" s="13">
        <v>4</v>
      </c>
      <c r="AH120" s="13" t="s">
        <v>3210</v>
      </c>
      <c r="AI120" s="13" t="s">
        <v>3209</v>
      </c>
      <c r="AJ120" s="13" t="s">
        <v>3208</v>
      </c>
      <c r="AK120" s="13"/>
      <c r="AL120" s="13"/>
      <c r="AM120" s="13" t="s">
        <v>2810</v>
      </c>
      <c r="AN120" s="13">
        <v>6.6839999999999998E-3</v>
      </c>
      <c r="AO120" s="13">
        <v>0.99331599999999998</v>
      </c>
      <c r="AP120" s="13"/>
    </row>
    <row r="121" spans="1:42" ht="16" x14ac:dyDescent="0.2">
      <c r="A121" s="13">
        <v>38</v>
      </c>
      <c r="B121" s="13">
        <v>55406</v>
      </c>
      <c r="C121" s="13" t="s">
        <v>622</v>
      </c>
      <c r="D121" s="13">
        <v>68.77</v>
      </c>
      <c r="E121" s="13">
        <v>6</v>
      </c>
      <c r="F121" s="13">
        <v>1</v>
      </c>
      <c r="G121" s="13">
        <v>1</v>
      </c>
      <c r="H121" s="13"/>
      <c r="I121" s="13">
        <v>14125</v>
      </c>
      <c r="J121" s="13" t="s">
        <v>704</v>
      </c>
      <c r="K121" s="13" t="s">
        <v>3057</v>
      </c>
      <c r="L121" s="13" t="s">
        <v>2772</v>
      </c>
      <c r="M121" s="13" t="s">
        <v>2871</v>
      </c>
      <c r="N121" s="13">
        <v>126</v>
      </c>
      <c r="O121" s="14">
        <v>9.0000000000000002E-38</v>
      </c>
      <c r="P121" s="15">
        <v>0.84619999999999995</v>
      </c>
      <c r="Q121" s="13" t="s">
        <v>4178</v>
      </c>
      <c r="R121" s="13" t="s">
        <v>3949</v>
      </c>
      <c r="S121" s="13" t="s">
        <v>4177</v>
      </c>
      <c r="T121" s="13" t="s">
        <v>4176</v>
      </c>
      <c r="U121" s="13" t="s">
        <v>4175</v>
      </c>
      <c r="V121" s="13"/>
      <c r="W121" s="13" t="s">
        <v>4174</v>
      </c>
      <c r="X121" s="13" t="s">
        <v>4173</v>
      </c>
      <c r="Y121" s="13" t="s">
        <v>4172</v>
      </c>
      <c r="Z121" s="13" t="s">
        <v>4177</v>
      </c>
      <c r="AA121" s="13" t="s">
        <v>4176</v>
      </c>
      <c r="AB121" s="13" t="s">
        <v>4175</v>
      </c>
      <c r="AC121" s="13"/>
      <c r="AD121" s="13" t="s">
        <v>4174</v>
      </c>
      <c r="AE121" s="13" t="s">
        <v>4173</v>
      </c>
      <c r="AF121" s="13" t="s">
        <v>4172</v>
      </c>
      <c r="AG121" s="13">
        <v>5</v>
      </c>
      <c r="AH121" s="13" t="s">
        <v>4171</v>
      </c>
      <c r="AI121" s="13" t="s">
        <v>4170</v>
      </c>
      <c r="AJ121" s="13" t="s">
        <v>4169</v>
      </c>
      <c r="AK121" s="13"/>
      <c r="AL121" s="13"/>
      <c r="AM121" s="13" t="s">
        <v>2810</v>
      </c>
      <c r="AN121" s="13">
        <v>9.9700000000000006E-4</v>
      </c>
      <c r="AO121" s="13">
        <v>0.99900299999999997</v>
      </c>
      <c r="AP121" s="13"/>
    </row>
    <row r="122" spans="1:42" ht="16" x14ac:dyDescent="0.2">
      <c r="A122" s="13">
        <v>37</v>
      </c>
      <c r="B122" s="13">
        <v>9317</v>
      </c>
      <c r="C122" s="13" t="s">
        <v>60</v>
      </c>
      <c r="D122" s="13">
        <v>68.95</v>
      </c>
      <c r="E122" s="13">
        <v>3</v>
      </c>
      <c r="F122" s="13">
        <v>2</v>
      </c>
      <c r="G122" s="13">
        <v>2</v>
      </c>
      <c r="H122" s="13"/>
      <c r="I122" s="13">
        <v>76618</v>
      </c>
      <c r="J122" s="13" t="s">
        <v>59</v>
      </c>
      <c r="K122" s="13" t="s">
        <v>3059</v>
      </c>
      <c r="L122" s="13" t="s">
        <v>2713</v>
      </c>
      <c r="M122" s="13" t="s">
        <v>2915</v>
      </c>
      <c r="N122" s="13">
        <v>691</v>
      </c>
      <c r="O122" s="14">
        <v>1.9000000000000001E-56</v>
      </c>
      <c r="P122" s="15">
        <v>0.53680000000000005</v>
      </c>
      <c r="Q122" s="13" t="s">
        <v>3950</v>
      </c>
      <c r="R122" s="13" t="s">
        <v>3949</v>
      </c>
      <c r="S122" s="13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 t="s">
        <v>2810</v>
      </c>
      <c r="AN122" s="13">
        <v>3.3300000000000002E-4</v>
      </c>
      <c r="AO122" s="13">
        <v>0.99966699999999997</v>
      </c>
      <c r="AP122" s="13"/>
    </row>
    <row r="123" spans="1:42" ht="16" x14ac:dyDescent="0.2">
      <c r="A123" s="13">
        <v>158</v>
      </c>
      <c r="B123" s="13">
        <v>328</v>
      </c>
      <c r="C123" s="13" t="s">
        <v>2446</v>
      </c>
      <c r="D123" s="13">
        <v>24.89</v>
      </c>
      <c r="E123" s="13">
        <v>4</v>
      </c>
      <c r="F123" s="13">
        <v>1</v>
      </c>
      <c r="G123" s="13">
        <v>1</v>
      </c>
      <c r="H123" s="13"/>
      <c r="I123" s="13">
        <v>17319</v>
      </c>
      <c r="J123" s="13" t="s">
        <v>3170</v>
      </c>
      <c r="K123" s="13" t="s">
        <v>3062</v>
      </c>
      <c r="L123" s="13" t="s">
        <v>3040</v>
      </c>
      <c r="M123" s="13" t="s">
        <v>3304</v>
      </c>
      <c r="N123" s="13">
        <v>151</v>
      </c>
      <c r="O123" s="14">
        <v>1.3000000000000001E-38</v>
      </c>
      <c r="P123" s="15">
        <v>0.68920000000000003</v>
      </c>
      <c r="Q123" s="13" t="s">
        <v>3303</v>
      </c>
      <c r="R123" s="13" t="s">
        <v>3302</v>
      </c>
      <c r="S123" s="13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 t="s">
        <v>2810</v>
      </c>
      <c r="AN123" s="13">
        <v>1.5900000000000001E-3</v>
      </c>
      <c r="AO123" s="13">
        <v>0.99841000000000002</v>
      </c>
      <c r="AP123" s="13"/>
    </row>
    <row r="124" spans="1:42" ht="16" x14ac:dyDescent="0.2">
      <c r="A124" s="13">
        <v>32</v>
      </c>
      <c r="B124" s="13">
        <v>56</v>
      </c>
      <c r="C124" s="13" t="s">
        <v>2537</v>
      </c>
      <c r="D124" s="13">
        <v>64.8</v>
      </c>
      <c r="E124" s="13">
        <v>4</v>
      </c>
      <c r="F124" s="13">
        <v>2</v>
      </c>
      <c r="G124" s="13">
        <v>2</v>
      </c>
      <c r="H124" s="13"/>
      <c r="I124" s="13">
        <v>36919</v>
      </c>
      <c r="J124" s="13" t="s">
        <v>3122</v>
      </c>
      <c r="K124" s="13" t="s">
        <v>3060</v>
      </c>
      <c r="L124" s="13" t="s">
        <v>2947</v>
      </c>
      <c r="M124" s="13" t="s">
        <v>3819</v>
      </c>
      <c r="N124" s="13">
        <v>335</v>
      </c>
      <c r="O124" s="14">
        <v>0</v>
      </c>
      <c r="P124" s="15">
        <v>0.87350000000000005</v>
      </c>
      <c r="Q124" s="13" t="s">
        <v>3818</v>
      </c>
      <c r="R124" s="13" t="s">
        <v>3203</v>
      </c>
      <c r="S124" s="13" t="s">
        <v>3817</v>
      </c>
      <c r="T124" s="13" t="s">
        <v>3581</v>
      </c>
      <c r="U124" s="13" t="s">
        <v>3816</v>
      </c>
      <c r="V124" s="13"/>
      <c r="W124" s="13" t="s">
        <v>3815</v>
      </c>
      <c r="X124" s="13" t="s">
        <v>3814</v>
      </c>
      <c r="Y124" s="13" t="s">
        <v>3813</v>
      </c>
      <c r="Z124" s="13" t="s">
        <v>3817</v>
      </c>
      <c r="AA124" s="13" t="s">
        <v>3581</v>
      </c>
      <c r="AB124" s="13" t="s">
        <v>3816</v>
      </c>
      <c r="AC124" s="13"/>
      <c r="AD124" s="13" t="s">
        <v>3815</v>
      </c>
      <c r="AE124" s="13" t="s">
        <v>3814</v>
      </c>
      <c r="AF124" s="13" t="s">
        <v>3813</v>
      </c>
      <c r="AG124" s="13">
        <v>3</v>
      </c>
      <c r="AH124" s="13" t="s">
        <v>3812</v>
      </c>
      <c r="AI124" s="13" t="s">
        <v>3811</v>
      </c>
      <c r="AJ124" s="13" t="s">
        <v>3810</v>
      </c>
      <c r="AK124" s="13" t="s">
        <v>3809</v>
      </c>
      <c r="AL124" s="13" t="s">
        <v>3808</v>
      </c>
      <c r="AM124" s="13" t="s">
        <v>2810</v>
      </c>
      <c r="AN124" s="13">
        <v>6.0670000000000003E-3</v>
      </c>
      <c r="AO124" s="13">
        <v>0.99393299999999996</v>
      </c>
      <c r="AP124" s="13"/>
    </row>
    <row r="125" spans="1:42" ht="16" x14ac:dyDescent="0.2">
      <c r="A125" s="13">
        <v>120</v>
      </c>
      <c r="B125" s="13">
        <v>327</v>
      </c>
      <c r="C125" s="13" t="s">
        <v>2264</v>
      </c>
      <c r="D125" s="13">
        <v>21.58</v>
      </c>
      <c r="E125" s="13">
        <v>1</v>
      </c>
      <c r="F125" s="13">
        <v>1</v>
      </c>
      <c r="G125" s="13">
        <v>1</v>
      </c>
      <c r="H125" s="13"/>
      <c r="I125" s="13">
        <v>107619</v>
      </c>
      <c r="J125" s="13" t="s">
        <v>3179</v>
      </c>
      <c r="K125" s="13" t="s">
        <v>3063</v>
      </c>
      <c r="L125" s="13" t="s">
        <v>3056</v>
      </c>
      <c r="M125" s="13" t="s">
        <v>3205</v>
      </c>
      <c r="N125" s="13">
        <v>953</v>
      </c>
      <c r="O125" s="14">
        <v>0</v>
      </c>
      <c r="P125" s="15">
        <v>0.76190000000000002</v>
      </c>
      <c r="Q125" s="13" t="s">
        <v>3204</v>
      </c>
      <c r="R125" s="13" t="s">
        <v>3203</v>
      </c>
      <c r="S125" s="13" t="s">
        <v>3202</v>
      </c>
      <c r="T125" s="13" t="s">
        <v>3201</v>
      </c>
      <c r="U125" s="13" t="s">
        <v>3200</v>
      </c>
      <c r="V125" s="13"/>
      <c r="W125" s="13" t="s">
        <v>3199</v>
      </c>
      <c r="X125" s="13" t="s">
        <v>3198</v>
      </c>
      <c r="Y125" s="13" t="s">
        <v>3197</v>
      </c>
      <c r="Z125" s="13" t="s">
        <v>3202</v>
      </c>
      <c r="AA125" s="13" t="s">
        <v>3201</v>
      </c>
      <c r="AB125" s="13" t="s">
        <v>3200</v>
      </c>
      <c r="AC125" s="13"/>
      <c r="AD125" s="13" t="s">
        <v>3199</v>
      </c>
      <c r="AE125" s="13" t="s">
        <v>3198</v>
      </c>
      <c r="AF125" s="13" t="s">
        <v>3197</v>
      </c>
      <c r="AG125" s="13">
        <v>4</v>
      </c>
      <c r="AH125" s="13" t="s">
        <v>3196</v>
      </c>
      <c r="AI125" s="13" t="s">
        <v>3195</v>
      </c>
      <c r="AJ125" s="13" t="s">
        <v>3194</v>
      </c>
      <c r="AK125" s="13" t="s">
        <v>3193</v>
      </c>
      <c r="AL125" s="13" t="s">
        <v>3192</v>
      </c>
      <c r="AM125" s="13" t="s">
        <v>2810</v>
      </c>
      <c r="AN125" s="13">
        <v>2.1129999999999999E-3</v>
      </c>
      <c r="AO125" s="13">
        <v>0.99788699999999997</v>
      </c>
      <c r="AP125" s="13"/>
    </row>
    <row r="126" spans="1:42" ht="16" x14ac:dyDescent="0.2">
      <c r="A126" s="13">
        <v>77</v>
      </c>
      <c r="B126" s="13">
        <v>61199</v>
      </c>
      <c r="C126" s="13" t="s">
        <v>608</v>
      </c>
      <c r="D126" s="13">
        <v>48.76</v>
      </c>
      <c r="E126" s="13">
        <v>15</v>
      </c>
      <c r="F126" s="13">
        <v>1</v>
      </c>
      <c r="G126" s="13">
        <v>1</v>
      </c>
      <c r="H126" s="13"/>
      <c r="I126" s="13">
        <v>10502</v>
      </c>
      <c r="J126" s="13" t="s">
        <v>718</v>
      </c>
      <c r="K126" s="13" t="s">
        <v>3057</v>
      </c>
      <c r="L126" s="13" t="s">
        <v>2785</v>
      </c>
      <c r="M126" s="13" t="s">
        <v>2883</v>
      </c>
      <c r="N126" s="13">
        <v>95</v>
      </c>
      <c r="O126" s="14">
        <v>1.7000000000000001E-36</v>
      </c>
      <c r="P126" s="15">
        <v>0.95650000000000002</v>
      </c>
      <c r="Q126" s="13" t="s">
        <v>4129</v>
      </c>
      <c r="R126" s="13" t="s">
        <v>3524</v>
      </c>
      <c r="S126" s="13" t="s">
        <v>4128</v>
      </c>
      <c r="T126" s="13" t="s">
        <v>3215</v>
      </c>
      <c r="U126" s="13" t="s">
        <v>4127</v>
      </c>
      <c r="V126" s="13"/>
      <c r="W126" s="13" t="s">
        <v>4126</v>
      </c>
      <c r="X126" s="13" t="s">
        <v>4125</v>
      </c>
      <c r="Y126" s="13" t="s">
        <v>4124</v>
      </c>
      <c r="Z126" s="13" t="s">
        <v>4128</v>
      </c>
      <c r="AA126" s="13" t="s">
        <v>3215</v>
      </c>
      <c r="AB126" s="13" t="s">
        <v>4127</v>
      </c>
      <c r="AC126" s="13"/>
      <c r="AD126" s="13" t="s">
        <v>4126</v>
      </c>
      <c r="AE126" s="13" t="s">
        <v>4125</v>
      </c>
      <c r="AF126" s="13" t="s">
        <v>4124</v>
      </c>
      <c r="AG126" s="13">
        <v>3</v>
      </c>
      <c r="AH126" s="13" t="s">
        <v>4123</v>
      </c>
      <c r="AI126" s="13" t="s">
        <v>4122</v>
      </c>
      <c r="AJ126" s="13" t="s">
        <v>4121</v>
      </c>
      <c r="AK126" s="13"/>
      <c r="AL126" s="13"/>
      <c r="AM126" s="13" t="s">
        <v>2810</v>
      </c>
      <c r="AN126" s="13">
        <v>1.348E-3</v>
      </c>
      <c r="AO126" s="13">
        <v>0.99865199999999998</v>
      </c>
      <c r="AP126" s="13"/>
    </row>
    <row r="127" spans="1:42" ht="16" x14ac:dyDescent="0.2">
      <c r="A127" s="13">
        <v>100</v>
      </c>
      <c r="B127" s="13">
        <v>234</v>
      </c>
      <c r="C127" s="13" t="s">
        <v>2276</v>
      </c>
      <c r="D127" s="13">
        <v>45.31</v>
      </c>
      <c r="E127" s="13">
        <v>2</v>
      </c>
      <c r="F127" s="13">
        <v>2</v>
      </c>
      <c r="G127" s="13">
        <v>2</v>
      </c>
      <c r="H127" s="13"/>
      <c r="I127" s="13">
        <v>91448</v>
      </c>
      <c r="J127" s="13" t="s">
        <v>3158</v>
      </c>
      <c r="K127" s="13" t="s">
        <v>3061</v>
      </c>
      <c r="L127" s="13" t="s">
        <v>3014</v>
      </c>
      <c r="M127" s="13" t="s">
        <v>3445</v>
      </c>
      <c r="N127" s="13">
        <v>800</v>
      </c>
      <c r="O127" s="14">
        <v>0</v>
      </c>
      <c r="P127" s="15">
        <v>0.88039999999999996</v>
      </c>
      <c r="Q127" s="13" t="s">
        <v>3444</v>
      </c>
      <c r="R127" s="13" t="s">
        <v>3203</v>
      </c>
      <c r="S127" s="13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 t="s">
        <v>2810</v>
      </c>
      <c r="AN127" s="13">
        <v>7.8100000000000001E-4</v>
      </c>
      <c r="AO127" s="13">
        <v>0.99921899999999997</v>
      </c>
      <c r="AP127" s="13"/>
    </row>
    <row r="128" spans="1:42" ht="16" x14ac:dyDescent="0.2">
      <c r="A128" s="13">
        <v>102</v>
      </c>
      <c r="B128" s="13">
        <v>212</v>
      </c>
      <c r="C128" s="13" t="s">
        <v>2347</v>
      </c>
      <c r="D128" s="13">
        <v>42.04</v>
      </c>
      <c r="E128" s="13">
        <v>2</v>
      </c>
      <c r="F128" s="13">
        <v>2</v>
      </c>
      <c r="G128" s="13">
        <v>2</v>
      </c>
      <c r="H128" s="13"/>
      <c r="I128" s="13">
        <v>91259</v>
      </c>
      <c r="J128" s="13" t="s">
        <v>3157</v>
      </c>
      <c r="K128" s="13" t="s">
        <v>3061</v>
      </c>
      <c r="L128" s="13" t="s">
        <v>3015</v>
      </c>
      <c r="M128" s="13" t="s">
        <v>3445</v>
      </c>
      <c r="N128" s="13">
        <v>797</v>
      </c>
      <c r="O128" s="14">
        <v>0</v>
      </c>
      <c r="P128" s="15">
        <v>0.84</v>
      </c>
      <c r="Q128" s="13" t="s">
        <v>3444</v>
      </c>
      <c r="R128" s="13" t="s">
        <v>3203</v>
      </c>
      <c r="S128" s="13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 t="s">
        <v>2810</v>
      </c>
      <c r="AN128" s="13">
        <v>5.6300000000000002E-4</v>
      </c>
      <c r="AO128" s="13">
        <v>0.99943700000000002</v>
      </c>
      <c r="AP128" s="13"/>
    </row>
    <row r="129" spans="1:42" ht="16" x14ac:dyDescent="0.2">
      <c r="A129" s="13">
        <v>75</v>
      </c>
      <c r="B129" s="13">
        <v>361</v>
      </c>
      <c r="C129" s="13" t="s">
        <v>2272</v>
      </c>
      <c r="D129" s="13">
        <v>46.5</v>
      </c>
      <c r="E129" s="13">
        <v>5</v>
      </c>
      <c r="F129" s="13">
        <v>2</v>
      </c>
      <c r="G129" s="13">
        <v>1</v>
      </c>
      <c r="H129" s="13"/>
      <c r="I129" s="13">
        <v>49804</v>
      </c>
      <c r="J129" s="13" t="s">
        <v>3160</v>
      </c>
      <c r="K129" s="13" t="s">
        <v>3061</v>
      </c>
      <c r="L129" s="13" t="s">
        <v>3012</v>
      </c>
      <c r="M129" s="13" t="s">
        <v>3459</v>
      </c>
      <c r="N129" s="13">
        <v>435</v>
      </c>
      <c r="O129" s="14">
        <v>2.0000000000000001E-123</v>
      </c>
      <c r="P129" s="15">
        <v>0.79759999999999998</v>
      </c>
      <c r="Q129" s="13" t="s">
        <v>3458</v>
      </c>
      <c r="R129" s="13" t="s">
        <v>3457</v>
      </c>
      <c r="S129" s="13" t="s">
        <v>3456</v>
      </c>
      <c r="T129" s="13">
        <v>252671</v>
      </c>
      <c r="U129" s="13" t="s">
        <v>3455</v>
      </c>
      <c r="V129" s="13"/>
      <c r="W129" s="13" t="s">
        <v>3454</v>
      </c>
      <c r="X129" s="13" t="s">
        <v>3453</v>
      </c>
      <c r="Y129" s="13" t="s">
        <v>3283</v>
      </c>
      <c r="Z129" s="13" t="s">
        <v>3456</v>
      </c>
      <c r="AA129" s="13">
        <v>252671</v>
      </c>
      <c r="AB129" s="13" t="s">
        <v>3455</v>
      </c>
      <c r="AC129" s="13"/>
      <c r="AD129" s="13" t="s">
        <v>3454</v>
      </c>
      <c r="AE129" s="13" t="s">
        <v>3453</v>
      </c>
      <c r="AF129" s="13" t="s">
        <v>3283</v>
      </c>
      <c r="AG129" s="13">
        <v>1</v>
      </c>
      <c r="AH129" s="13" t="s">
        <v>2277</v>
      </c>
      <c r="AI129" s="13" t="s">
        <v>2278</v>
      </c>
      <c r="AJ129" s="13" t="s">
        <v>3245</v>
      </c>
      <c r="AK129" s="13"/>
      <c r="AL129" s="13"/>
      <c r="AM129" s="13" t="s">
        <v>2810</v>
      </c>
      <c r="AN129" s="13">
        <v>2.1699999999999999E-4</v>
      </c>
      <c r="AO129" s="13">
        <v>0.99978299999999998</v>
      </c>
      <c r="AP129" s="13"/>
    </row>
    <row r="130" spans="1:42" ht="16" x14ac:dyDescent="0.2">
      <c r="A130" s="13">
        <v>7</v>
      </c>
      <c r="B130" s="13">
        <v>55200</v>
      </c>
      <c r="C130" s="13" t="s">
        <v>645</v>
      </c>
      <c r="D130" s="13">
        <v>157.31</v>
      </c>
      <c r="E130" s="13">
        <v>50</v>
      </c>
      <c r="F130" s="13">
        <v>7</v>
      </c>
      <c r="G130" s="13">
        <v>6</v>
      </c>
      <c r="H130" s="13" t="s">
        <v>662</v>
      </c>
      <c r="I130" s="13">
        <v>11698</v>
      </c>
      <c r="J130" s="13" t="s">
        <v>681</v>
      </c>
      <c r="K130" s="13" t="s">
        <v>3057</v>
      </c>
      <c r="L130" s="13" t="s">
        <v>2743</v>
      </c>
      <c r="M130" s="13" t="s">
        <v>2850</v>
      </c>
      <c r="N130" s="13">
        <v>101</v>
      </c>
      <c r="O130" s="13"/>
      <c r="P130" s="13"/>
      <c r="Q130" s="13"/>
      <c r="R130" s="13"/>
      <c r="S130" s="13"/>
      <c r="T130" s="13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 t="s">
        <v>2810</v>
      </c>
      <c r="AN130" s="13">
        <v>6.5099999999999999E-4</v>
      </c>
      <c r="AO130" s="13">
        <v>0.99934900000000004</v>
      </c>
      <c r="AP130" s="13"/>
    </row>
    <row r="131" spans="1:42" ht="16" x14ac:dyDescent="0.2">
      <c r="A131" s="13">
        <v>20</v>
      </c>
      <c r="B131" s="13">
        <v>52640</v>
      </c>
      <c r="C131" s="13" t="s">
        <v>643</v>
      </c>
      <c r="D131" s="13">
        <v>151.21</v>
      </c>
      <c r="E131" s="13">
        <v>11</v>
      </c>
      <c r="F131" s="13">
        <v>7</v>
      </c>
      <c r="G131" s="13">
        <v>7</v>
      </c>
      <c r="H131" s="13"/>
      <c r="I131" s="13">
        <v>63020</v>
      </c>
      <c r="J131" s="13" t="s">
        <v>683</v>
      </c>
      <c r="K131" s="13" t="s">
        <v>3057</v>
      </c>
      <c r="L131" s="13" t="s">
        <v>2751</v>
      </c>
      <c r="M131" s="13" t="s">
        <v>2850</v>
      </c>
      <c r="N131" s="13">
        <v>569</v>
      </c>
      <c r="O131" s="13"/>
      <c r="P131" s="13"/>
      <c r="Q131" s="13"/>
      <c r="R131" s="13"/>
      <c r="S131" s="13"/>
      <c r="T131" s="13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 t="s">
        <v>2810</v>
      </c>
      <c r="AN131" s="13">
        <v>4.4900000000000002E-4</v>
      </c>
      <c r="AO131" s="13">
        <v>0.99955099999999997</v>
      </c>
      <c r="AP131" s="13"/>
    </row>
    <row r="132" spans="1:42" ht="16" x14ac:dyDescent="0.2">
      <c r="A132" s="13">
        <v>24</v>
      </c>
      <c r="B132" s="13">
        <v>55272</v>
      </c>
      <c r="C132" s="13" t="s">
        <v>642</v>
      </c>
      <c r="D132" s="13">
        <v>138.1</v>
      </c>
      <c r="E132" s="13">
        <v>35</v>
      </c>
      <c r="F132" s="13">
        <v>5</v>
      </c>
      <c r="G132" s="13">
        <v>5</v>
      </c>
      <c r="H132" s="13" t="s">
        <v>666</v>
      </c>
      <c r="I132" s="13">
        <v>15416</v>
      </c>
      <c r="J132" s="13" t="s">
        <v>684</v>
      </c>
      <c r="K132" s="13" t="s">
        <v>3057</v>
      </c>
      <c r="L132" s="13" t="s">
        <v>2752</v>
      </c>
      <c r="M132" s="13" t="s">
        <v>2850</v>
      </c>
      <c r="N132" s="13">
        <v>141</v>
      </c>
      <c r="O132" s="13"/>
      <c r="P132" s="13"/>
      <c r="Q132" s="13"/>
      <c r="R132" s="13"/>
      <c r="S132" s="13"/>
      <c r="T132" s="13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 t="s">
        <v>2810</v>
      </c>
      <c r="AN132" s="13">
        <v>2.33E-4</v>
      </c>
      <c r="AO132" s="13">
        <v>0.99976699999999996</v>
      </c>
      <c r="AP132" s="13"/>
    </row>
    <row r="133" spans="1:42" ht="16" x14ac:dyDescent="0.2">
      <c r="A133" s="13">
        <v>36</v>
      </c>
      <c r="B133" s="13">
        <v>56073</v>
      </c>
      <c r="C133" s="13" t="s">
        <v>640</v>
      </c>
      <c r="D133" s="13">
        <v>133.19</v>
      </c>
      <c r="E133" s="13">
        <v>38</v>
      </c>
      <c r="F133" s="13">
        <v>3</v>
      </c>
      <c r="G133" s="13">
        <v>3</v>
      </c>
      <c r="H133" s="13" t="s">
        <v>668</v>
      </c>
      <c r="I133" s="13">
        <v>9564</v>
      </c>
      <c r="J133" s="13" t="s">
        <v>686</v>
      </c>
      <c r="K133" s="13" t="s">
        <v>3057</v>
      </c>
      <c r="L133" s="13" t="s">
        <v>2754</v>
      </c>
      <c r="M133" s="13" t="s">
        <v>2850</v>
      </c>
      <c r="N133" s="13">
        <v>84</v>
      </c>
      <c r="O133" s="13"/>
      <c r="P133" s="13"/>
      <c r="Q133" s="13"/>
      <c r="R133" s="13"/>
      <c r="S133" s="13"/>
      <c r="T133" s="13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 t="s">
        <v>2810</v>
      </c>
      <c r="AN133" s="13">
        <v>2.0439999999999998E-3</v>
      </c>
      <c r="AO133" s="13">
        <v>0.99795599999999995</v>
      </c>
      <c r="AP133" s="13"/>
    </row>
    <row r="134" spans="1:42" ht="16" x14ac:dyDescent="0.2">
      <c r="A134" s="13">
        <v>50</v>
      </c>
      <c r="B134" s="13">
        <v>55408</v>
      </c>
      <c r="C134" s="13" t="s">
        <v>629</v>
      </c>
      <c r="D134" s="13">
        <v>84.11</v>
      </c>
      <c r="E134" s="13">
        <v>35</v>
      </c>
      <c r="F134" s="13">
        <v>3</v>
      </c>
      <c r="G134" s="13">
        <v>3</v>
      </c>
      <c r="H134" s="13"/>
      <c r="I134" s="13">
        <v>11106</v>
      </c>
      <c r="J134" s="13" t="s">
        <v>697</v>
      </c>
      <c r="K134" s="13" t="s">
        <v>3057</v>
      </c>
      <c r="L134" s="13" t="s">
        <v>2765</v>
      </c>
      <c r="M134" s="13" t="s">
        <v>2850</v>
      </c>
      <c r="N134" s="13">
        <v>95</v>
      </c>
      <c r="O134" s="13"/>
      <c r="P134" s="13"/>
      <c r="Q134" s="13"/>
      <c r="R134" s="13"/>
      <c r="S134" s="13"/>
      <c r="T134" s="13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 t="s">
        <v>2810</v>
      </c>
      <c r="AN134" s="13">
        <v>6.3599999999999996E-4</v>
      </c>
      <c r="AO134" s="13">
        <v>0.99936400000000003</v>
      </c>
      <c r="AP134" s="13"/>
    </row>
    <row r="135" spans="1:42" ht="16" x14ac:dyDescent="0.2">
      <c r="A135" s="13">
        <v>59</v>
      </c>
      <c r="B135" s="13">
        <v>52332</v>
      </c>
      <c r="C135" s="13" t="s">
        <v>628</v>
      </c>
      <c r="D135" s="13">
        <v>81.02</v>
      </c>
      <c r="E135" s="13">
        <v>4</v>
      </c>
      <c r="F135" s="13">
        <v>1</v>
      </c>
      <c r="G135" s="13">
        <v>1</v>
      </c>
      <c r="H135" s="13"/>
      <c r="I135" s="13">
        <v>35227</v>
      </c>
      <c r="J135" s="13" t="s">
        <v>698</v>
      </c>
      <c r="K135" s="13" t="s">
        <v>3057</v>
      </c>
      <c r="L135" s="13" t="s">
        <v>2766</v>
      </c>
      <c r="M135" s="13" t="s">
        <v>2850</v>
      </c>
      <c r="N135" s="13">
        <v>308</v>
      </c>
      <c r="O135" s="13"/>
      <c r="P135" s="13"/>
      <c r="Q135" s="13"/>
      <c r="R135" s="13"/>
      <c r="S135" s="13"/>
      <c r="T135" s="13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 t="s">
        <v>2810</v>
      </c>
      <c r="AN135" s="13">
        <v>1.8600000000000001E-3</v>
      </c>
      <c r="AO135" s="13">
        <v>0.99814000000000003</v>
      </c>
      <c r="AP135" s="13"/>
    </row>
    <row r="136" spans="1:42" ht="16" x14ac:dyDescent="0.2">
      <c r="A136" s="13">
        <v>45</v>
      </c>
      <c r="B136" s="13">
        <v>53045</v>
      </c>
      <c r="C136" s="13" t="s">
        <v>627</v>
      </c>
      <c r="D136" s="13">
        <v>78.58</v>
      </c>
      <c r="E136" s="13">
        <v>4</v>
      </c>
      <c r="F136" s="13">
        <v>1</v>
      </c>
      <c r="G136" s="13">
        <v>1</v>
      </c>
      <c r="H136" s="13"/>
      <c r="I136" s="13">
        <v>42664</v>
      </c>
      <c r="J136" s="13" t="s">
        <v>699</v>
      </c>
      <c r="K136" s="13" t="s">
        <v>3057</v>
      </c>
      <c r="L136" s="13" t="s">
        <v>2767</v>
      </c>
      <c r="M136" s="13" t="s">
        <v>2850</v>
      </c>
      <c r="N136" s="13">
        <v>387</v>
      </c>
      <c r="O136" s="13"/>
      <c r="P136" s="13"/>
      <c r="Q136" s="13"/>
      <c r="R136" s="13"/>
      <c r="S136" s="13"/>
      <c r="T136" s="13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 t="s">
        <v>2810</v>
      </c>
      <c r="AN136" s="13">
        <v>7.85E-4</v>
      </c>
      <c r="AO136" s="13">
        <v>0.99921499999999996</v>
      </c>
      <c r="AP136" s="13"/>
    </row>
    <row r="137" spans="1:42" ht="16" x14ac:dyDescent="0.2">
      <c r="A137" s="13">
        <v>42</v>
      </c>
      <c r="B137" s="13">
        <v>52729</v>
      </c>
      <c r="C137" s="13" t="s">
        <v>46</v>
      </c>
      <c r="D137" s="13">
        <v>73.989999999999995</v>
      </c>
      <c r="E137" s="13">
        <v>3</v>
      </c>
      <c r="F137" s="13">
        <v>2</v>
      </c>
      <c r="G137" s="13">
        <v>2</v>
      </c>
      <c r="H137" s="13"/>
      <c r="I137" s="13">
        <v>72285</v>
      </c>
      <c r="J137" s="13" t="s">
        <v>45</v>
      </c>
      <c r="K137" s="13" t="s">
        <v>3057</v>
      </c>
      <c r="L137" s="13" t="s">
        <v>2720</v>
      </c>
      <c r="M137" s="13" t="s">
        <v>2850</v>
      </c>
      <c r="N137" s="13">
        <v>667</v>
      </c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 t="s">
        <v>2810</v>
      </c>
      <c r="AN137" s="13">
        <v>1.75E-3</v>
      </c>
      <c r="AO137" s="13">
        <v>0.99824999999999997</v>
      </c>
      <c r="AP137" s="13"/>
    </row>
    <row r="138" spans="1:42" ht="16" x14ac:dyDescent="0.2">
      <c r="A138" s="13">
        <v>49</v>
      </c>
      <c r="B138" s="13">
        <v>55038</v>
      </c>
      <c r="C138" s="13" t="s">
        <v>625</v>
      </c>
      <c r="D138" s="13">
        <v>71.69</v>
      </c>
      <c r="E138" s="13">
        <v>11</v>
      </c>
      <c r="F138" s="13">
        <v>2</v>
      </c>
      <c r="G138" s="13">
        <v>2</v>
      </c>
      <c r="H138" s="13"/>
      <c r="I138" s="13">
        <v>15827</v>
      </c>
      <c r="J138" s="13" t="s">
        <v>701</v>
      </c>
      <c r="K138" s="13" t="s">
        <v>3057</v>
      </c>
      <c r="L138" s="13" t="s">
        <v>2769</v>
      </c>
      <c r="M138" s="13" t="s">
        <v>2850</v>
      </c>
      <c r="N138" s="13">
        <v>145</v>
      </c>
      <c r="O138" s="13"/>
      <c r="P138" s="13"/>
      <c r="Q138" s="13"/>
      <c r="R138" s="13"/>
      <c r="S138" s="13"/>
      <c r="T138" s="13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 t="s">
        <v>2810</v>
      </c>
      <c r="AN138" s="13">
        <v>5.4799999999999998E-4</v>
      </c>
      <c r="AO138" s="13">
        <v>0.99945200000000001</v>
      </c>
      <c r="AP138" s="13"/>
    </row>
    <row r="139" spans="1:42" ht="16" x14ac:dyDescent="0.2">
      <c r="A139" s="13">
        <v>69</v>
      </c>
      <c r="B139" s="13">
        <v>57075</v>
      </c>
      <c r="C139" s="13" t="s">
        <v>620</v>
      </c>
      <c r="D139" s="13">
        <v>65.48</v>
      </c>
      <c r="E139" s="13">
        <v>5</v>
      </c>
      <c r="F139" s="13">
        <v>1</v>
      </c>
      <c r="G139" s="13">
        <v>1</v>
      </c>
      <c r="H139" s="13"/>
      <c r="I139" s="13">
        <v>26602</v>
      </c>
      <c r="J139" s="13" t="s">
        <v>706</v>
      </c>
      <c r="K139" s="13" t="s">
        <v>3057</v>
      </c>
      <c r="L139" s="13" t="s">
        <v>2774</v>
      </c>
      <c r="M139" s="13" t="s">
        <v>2850</v>
      </c>
      <c r="N139" s="13">
        <v>241</v>
      </c>
      <c r="O139" s="13"/>
      <c r="P139" s="13"/>
      <c r="Q139" s="13"/>
      <c r="R139" s="13"/>
      <c r="S139" s="13"/>
      <c r="T139" s="13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 t="s">
        <v>2810</v>
      </c>
      <c r="AN139" s="13">
        <v>6.2799999999999998E-4</v>
      </c>
      <c r="AO139" s="13">
        <v>0.99937200000000004</v>
      </c>
      <c r="AP139" s="13"/>
    </row>
    <row r="140" spans="1:42" ht="16" x14ac:dyDescent="0.2">
      <c r="A140" s="13">
        <v>41</v>
      </c>
      <c r="B140" s="13">
        <v>56079</v>
      </c>
      <c r="C140" s="13" t="s">
        <v>618</v>
      </c>
      <c r="D140" s="13">
        <v>64.06</v>
      </c>
      <c r="E140" s="13">
        <v>47</v>
      </c>
      <c r="F140" s="13">
        <v>1</v>
      </c>
      <c r="G140" s="13">
        <v>1</v>
      </c>
      <c r="H140" s="13" t="s">
        <v>673</v>
      </c>
      <c r="I140" s="13">
        <v>3926</v>
      </c>
      <c r="J140" s="13" t="s">
        <v>708</v>
      </c>
      <c r="K140" s="13" t="s">
        <v>3057</v>
      </c>
      <c r="L140" s="13" t="s">
        <v>2776</v>
      </c>
      <c r="M140" s="13" t="s">
        <v>2850</v>
      </c>
      <c r="N140" s="13">
        <v>34</v>
      </c>
      <c r="O140" s="13"/>
      <c r="P140" s="13"/>
      <c r="Q140" s="13"/>
      <c r="R140" s="13"/>
      <c r="S140" s="13"/>
      <c r="T140" s="13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F140" s="13"/>
      <c r="AG140" s="13"/>
      <c r="AH140" s="13"/>
      <c r="AI140" s="13"/>
      <c r="AJ140" s="13"/>
      <c r="AK140" s="13"/>
      <c r="AL140" s="13"/>
      <c r="AM140" s="13" t="s">
        <v>2810</v>
      </c>
      <c r="AN140" s="13">
        <v>7.5459999999999998E-3</v>
      </c>
      <c r="AO140" s="13">
        <v>0.99245399999999995</v>
      </c>
      <c r="AP140" s="13"/>
    </row>
    <row r="141" spans="1:42" ht="16" x14ac:dyDescent="0.2">
      <c r="A141" s="13">
        <v>54</v>
      </c>
      <c r="B141" s="13">
        <v>48727</v>
      </c>
      <c r="C141" s="13" t="s">
        <v>64</v>
      </c>
      <c r="D141" s="13">
        <v>65.790000000000006</v>
      </c>
      <c r="E141" s="13">
        <v>21</v>
      </c>
      <c r="F141" s="13">
        <v>1</v>
      </c>
      <c r="G141" s="13">
        <v>1</v>
      </c>
      <c r="H141" s="13"/>
      <c r="I141" s="13">
        <v>5329</v>
      </c>
      <c r="J141" s="13" t="s">
        <v>63</v>
      </c>
      <c r="K141" s="13" t="s">
        <v>3058</v>
      </c>
      <c r="L141" s="13" t="s">
        <v>157</v>
      </c>
      <c r="M141" s="13" t="s">
        <v>2850</v>
      </c>
      <c r="N141" s="13">
        <v>47</v>
      </c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F141" s="13"/>
      <c r="AG141" s="13"/>
      <c r="AH141" s="13"/>
      <c r="AI141" s="13"/>
      <c r="AJ141" s="13"/>
      <c r="AK141" s="13"/>
      <c r="AL141" s="13"/>
      <c r="AM141" s="13" t="s">
        <v>2810</v>
      </c>
      <c r="AN141" s="13">
        <v>1.441E-3</v>
      </c>
      <c r="AO141" s="13">
        <v>0.99855899999999997</v>
      </c>
      <c r="AP141" s="13"/>
    </row>
    <row r="142" spans="1:42" ht="16" x14ac:dyDescent="0.2">
      <c r="A142" s="13">
        <v>9</v>
      </c>
      <c r="B142" s="13">
        <v>9289</v>
      </c>
      <c r="C142" s="13" t="s">
        <v>131</v>
      </c>
      <c r="D142" s="13">
        <v>171.85</v>
      </c>
      <c r="E142" s="13">
        <v>61</v>
      </c>
      <c r="F142" s="13">
        <v>12</v>
      </c>
      <c r="G142" s="13">
        <v>12</v>
      </c>
      <c r="H142" s="13"/>
      <c r="I142" s="13">
        <v>11935</v>
      </c>
      <c r="J142" s="13" t="s">
        <v>130</v>
      </c>
      <c r="K142" s="13" t="s">
        <v>3059</v>
      </c>
      <c r="L142" s="13" t="s">
        <v>2680</v>
      </c>
      <c r="M142" s="13" t="s">
        <v>2850</v>
      </c>
      <c r="N142" s="13">
        <v>106</v>
      </c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F142" s="13"/>
      <c r="AG142" s="13"/>
      <c r="AH142" s="13"/>
      <c r="AI142" s="13"/>
      <c r="AJ142" s="13"/>
      <c r="AK142" s="13"/>
      <c r="AL142" s="13"/>
      <c r="AM142" s="13" t="s">
        <v>2810</v>
      </c>
      <c r="AN142" s="13">
        <v>2.0900000000000001E-4</v>
      </c>
      <c r="AO142" s="13">
        <v>0.99979099999999999</v>
      </c>
      <c r="AP142" s="13"/>
    </row>
    <row r="143" spans="1:42" ht="16" x14ac:dyDescent="0.2">
      <c r="A143" s="13">
        <v>14</v>
      </c>
      <c r="B143" s="13">
        <v>9305</v>
      </c>
      <c r="C143" s="13" t="s">
        <v>102</v>
      </c>
      <c r="D143" s="13">
        <v>125.68</v>
      </c>
      <c r="E143" s="13">
        <v>13</v>
      </c>
      <c r="F143" s="13">
        <v>5</v>
      </c>
      <c r="G143" s="13">
        <v>5</v>
      </c>
      <c r="H143" s="13" t="s">
        <v>21</v>
      </c>
      <c r="I143" s="13">
        <v>27857</v>
      </c>
      <c r="J143" s="13" t="s">
        <v>101</v>
      </c>
      <c r="K143" s="13" t="s">
        <v>3059</v>
      </c>
      <c r="L143" s="13" t="s">
        <v>2694</v>
      </c>
      <c r="M143" s="13" t="s">
        <v>2850</v>
      </c>
      <c r="N143" s="13">
        <v>273</v>
      </c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F143" s="13"/>
      <c r="AG143" s="13"/>
      <c r="AH143" s="13"/>
      <c r="AI143" s="13"/>
      <c r="AJ143" s="13"/>
      <c r="AK143" s="13"/>
      <c r="AL143" s="13"/>
      <c r="AM143" s="13" t="s">
        <v>2810</v>
      </c>
      <c r="AN143" s="13">
        <v>1.1069999999999999E-3</v>
      </c>
      <c r="AO143" s="13">
        <v>0.99889300000000003</v>
      </c>
      <c r="AP143" s="13"/>
    </row>
    <row r="144" spans="1:42" ht="16" x14ac:dyDescent="0.2">
      <c r="A144" s="13">
        <v>56</v>
      </c>
      <c r="B144" s="13">
        <v>9326</v>
      </c>
      <c r="C144" s="13" t="s">
        <v>74</v>
      </c>
      <c r="D144" s="13">
        <v>90.06</v>
      </c>
      <c r="E144" s="13">
        <v>7</v>
      </c>
      <c r="F144" s="13">
        <v>1</v>
      </c>
      <c r="G144" s="13">
        <v>1</v>
      </c>
      <c r="H144" s="13"/>
      <c r="I144" s="13">
        <v>22436</v>
      </c>
      <c r="J144" s="13" t="s">
        <v>73</v>
      </c>
      <c r="K144" s="13" t="s">
        <v>3059</v>
      </c>
      <c r="L144" s="13" t="s">
        <v>2707</v>
      </c>
      <c r="M144" s="13" t="s">
        <v>2850</v>
      </c>
      <c r="N144" s="13">
        <v>209</v>
      </c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 t="s">
        <v>2810</v>
      </c>
      <c r="AN144" s="13">
        <v>1.235E-3</v>
      </c>
      <c r="AO144" s="13">
        <v>0.99876500000000001</v>
      </c>
      <c r="AP144" s="13"/>
    </row>
    <row r="145" spans="1:42" ht="16" x14ac:dyDescent="0.2">
      <c r="A145" s="13">
        <v>41</v>
      </c>
      <c r="B145" s="13">
        <v>9318</v>
      </c>
      <c r="C145" s="13" t="s">
        <v>68</v>
      </c>
      <c r="D145" s="13">
        <v>76.989999999999995</v>
      </c>
      <c r="E145" s="13">
        <v>11</v>
      </c>
      <c r="F145" s="13">
        <v>2</v>
      </c>
      <c r="G145" s="13">
        <v>2</v>
      </c>
      <c r="H145" s="13" t="s">
        <v>67</v>
      </c>
      <c r="I145" s="13">
        <v>16438</v>
      </c>
      <c r="J145" s="13" t="s">
        <v>25</v>
      </c>
      <c r="K145" s="13" t="s">
        <v>3059</v>
      </c>
      <c r="L145" s="13" t="s">
        <v>2710</v>
      </c>
      <c r="M145" s="13" t="s">
        <v>2850</v>
      </c>
      <c r="N145" s="13">
        <v>146</v>
      </c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F145" s="13"/>
      <c r="AG145" s="13"/>
      <c r="AH145" s="13"/>
      <c r="AI145" s="13"/>
      <c r="AJ145" s="13"/>
      <c r="AK145" s="13"/>
      <c r="AL145" s="13"/>
      <c r="AM145" s="13" t="s">
        <v>2810</v>
      </c>
      <c r="AN145" s="13">
        <v>2.9100000000000003E-4</v>
      </c>
      <c r="AO145" s="13">
        <v>0.99970899999999996</v>
      </c>
      <c r="AP145" s="13"/>
    </row>
    <row r="146" spans="1:42" ht="16" x14ac:dyDescent="0.2">
      <c r="A146" s="13">
        <v>72</v>
      </c>
      <c r="B146" s="13">
        <v>12926</v>
      </c>
      <c r="C146" s="13" t="s">
        <v>26</v>
      </c>
      <c r="D146" s="13">
        <v>41.87</v>
      </c>
      <c r="E146" s="13">
        <v>8</v>
      </c>
      <c r="F146" s="13">
        <v>1</v>
      </c>
      <c r="G146" s="13">
        <v>1</v>
      </c>
      <c r="H146" s="13"/>
      <c r="I146" s="13">
        <v>15226</v>
      </c>
      <c r="J146" s="13" t="s">
        <v>25</v>
      </c>
      <c r="K146" s="13" t="s">
        <v>3059</v>
      </c>
      <c r="L146" s="13" t="s">
        <v>2730</v>
      </c>
      <c r="M146" s="13" t="s">
        <v>2850</v>
      </c>
      <c r="N146" s="13">
        <v>146</v>
      </c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F146" s="13"/>
      <c r="AG146" s="13"/>
      <c r="AH146" s="13"/>
      <c r="AI146" s="13"/>
      <c r="AJ146" s="13"/>
      <c r="AK146" s="13"/>
      <c r="AL146" s="13"/>
      <c r="AM146" s="13" t="s">
        <v>2810</v>
      </c>
      <c r="AN146" s="13">
        <v>1.776E-3</v>
      </c>
      <c r="AO146" s="13">
        <v>0.998224</v>
      </c>
      <c r="AP146" s="13"/>
    </row>
    <row r="147" spans="1:42" ht="16" x14ac:dyDescent="0.2">
      <c r="A147" s="13">
        <v>77</v>
      </c>
      <c r="B147" s="13">
        <v>9477</v>
      </c>
      <c r="C147" s="13" t="s">
        <v>11</v>
      </c>
      <c r="D147" s="13">
        <v>31.84</v>
      </c>
      <c r="E147" s="13">
        <v>11</v>
      </c>
      <c r="F147" s="13">
        <v>1</v>
      </c>
      <c r="G147" s="13">
        <v>1</v>
      </c>
      <c r="H147" s="13"/>
      <c r="I147" s="13">
        <v>7091</v>
      </c>
      <c r="J147" s="13" t="s">
        <v>10</v>
      </c>
      <c r="K147" s="13" t="s">
        <v>3059</v>
      </c>
      <c r="L147" s="13" t="s">
        <v>2737</v>
      </c>
      <c r="M147" s="13" t="s">
        <v>2850</v>
      </c>
      <c r="N147" s="13">
        <v>65</v>
      </c>
      <c r="O147" s="13"/>
      <c r="P147" s="13"/>
      <c r="Q147" s="13"/>
      <c r="R147" s="13"/>
      <c r="S147" s="13"/>
      <c r="T147" s="13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F147" s="13"/>
      <c r="AG147" s="13"/>
      <c r="AH147" s="13"/>
      <c r="AI147" s="13"/>
      <c r="AJ147" s="13"/>
      <c r="AK147" s="13"/>
      <c r="AL147" s="13"/>
      <c r="AM147" s="13" t="s">
        <v>2810</v>
      </c>
      <c r="AN147" s="13">
        <v>6.8499999999999995E-4</v>
      </c>
      <c r="AO147" s="13">
        <v>0.99931499999999995</v>
      </c>
      <c r="AP147" s="13"/>
    </row>
    <row r="148" spans="1:42" ht="16" x14ac:dyDescent="0.2">
      <c r="A148" s="13">
        <v>79</v>
      </c>
      <c r="B148" s="13">
        <v>9407</v>
      </c>
      <c r="C148" s="13" t="s">
        <v>5</v>
      </c>
      <c r="D148" s="13">
        <v>31.12</v>
      </c>
      <c r="E148" s="13">
        <v>7</v>
      </c>
      <c r="F148" s="13">
        <v>1</v>
      </c>
      <c r="G148" s="13">
        <v>1</v>
      </c>
      <c r="H148" s="13"/>
      <c r="I148" s="13">
        <v>15762</v>
      </c>
      <c r="J148" s="13" t="s">
        <v>4</v>
      </c>
      <c r="K148" s="13" t="s">
        <v>3059</v>
      </c>
      <c r="L148" s="13" t="s">
        <v>2740</v>
      </c>
      <c r="M148" s="13" t="s">
        <v>2850</v>
      </c>
      <c r="N148" s="13">
        <v>143</v>
      </c>
      <c r="O148" s="13"/>
      <c r="P148" s="13"/>
      <c r="Q148" s="13"/>
      <c r="R148" s="13"/>
      <c r="S148" s="13"/>
      <c r="T148" s="13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F148" s="13"/>
      <c r="AG148" s="13"/>
      <c r="AH148" s="13"/>
      <c r="AI148" s="13"/>
      <c r="AJ148" s="13"/>
      <c r="AK148" s="13"/>
      <c r="AL148" s="13"/>
      <c r="AM148" s="13" t="s">
        <v>2810</v>
      </c>
      <c r="AN148" s="13">
        <v>2.2209999999999999E-3</v>
      </c>
      <c r="AO148" s="13">
        <v>0.99777899999999997</v>
      </c>
      <c r="AP148" s="13"/>
    </row>
    <row r="149" spans="1:42" ht="16" x14ac:dyDescent="0.2">
      <c r="A149" s="13">
        <v>57</v>
      </c>
      <c r="B149" s="13">
        <v>87</v>
      </c>
      <c r="C149" s="13" t="s">
        <v>2447</v>
      </c>
      <c r="D149" s="13">
        <v>60.37</v>
      </c>
      <c r="E149" s="13">
        <v>5</v>
      </c>
      <c r="F149" s="13">
        <v>1</v>
      </c>
      <c r="G149" s="13">
        <v>1</v>
      </c>
      <c r="H149" s="13"/>
      <c r="I149" s="13">
        <v>26420</v>
      </c>
      <c r="J149" s="13" t="s">
        <v>3121</v>
      </c>
      <c r="K149" s="13" t="s">
        <v>3060</v>
      </c>
      <c r="L149" s="13" t="s">
        <v>2948</v>
      </c>
      <c r="M149" s="13" t="s">
        <v>2850</v>
      </c>
      <c r="N149" s="13">
        <v>245</v>
      </c>
      <c r="O149" s="13"/>
      <c r="P149" s="13"/>
      <c r="Q149" s="13"/>
      <c r="R149" s="13"/>
      <c r="S149" s="13"/>
      <c r="T149" s="13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F149" s="13"/>
      <c r="AG149" s="13"/>
      <c r="AH149" s="13"/>
      <c r="AI149" s="13"/>
      <c r="AJ149" s="13"/>
      <c r="AK149" s="13"/>
      <c r="AL149" s="13"/>
      <c r="AM149" s="13" t="s">
        <v>2810</v>
      </c>
      <c r="AN149" s="13">
        <v>1.3760000000000001E-3</v>
      </c>
      <c r="AO149" s="13">
        <v>0.99862399999999996</v>
      </c>
      <c r="AP149" s="13"/>
    </row>
    <row r="150" spans="1:42" ht="16" x14ac:dyDescent="0.2">
      <c r="A150" s="13">
        <v>74</v>
      </c>
      <c r="B150" s="13">
        <v>78</v>
      </c>
      <c r="C150" s="13" t="s">
        <v>2423</v>
      </c>
      <c r="D150" s="13">
        <v>51.73</v>
      </c>
      <c r="E150" s="13">
        <v>4</v>
      </c>
      <c r="F150" s="13">
        <v>1</v>
      </c>
      <c r="G150" s="13">
        <v>0</v>
      </c>
      <c r="H150" s="13"/>
      <c r="I150" s="13">
        <v>27989</v>
      </c>
      <c r="J150" s="13" t="s">
        <v>3117</v>
      </c>
      <c r="K150" s="13" t="s">
        <v>3060</v>
      </c>
      <c r="L150" s="13" t="s">
        <v>2952</v>
      </c>
      <c r="M150" s="13" t="s">
        <v>2850</v>
      </c>
      <c r="N150" s="13">
        <v>244</v>
      </c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 t="s">
        <v>2810</v>
      </c>
      <c r="AN150" s="13">
        <v>3.9100000000000002E-4</v>
      </c>
      <c r="AO150" s="13">
        <v>0.99960899999999997</v>
      </c>
      <c r="AP150" s="13"/>
    </row>
    <row r="151" spans="1:42" ht="16" x14ac:dyDescent="0.2">
      <c r="A151" s="13">
        <v>160</v>
      </c>
      <c r="B151" s="13">
        <v>124</v>
      </c>
      <c r="C151" s="13" t="s">
        <v>2568</v>
      </c>
      <c r="D151" s="13">
        <v>32.64</v>
      </c>
      <c r="E151" s="13">
        <v>5</v>
      </c>
      <c r="F151" s="13">
        <v>1</v>
      </c>
      <c r="G151" s="13">
        <v>1</v>
      </c>
      <c r="H151" s="13"/>
      <c r="I151" s="13">
        <v>15475</v>
      </c>
      <c r="J151" s="13" t="s">
        <v>3088</v>
      </c>
      <c r="K151" s="13" t="s">
        <v>3060</v>
      </c>
      <c r="L151" s="13" t="s">
        <v>2981</v>
      </c>
      <c r="M151" s="13" t="s">
        <v>2850</v>
      </c>
      <c r="N151" s="13">
        <v>140</v>
      </c>
      <c r="O151" s="13"/>
      <c r="P151" s="13"/>
      <c r="Q151" s="13"/>
      <c r="R151" s="13"/>
      <c r="S151" s="13"/>
      <c r="T151" s="13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F151" s="13"/>
      <c r="AG151" s="13"/>
      <c r="AH151" s="13"/>
      <c r="AI151" s="13"/>
      <c r="AJ151" s="13"/>
      <c r="AK151" s="13"/>
      <c r="AL151" s="13"/>
      <c r="AM151" s="13" t="s">
        <v>2810</v>
      </c>
      <c r="AN151" s="13">
        <v>9.2500000000000004E-4</v>
      </c>
      <c r="AO151" s="13">
        <v>0.99907500000000005</v>
      </c>
      <c r="AP151" s="13"/>
    </row>
    <row r="152" spans="1:42" ht="16" x14ac:dyDescent="0.2">
      <c r="A152" s="13">
        <v>160</v>
      </c>
      <c r="B152" s="13">
        <v>125</v>
      </c>
      <c r="C152" s="13" t="s">
        <v>2567</v>
      </c>
      <c r="D152" s="13">
        <v>32.64</v>
      </c>
      <c r="E152" s="13">
        <v>4</v>
      </c>
      <c r="F152" s="13">
        <v>1</v>
      </c>
      <c r="G152" s="13">
        <v>1</v>
      </c>
      <c r="H152" s="13"/>
      <c r="I152" s="13">
        <v>17789</v>
      </c>
      <c r="J152" s="13" t="s">
        <v>3087</v>
      </c>
      <c r="K152" s="13" t="s">
        <v>3060</v>
      </c>
      <c r="L152" s="13" t="s">
        <v>2982</v>
      </c>
      <c r="M152" s="13" t="s">
        <v>2850</v>
      </c>
      <c r="N152" s="13">
        <v>157</v>
      </c>
      <c r="O152" s="13"/>
      <c r="P152" s="13"/>
      <c r="Q152" s="13"/>
      <c r="R152" s="13"/>
      <c r="S152" s="13"/>
      <c r="T152" s="13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F152" s="13"/>
      <c r="AG152" s="13"/>
      <c r="AH152" s="13"/>
      <c r="AI152" s="13"/>
      <c r="AJ152" s="13"/>
      <c r="AK152" s="13"/>
      <c r="AL152" s="13"/>
      <c r="AM152" s="13" t="s">
        <v>2810</v>
      </c>
      <c r="AN152" s="13">
        <v>5.8600000000000004E-4</v>
      </c>
      <c r="AO152" s="13">
        <v>0.99941400000000002</v>
      </c>
      <c r="AP152" s="13"/>
    </row>
    <row r="153" spans="1:42" ht="16" x14ac:dyDescent="0.2">
      <c r="A153" s="13">
        <v>179</v>
      </c>
      <c r="B153" s="13">
        <v>161</v>
      </c>
      <c r="C153" s="13" t="s">
        <v>2651</v>
      </c>
      <c r="D153" s="13">
        <v>21.44</v>
      </c>
      <c r="E153" s="13">
        <v>10</v>
      </c>
      <c r="F153" s="13">
        <v>1</v>
      </c>
      <c r="G153" s="13">
        <v>1</v>
      </c>
      <c r="H153" s="13"/>
      <c r="I153" s="13">
        <v>5998</v>
      </c>
      <c r="J153" s="13" t="s">
        <v>3066</v>
      </c>
      <c r="K153" s="13" t="s">
        <v>3060</v>
      </c>
      <c r="L153" s="13" t="s">
        <v>3003</v>
      </c>
      <c r="M153" s="13" t="s">
        <v>2850</v>
      </c>
      <c r="N153" s="13">
        <v>50</v>
      </c>
      <c r="O153" s="13"/>
      <c r="P153" s="13"/>
      <c r="Q153" s="13"/>
      <c r="R153" s="13"/>
      <c r="S153" s="13"/>
      <c r="T153" s="13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F153" s="13"/>
      <c r="AG153" s="13"/>
      <c r="AH153" s="13"/>
      <c r="AI153" s="13"/>
      <c r="AJ153" s="13"/>
      <c r="AK153" s="13"/>
      <c r="AL153" s="13"/>
      <c r="AM153" s="13" t="s">
        <v>2810</v>
      </c>
      <c r="AN153" s="13">
        <v>3.4657E-2</v>
      </c>
      <c r="AO153" s="13">
        <v>0.96534299999999995</v>
      </c>
      <c r="AP153" s="13"/>
    </row>
    <row r="154" spans="1:42" ht="16" x14ac:dyDescent="0.2">
      <c r="A154" s="13">
        <v>111</v>
      </c>
      <c r="B154" s="13">
        <v>130</v>
      </c>
      <c r="C154" s="13" t="s">
        <v>2563</v>
      </c>
      <c r="D154" s="13">
        <v>38.409999999999997</v>
      </c>
      <c r="E154" s="13">
        <v>2</v>
      </c>
      <c r="F154" s="13">
        <v>1</v>
      </c>
      <c r="G154" s="13">
        <v>0</v>
      </c>
      <c r="H154" s="13"/>
      <c r="I154" s="13">
        <v>36457</v>
      </c>
      <c r="J154" s="13" t="s">
        <v>3156</v>
      </c>
      <c r="K154" s="13" t="s">
        <v>3061</v>
      </c>
      <c r="L154" s="13" t="s">
        <v>3016</v>
      </c>
      <c r="M154" s="13" t="s">
        <v>2850</v>
      </c>
      <c r="N154" s="13">
        <v>323</v>
      </c>
      <c r="O154" s="13"/>
      <c r="P154" s="13"/>
      <c r="Q154" s="13"/>
      <c r="R154" s="13"/>
      <c r="S154" s="13"/>
      <c r="T154" s="13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F154" s="13"/>
      <c r="AG154" s="13"/>
      <c r="AH154" s="13"/>
      <c r="AI154" s="13"/>
      <c r="AJ154" s="13"/>
      <c r="AK154" s="13"/>
      <c r="AL154" s="13"/>
      <c r="AM154" s="13" t="s">
        <v>2810</v>
      </c>
      <c r="AN154" s="13">
        <v>8.6600000000000002E-4</v>
      </c>
      <c r="AO154" s="13">
        <v>0.99913399999999997</v>
      </c>
      <c r="AP154" s="13"/>
    </row>
    <row r="155" spans="1:42" ht="16" x14ac:dyDescent="0.2">
      <c r="A155" s="13">
        <v>157</v>
      </c>
      <c r="B155" s="13">
        <v>1142</v>
      </c>
      <c r="C155" s="13" t="s">
        <v>2531</v>
      </c>
      <c r="D155" s="13">
        <v>23.1</v>
      </c>
      <c r="E155" s="13">
        <v>2</v>
      </c>
      <c r="F155" s="13">
        <v>1</v>
      </c>
      <c r="G155" s="13">
        <v>1</v>
      </c>
      <c r="H155" s="13"/>
      <c r="I155" s="13">
        <v>48400</v>
      </c>
      <c r="J155" s="13" t="s">
        <v>3148</v>
      </c>
      <c r="K155" s="13" t="s">
        <v>3061</v>
      </c>
      <c r="L155" s="13" t="s">
        <v>3024</v>
      </c>
      <c r="M155" s="13" t="s">
        <v>2850</v>
      </c>
      <c r="N155" s="13">
        <v>557</v>
      </c>
      <c r="O155" s="13"/>
      <c r="P155" s="13"/>
      <c r="Q155" s="13"/>
      <c r="R155" s="13"/>
      <c r="S155" s="13"/>
      <c r="T155" s="13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F155" s="13"/>
      <c r="AG155" s="13"/>
      <c r="AH155" s="13"/>
      <c r="AI155" s="13"/>
      <c r="AJ155" s="13"/>
      <c r="AK155" s="13"/>
      <c r="AL155" s="13"/>
      <c r="AM155" s="13" t="s">
        <v>2810</v>
      </c>
      <c r="AN155" s="13">
        <v>6.0899999999999995E-4</v>
      </c>
      <c r="AO155" s="13">
        <v>0.99939100000000003</v>
      </c>
      <c r="AP155" s="13"/>
    </row>
    <row r="156" spans="1:42" ht="16" x14ac:dyDescent="0.2">
      <c r="A156" s="13">
        <v>150</v>
      </c>
      <c r="B156" s="13">
        <v>1149</v>
      </c>
      <c r="C156" s="13" t="s">
        <v>2532</v>
      </c>
      <c r="D156" s="13">
        <v>31.76</v>
      </c>
      <c r="E156" s="13">
        <v>4</v>
      </c>
      <c r="F156" s="13">
        <v>1</v>
      </c>
      <c r="G156" s="13">
        <v>1</v>
      </c>
      <c r="H156" s="13"/>
      <c r="I156" s="13">
        <v>20899</v>
      </c>
      <c r="J156" s="13" t="s">
        <v>3171</v>
      </c>
      <c r="K156" s="13" t="s">
        <v>3062</v>
      </c>
      <c r="L156" s="13" t="s">
        <v>3039</v>
      </c>
      <c r="M156" s="13" t="s">
        <v>2850</v>
      </c>
      <c r="N156" s="13">
        <v>184</v>
      </c>
      <c r="O156" s="13"/>
      <c r="P156" s="13"/>
      <c r="Q156" s="13"/>
      <c r="R156" s="13"/>
      <c r="S156" s="13"/>
      <c r="T156" s="13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F156" s="13"/>
      <c r="AG156" s="13"/>
      <c r="AH156" s="13"/>
      <c r="AI156" s="13"/>
      <c r="AJ156" s="13"/>
      <c r="AK156" s="13"/>
      <c r="AL156" s="13"/>
      <c r="AM156" s="13" t="s">
        <v>2810</v>
      </c>
      <c r="AN156" s="13">
        <v>7.2090000000000001E-3</v>
      </c>
      <c r="AO156" s="13">
        <v>0.99279099999999998</v>
      </c>
      <c r="AP156" s="13"/>
    </row>
    <row r="157" spans="1:42" ht="16" x14ac:dyDescent="0.2">
      <c r="A157" s="13">
        <v>153</v>
      </c>
      <c r="B157" s="13">
        <v>3399</v>
      </c>
      <c r="C157" s="13" t="s">
        <v>2410</v>
      </c>
      <c r="D157" s="13">
        <v>39.07</v>
      </c>
      <c r="E157" s="13">
        <v>9</v>
      </c>
      <c r="F157" s="13">
        <v>1</v>
      </c>
      <c r="G157" s="13">
        <v>1</v>
      </c>
      <c r="H157" s="13"/>
      <c r="I157" s="13">
        <v>12850</v>
      </c>
      <c r="J157" s="13" t="s">
        <v>3191</v>
      </c>
      <c r="K157" s="13" t="s">
        <v>3063</v>
      </c>
      <c r="L157" s="13" t="s">
        <v>3044</v>
      </c>
      <c r="M157" s="13" t="s">
        <v>2850</v>
      </c>
      <c r="N157" s="13">
        <v>117</v>
      </c>
      <c r="O157" s="13"/>
      <c r="P157" s="13"/>
      <c r="Q157" s="13"/>
      <c r="R157" s="13"/>
      <c r="S157" s="13"/>
      <c r="T157" s="13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F157" s="13"/>
      <c r="AG157" s="13"/>
      <c r="AH157" s="13"/>
      <c r="AI157" s="13"/>
      <c r="AJ157" s="13"/>
      <c r="AK157" s="13"/>
      <c r="AL157" s="13"/>
      <c r="AM157" s="13" t="s">
        <v>2810</v>
      </c>
      <c r="AN157" s="13">
        <v>1.9449999999999999E-3</v>
      </c>
      <c r="AO157" s="13">
        <v>0.99805500000000003</v>
      </c>
      <c r="AP157" s="13"/>
    </row>
    <row r="158" spans="1:42" ht="16" x14ac:dyDescent="0.2">
      <c r="A158" s="13">
        <v>156</v>
      </c>
      <c r="B158" s="13">
        <v>111</v>
      </c>
      <c r="C158" s="13" t="s">
        <v>2429</v>
      </c>
      <c r="D158" s="13">
        <v>35.06</v>
      </c>
      <c r="E158" s="13">
        <v>2</v>
      </c>
      <c r="F158" s="13">
        <v>1</v>
      </c>
      <c r="G158" s="13">
        <v>1</v>
      </c>
      <c r="H158" s="13"/>
      <c r="I158" s="13">
        <v>47315</v>
      </c>
      <c r="J158" s="13" t="s">
        <v>3190</v>
      </c>
      <c r="K158" s="13" t="s">
        <v>3063</v>
      </c>
      <c r="L158" s="13" t="s">
        <v>3045</v>
      </c>
      <c r="M158" s="13" t="s">
        <v>2850</v>
      </c>
      <c r="N158" s="13">
        <v>451</v>
      </c>
      <c r="O158" s="13"/>
      <c r="P158" s="13"/>
      <c r="Q158" s="13"/>
      <c r="R158" s="13"/>
      <c r="S158" s="13"/>
      <c r="T158" s="13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F158" s="13"/>
      <c r="AG158" s="13"/>
      <c r="AH158" s="13"/>
      <c r="AI158" s="13"/>
      <c r="AJ158" s="13"/>
      <c r="AK158" s="13"/>
      <c r="AL158" s="13"/>
      <c r="AM158" s="13" t="s">
        <v>2810</v>
      </c>
      <c r="AN158" s="13">
        <v>1.84E-4</v>
      </c>
      <c r="AO158" s="13">
        <v>0.99981600000000004</v>
      </c>
      <c r="AP158" s="13"/>
    </row>
    <row r="159" spans="1:42" ht="16" x14ac:dyDescent="0.2">
      <c r="A159" s="13">
        <v>178</v>
      </c>
      <c r="B159" s="13">
        <v>236</v>
      </c>
      <c r="C159" s="13" t="s">
        <v>2579</v>
      </c>
      <c r="D159" s="13">
        <v>22.84</v>
      </c>
      <c r="E159" s="13">
        <v>15</v>
      </c>
      <c r="F159" s="13">
        <v>1</v>
      </c>
      <c r="G159" s="13">
        <v>1</v>
      </c>
      <c r="H159" s="13"/>
      <c r="I159" s="13">
        <v>7245</v>
      </c>
      <c r="J159" s="13" t="s">
        <v>3180</v>
      </c>
      <c r="K159" s="13" t="s">
        <v>3063</v>
      </c>
      <c r="L159" s="13" t="s">
        <v>3055</v>
      </c>
      <c r="M159" s="13" t="s">
        <v>2850</v>
      </c>
      <c r="N159" s="13">
        <v>61</v>
      </c>
      <c r="O159" s="13"/>
      <c r="P159" s="13"/>
      <c r="Q159" s="13"/>
      <c r="R159" s="13"/>
      <c r="S159" s="13"/>
      <c r="T159" s="13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F159" s="13"/>
      <c r="AG159" s="13"/>
      <c r="AH159" s="13"/>
      <c r="AI159" s="13"/>
      <c r="AJ159" s="13"/>
      <c r="AK159" s="13"/>
      <c r="AL159" s="13"/>
      <c r="AM159" s="13" t="s">
        <v>2810</v>
      </c>
      <c r="AN159" s="13">
        <v>4.1449E-2</v>
      </c>
      <c r="AO159" s="13">
        <v>0.95855100000000004</v>
      </c>
      <c r="AP159" s="13"/>
    </row>
    <row r="160" spans="1:42" ht="16" x14ac:dyDescent="0.2">
      <c r="A160" s="13">
        <v>40</v>
      </c>
      <c r="B160" s="13">
        <v>52340</v>
      </c>
      <c r="C160" s="13" t="s">
        <v>92</v>
      </c>
      <c r="D160" s="13">
        <v>100.7</v>
      </c>
      <c r="E160" s="13">
        <v>4</v>
      </c>
      <c r="F160" s="13">
        <v>2</v>
      </c>
      <c r="G160" s="13">
        <v>2</v>
      </c>
      <c r="H160" s="13" t="s">
        <v>67</v>
      </c>
      <c r="I160" s="13">
        <v>56313</v>
      </c>
      <c r="J160" s="13" t="s">
        <v>91</v>
      </c>
      <c r="K160" s="13" t="s">
        <v>3057</v>
      </c>
      <c r="L160" s="13" t="s">
        <v>2699</v>
      </c>
      <c r="M160" s="13" t="s">
        <v>2862</v>
      </c>
      <c r="N160" s="13">
        <v>493</v>
      </c>
      <c r="O160" s="14">
        <v>0</v>
      </c>
      <c r="P160" s="15">
        <v>0.87790000000000001</v>
      </c>
      <c r="Q160" s="13" t="s">
        <v>4217</v>
      </c>
      <c r="R160" s="13" t="s">
        <v>3450</v>
      </c>
      <c r="S160" s="13"/>
      <c r="T160" s="13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F160" s="13"/>
      <c r="AG160" s="13"/>
      <c r="AH160" s="13"/>
      <c r="AI160" s="13"/>
      <c r="AJ160" s="13"/>
      <c r="AK160" s="13"/>
      <c r="AL160" s="13"/>
      <c r="AM160" s="13" t="s">
        <v>2810</v>
      </c>
      <c r="AN160" s="13">
        <v>5.6899999999999995E-4</v>
      </c>
      <c r="AO160" s="13">
        <v>0.99943099999999996</v>
      </c>
      <c r="AP160" s="13"/>
    </row>
    <row r="161" spans="1:42" ht="16" x14ac:dyDescent="0.2">
      <c r="A161" s="13">
        <v>107</v>
      </c>
      <c r="B161" s="13">
        <v>94</v>
      </c>
      <c r="C161" s="13" t="s">
        <v>2428</v>
      </c>
      <c r="D161" s="13">
        <v>37.24</v>
      </c>
      <c r="E161" s="13">
        <v>1</v>
      </c>
      <c r="F161" s="13">
        <v>1</v>
      </c>
      <c r="G161" s="13">
        <v>1</v>
      </c>
      <c r="H161" s="13"/>
      <c r="I161" s="13">
        <v>70533</v>
      </c>
      <c r="J161" s="13" t="s">
        <v>3098</v>
      </c>
      <c r="K161" s="13" t="s">
        <v>3060</v>
      </c>
      <c r="L161" s="13" t="s">
        <v>2971</v>
      </c>
      <c r="M161" s="13" t="s">
        <v>3660</v>
      </c>
      <c r="N161" s="13">
        <v>694</v>
      </c>
      <c r="O161" s="14">
        <v>4.7000000000000003E-10</v>
      </c>
      <c r="P161" s="15">
        <v>0.51700000000000002</v>
      </c>
      <c r="Q161" s="13" t="s">
        <v>3659</v>
      </c>
      <c r="R161" s="13" t="s">
        <v>3203</v>
      </c>
      <c r="S161" s="13"/>
      <c r="T161" s="13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F161" s="13"/>
      <c r="AG161" s="13"/>
      <c r="AH161" s="13"/>
      <c r="AI161" s="13"/>
      <c r="AJ161" s="13"/>
      <c r="AK161" s="13"/>
      <c r="AL161" s="13"/>
      <c r="AM161" s="13" t="s">
        <v>2810</v>
      </c>
      <c r="AN161" s="13">
        <v>2.9229999999999998E-3</v>
      </c>
      <c r="AO161" s="13">
        <v>0.99707699999999999</v>
      </c>
      <c r="AP161" s="13"/>
    </row>
    <row r="162" spans="1:42" ht="16" x14ac:dyDescent="0.2">
      <c r="A162" s="13">
        <v>93</v>
      </c>
      <c r="B162" s="13">
        <v>71</v>
      </c>
      <c r="C162" s="13" t="s">
        <v>2669</v>
      </c>
      <c r="D162" s="13">
        <v>43.32</v>
      </c>
      <c r="E162" s="13">
        <v>12</v>
      </c>
      <c r="F162" s="13">
        <v>2</v>
      </c>
      <c r="G162" s="13">
        <v>2</v>
      </c>
      <c r="H162" s="13"/>
      <c r="I162" s="13">
        <v>21962</v>
      </c>
      <c r="J162" s="13" t="s">
        <v>3107</v>
      </c>
      <c r="K162" s="13" t="s">
        <v>3060</v>
      </c>
      <c r="L162" s="13" t="s">
        <v>2962</v>
      </c>
      <c r="M162" s="13" t="s">
        <v>3728</v>
      </c>
      <c r="N162" s="13">
        <v>192</v>
      </c>
      <c r="O162" s="14">
        <v>2.0999999999999999E-117</v>
      </c>
      <c r="P162" s="15">
        <v>0.96809999999999996</v>
      </c>
      <c r="Q162" s="13" t="s">
        <v>3727</v>
      </c>
      <c r="R162" s="13" t="s">
        <v>3203</v>
      </c>
      <c r="S162" s="13" t="s">
        <v>3726</v>
      </c>
      <c r="T162" s="13" t="s">
        <v>3250</v>
      </c>
      <c r="U162" s="13" t="s">
        <v>3725</v>
      </c>
      <c r="V162" s="13"/>
      <c r="W162" s="13" t="s">
        <v>3724</v>
      </c>
      <c r="X162" s="13" t="s">
        <v>3723</v>
      </c>
      <c r="Y162" s="13" t="s">
        <v>3618</v>
      </c>
      <c r="Z162" s="13" t="s">
        <v>3726</v>
      </c>
      <c r="AA162" s="13" t="s">
        <v>3250</v>
      </c>
      <c r="AB162" s="13" t="s">
        <v>3725</v>
      </c>
      <c r="AC162" s="13"/>
      <c r="AD162" s="13" t="s">
        <v>3724</v>
      </c>
      <c r="AE162" s="13" t="s">
        <v>3723</v>
      </c>
      <c r="AF162" s="13" t="s">
        <v>3618</v>
      </c>
      <c r="AG162" s="13">
        <v>2</v>
      </c>
      <c r="AH162" s="13" t="s">
        <v>3722</v>
      </c>
      <c r="AI162" s="13" t="s">
        <v>3721</v>
      </c>
      <c r="AJ162" s="13" t="s">
        <v>3331</v>
      </c>
      <c r="AK162" s="13"/>
      <c r="AL162" s="13"/>
      <c r="AM162" s="13" t="s">
        <v>2810</v>
      </c>
      <c r="AN162" s="13">
        <v>7.85E-4</v>
      </c>
      <c r="AO162" s="13">
        <v>0.99921499999999996</v>
      </c>
      <c r="AP162" s="13"/>
    </row>
    <row r="163" spans="1:42" ht="16" x14ac:dyDescent="0.2">
      <c r="A163" s="13">
        <v>3</v>
      </c>
      <c r="B163" s="13">
        <v>55035</v>
      </c>
      <c r="C163" s="13" t="s">
        <v>144</v>
      </c>
      <c r="D163" s="13">
        <v>324.42</v>
      </c>
      <c r="E163" s="13">
        <v>45</v>
      </c>
      <c r="F163" s="13">
        <v>24</v>
      </c>
      <c r="G163" s="13">
        <v>24</v>
      </c>
      <c r="H163" s="13" t="s">
        <v>651</v>
      </c>
      <c r="I163" s="13">
        <v>41742</v>
      </c>
      <c r="J163" s="13" t="s">
        <v>143</v>
      </c>
      <c r="K163" s="13" t="s">
        <v>3057</v>
      </c>
      <c r="L163" s="13" t="s">
        <v>2674</v>
      </c>
      <c r="M163" s="13" t="s">
        <v>2838</v>
      </c>
      <c r="N163" s="13">
        <v>376</v>
      </c>
      <c r="O163" s="14">
        <v>0</v>
      </c>
      <c r="P163" s="15">
        <v>0.99729999999999996</v>
      </c>
      <c r="Q163" s="13" t="s">
        <v>4385</v>
      </c>
      <c r="R163" s="13" t="s">
        <v>4384</v>
      </c>
      <c r="S163" s="13"/>
      <c r="T163" s="13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F163" s="13"/>
      <c r="AG163" s="13"/>
      <c r="AH163" s="13"/>
      <c r="AI163" s="13"/>
      <c r="AJ163" s="13"/>
      <c r="AK163" s="13"/>
      <c r="AL163" s="13"/>
      <c r="AM163" s="13" t="s">
        <v>2810</v>
      </c>
      <c r="AN163" s="13">
        <v>7.1199999999999996E-4</v>
      </c>
      <c r="AO163" s="13">
        <v>0.99928799999999995</v>
      </c>
      <c r="AP163" s="13"/>
    </row>
    <row r="164" spans="1:42" ht="16" x14ac:dyDescent="0.2">
      <c r="A164" s="13">
        <v>68</v>
      </c>
      <c r="B164" s="13">
        <v>54466</v>
      </c>
      <c r="C164" s="13" t="s">
        <v>610</v>
      </c>
      <c r="D164" s="13">
        <v>53.66</v>
      </c>
      <c r="E164" s="13">
        <v>2</v>
      </c>
      <c r="F164" s="13">
        <v>1</v>
      </c>
      <c r="G164" s="13">
        <v>1</v>
      </c>
      <c r="H164" s="13"/>
      <c r="I164" s="13">
        <v>64079</v>
      </c>
      <c r="J164" s="13" t="s">
        <v>716</v>
      </c>
      <c r="K164" s="13" t="s">
        <v>3057</v>
      </c>
      <c r="L164" s="13" t="s">
        <v>2783</v>
      </c>
      <c r="M164" s="13" t="s">
        <v>2880</v>
      </c>
      <c r="N164" s="13">
        <v>560</v>
      </c>
      <c r="O164" s="14">
        <v>6.1000000000000006E-163</v>
      </c>
      <c r="P164" s="15">
        <v>0.72260000000000002</v>
      </c>
      <c r="Q164" s="13" t="s">
        <v>4143</v>
      </c>
      <c r="R164" s="13" t="s">
        <v>3203</v>
      </c>
      <c r="S164" s="13" t="s">
        <v>4142</v>
      </c>
      <c r="T164" s="13">
        <v>6087</v>
      </c>
      <c r="U164" s="13" t="s">
        <v>4141</v>
      </c>
      <c r="V164" s="13"/>
      <c r="W164" s="13" t="s">
        <v>4140</v>
      </c>
      <c r="X164" s="13" t="s">
        <v>4139</v>
      </c>
      <c r="Y164" s="13" t="s">
        <v>3283</v>
      </c>
      <c r="Z164" s="13" t="s">
        <v>4142</v>
      </c>
      <c r="AA164" s="13">
        <v>6087</v>
      </c>
      <c r="AB164" s="13" t="s">
        <v>4141</v>
      </c>
      <c r="AC164" s="13"/>
      <c r="AD164" s="13" t="s">
        <v>4140</v>
      </c>
      <c r="AE164" s="13" t="s">
        <v>4139</v>
      </c>
      <c r="AF164" s="13" t="s">
        <v>3283</v>
      </c>
      <c r="AG164" s="13">
        <v>1</v>
      </c>
      <c r="AH164" s="13" t="s">
        <v>4138</v>
      </c>
      <c r="AI164" s="13" t="s">
        <v>4137</v>
      </c>
      <c r="AJ164" s="13" t="s">
        <v>3245</v>
      </c>
      <c r="AK164" s="13"/>
      <c r="AL164" s="13"/>
      <c r="AM164" s="13" t="s">
        <v>2810</v>
      </c>
      <c r="AN164" s="13">
        <v>2.9300000000000002E-4</v>
      </c>
      <c r="AO164" s="13">
        <v>0.99970700000000001</v>
      </c>
      <c r="AP164" s="13"/>
    </row>
    <row r="165" spans="1:42" ht="16" x14ac:dyDescent="0.2">
      <c r="A165" s="13">
        <v>35</v>
      </c>
      <c r="B165" s="13">
        <v>57418</v>
      </c>
      <c r="C165" s="13" t="s">
        <v>638</v>
      </c>
      <c r="D165" s="13">
        <v>129.16</v>
      </c>
      <c r="E165" s="13">
        <v>21</v>
      </c>
      <c r="F165" s="13">
        <v>3</v>
      </c>
      <c r="G165" s="13">
        <v>3</v>
      </c>
      <c r="H165" s="13" t="s">
        <v>669</v>
      </c>
      <c r="I165" s="13">
        <v>17171</v>
      </c>
      <c r="J165" s="13" t="s">
        <v>688</v>
      </c>
      <c r="K165" s="13" t="s">
        <v>3057</v>
      </c>
      <c r="L165" s="13" t="s">
        <v>2756</v>
      </c>
      <c r="M165" s="13" t="s">
        <v>2857</v>
      </c>
      <c r="N165" s="13">
        <v>151</v>
      </c>
      <c r="O165" s="14">
        <v>3.5000000000000001E-80</v>
      </c>
      <c r="P165" s="15">
        <v>0.86750000000000005</v>
      </c>
      <c r="Q165" s="13" t="s">
        <v>4270</v>
      </c>
      <c r="R165" s="13" t="s">
        <v>3450</v>
      </c>
      <c r="S165" s="13" t="s">
        <v>4269</v>
      </c>
      <c r="T165" s="13" t="s">
        <v>4268</v>
      </c>
      <c r="U165" s="13" t="s">
        <v>4267</v>
      </c>
      <c r="V165" s="13"/>
      <c r="W165" s="13" t="s">
        <v>4266</v>
      </c>
      <c r="X165" s="13" t="s">
        <v>4265</v>
      </c>
      <c r="Y165" s="13" t="s">
        <v>4264</v>
      </c>
      <c r="Z165" s="13" t="s">
        <v>4269</v>
      </c>
      <c r="AA165" s="13" t="s">
        <v>4268</v>
      </c>
      <c r="AB165" s="13" t="s">
        <v>4267</v>
      </c>
      <c r="AC165" s="13"/>
      <c r="AD165" s="13" t="s">
        <v>4266</v>
      </c>
      <c r="AE165" s="13" t="s">
        <v>4265</v>
      </c>
      <c r="AF165" s="13" t="s">
        <v>4264</v>
      </c>
      <c r="AG165" s="13">
        <v>6</v>
      </c>
      <c r="AH165" s="13" t="s">
        <v>4263</v>
      </c>
      <c r="AI165" s="13" t="s">
        <v>4262</v>
      </c>
      <c r="AJ165" s="13" t="s">
        <v>4261</v>
      </c>
      <c r="AK165" s="13" t="s">
        <v>4260</v>
      </c>
      <c r="AL165" s="13" t="s">
        <v>4259</v>
      </c>
      <c r="AM165" s="13" t="s">
        <v>2810</v>
      </c>
      <c r="AN165" s="13">
        <v>2.0900000000000001E-4</v>
      </c>
      <c r="AO165" s="13">
        <v>0.99979099999999999</v>
      </c>
      <c r="AP165" s="13"/>
    </row>
    <row r="166" spans="1:42" ht="16" x14ac:dyDescent="0.2">
      <c r="A166" s="13">
        <v>48</v>
      </c>
      <c r="B166" s="13">
        <v>55883</v>
      </c>
      <c r="C166" s="13" t="s">
        <v>633</v>
      </c>
      <c r="D166" s="13">
        <v>104.59</v>
      </c>
      <c r="E166" s="13">
        <v>5</v>
      </c>
      <c r="F166" s="13">
        <v>2</v>
      </c>
      <c r="G166" s="13">
        <v>2</v>
      </c>
      <c r="H166" s="13"/>
      <c r="I166" s="13">
        <v>44731</v>
      </c>
      <c r="J166" s="13" t="s">
        <v>693</v>
      </c>
      <c r="K166" s="13" t="s">
        <v>3057</v>
      </c>
      <c r="L166" s="13" t="s">
        <v>2761</v>
      </c>
      <c r="M166" s="13" t="s">
        <v>2635</v>
      </c>
      <c r="N166" s="13">
        <v>397</v>
      </c>
      <c r="O166" s="14">
        <v>0</v>
      </c>
      <c r="P166" s="15">
        <v>0.85540000000000005</v>
      </c>
      <c r="Q166" s="13" t="s">
        <v>4226</v>
      </c>
      <c r="R166" s="13" t="s">
        <v>3203</v>
      </c>
      <c r="S166" s="13" t="s">
        <v>4225</v>
      </c>
      <c r="T166" s="13" t="s">
        <v>3581</v>
      </c>
      <c r="U166" s="13" t="s">
        <v>4224</v>
      </c>
      <c r="V166" s="13"/>
      <c r="W166" s="13" t="s">
        <v>4223</v>
      </c>
      <c r="X166" s="13" t="s">
        <v>4222</v>
      </c>
      <c r="Y166" s="13" t="s">
        <v>4221</v>
      </c>
      <c r="Z166" s="13" t="s">
        <v>4225</v>
      </c>
      <c r="AA166" s="13" t="s">
        <v>3581</v>
      </c>
      <c r="AB166" s="13" t="s">
        <v>4224</v>
      </c>
      <c r="AC166" s="13"/>
      <c r="AD166" s="13" t="s">
        <v>4223</v>
      </c>
      <c r="AE166" s="13" t="s">
        <v>4222</v>
      </c>
      <c r="AF166" s="13" t="s">
        <v>4221</v>
      </c>
      <c r="AG166" s="13">
        <v>5</v>
      </c>
      <c r="AH166" s="13" t="s">
        <v>4220</v>
      </c>
      <c r="AI166" s="13" t="s">
        <v>4219</v>
      </c>
      <c r="AJ166" s="13" t="s">
        <v>4218</v>
      </c>
      <c r="AK166" s="13" t="s">
        <v>3255</v>
      </c>
      <c r="AL166" s="13" t="s">
        <v>3254</v>
      </c>
      <c r="AM166" s="13" t="s">
        <v>2810</v>
      </c>
      <c r="AN166" s="13">
        <v>1.2819999999999999E-3</v>
      </c>
      <c r="AO166" s="13">
        <v>0.99871799999999999</v>
      </c>
      <c r="AP166" s="13"/>
    </row>
    <row r="167" spans="1:42" ht="16" x14ac:dyDescent="0.2">
      <c r="A167" s="13">
        <v>44</v>
      </c>
      <c r="B167" s="13">
        <v>56577</v>
      </c>
      <c r="C167" s="13" t="s">
        <v>632</v>
      </c>
      <c r="D167" s="13">
        <v>95.99</v>
      </c>
      <c r="E167" s="13">
        <v>11</v>
      </c>
      <c r="F167" s="13">
        <v>2</v>
      </c>
      <c r="G167" s="13">
        <v>2</v>
      </c>
      <c r="H167" s="13"/>
      <c r="I167" s="13">
        <v>21953</v>
      </c>
      <c r="J167" s="13" t="s">
        <v>694</v>
      </c>
      <c r="K167" s="13" t="s">
        <v>3057</v>
      </c>
      <c r="L167" s="13" t="s">
        <v>2762</v>
      </c>
      <c r="M167" s="13" t="s">
        <v>2865</v>
      </c>
      <c r="N167" s="13">
        <v>196</v>
      </c>
      <c r="O167" s="14">
        <v>1.3E-115</v>
      </c>
      <c r="P167" s="15">
        <v>0.89800000000000002</v>
      </c>
      <c r="Q167" s="13" t="s">
        <v>3849</v>
      </c>
      <c r="R167" s="13" t="s">
        <v>3848</v>
      </c>
      <c r="S167" s="13"/>
      <c r="T167" s="13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F167" s="13"/>
      <c r="AG167" s="13"/>
      <c r="AH167" s="13"/>
      <c r="AI167" s="13"/>
      <c r="AJ167" s="13"/>
      <c r="AK167" s="13"/>
      <c r="AL167" s="13"/>
      <c r="AM167" s="13" t="s">
        <v>2810</v>
      </c>
      <c r="AN167" s="13">
        <v>6.1700000000000004E-4</v>
      </c>
      <c r="AO167" s="13">
        <v>0.99938300000000002</v>
      </c>
      <c r="AP167" s="13"/>
    </row>
    <row r="168" spans="1:42" ht="16" x14ac:dyDescent="0.2">
      <c r="A168" s="13">
        <v>54</v>
      </c>
      <c r="B168" s="13">
        <v>38</v>
      </c>
      <c r="C168" s="13" t="s">
        <v>2405</v>
      </c>
      <c r="D168" s="13">
        <v>86.87</v>
      </c>
      <c r="E168" s="13">
        <v>18</v>
      </c>
      <c r="F168" s="13">
        <v>4</v>
      </c>
      <c r="G168" s="13">
        <v>2</v>
      </c>
      <c r="H168" s="13" t="s">
        <v>3132</v>
      </c>
      <c r="I168" s="13">
        <v>26644</v>
      </c>
      <c r="J168" s="13" t="s">
        <v>3131</v>
      </c>
      <c r="K168" s="13" t="s">
        <v>3060</v>
      </c>
      <c r="L168" s="13" t="s">
        <v>2939</v>
      </c>
      <c r="M168" s="13" t="s">
        <v>2865</v>
      </c>
      <c r="N168" s="13">
        <v>242</v>
      </c>
      <c r="O168" s="14">
        <v>1E-117</v>
      </c>
      <c r="P168" s="15">
        <v>0.80079999999999996</v>
      </c>
      <c r="Q168" s="13" t="s">
        <v>3849</v>
      </c>
      <c r="R168" s="13" t="s">
        <v>3848</v>
      </c>
      <c r="S168" s="13"/>
      <c r="T168" s="13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F168" s="13"/>
      <c r="AG168" s="13"/>
      <c r="AH168" s="13"/>
      <c r="AI168" s="13"/>
      <c r="AJ168" s="13"/>
      <c r="AK168" s="13"/>
      <c r="AL168" s="13"/>
      <c r="AM168" s="13" t="s">
        <v>2810</v>
      </c>
      <c r="AN168" s="13">
        <v>6.69E-4</v>
      </c>
      <c r="AO168" s="13">
        <v>0.99933099999999997</v>
      </c>
      <c r="AP168" s="13"/>
    </row>
    <row r="169" spans="1:42" ht="16" x14ac:dyDescent="0.2">
      <c r="A169" s="13">
        <v>110</v>
      </c>
      <c r="B169" s="13">
        <v>1128</v>
      </c>
      <c r="C169" s="13" t="s">
        <v>2289</v>
      </c>
      <c r="D169" s="13">
        <v>30.47</v>
      </c>
      <c r="E169" s="13">
        <v>1</v>
      </c>
      <c r="F169" s="13">
        <v>1</v>
      </c>
      <c r="G169" s="13">
        <v>1</v>
      </c>
      <c r="H169" s="13"/>
      <c r="I169" s="13">
        <v>68360</v>
      </c>
      <c r="J169" s="13" t="s">
        <v>3152</v>
      </c>
      <c r="K169" s="13" t="s">
        <v>3061</v>
      </c>
      <c r="L169" s="13" t="s">
        <v>3020</v>
      </c>
      <c r="M169" s="13" t="s">
        <v>3428</v>
      </c>
      <c r="N169" s="13">
        <v>618</v>
      </c>
      <c r="O169" s="14">
        <v>0</v>
      </c>
      <c r="P169" s="15">
        <v>0.83660000000000001</v>
      </c>
      <c r="Q169" s="13" t="s">
        <v>3427</v>
      </c>
      <c r="R169" s="13" t="s">
        <v>3203</v>
      </c>
      <c r="S169" s="13" t="s">
        <v>3426</v>
      </c>
      <c r="T169" s="13" t="s">
        <v>3201</v>
      </c>
      <c r="U169" s="13" t="s">
        <v>3425</v>
      </c>
      <c r="V169" s="13"/>
      <c r="W169" s="13" t="s">
        <v>3424</v>
      </c>
      <c r="X169" s="13" t="s">
        <v>3423</v>
      </c>
      <c r="Y169" s="13" t="s">
        <v>3422</v>
      </c>
      <c r="Z169" s="13" t="s">
        <v>3426</v>
      </c>
      <c r="AA169" s="13" t="s">
        <v>3201</v>
      </c>
      <c r="AB169" s="13" t="s">
        <v>3425</v>
      </c>
      <c r="AC169" s="13"/>
      <c r="AD169" s="13" t="s">
        <v>3424</v>
      </c>
      <c r="AE169" s="13" t="s">
        <v>3423</v>
      </c>
      <c r="AF169" s="13" t="s">
        <v>3422</v>
      </c>
      <c r="AG169" s="13">
        <v>4</v>
      </c>
      <c r="AH169" s="13" t="s">
        <v>3421</v>
      </c>
      <c r="AI169" s="13" t="s">
        <v>3420</v>
      </c>
      <c r="AJ169" s="13" t="s">
        <v>3419</v>
      </c>
      <c r="AK169" s="13" t="s">
        <v>3418</v>
      </c>
      <c r="AL169" s="13" t="s">
        <v>3417</v>
      </c>
      <c r="AM169" s="13" t="s">
        <v>2810</v>
      </c>
      <c r="AN169" s="13">
        <v>1.3159999999999999E-3</v>
      </c>
      <c r="AO169" s="13">
        <v>0.99868400000000002</v>
      </c>
      <c r="AP169" s="13"/>
    </row>
    <row r="170" spans="1:42" ht="16" x14ac:dyDescent="0.2">
      <c r="A170" s="13">
        <v>103</v>
      </c>
      <c r="B170" s="13">
        <v>85</v>
      </c>
      <c r="C170" s="13" t="s">
        <v>2424</v>
      </c>
      <c r="D170" s="13">
        <v>44.19</v>
      </c>
      <c r="E170" s="13">
        <v>2</v>
      </c>
      <c r="F170" s="13">
        <v>1</v>
      </c>
      <c r="G170" s="13">
        <v>1</v>
      </c>
      <c r="H170" s="13"/>
      <c r="I170" s="13">
        <v>58156</v>
      </c>
      <c r="J170" s="13" t="s">
        <v>3110</v>
      </c>
      <c r="K170" s="13" t="s">
        <v>3060</v>
      </c>
      <c r="L170" s="13" t="s">
        <v>2959</v>
      </c>
      <c r="M170" s="13" t="s">
        <v>2425</v>
      </c>
      <c r="N170" s="13">
        <v>513</v>
      </c>
      <c r="O170" s="14">
        <v>0</v>
      </c>
      <c r="P170" s="15">
        <v>0.87780000000000002</v>
      </c>
      <c r="Q170" s="13" t="s">
        <v>3758</v>
      </c>
      <c r="R170" s="13" t="s">
        <v>3524</v>
      </c>
      <c r="S170" s="13" t="s">
        <v>3757</v>
      </c>
      <c r="T170" s="13" t="s">
        <v>3215</v>
      </c>
      <c r="U170" s="13" t="s">
        <v>3756</v>
      </c>
      <c r="V170" s="13"/>
      <c r="W170" s="13" t="s">
        <v>3755</v>
      </c>
      <c r="X170" s="13" t="s">
        <v>3754</v>
      </c>
      <c r="Y170" s="13" t="s">
        <v>3753</v>
      </c>
      <c r="Z170" s="13" t="s">
        <v>3757</v>
      </c>
      <c r="AA170" s="13" t="s">
        <v>3215</v>
      </c>
      <c r="AB170" s="13" t="s">
        <v>3756</v>
      </c>
      <c r="AC170" s="13"/>
      <c r="AD170" s="13" t="s">
        <v>3755</v>
      </c>
      <c r="AE170" s="13" t="s">
        <v>3754</v>
      </c>
      <c r="AF170" s="13" t="s">
        <v>3753</v>
      </c>
      <c r="AG170" s="13">
        <v>3</v>
      </c>
      <c r="AH170" s="13" t="s">
        <v>3752</v>
      </c>
      <c r="AI170" s="13" t="s">
        <v>3751</v>
      </c>
      <c r="AJ170" s="13" t="s">
        <v>3395</v>
      </c>
      <c r="AK170" s="13"/>
      <c r="AL170" s="13"/>
      <c r="AM170" s="13" t="s">
        <v>2810</v>
      </c>
      <c r="AN170" s="13">
        <v>1.0740000000000001E-3</v>
      </c>
      <c r="AO170" s="13">
        <v>0.99892599999999998</v>
      </c>
      <c r="AP170" s="13"/>
    </row>
    <row r="171" spans="1:42" ht="16" x14ac:dyDescent="0.2">
      <c r="A171" s="13">
        <v>27</v>
      </c>
      <c r="B171" s="13">
        <v>46518</v>
      </c>
      <c r="C171" s="13" t="s">
        <v>1604</v>
      </c>
      <c r="D171" s="13">
        <v>60.96</v>
      </c>
      <c r="E171" s="13">
        <v>3</v>
      </c>
      <c r="F171" s="13">
        <v>1</v>
      </c>
      <c r="G171" s="13">
        <v>1</v>
      </c>
      <c r="H171" s="13"/>
      <c r="I171" s="13">
        <v>51589</v>
      </c>
      <c r="J171" s="13" t="s">
        <v>1625</v>
      </c>
      <c r="K171" s="13" t="s">
        <v>3058</v>
      </c>
      <c r="L171" s="13" t="s">
        <v>2797</v>
      </c>
      <c r="M171" s="13" t="s">
        <v>4055</v>
      </c>
      <c r="N171" s="13">
        <v>465</v>
      </c>
      <c r="O171" s="14">
        <v>0</v>
      </c>
      <c r="P171" s="15">
        <v>0.92549999999999999</v>
      </c>
      <c r="Q171" s="13" t="s">
        <v>4054</v>
      </c>
      <c r="R171" s="13" t="s">
        <v>3203</v>
      </c>
      <c r="S171" s="13"/>
      <c r="T171" s="13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F171" s="13"/>
      <c r="AG171" s="13"/>
      <c r="AH171" s="13"/>
      <c r="AI171" s="13"/>
      <c r="AJ171" s="13"/>
      <c r="AK171" s="13"/>
      <c r="AL171" s="13"/>
      <c r="AM171" s="13" t="s">
        <v>2810</v>
      </c>
      <c r="AN171" s="13">
        <v>6.6299999999999996E-4</v>
      </c>
      <c r="AO171" s="13">
        <v>0.99933700000000003</v>
      </c>
      <c r="AP171" s="13"/>
    </row>
    <row r="172" spans="1:42" ht="16" x14ac:dyDescent="0.2">
      <c r="A172" s="13">
        <v>152</v>
      </c>
      <c r="B172" s="13">
        <v>114</v>
      </c>
      <c r="C172" s="13" t="s">
        <v>2566</v>
      </c>
      <c r="D172" s="13">
        <v>35.06</v>
      </c>
      <c r="E172" s="13">
        <v>4</v>
      </c>
      <c r="F172" s="13">
        <v>1</v>
      </c>
      <c r="G172" s="13">
        <v>1</v>
      </c>
      <c r="H172" s="13"/>
      <c r="I172" s="13">
        <v>30364</v>
      </c>
      <c r="J172" s="13" t="s">
        <v>3095</v>
      </c>
      <c r="K172" s="13" t="s">
        <v>3060</v>
      </c>
      <c r="L172" s="13" t="s">
        <v>2974</v>
      </c>
      <c r="M172" s="13" t="s">
        <v>3656</v>
      </c>
      <c r="N172" s="13">
        <v>272</v>
      </c>
      <c r="O172" s="14">
        <v>7.4999999999999997E-162</v>
      </c>
      <c r="P172" s="15">
        <v>0.88319999999999999</v>
      </c>
      <c r="Q172" s="13" t="s">
        <v>3655</v>
      </c>
      <c r="R172" s="13" t="s">
        <v>3203</v>
      </c>
      <c r="S172" s="13" t="s">
        <v>3654</v>
      </c>
      <c r="T172" s="13" t="s">
        <v>3361</v>
      </c>
      <c r="U172" s="13" t="s">
        <v>3653</v>
      </c>
      <c r="V172" s="13"/>
      <c r="W172" s="13" t="s">
        <v>3439</v>
      </c>
      <c r="X172" s="13" t="s">
        <v>3438</v>
      </c>
      <c r="Y172" s="13" t="s">
        <v>3437</v>
      </c>
      <c r="Z172" s="13" t="s">
        <v>3654</v>
      </c>
      <c r="AA172" s="13" t="s">
        <v>3361</v>
      </c>
      <c r="AB172" s="13" t="s">
        <v>3653</v>
      </c>
      <c r="AC172" s="13"/>
      <c r="AD172" s="13" t="s">
        <v>3439</v>
      </c>
      <c r="AE172" s="13" t="s">
        <v>3438</v>
      </c>
      <c r="AF172" s="13" t="s">
        <v>3437</v>
      </c>
      <c r="AG172" s="13">
        <v>4</v>
      </c>
      <c r="AH172" s="13" t="s">
        <v>3436</v>
      </c>
      <c r="AI172" s="13" t="s">
        <v>3435</v>
      </c>
      <c r="AJ172" s="13" t="s">
        <v>3434</v>
      </c>
      <c r="AK172" s="13"/>
      <c r="AL172" s="13"/>
      <c r="AM172" s="13" t="s">
        <v>2810</v>
      </c>
      <c r="AN172" s="13">
        <v>5.3200000000000003E-4</v>
      </c>
      <c r="AO172" s="13">
        <v>0.99946800000000002</v>
      </c>
      <c r="AP172" s="13"/>
    </row>
    <row r="173" spans="1:42" ht="16" x14ac:dyDescent="0.2">
      <c r="A173" s="13">
        <v>70</v>
      </c>
      <c r="B173" s="13">
        <v>298</v>
      </c>
      <c r="C173" s="13" t="s">
        <v>2668</v>
      </c>
      <c r="D173" s="13">
        <v>71.930000000000007</v>
      </c>
      <c r="E173" s="13">
        <v>12</v>
      </c>
      <c r="F173" s="13">
        <v>3</v>
      </c>
      <c r="G173" s="13">
        <v>3</v>
      </c>
      <c r="H173" s="13"/>
      <c r="I173" s="13">
        <v>28013</v>
      </c>
      <c r="J173" s="13" t="s">
        <v>3166</v>
      </c>
      <c r="K173" s="13" t="s">
        <v>3061</v>
      </c>
      <c r="L173" s="13" t="s">
        <v>3006</v>
      </c>
      <c r="M173" s="13" t="s">
        <v>3493</v>
      </c>
      <c r="N173" s="13">
        <v>254</v>
      </c>
      <c r="O173" s="14">
        <v>9.7999999999999999E-140</v>
      </c>
      <c r="P173" s="15">
        <v>0.91849999999999998</v>
      </c>
      <c r="Q173" s="13" t="s">
        <v>3492</v>
      </c>
      <c r="R173" s="13" t="s">
        <v>3203</v>
      </c>
      <c r="S173" s="13"/>
      <c r="T173" s="13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F173" s="13"/>
      <c r="AG173" s="13"/>
      <c r="AH173" s="13"/>
      <c r="AI173" s="13"/>
      <c r="AJ173" s="13"/>
      <c r="AK173" s="13"/>
      <c r="AL173" s="13"/>
      <c r="AM173" s="13" t="s">
        <v>2810</v>
      </c>
      <c r="AN173" s="13">
        <v>2.5530000000000001E-3</v>
      </c>
      <c r="AO173" s="13">
        <v>0.99744699999999997</v>
      </c>
      <c r="AP173" s="13"/>
    </row>
    <row r="174" spans="1:42" ht="16" x14ac:dyDescent="0.2">
      <c r="A174" s="13">
        <v>163</v>
      </c>
      <c r="B174" s="13">
        <v>128</v>
      </c>
      <c r="C174" s="13" t="s">
        <v>2650</v>
      </c>
      <c r="D174" s="13">
        <v>29.35</v>
      </c>
      <c r="E174" s="13">
        <v>4</v>
      </c>
      <c r="F174" s="13">
        <v>1</v>
      </c>
      <c r="G174" s="13">
        <v>1</v>
      </c>
      <c r="H174" s="13"/>
      <c r="I174" s="13">
        <v>26757</v>
      </c>
      <c r="J174" s="13" t="s">
        <v>3083</v>
      </c>
      <c r="K174" s="13" t="s">
        <v>3060</v>
      </c>
      <c r="L174" s="13" t="s">
        <v>2986</v>
      </c>
      <c r="M174" s="13" t="s">
        <v>3607</v>
      </c>
      <c r="N174" s="13">
        <v>242</v>
      </c>
      <c r="O174" s="14">
        <v>3.8999999999999997E-161</v>
      </c>
      <c r="P174" s="15">
        <v>0.93799999999999994</v>
      </c>
      <c r="Q174" s="13" t="s">
        <v>3606</v>
      </c>
      <c r="R174" s="13" t="s">
        <v>3203</v>
      </c>
      <c r="S174" s="13" t="s">
        <v>3605</v>
      </c>
      <c r="T174" s="13" t="s">
        <v>3581</v>
      </c>
      <c r="U174" s="13" t="s">
        <v>3604</v>
      </c>
      <c r="V174" s="13"/>
      <c r="W174" s="13" t="s">
        <v>3603</v>
      </c>
      <c r="X174" s="13" t="s">
        <v>3602</v>
      </c>
      <c r="Y174" s="13" t="s">
        <v>3601</v>
      </c>
      <c r="Z174" s="13" t="s">
        <v>3605</v>
      </c>
      <c r="AA174" s="13" t="s">
        <v>3581</v>
      </c>
      <c r="AB174" s="13" t="s">
        <v>3604</v>
      </c>
      <c r="AC174" s="13"/>
      <c r="AD174" s="13" t="s">
        <v>3603</v>
      </c>
      <c r="AE174" s="13" t="s">
        <v>3602</v>
      </c>
      <c r="AF174" s="13" t="s">
        <v>3601</v>
      </c>
      <c r="AG174" s="13">
        <v>4</v>
      </c>
      <c r="AH174" s="13" t="s">
        <v>3600</v>
      </c>
      <c r="AI174" s="13" t="s">
        <v>3599</v>
      </c>
      <c r="AJ174" s="13" t="s">
        <v>3598</v>
      </c>
      <c r="AK174" s="13"/>
      <c r="AL174" s="13"/>
      <c r="AM174" s="13" t="s">
        <v>2810</v>
      </c>
      <c r="AN174" s="13">
        <v>1.0690000000000001E-3</v>
      </c>
      <c r="AO174" s="13">
        <v>0.99893100000000001</v>
      </c>
      <c r="AP174" s="13"/>
    </row>
    <row r="175" spans="1:42" ht="16" x14ac:dyDescent="0.2">
      <c r="A175" s="13">
        <v>109</v>
      </c>
      <c r="B175" s="13">
        <v>174</v>
      </c>
      <c r="C175" s="13" t="s">
        <v>2629</v>
      </c>
      <c r="D175" s="13">
        <v>32.47</v>
      </c>
      <c r="E175" s="13">
        <v>4</v>
      </c>
      <c r="F175" s="13">
        <v>1</v>
      </c>
      <c r="G175" s="13">
        <v>1</v>
      </c>
      <c r="H175" s="13"/>
      <c r="I175" s="13">
        <v>28934</v>
      </c>
      <c r="J175" s="13" t="s">
        <v>3155</v>
      </c>
      <c r="K175" s="13" t="s">
        <v>3061</v>
      </c>
      <c r="L175" s="13" t="s">
        <v>3017</v>
      </c>
      <c r="M175" s="13" t="s">
        <v>3443</v>
      </c>
      <c r="N175" s="13">
        <v>258</v>
      </c>
      <c r="O175" s="14">
        <v>4.1E-147</v>
      </c>
      <c r="P175" s="15">
        <v>0.95499999999999996</v>
      </c>
      <c r="Q175" s="13" t="s">
        <v>3442</v>
      </c>
      <c r="R175" s="13" t="s">
        <v>3203</v>
      </c>
      <c r="S175" s="13" t="s">
        <v>3441</v>
      </c>
      <c r="T175" s="13" t="s">
        <v>3361</v>
      </c>
      <c r="U175" s="13" t="s">
        <v>3440</v>
      </c>
      <c r="V175" s="13"/>
      <c r="W175" s="13" t="s">
        <v>3439</v>
      </c>
      <c r="X175" s="13" t="s">
        <v>3438</v>
      </c>
      <c r="Y175" s="13" t="s">
        <v>3437</v>
      </c>
      <c r="Z175" s="13" t="s">
        <v>3441</v>
      </c>
      <c r="AA175" s="13" t="s">
        <v>3361</v>
      </c>
      <c r="AB175" s="13" t="s">
        <v>3440</v>
      </c>
      <c r="AC175" s="13"/>
      <c r="AD175" s="13" t="s">
        <v>3439</v>
      </c>
      <c r="AE175" s="13" t="s">
        <v>3438</v>
      </c>
      <c r="AF175" s="13" t="s">
        <v>3437</v>
      </c>
      <c r="AG175" s="13">
        <v>4</v>
      </c>
      <c r="AH175" s="13" t="s">
        <v>3436</v>
      </c>
      <c r="AI175" s="13" t="s">
        <v>3435</v>
      </c>
      <c r="AJ175" s="13" t="s">
        <v>3434</v>
      </c>
      <c r="AK175" s="13"/>
      <c r="AL175" s="13"/>
      <c r="AM175" s="13" t="s">
        <v>2810</v>
      </c>
      <c r="AN175" s="13">
        <v>2.3499999999999999E-4</v>
      </c>
      <c r="AO175" s="13">
        <v>0.99976500000000001</v>
      </c>
      <c r="AP175" s="13"/>
    </row>
    <row r="176" spans="1:42" ht="16" x14ac:dyDescent="0.2">
      <c r="A176" s="13">
        <v>164</v>
      </c>
      <c r="B176" s="13">
        <v>131</v>
      </c>
      <c r="C176" s="13" t="s">
        <v>2634</v>
      </c>
      <c r="D176" s="13">
        <v>26.88</v>
      </c>
      <c r="E176" s="13">
        <v>5</v>
      </c>
      <c r="F176" s="13">
        <v>1</v>
      </c>
      <c r="G176" s="13">
        <v>1</v>
      </c>
      <c r="H176" s="13"/>
      <c r="I176" s="13">
        <v>22462</v>
      </c>
      <c r="J176" s="13" t="s">
        <v>3078</v>
      </c>
      <c r="K176" s="13" t="s">
        <v>3060</v>
      </c>
      <c r="L176" s="13" t="s">
        <v>2991</v>
      </c>
      <c r="M176" s="13" t="s">
        <v>3561</v>
      </c>
      <c r="N176" s="13">
        <v>199</v>
      </c>
      <c r="O176" s="14">
        <v>3.6000000000000001E-111</v>
      </c>
      <c r="P176" s="15">
        <v>0.86360000000000003</v>
      </c>
      <c r="Q176" s="13" t="s">
        <v>3560</v>
      </c>
      <c r="R176" s="13" t="s">
        <v>3203</v>
      </c>
      <c r="S176" s="13"/>
      <c r="T176" s="13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F176" s="13"/>
      <c r="AG176" s="13"/>
      <c r="AH176" s="13"/>
      <c r="AI176" s="13"/>
      <c r="AJ176" s="13"/>
      <c r="AK176" s="13"/>
      <c r="AL176" s="13"/>
      <c r="AM176" s="13" t="s">
        <v>2810</v>
      </c>
      <c r="AN176" s="13">
        <v>6.6179999999999998E-3</v>
      </c>
      <c r="AO176" s="13">
        <v>0.99338199999999999</v>
      </c>
      <c r="AP176" s="13"/>
    </row>
    <row r="177" spans="1:42" ht="16" x14ac:dyDescent="0.2">
      <c r="A177" s="13">
        <v>70</v>
      </c>
      <c r="B177" s="13">
        <v>55886</v>
      </c>
      <c r="C177" s="13" t="s">
        <v>613</v>
      </c>
      <c r="D177" s="13">
        <v>59.5</v>
      </c>
      <c r="E177" s="13">
        <v>5</v>
      </c>
      <c r="F177" s="13">
        <v>2</v>
      </c>
      <c r="G177" s="13">
        <v>2</v>
      </c>
      <c r="H177" s="13" t="s">
        <v>80</v>
      </c>
      <c r="I177" s="13">
        <v>49353</v>
      </c>
      <c r="J177" s="13" t="s">
        <v>713</v>
      </c>
      <c r="K177" s="13" t="s">
        <v>3057</v>
      </c>
      <c r="L177" s="13" t="s">
        <v>2780</v>
      </c>
      <c r="M177" s="13" t="s">
        <v>2876</v>
      </c>
      <c r="N177" s="13">
        <v>432</v>
      </c>
      <c r="O177" s="14">
        <v>0</v>
      </c>
      <c r="P177" s="15">
        <v>0.88319999999999999</v>
      </c>
      <c r="Q177" s="13" t="s">
        <v>4149</v>
      </c>
      <c r="R177" s="13" t="s">
        <v>3203</v>
      </c>
      <c r="S177" s="13"/>
      <c r="T177" s="13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F177" s="13"/>
      <c r="AG177" s="13"/>
      <c r="AH177" s="13"/>
      <c r="AI177" s="13"/>
      <c r="AJ177" s="13"/>
      <c r="AK177" s="13"/>
      <c r="AL177" s="13"/>
      <c r="AM177" s="13" t="s">
        <v>2810</v>
      </c>
      <c r="AN177" s="13">
        <v>4.8799999999999999E-4</v>
      </c>
      <c r="AO177" s="13">
        <v>0.99951199999999996</v>
      </c>
      <c r="AP177" s="13"/>
    </row>
    <row r="178" spans="1:42" ht="16" x14ac:dyDescent="0.2">
      <c r="A178" s="13">
        <v>168</v>
      </c>
      <c r="B178" s="13">
        <v>89</v>
      </c>
      <c r="C178" s="13" t="s">
        <v>2401</v>
      </c>
      <c r="D178" s="13">
        <v>24.65</v>
      </c>
      <c r="E178" s="13">
        <v>1</v>
      </c>
      <c r="F178" s="13">
        <v>1</v>
      </c>
      <c r="G178" s="13">
        <v>1</v>
      </c>
      <c r="H178" s="13" t="s">
        <v>477</v>
      </c>
      <c r="I178" s="13">
        <v>75915</v>
      </c>
      <c r="J178" s="13" t="s">
        <v>3075</v>
      </c>
      <c r="K178" s="13" t="s">
        <v>3060</v>
      </c>
      <c r="L178" s="13" t="s">
        <v>2994</v>
      </c>
      <c r="M178" s="13" t="s">
        <v>3542</v>
      </c>
      <c r="N178" s="13">
        <v>678</v>
      </c>
      <c r="O178" s="14">
        <v>1.7E-146</v>
      </c>
      <c r="P178" s="15">
        <v>0.8276</v>
      </c>
      <c r="Q178" s="13" t="s">
        <v>3541</v>
      </c>
      <c r="R178" s="13" t="s">
        <v>3203</v>
      </c>
      <c r="S178" s="13"/>
      <c r="T178" s="13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F178" s="13"/>
      <c r="AG178" s="13"/>
      <c r="AH178" s="13"/>
      <c r="AI178" s="13"/>
      <c r="AJ178" s="13"/>
      <c r="AK178" s="13"/>
      <c r="AL178" s="13"/>
      <c r="AM178" s="13" t="s">
        <v>2810</v>
      </c>
      <c r="AN178" s="13">
        <v>9.3000000000000005E-4</v>
      </c>
      <c r="AO178" s="13">
        <v>0.99907000000000001</v>
      </c>
      <c r="AP178" s="13"/>
    </row>
    <row r="179" spans="1:42" ht="16" x14ac:dyDescent="0.2">
      <c r="A179" s="13">
        <v>68</v>
      </c>
      <c r="B179" s="13">
        <v>53</v>
      </c>
      <c r="C179" s="13" t="s">
        <v>2656</v>
      </c>
      <c r="D179" s="13">
        <v>69.2</v>
      </c>
      <c r="E179" s="13">
        <v>8</v>
      </c>
      <c r="F179" s="13">
        <v>2</v>
      </c>
      <c r="G179" s="13">
        <v>2</v>
      </c>
      <c r="H179" s="13"/>
      <c r="I179" s="13">
        <v>31190</v>
      </c>
      <c r="J179" s="13" t="s">
        <v>3126</v>
      </c>
      <c r="K179" s="13" t="s">
        <v>3060</v>
      </c>
      <c r="L179" s="13" t="s">
        <v>2944</v>
      </c>
      <c r="M179" s="13" t="s">
        <v>3829</v>
      </c>
      <c r="N179" s="13">
        <v>286</v>
      </c>
      <c r="O179" s="14">
        <v>3.7999999999999999E-146</v>
      </c>
      <c r="P179" s="15">
        <v>0.83989999999999998</v>
      </c>
      <c r="Q179" s="13" t="s">
        <v>3828</v>
      </c>
      <c r="R179" s="13" t="s">
        <v>3203</v>
      </c>
      <c r="S179" s="13"/>
      <c r="T179" s="13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F179" s="13"/>
      <c r="AG179" s="13"/>
      <c r="AH179" s="13"/>
      <c r="AI179" s="13"/>
      <c r="AJ179" s="13"/>
      <c r="AK179" s="13"/>
      <c r="AL179" s="13"/>
      <c r="AM179" s="13" t="s">
        <v>2810</v>
      </c>
      <c r="AN179" s="13">
        <v>1.524E-3</v>
      </c>
      <c r="AO179" s="13">
        <v>0.99847600000000003</v>
      </c>
      <c r="AP179" s="13"/>
    </row>
    <row r="180" spans="1:42" ht="16" x14ac:dyDescent="0.2">
      <c r="A180" s="13">
        <v>28</v>
      </c>
      <c r="B180" s="13">
        <v>55399</v>
      </c>
      <c r="C180" s="13" t="s">
        <v>1</v>
      </c>
      <c r="D180" s="13">
        <v>149.97999999999999</v>
      </c>
      <c r="E180" s="13">
        <v>69</v>
      </c>
      <c r="F180" s="13">
        <v>5</v>
      </c>
      <c r="G180" s="13">
        <v>5</v>
      </c>
      <c r="H180" s="13" t="s">
        <v>665</v>
      </c>
      <c r="I180" s="13">
        <v>11805</v>
      </c>
      <c r="J180" s="13" t="s">
        <v>0</v>
      </c>
      <c r="K180" s="13" t="s">
        <v>3057</v>
      </c>
      <c r="L180" s="13" t="s">
        <v>2742</v>
      </c>
      <c r="M180" s="13" t="s">
        <v>2852</v>
      </c>
      <c r="N180" s="13">
        <v>108</v>
      </c>
      <c r="O180" s="14">
        <v>4.0000000000000001E-59</v>
      </c>
      <c r="P180" s="15">
        <v>0.88890000000000002</v>
      </c>
      <c r="Q180" s="13" t="s">
        <v>4296</v>
      </c>
      <c r="R180" s="13" t="s">
        <v>4295</v>
      </c>
      <c r="S180" s="13" t="s">
        <v>4294</v>
      </c>
      <c r="T180" s="13" t="s">
        <v>4293</v>
      </c>
      <c r="U180" s="13" t="s">
        <v>4292</v>
      </c>
      <c r="V180" s="13"/>
      <c r="W180" s="13" t="s">
        <v>4291</v>
      </c>
      <c r="X180" s="13" t="s">
        <v>4290</v>
      </c>
      <c r="Y180" s="13" t="s">
        <v>3259</v>
      </c>
      <c r="Z180" s="13" t="s">
        <v>4294</v>
      </c>
      <c r="AA180" s="13" t="s">
        <v>4293</v>
      </c>
      <c r="AB180" s="13" t="s">
        <v>4292</v>
      </c>
      <c r="AC180" s="13"/>
      <c r="AD180" s="13" t="s">
        <v>4291</v>
      </c>
      <c r="AE180" s="13" t="s">
        <v>4290</v>
      </c>
      <c r="AF180" s="13" t="s">
        <v>3259</v>
      </c>
      <c r="AG180" s="13">
        <v>1</v>
      </c>
      <c r="AH180" s="13" t="s">
        <v>2365</v>
      </c>
      <c r="AI180" s="13" t="s">
        <v>2366</v>
      </c>
      <c r="AJ180" s="13" t="s">
        <v>3976</v>
      </c>
      <c r="AK180" s="13" t="s">
        <v>4289</v>
      </c>
      <c r="AL180" s="13" t="s">
        <v>4288</v>
      </c>
      <c r="AM180" s="13" t="s">
        <v>2810</v>
      </c>
      <c r="AN180" s="13">
        <v>1.421E-3</v>
      </c>
      <c r="AO180" s="13">
        <v>0.99857899999999999</v>
      </c>
      <c r="AP180" s="13"/>
    </row>
    <row r="181" spans="1:42" ht="16" x14ac:dyDescent="0.2">
      <c r="A181" s="13">
        <v>114</v>
      </c>
      <c r="B181" s="13">
        <v>138</v>
      </c>
      <c r="C181" s="13" t="s">
        <v>2662</v>
      </c>
      <c r="D181" s="13">
        <v>23.8</v>
      </c>
      <c r="E181" s="13">
        <v>3</v>
      </c>
      <c r="F181" s="13">
        <v>1</v>
      </c>
      <c r="G181" s="13">
        <v>1</v>
      </c>
      <c r="H181" s="13"/>
      <c r="I181" s="13">
        <v>30173</v>
      </c>
      <c r="J181" s="13" t="s">
        <v>3074</v>
      </c>
      <c r="K181" s="13" t="s">
        <v>3060</v>
      </c>
      <c r="L181" s="13" t="s">
        <v>2995</v>
      </c>
      <c r="M181" s="13" t="s">
        <v>2663</v>
      </c>
      <c r="N181" s="13">
        <v>278</v>
      </c>
      <c r="O181" s="14">
        <v>6.8E-108</v>
      </c>
      <c r="P181" s="15">
        <v>0.74729999999999996</v>
      </c>
      <c r="Q181" s="13" t="s">
        <v>3540</v>
      </c>
      <c r="R181" s="13" t="s">
        <v>3203</v>
      </c>
      <c r="S181" s="13" t="s">
        <v>3539</v>
      </c>
      <c r="T181" s="13" t="s">
        <v>3476</v>
      </c>
      <c r="U181" s="13" t="s">
        <v>3538</v>
      </c>
      <c r="V181" s="13"/>
      <c r="W181" s="13" t="s">
        <v>3537</v>
      </c>
      <c r="X181" s="13" t="s">
        <v>3536</v>
      </c>
      <c r="Y181" s="13" t="s">
        <v>3535</v>
      </c>
      <c r="Z181" s="13" t="s">
        <v>3539</v>
      </c>
      <c r="AA181" s="13" t="s">
        <v>3476</v>
      </c>
      <c r="AB181" s="13" t="s">
        <v>3538</v>
      </c>
      <c r="AC181" s="13"/>
      <c r="AD181" s="13" t="s">
        <v>3537</v>
      </c>
      <c r="AE181" s="13" t="s">
        <v>3536</v>
      </c>
      <c r="AF181" s="13" t="s">
        <v>3535</v>
      </c>
      <c r="AG181" s="13">
        <v>2</v>
      </c>
      <c r="AH181" s="13" t="s">
        <v>3534</v>
      </c>
      <c r="AI181" s="13" t="s">
        <v>3533</v>
      </c>
      <c r="AJ181" s="13" t="s">
        <v>3331</v>
      </c>
      <c r="AK181" s="13" t="s">
        <v>3532</v>
      </c>
      <c r="AL181" s="13" t="s">
        <v>3531</v>
      </c>
      <c r="AM181" s="13" t="s">
        <v>2810</v>
      </c>
      <c r="AN181" s="13">
        <v>2.6440000000000001E-3</v>
      </c>
      <c r="AO181" s="13">
        <v>0.99735600000000002</v>
      </c>
      <c r="AP181" s="13"/>
    </row>
    <row r="182" spans="1:42" ht="16" x14ac:dyDescent="0.2">
      <c r="A182" s="13">
        <v>175</v>
      </c>
      <c r="B182" s="13">
        <v>154</v>
      </c>
      <c r="C182" s="13" t="s">
        <v>2293</v>
      </c>
      <c r="D182" s="13">
        <v>21.78</v>
      </c>
      <c r="E182" s="13">
        <v>2</v>
      </c>
      <c r="F182" s="13">
        <v>1</v>
      </c>
      <c r="G182" s="13">
        <v>1</v>
      </c>
      <c r="H182" s="13"/>
      <c r="I182" s="13">
        <v>60882</v>
      </c>
      <c r="J182" s="13" t="s">
        <v>3067</v>
      </c>
      <c r="K182" s="13" t="s">
        <v>3060</v>
      </c>
      <c r="L182" s="13" t="s">
        <v>3002</v>
      </c>
      <c r="M182" s="13" t="s">
        <v>3499</v>
      </c>
      <c r="N182" s="13">
        <v>550</v>
      </c>
      <c r="O182" s="14">
        <v>0</v>
      </c>
      <c r="P182" s="15">
        <v>0.78580000000000005</v>
      </c>
      <c r="Q182" s="13" t="s">
        <v>3498</v>
      </c>
      <c r="R182" s="13" t="s">
        <v>3203</v>
      </c>
      <c r="S182" s="13"/>
      <c r="T182" s="13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F182" s="13"/>
      <c r="AG182" s="13"/>
      <c r="AH182" s="13"/>
      <c r="AI182" s="13"/>
      <c r="AJ182" s="13"/>
      <c r="AK182" s="13"/>
      <c r="AL182" s="13"/>
      <c r="AM182" s="13" t="s">
        <v>2810</v>
      </c>
      <c r="AN182" s="13">
        <v>9.3300000000000002E-4</v>
      </c>
      <c r="AO182" s="13">
        <v>0.99906700000000004</v>
      </c>
      <c r="AP182" s="13"/>
    </row>
    <row r="183" spans="1:42" ht="16" x14ac:dyDescent="0.2">
      <c r="A183" s="13">
        <v>73</v>
      </c>
      <c r="B183" s="13">
        <v>9356</v>
      </c>
      <c r="C183" s="13" t="s">
        <v>30</v>
      </c>
      <c r="D183" s="13">
        <v>42.85</v>
      </c>
      <c r="E183" s="13">
        <v>2</v>
      </c>
      <c r="F183" s="13">
        <v>1</v>
      </c>
      <c r="G183" s="13">
        <v>1</v>
      </c>
      <c r="H183" s="13"/>
      <c r="I183" s="13">
        <v>50552</v>
      </c>
      <c r="J183" s="13" t="s">
        <v>29</v>
      </c>
      <c r="K183" s="13" t="s">
        <v>3059</v>
      </c>
      <c r="L183" s="13" t="s">
        <v>2728</v>
      </c>
      <c r="M183" s="13" t="s">
        <v>2928</v>
      </c>
      <c r="N183" s="13">
        <v>448</v>
      </c>
      <c r="O183" s="14">
        <v>0</v>
      </c>
      <c r="P183" s="15">
        <v>0.87919999999999998</v>
      </c>
      <c r="Q183" s="13" t="s">
        <v>3904</v>
      </c>
      <c r="R183" s="13" t="s">
        <v>3203</v>
      </c>
      <c r="S183" s="13"/>
      <c r="T183" s="13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F183" s="13"/>
      <c r="AG183" s="13"/>
      <c r="AH183" s="13"/>
      <c r="AI183" s="13"/>
      <c r="AJ183" s="13"/>
      <c r="AK183" s="13"/>
      <c r="AL183" s="13"/>
      <c r="AM183" s="13" t="s">
        <v>2810</v>
      </c>
      <c r="AN183" s="13">
        <v>2.2959999999999999E-3</v>
      </c>
      <c r="AO183" s="13">
        <v>0.99770400000000004</v>
      </c>
      <c r="AP183" s="13"/>
    </row>
    <row r="184" spans="1:42" ht="16" x14ac:dyDescent="0.2">
      <c r="A184" s="13">
        <v>98</v>
      </c>
      <c r="B184" s="13">
        <v>81</v>
      </c>
      <c r="C184" s="13" t="s">
        <v>2498</v>
      </c>
      <c r="D184" s="13">
        <v>45</v>
      </c>
      <c r="E184" s="13">
        <v>3</v>
      </c>
      <c r="F184" s="13">
        <v>2</v>
      </c>
      <c r="G184" s="13">
        <v>2</v>
      </c>
      <c r="H184" s="13"/>
      <c r="I184" s="13">
        <v>71876</v>
      </c>
      <c r="J184" s="13" t="s">
        <v>3112</v>
      </c>
      <c r="K184" s="13" t="s">
        <v>3060</v>
      </c>
      <c r="L184" s="13" t="s">
        <v>2957</v>
      </c>
      <c r="M184" s="13" t="s">
        <v>2499</v>
      </c>
      <c r="N184" s="13">
        <v>614</v>
      </c>
      <c r="O184" s="14">
        <v>0</v>
      </c>
      <c r="P184" s="15">
        <v>0.80159999999999998</v>
      </c>
      <c r="Q184" s="13" t="s">
        <v>3771</v>
      </c>
      <c r="R184" s="13" t="s">
        <v>3524</v>
      </c>
      <c r="S184" s="13" t="s">
        <v>3770</v>
      </c>
      <c r="T184" s="13" t="s">
        <v>3361</v>
      </c>
      <c r="U184" s="13" t="s">
        <v>3769</v>
      </c>
      <c r="V184" s="13"/>
      <c r="W184" s="13" t="s">
        <v>3768</v>
      </c>
      <c r="X184" s="13" t="s">
        <v>3767</v>
      </c>
      <c r="Y184" s="13" t="s">
        <v>3766</v>
      </c>
      <c r="Z184" s="13" t="s">
        <v>3770</v>
      </c>
      <c r="AA184" s="13" t="s">
        <v>3361</v>
      </c>
      <c r="AB184" s="13" t="s">
        <v>3769</v>
      </c>
      <c r="AC184" s="13"/>
      <c r="AD184" s="13" t="s">
        <v>3768</v>
      </c>
      <c r="AE184" s="13" t="s">
        <v>3767</v>
      </c>
      <c r="AF184" s="13" t="s">
        <v>3766</v>
      </c>
      <c r="AG184" s="13">
        <v>4</v>
      </c>
      <c r="AH184" s="13" t="s">
        <v>3765</v>
      </c>
      <c r="AI184" s="13" t="s">
        <v>3764</v>
      </c>
      <c r="AJ184" s="13" t="s">
        <v>3763</v>
      </c>
      <c r="AK184" s="13"/>
      <c r="AL184" s="13"/>
      <c r="AM184" s="13" t="s">
        <v>2810</v>
      </c>
      <c r="AN184" s="13">
        <v>5.9000000000000003E-4</v>
      </c>
      <c r="AO184" s="13">
        <v>0.99941000000000002</v>
      </c>
      <c r="AP184" s="13"/>
    </row>
    <row r="185" spans="1:42" ht="16" x14ac:dyDescent="0.2">
      <c r="A185" s="13">
        <v>33</v>
      </c>
      <c r="B185" s="13">
        <v>56575</v>
      </c>
      <c r="C185" s="13" t="s">
        <v>641</v>
      </c>
      <c r="D185" s="13">
        <v>134.49</v>
      </c>
      <c r="E185" s="13">
        <v>29</v>
      </c>
      <c r="F185" s="13">
        <v>6</v>
      </c>
      <c r="G185" s="13">
        <v>6</v>
      </c>
      <c r="H185" s="13" t="s">
        <v>667</v>
      </c>
      <c r="I185" s="13">
        <v>21809</v>
      </c>
      <c r="J185" s="13" t="s">
        <v>685</v>
      </c>
      <c r="K185" s="13" t="s">
        <v>3057</v>
      </c>
      <c r="L185" s="13" t="s">
        <v>2753</v>
      </c>
      <c r="M185" s="13" t="s">
        <v>2854</v>
      </c>
      <c r="N185" s="13">
        <v>192</v>
      </c>
      <c r="O185" s="14">
        <v>6.9999999999999997E-117</v>
      </c>
      <c r="P185" s="15">
        <v>0.95830000000000004</v>
      </c>
      <c r="Q185" s="13" t="s">
        <v>4283</v>
      </c>
      <c r="R185" s="13" t="s">
        <v>4282</v>
      </c>
      <c r="S185" s="13" t="s">
        <v>4281</v>
      </c>
      <c r="T185" s="13" t="s">
        <v>4280</v>
      </c>
      <c r="U185" s="13" t="s">
        <v>4279</v>
      </c>
      <c r="V185" s="13"/>
      <c r="W185" s="13" t="s">
        <v>4278</v>
      </c>
      <c r="X185" s="13" t="s">
        <v>4277</v>
      </c>
      <c r="Y185" s="13" t="s">
        <v>4276</v>
      </c>
      <c r="Z185" s="13" t="s">
        <v>4281</v>
      </c>
      <c r="AA185" s="13" t="s">
        <v>4280</v>
      </c>
      <c r="AB185" s="13" t="s">
        <v>4279</v>
      </c>
      <c r="AC185" s="13"/>
      <c r="AD185" s="13" t="s">
        <v>4278</v>
      </c>
      <c r="AE185" s="13" t="s">
        <v>4277</v>
      </c>
      <c r="AF185" s="13" t="s">
        <v>4276</v>
      </c>
      <c r="AG185" s="13">
        <v>4</v>
      </c>
      <c r="AH185" s="13" t="s">
        <v>4275</v>
      </c>
      <c r="AI185" s="13" t="s">
        <v>4274</v>
      </c>
      <c r="AJ185" s="13" t="s">
        <v>3194</v>
      </c>
      <c r="AK185" s="13" t="s">
        <v>3255</v>
      </c>
      <c r="AL185" s="13" t="s">
        <v>3254</v>
      </c>
      <c r="AM185" s="13" t="s">
        <v>2810</v>
      </c>
      <c r="AN185" s="13">
        <v>5.7700000000000004E-4</v>
      </c>
      <c r="AO185" s="13">
        <v>0.99942299999999995</v>
      </c>
      <c r="AP185" s="13"/>
    </row>
    <row r="186" spans="1:42" ht="16" x14ac:dyDescent="0.2">
      <c r="A186" s="13">
        <v>57</v>
      </c>
      <c r="B186" s="13">
        <v>9333</v>
      </c>
      <c r="C186" s="13" t="s">
        <v>52</v>
      </c>
      <c r="D186" s="13">
        <v>60.55</v>
      </c>
      <c r="E186" s="13">
        <v>7</v>
      </c>
      <c r="F186" s="13">
        <v>1</v>
      </c>
      <c r="G186" s="13">
        <v>1</v>
      </c>
      <c r="H186" s="13"/>
      <c r="I186" s="13">
        <v>21867</v>
      </c>
      <c r="J186" s="13" t="s">
        <v>51</v>
      </c>
      <c r="K186" s="13" t="s">
        <v>3059</v>
      </c>
      <c r="L186" s="13" t="s">
        <v>2717</v>
      </c>
      <c r="M186" s="13" t="s">
        <v>2919</v>
      </c>
      <c r="N186" s="13">
        <v>192</v>
      </c>
      <c r="O186" s="14">
        <v>6.4000000000000002E-126</v>
      </c>
      <c r="P186" s="15">
        <v>0.96350000000000002</v>
      </c>
      <c r="Q186" s="13" t="s">
        <v>3945</v>
      </c>
      <c r="R186" s="13" t="s">
        <v>3203</v>
      </c>
      <c r="S186" s="13" t="s">
        <v>3944</v>
      </c>
      <c r="T186" s="13" t="s">
        <v>3414</v>
      </c>
      <c r="U186" s="13" t="s">
        <v>3943</v>
      </c>
      <c r="V186" s="13"/>
      <c r="W186" s="13" t="s">
        <v>3942</v>
      </c>
      <c r="X186" s="13" t="s">
        <v>3941</v>
      </c>
      <c r="Y186" s="13" t="s">
        <v>3940</v>
      </c>
      <c r="Z186" s="13" t="s">
        <v>3944</v>
      </c>
      <c r="AA186" s="13" t="s">
        <v>3414</v>
      </c>
      <c r="AB186" s="13" t="s">
        <v>3943</v>
      </c>
      <c r="AC186" s="13"/>
      <c r="AD186" s="13" t="s">
        <v>3942</v>
      </c>
      <c r="AE186" s="13" t="s">
        <v>3941</v>
      </c>
      <c r="AF186" s="13" t="s">
        <v>3940</v>
      </c>
      <c r="AG186" s="13">
        <v>3</v>
      </c>
      <c r="AH186" s="13" t="s">
        <v>3939</v>
      </c>
      <c r="AI186" s="13" t="s">
        <v>3938</v>
      </c>
      <c r="AJ186" s="13" t="s">
        <v>3574</v>
      </c>
      <c r="AK186" s="13" t="s">
        <v>3255</v>
      </c>
      <c r="AL186" s="13" t="s">
        <v>3254</v>
      </c>
      <c r="AM186" s="13" t="s">
        <v>2810</v>
      </c>
      <c r="AN186" s="13">
        <v>2.0690000000000001E-3</v>
      </c>
      <c r="AO186" s="13">
        <v>0.99793100000000001</v>
      </c>
      <c r="AP186" s="13"/>
    </row>
    <row r="187" spans="1:42" ht="16" x14ac:dyDescent="0.2">
      <c r="A187" s="13">
        <v>96</v>
      </c>
      <c r="B187" s="13">
        <v>76</v>
      </c>
      <c r="C187" s="13" t="s">
        <v>2375</v>
      </c>
      <c r="D187" s="13">
        <v>38.299999999999997</v>
      </c>
      <c r="E187" s="13">
        <v>11</v>
      </c>
      <c r="F187" s="13">
        <v>2</v>
      </c>
      <c r="G187" s="13">
        <v>1</v>
      </c>
      <c r="H187" s="13"/>
      <c r="I187" s="13">
        <v>23211</v>
      </c>
      <c r="J187" s="13" t="s">
        <v>3101</v>
      </c>
      <c r="K187" s="13" t="s">
        <v>3060</v>
      </c>
      <c r="L187" s="13" t="s">
        <v>2968</v>
      </c>
      <c r="M187" s="13" t="s">
        <v>3675</v>
      </c>
      <c r="N187" s="13">
        <v>204</v>
      </c>
      <c r="O187" s="14">
        <v>3.8000000000000003E-133</v>
      </c>
      <c r="P187" s="15">
        <v>0.94120000000000004</v>
      </c>
      <c r="Q187" s="13" t="s">
        <v>3674</v>
      </c>
      <c r="R187" s="13" t="s">
        <v>3450</v>
      </c>
      <c r="S187" s="13" t="s">
        <v>3673</v>
      </c>
      <c r="T187" s="13" t="s">
        <v>3250</v>
      </c>
      <c r="U187" s="13" t="s">
        <v>3672</v>
      </c>
      <c r="V187" s="13"/>
      <c r="W187" s="13" t="s">
        <v>3261</v>
      </c>
      <c r="X187" s="13" t="s">
        <v>3260</v>
      </c>
      <c r="Y187" s="13" t="s">
        <v>3259</v>
      </c>
      <c r="Z187" s="13" t="s">
        <v>3673</v>
      </c>
      <c r="AA187" s="13" t="s">
        <v>3250</v>
      </c>
      <c r="AB187" s="13" t="s">
        <v>3672</v>
      </c>
      <c r="AC187" s="13"/>
      <c r="AD187" s="13" t="s">
        <v>3261</v>
      </c>
      <c r="AE187" s="13" t="s">
        <v>3260</v>
      </c>
      <c r="AF187" s="13" t="s">
        <v>3259</v>
      </c>
      <c r="AG187" s="13">
        <v>2</v>
      </c>
      <c r="AH187" s="13" t="s">
        <v>3258</v>
      </c>
      <c r="AI187" s="13" t="s">
        <v>3257</v>
      </c>
      <c r="AJ187" s="13" t="s">
        <v>3256</v>
      </c>
      <c r="AK187" s="13" t="s">
        <v>3255</v>
      </c>
      <c r="AL187" s="13" t="s">
        <v>3254</v>
      </c>
      <c r="AM187" s="13" t="s">
        <v>2810</v>
      </c>
      <c r="AN187" s="13">
        <v>9.8370000000000003E-3</v>
      </c>
      <c r="AO187" s="13">
        <v>0.99016300000000002</v>
      </c>
      <c r="AP187" s="13"/>
    </row>
    <row r="188" spans="1:42" ht="16" x14ac:dyDescent="0.2">
      <c r="A188" s="13">
        <v>162</v>
      </c>
      <c r="B188" s="13">
        <v>1148</v>
      </c>
      <c r="C188" s="13" t="s">
        <v>2653</v>
      </c>
      <c r="D188" s="13">
        <v>21.62</v>
      </c>
      <c r="E188" s="13">
        <v>5</v>
      </c>
      <c r="F188" s="13">
        <v>1</v>
      </c>
      <c r="G188" s="13">
        <v>1</v>
      </c>
      <c r="H188" s="13"/>
      <c r="I188" s="13">
        <v>24503</v>
      </c>
      <c r="J188" s="13" t="s">
        <v>3144</v>
      </c>
      <c r="K188" s="13" t="s">
        <v>3061</v>
      </c>
      <c r="L188" s="13" t="s">
        <v>3028</v>
      </c>
      <c r="M188" s="13" t="s">
        <v>3372</v>
      </c>
      <c r="N188" s="13">
        <v>217</v>
      </c>
      <c r="O188" s="14">
        <v>1.2000000000000001E-146</v>
      </c>
      <c r="P188" s="15">
        <v>0.95850000000000002</v>
      </c>
      <c r="Q188" s="13" t="s">
        <v>3371</v>
      </c>
      <c r="R188" s="13" t="s">
        <v>3203</v>
      </c>
      <c r="S188" s="13"/>
      <c r="T188" s="13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F188" s="13"/>
      <c r="AG188" s="13"/>
      <c r="AH188" s="13"/>
      <c r="AI188" s="13"/>
      <c r="AJ188" s="13"/>
      <c r="AK188" s="13"/>
      <c r="AL188" s="13"/>
      <c r="AM188" s="13" t="s">
        <v>2810</v>
      </c>
      <c r="AN188" s="13">
        <v>5.3799999999999996E-4</v>
      </c>
      <c r="AO188" s="13">
        <v>0.99946199999999996</v>
      </c>
      <c r="AP188" s="13"/>
    </row>
    <row r="189" spans="1:42" ht="16" x14ac:dyDescent="0.2">
      <c r="A189" s="13">
        <v>167</v>
      </c>
      <c r="B189" s="13">
        <v>228</v>
      </c>
      <c r="C189" s="13" t="s">
        <v>2539</v>
      </c>
      <c r="D189" s="13">
        <v>27.31</v>
      </c>
      <c r="E189" s="13">
        <v>5</v>
      </c>
      <c r="F189" s="13">
        <v>1</v>
      </c>
      <c r="G189" s="13">
        <v>1</v>
      </c>
      <c r="H189" s="13"/>
      <c r="I189" s="13">
        <v>23400</v>
      </c>
      <c r="J189" s="13" t="s">
        <v>3187</v>
      </c>
      <c r="K189" s="13" t="s">
        <v>3063</v>
      </c>
      <c r="L189" s="13" t="s">
        <v>3048</v>
      </c>
      <c r="M189" s="13" t="s">
        <v>3265</v>
      </c>
      <c r="N189" s="13">
        <v>212</v>
      </c>
      <c r="O189" s="14">
        <v>3E-134</v>
      </c>
      <c r="P189" s="15">
        <v>0.97170000000000001</v>
      </c>
      <c r="Q189" s="13" t="s">
        <v>3264</v>
      </c>
      <c r="R189" s="13" t="s">
        <v>3203</v>
      </c>
      <c r="S189" s="13" t="s">
        <v>3263</v>
      </c>
      <c r="T189" s="13" t="s">
        <v>3250</v>
      </c>
      <c r="U189" s="13" t="s">
        <v>3262</v>
      </c>
      <c r="V189" s="13"/>
      <c r="W189" s="13" t="s">
        <v>3261</v>
      </c>
      <c r="X189" s="13" t="s">
        <v>3260</v>
      </c>
      <c r="Y189" s="13" t="s">
        <v>3259</v>
      </c>
      <c r="Z189" s="13" t="s">
        <v>3263</v>
      </c>
      <c r="AA189" s="13" t="s">
        <v>3250</v>
      </c>
      <c r="AB189" s="13" t="s">
        <v>3262</v>
      </c>
      <c r="AC189" s="13"/>
      <c r="AD189" s="13" t="s">
        <v>3261</v>
      </c>
      <c r="AE189" s="13" t="s">
        <v>3260</v>
      </c>
      <c r="AF189" s="13" t="s">
        <v>3259</v>
      </c>
      <c r="AG189" s="13">
        <v>2</v>
      </c>
      <c r="AH189" s="13" t="s">
        <v>3258</v>
      </c>
      <c r="AI189" s="13" t="s">
        <v>3257</v>
      </c>
      <c r="AJ189" s="13" t="s">
        <v>3256</v>
      </c>
      <c r="AK189" s="13" t="s">
        <v>3255</v>
      </c>
      <c r="AL189" s="13" t="s">
        <v>3254</v>
      </c>
      <c r="AM189" s="13" t="s">
        <v>2810</v>
      </c>
      <c r="AN189" s="13">
        <v>1.47E-3</v>
      </c>
      <c r="AO189" s="13">
        <v>0.99853000000000003</v>
      </c>
      <c r="AP189" s="13"/>
    </row>
    <row r="190" spans="1:42" ht="16" x14ac:dyDescent="0.2">
      <c r="A190" s="13">
        <v>164</v>
      </c>
      <c r="B190" s="13">
        <v>185</v>
      </c>
      <c r="C190" s="13" t="s">
        <v>2588</v>
      </c>
      <c r="D190" s="13">
        <v>31.1</v>
      </c>
      <c r="E190" s="13">
        <v>5</v>
      </c>
      <c r="F190" s="13">
        <v>1</v>
      </c>
      <c r="G190" s="13">
        <v>1</v>
      </c>
      <c r="H190" s="13"/>
      <c r="I190" s="13">
        <v>23850</v>
      </c>
      <c r="J190" s="13" t="s">
        <v>3188</v>
      </c>
      <c r="K190" s="13" t="s">
        <v>3063</v>
      </c>
      <c r="L190" s="13" t="s">
        <v>3047</v>
      </c>
      <c r="M190" s="13" t="s">
        <v>3268</v>
      </c>
      <c r="N190" s="13">
        <v>212</v>
      </c>
      <c r="O190" s="14">
        <v>1.7E-51</v>
      </c>
      <c r="P190" s="15">
        <v>0.65049999999999997</v>
      </c>
      <c r="Q190" s="13" t="s">
        <v>3267</v>
      </c>
      <c r="R190" s="13" t="s">
        <v>3266</v>
      </c>
      <c r="S190" s="13"/>
      <c r="T190" s="13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F190" s="13"/>
      <c r="AG190" s="13"/>
      <c r="AH190" s="13"/>
      <c r="AI190" s="13"/>
      <c r="AJ190" s="13"/>
      <c r="AK190" s="13"/>
      <c r="AL190" s="13"/>
      <c r="AM190" s="13" t="s">
        <v>2810</v>
      </c>
      <c r="AN190" s="13">
        <v>5.9199999999999997E-4</v>
      </c>
      <c r="AO190" s="13">
        <v>0.99940799999999996</v>
      </c>
      <c r="AP190" s="13"/>
    </row>
    <row r="191" spans="1:42" ht="16" x14ac:dyDescent="0.2">
      <c r="A191" s="13">
        <v>112</v>
      </c>
      <c r="B191" s="13">
        <v>136</v>
      </c>
      <c r="C191" s="13" t="s">
        <v>2357</v>
      </c>
      <c r="D191" s="13">
        <v>23.19</v>
      </c>
      <c r="E191" s="13">
        <v>5</v>
      </c>
      <c r="F191" s="13">
        <v>1</v>
      </c>
      <c r="G191" s="13">
        <v>0</v>
      </c>
      <c r="H191" s="13"/>
      <c r="I191" s="13">
        <v>24655</v>
      </c>
      <c r="J191" s="13" t="s">
        <v>3071</v>
      </c>
      <c r="K191" s="13" t="s">
        <v>3060</v>
      </c>
      <c r="L191" s="13" t="s">
        <v>2998</v>
      </c>
      <c r="M191" s="13" t="s">
        <v>3526</v>
      </c>
      <c r="N191" s="13">
        <v>222</v>
      </c>
      <c r="O191" s="14">
        <v>4.5999999999999999E-141</v>
      </c>
      <c r="P191" s="15">
        <v>0.91890000000000005</v>
      </c>
      <c r="Q191" s="13" t="s">
        <v>3525</v>
      </c>
      <c r="R191" s="13" t="s">
        <v>3524</v>
      </c>
      <c r="S191" s="13" t="s">
        <v>3523</v>
      </c>
      <c r="T191" s="13" t="s">
        <v>3250</v>
      </c>
      <c r="U191" s="13" t="s">
        <v>3522</v>
      </c>
      <c r="V191" s="13"/>
      <c r="W191" s="13" t="s">
        <v>3261</v>
      </c>
      <c r="X191" s="13" t="s">
        <v>3260</v>
      </c>
      <c r="Y191" s="13" t="s">
        <v>3259</v>
      </c>
      <c r="Z191" s="13" t="s">
        <v>3523</v>
      </c>
      <c r="AA191" s="13" t="s">
        <v>3250</v>
      </c>
      <c r="AB191" s="13" t="s">
        <v>3522</v>
      </c>
      <c r="AC191" s="13"/>
      <c r="AD191" s="13" t="s">
        <v>3261</v>
      </c>
      <c r="AE191" s="13" t="s">
        <v>3260</v>
      </c>
      <c r="AF191" s="13" t="s">
        <v>3259</v>
      </c>
      <c r="AG191" s="13">
        <v>2</v>
      </c>
      <c r="AH191" s="13" t="s">
        <v>3258</v>
      </c>
      <c r="AI191" s="13" t="s">
        <v>3257</v>
      </c>
      <c r="AJ191" s="13" t="s">
        <v>3256</v>
      </c>
      <c r="AK191" s="13" t="s">
        <v>3255</v>
      </c>
      <c r="AL191" s="13" t="s">
        <v>3254</v>
      </c>
      <c r="AM191" s="13" t="s">
        <v>2810</v>
      </c>
      <c r="AN191" s="13">
        <v>3.48E-4</v>
      </c>
      <c r="AO191" s="13">
        <v>0.99965199999999999</v>
      </c>
      <c r="AP191" s="13"/>
    </row>
    <row r="192" spans="1:42" ht="16" x14ac:dyDescent="0.2">
      <c r="A192" s="13">
        <v>105</v>
      </c>
      <c r="B192" s="13">
        <v>91</v>
      </c>
      <c r="C192" s="13" t="s">
        <v>2501</v>
      </c>
      <c r="D192" s="13">
        <v>39.79</v>
      </c>
      <c r="E192" s="13">
        <v>6</v>
      </c>
      <c r="F192" s="13">
        <v>1</v>
      </c>
      <c r="G192" s="13">
        <v>1</v>
      </c>
      <c r="H192" s="13"/>
      <c r="I192" s="13">
        <v>20619</v>
      </c>
      <c r="J192" s="13" t="s">
        <v>3103</v>
      </c>
      <c r="K192" s="13" t="s">
        <v>3060</v>
      </c>
      <c r="L192" s="13" t="s">
        <v>2966</v>
      </c>
      <c r="M192" s="13" t="s">
        <v>3689</v>
      </c>
      <c r="N192" s="13">
        <v>184</v>
      </c>
      <c r="O192" s="14">
        <v>1.1E-103</v>
      </c>
      <c r="P192" s="15">
        <v>0.93620000000000003</v>
      </c>
      <c r="Q192" s="13" t="s">
        <v>3688</v>
      </c>
      <c r="R192" s="13" t="s">
        <v>3203</v>
      </c>
      <c r="S192" s="13" t="s">
        <v>3687</v>
      </c>
      <c r="T192" s="13" t="s">
        <v>3476</v>
      </c>
      <c r="U192" s="13" t="s">
        <v>3686</v>
      </c>
      <c r="V192" s="13"/>
      <c r="W192" s="13" t="s">
        <v>3685</v>
      </c>
      <c r="X192" s="13" t="s">
        <v>3684</v>
      </c>
      <c r="Y192" s="13" t="s">
        <v>3683</v>
      </c>
      <c r="Z192" s="13" t="s">
        <v>3687</v>
      </c>
      <c r="AA192" s="13" t="s">
        <v>3476</v>
      </c>
      <c r="AB192" s="13" t="s">
        <v>3686</v>
      </c>
      <c r="AC192" s="13"/>
      <c r="AD192" s="13" t="s">
        <v>3685</v>
      </c>
      <c r="AE192" s="13" t="s">
        <v>3684</v>
      </c>
      <c r="AF192" s="13" t="s">
        <v>3683</v>
      </c>
      <c r="AG192" s="13">
        <v>4</v>
      </c>
      <c r="AH192" s="13" t="s">
        <v>3682</v>
      </c>
      <c r="AI192" s="13" t="s">
        <v>3681</v>
      </c>
      <c r="AJ192" s="13" t="s">
        <v>3680</v>
      </c>
      <c r="AK192" s="13" t="s">
        <v>3255</v>
      </c>
      <c r="AL192" s="13" t="s">
        <v>3254</v>
      </c>
      <c r="AM192" s="13" t="s">
        <v>2810</v>
      </c>
      <c r="AN192" s="13">
        <v>4.3860000000000001E-3</v>
      </c>
      <c r="AO192" s="13">
        <v>0.995614</v>
      </c>
      <c r="AP192" s="13"/>
    </row>
    <row r="193" spans="1:42" ht="16" x14ac:dyDescent="0.2">
      <c r="A193" s="13">
        <v>69</v>
      </c>
      <c r="B193" s="13">
        <v>47251</v>
      </c>
      <c r="C193" s="13" t="s">
        <v>1614</v>
      </c>
      <c r="D193" s="13">
        <v>40</v>
      </c>
      <c r="E193" s="13">
        <v>4</v>
      </c>
      <c r="F193" s="13">
        <v>1</v>
      </c>
      <c r="G193" s="13">
        <v>1</v>
      </c>
      <c r="H193" s="13"/>
      <c r="I193" s="13">
        <v>22166</v>
      </c>
      <c r="J193" s="13" t="s">
        <v>1615</v>
      </c>
      <c r="K193" s="13" t="s">
        <v>3058</v>
      </c>
      <c r="L193" s="13" t="s">
        <v>2807</v>
      </c>
      <c r="M193" s="13" t="s">
        <v>2902</v>
      </c>
      <c r="N193" s="13">
        <v>194</v>
      </c>
      <c r="O193" s="14">
        <v>2.7E-96</v>
      </c>
      <c r="P193" s="15">
        <v>0.83069999999999999</v>
      </c>
      <c r="Q193" s="13" t="s">
        <v>3991</v>
      </c>
      <c r="R193" s="13" t="s">
        <v>3203</v>
      </c>
      <c r="S193" s="13"/>
      <c r="T193" s="13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F193" s="13"/>
      <c r="AG193" s="13"/>
      <c r="AH193" s="13"/>
      <c r="AI193" s="13"/>
      <c r="AJ193" s="13"/>
      <c r="AK193" s="13"/>
      <c r="AL193" s="13"/>
      <c r="AM193" s="13" t="s">
        <v>2810</v>
      </c>
      <c r="AN193" s="13">
        <v>2.7799999999999998E-4</v>
      </c>
      <c r="AO193" s="13">
        <v>0.999722</v>
      </c>
      <c r="AP193" s="13"/>
    </row>
    <row r="194" spans="1:42" ht="16" x14ac:dyDescent="0.2">
      <c r="A194" s="13">
        <v>32</v>
      </c>
      <c r="B194" s="13">
        <v>54827</v>
      </c>
      <c r="C194" s="13" t="s">
        <v>646</v>
      </c>
      <c r="D194" s="13">
        <v>160.1</v>
      </c>
      <c r="E194" s="13">
        <v>11</v>
      </c>
      <c r="F194" s="13">
        <v>3</v>
      </c>
      <c r="G194" s="13">
        <v>3</v>
      </c>
      <c r="H194" s="13" t="s">
        <v>21</v>
      </c>
      <c r="I194" s="13">
        <v>34976</v>
      </c>
      <c r="J194" s="13" t="s">
        <v>680</v>
      </c>
      <c r="K194" s="13" t="s">
        <v>3057</v>
      </c>
      <c r="L194" s="13" t="s">
        <v>2749</v>
      </c>
      <c r="M194" s="13" t="s">
        <v>2851</v>
      </c>
      <c r="N194" s="13">
        <v>321</v>
      </c>
      <c r="O194" s="14">
        <v>4.3999999999999999E-135</v>
      </c>
      <c r="P194" s="15">
        <v>0.84289999999999998</v>
      </c>
      <c r="Q194" s="13" t="s">
        <v>4320</v>
      </c>
      <c r="R194" s="13" t="s">
        <v>4319</v>
      </c>
      <c r="S194" s="13" t="s">
        <v>4318</v>
      </c>
      <c r="T194" s="13" t="s">
        <v>4317</v>
      </c>
      <c r="U194" s="13" t="s">
        <v>4316</v>
      </c>
      <c r="V194" s="13"/>
      <c r="W194" s="13" t="s">
        <v>4315</v>
      </c>
      <c r="X194" s="13" t="s">
        <v>4314</v>
      </c>
      <c r="Y194" s="13" t="s">
        <v>4313</v>
      </c>
      <c r="Z194" s="13" t="s">
        <v>4318</v>
      </c>
      <c r="AA194" s="13" t="s">
        <v>4317</v>
      </c>
      <c r="AB194" s="13" t="s">
        <v>4316</v>
      </c>
      <c r="AC194" s="13"/>
      <c r="AD194" s="13" t="s">
        <v>4315</v>
      </c>
      <c r="AE194" s="13" t="s">
        <v>4314</v>
      </c>
      <c r="AF194" s="13" t="s">
        <v>4313</v>
      </c>
      <c r="AG194" s="13">
        <v>4</v>
      </c>
      <c r="AH194" s="13" t="s">
        <v>4312</v>
      </c>
      <c r="AI194" s="13" t="s">
        <v>4311</v>
      </c>
      <c r="AJ194" s="13" t="s">
        <v>4310</v>
      </c>
      <c r="AK194" s="13"/>
      <c r="AL194" s="13"/>
      <c r="AM194" s="13" t="s">
        <v>2810</v>
      </c>
      <c r="AN194" s="13">
        <v>4.4299999999999998E-4</v>
      </c>
      <c r="AO194" s="13">
        <v>0.99955700000000003</v>
      </c>
      <c r="AP194" s="13"/>
    </row>
    <row r="195" spans="1:42" ht="16" x14ac:dyDescent="0.2">
      <c r="A195" s="13">
        <v>45</v>
      </c>
      <c r="B195" s="13">
        <v>183</v>
      </c>
      <c r="C195" s="13" t="s">
        <v>2273</v>
      </c>
      <c r="D195" s="13">
        <v>66.930000000000007</v>
      </c>
      <c r="E195" s="13">
        <v>8</v>
      </c>
      <c r="F195" s="13">
        <v>2</v>
      </c>
      <c r="G195" s="13">
        <v>1</v>
      </c>
      <c r="H195" s="13"/>
      <c r="I195" s="13">
        <v>33141</v>
      </c>
      <c r="J195" s="13" t="s">
        <v>3165</v>
      </c>
      <c r="K195" s="13" t="s">
        <v>3061</v>
      </c>
      <c r="L195" s="13" t="s">
        <v>3007</v>
      </c>
      <c r="M195" s="13" t="s">
        <v>3491</v>
      </c>
      <c r="N195" s="13">
        <v>289</v>
      </c>
      <c r="O195" s="14">
        <v>1.8999999999999999E-77</v>
      </c>
      <c r="P195" s="15">
        <v>0.81530000000000002</v>
      </c>
      <c r="Q195" s="13" t="s">
        <v>3490</v>
      </c>
      <c r="R195" s="13" t="s">
        <v>3489</v>
      </c>
      <c r="S195" s="13" t="s">
        <v>3488</v>
      </c>
      <c r="T195" s="13" t="s">
        <v>3487</v>
      </c>
      <c r="U195" s="13" t="s">
        <v>3486</v>
      </c>
      <c r="V195" s="13"/>
      <c r="W195" s="13" t="s">
        <v>3485</v>
      </c>
      <c r="X195" s="13" t="s">
        <v>3484</v>
      </c>
      <c r="Y195" s="13" t="s">
        <v>3483</v>
      </c>
      <c r="Z195" s="13" t="s">
        <v>3488</v>
      </c>
      <c r="AA195" s="13" t="s">
        <v>3487</v>
      </c>
      <c r="AB195" s="13" t="s">
        <v>3486</v>
      </c>
      <c r="AC195" s="13"/>
      <c r="AD195" s="13" t="s">
        <v>3485</v>
      </c>
      <c r="AE195" s="13" t="s">
        <v>3484</v>
      </c>
      <c r="AF195" s="13" t="s">
        <v>3483</v>
      </c>
      <c r="AG195" s="13">
        <v>5</v>
      </c>
      <c r="AH195" s="13" t="s">
        <v>3482</v>
      </c>
      <c r="AI195" s="13" t="s">
        <v>3481</v>
      </c>
      <c r="AJ195" s="13" t="s">
        <v>3480</v>
      </c>
      <c r="AK195" s="13"/>
      <c r="AL195" s="13"/>
      <c r="AM195" s="13" t="s">
        <v>2810</v>
      </c>
      <c r="AN195" s="13">
        <v>1.54E-4</v>
      </c>
      <c r="AO195" s="13">
        <v>0.99984600000000001</v>
      </c>
      <c r="AP195" s="13"/>
    </row>
    <row r="196" spans="1:42" ht="16" x14ac:dyDescent="0.2">
      <c r="A196" s="13">
        <v>85</v>
      </c>
      <c r="B196" s="13">
        <v>86</v>
      </c>
      <c r="C196" s="13" t="s">
        <v>2364</v>
      </c>
      <c r="D196" s="13">
        <v>29.87</v>
      </c>
      <c r="E196" s="13">
        <v>10</v>
      </c>
      <c r="F196" s="13">
        <v>2</v>
      </c>
      <c r="G196" s="13">
        <v>2</v>
      </c>
      <c r="H196" s="13"/>
      <c r="I196" s="13">
        <v>20568</v>
      </c>
      <c r="J196" s="13" t="s">
        <v>3085</v>
      </c>
      <c r="K196" s="13" t="s">
        <v>3060</v>
      </c>
      <c r="L196" s="13" t="s">
        <v>2984</v>
      </c>
      <c r="M196" s="13" t="s">
        <v>3615</v>
      </c>
      <c r="N196" s="13">
        <v>176</v>
      </c>
      <c r="O196" s="14">
        <v>2.6000000000000001E-99</v>
      </c>
      <c r="P196" s="15">
        <v>0.91379999999999995</v>
      </c>
      <c r="Q196" s="13" t="s">
        <v>3614</v>
      </c>
      <c r="R196" s="13" t="s">
        <v>3613</v>
      </c>
      <c r="S196" s="13" t="s">
        <v>3612</v>
      </c>
      <c r="T196" s="13" t="s">
        <v>3611</v>
      </c>
      <c r="U196" s="13" t="s">
        <v>3610</v>
      </c>
      <c r="V196" s="13"/>
      <c r="W196" s="13" t="s">
        <v>3213</v>
      </c>
      <c r="X196" s="13" t="s">
        <v>3212</v>
      </c>
      <c r="Y196" s="13" t="s">
        <v>3211</v>
      </c>
      <c r="Z196" s="13" t="s">
        <v>3612</v>
      </c>
      <c r="AA196" s="13" t="s">
        <v>3611</v>
      </c>
      <c r="AB196" s="13" t="s">
        <v>3610</v>
      </c>
      <c r="AC196" s="13"/>
      <c r="AD196" s="13" t="s">
        <v>3213</v>
      </c>
      <c r="AE196" s="13" t="s">
        <v>3212</v>
      </c>
      <c r="AF196" s="13" t="s">
        <v>3211</v>
      </c>
      <c r="AG196" s="13">
        <v>4</v>
      </c>
      <c r="AH196" s="13" t="s">
        <v>3210</v>
      </c>
      <c r="AI196" s="13" t="s">
        <v>3209</v>
      </c>
      <c r="AJ196" s="13" t="s">
        <v>3208</v>
      </c>
      <c r="AK196" s="13"/>
      <c r="AL196" s="13"/>
      <c r="AM196" s="13" t="s">
        <v>2810</v>
      </c>
      <c r="AN196" s="13">
        <v>2.7900000000000001E-4</v>
      </c>
      <c r="AO196" s="13">
        <v>0.99972099999999997</v>
      </c>
      <c r="AP196" s="13"/>
    </row>
    <row r="197" spans="1:42" ht="16" x14ac:dyDescent="0.2">
      <c r="A197" s="13">
        <v>77</v>
      </c>
      <c r="B197" s="13">
        <v>46</v>
      </c>
      <c r="C197" s="13" t="s">
        <v>2452</v>
      </c>
      <c r="D197" s="13">
        <v>44.45</v>
      </c>
      <c r="E197" s="13">
        <v>21</v>
      </c>
      <c r="F197" s="13">
        <v>3</v>
      </c>
      <c r="G197" s="13">
        <v>3</v>
      </c>
      <c r="H197" s="13"/>
      <c r="I197" s="13">
        <v>16221</v>
      </c>
      <c r="J197" s="13" t="s">
        <v>3111</v>
      </c>
      <c r="K197" s="13" t="s">
        <v>3060</v>
      </c>
      <c r="L197" s="13" t="s">
        <v>2958</v>
      </c>
      <c r="M197" s="13" t="s">
        <v>3762</v>
      </c>
      <c r="N197" s="13">
        <v>145</v>
      </c>
      <c r="O197" s="14">
        <v>2.3000000000000001E-87</v>
      </c>
      <c r="P197" s="15">
        <v>0.98560000000000003</v>
      </c>
      <c r="Q197" s="13" t="s">
        <v>3761</v>
      </c>
      <c r="R197" s="13" t="s">
        <v>3203</v>
      </c>
      <c r="S197" s="13" t="s">
        <v>3760</v>
      </c>
      <c r="T197" s="13" t="s">
        <v>3215</v>
      </c>
      <c r="U197" s="13" t="s">
        <v>3759</v>
      </c>
      <c r="V197" s="13"/>
      <c r="W197" s="13" t="s">
        <v>3213</v>
      </c>
      <c r="X197" s="13" t="s">
        <v>3212</v>
      </c>
      <c r="Y197" s="13" t="s">
        <v>3211</v>
      </c>
      <c r="Z197" s="13" t="s">
        <v>3760</v>
      </c>
      <c r="AA197" s="13" t="s">
        <v>3215</v>
      </c>
      <c r="AB197" s="13" t="s">
        <v>3759</v>
      </c>
      <c r="AC197" s="13"/>
      <c r="AD197" s="13" t="s">
        <v>3213</v>
      </c>
      <c r="AE197" s="13" t="s">
        <v>3212</v>
      </c>
      <c r="AF197" s="13" t="s">
        <v>3211</v>
      </c>
      <c r="AG197" s="13">
        <v>4</v>
      </c>
      <c r="AH197" s="13" t="s">
        <v>3210</v>
      </c>
      <c r="AI197" s="13" t="s">
        <v>3209</v>
      </c>
      <c r="AJ197" s="13" t="s">
        <v>3208</v>
      </c>
      <c r="AK197" s="13"/>
      <c r="AL197" s="13"/>
      <c r="AM197" s="13" t="s">
        <v>2810</v>
      </c>
      <c r="AN197" s="13">
        <v>5.53E-4</v>
      </c>
      <c r="AO197" s="13">
        <v>0.99944699999999997</v>
      </c>
      <c r="AP197" s="13"/>
    </row>
    <row r="198" spans="1:42" ht="16" x14ac:dyDescent="0.2">
      <c r="A198" s="13">
        <v>60</v>
      </c>
      <c r="B198" s="13">
        <v>47248</v>
      </c>
      <c r="C198" s="13" t="s">
        <v>1607</v>
      </c>
      <c r="D198" s="13">
        <v>51.42</v>
      </c>
      <c r="E198" s="13">
        <v>9</v>
      </c>
      <c r="F198" s="13">
        <v>1</v>
      </c>
      <c r="G198" s="13">
        <v>1</v>
      </c>
      <c r="H198" s="13"/>
      <c r="I198" s="13">
        <v>12242</v>
      </c>
      <c r="J198" s="13" t="s">
        <v>1622</v>
      </c>
      <c r="K198" s="13" t="s">
        <v>3058</v>
      </c>
      <c r="L198" s="13" t="s">
        <v>2800</v>
      </c>
      <c r="M198" s="13" t="s">
        <v>2897</v>
      </c>
      <c r="N198" s="13">
        <v>105</v>
      </c>
      <c r="O198" s="14">
        <v>9.4000000000000001E-43</v>
      </c>
      <c r="P198" s="15">
        <v>1</v>
      </c>
      <c r="Q198" s="13" t="s">
        <v>4037</v>
      </c>
      <c r="R198" s="13" t="s">
        <v>4036</v>
      </c>
      <c r="S198" s="13" t="s">
        <v>4035</v>
      </c>
      <c r="T198" s="13" t="s">
        <v>4034</v>
      </c>
      <c r="U198" s="13" t="s">
        <v>4033</v>
      </c>
      <c r="V198" s="13"/>
      <c r="W198" s="13" t="s">
        <v>4032</v>
      </c>
      <c r="X198" s="13" t="s">
        <v>4031</v>
      </c>
      <c r="Y198" s="13" t="s">
        <v>3997</v>
      </c>
      <c r="Z198" s="13" t="s">
        <v>4035</v>
      </c>
      <c r="AA198" s="13" t="s">
        <v>4034</v>
      </c>
      <c r="AB198" s="13" t="s">
        <v>4033</v>
      </c>
      <c r="AC198" s="13"/>
      <c r="AD198" s="13" t="s">
        <v>4032</v>
      </c>
      <c r="AE198" s="13" t="s">
        <v>4031</v>
      </c>
      <c r="AF198" s="13" t="s">
        <v>3997</v>
      </c>
      <c r="AG198" s="13">
        <v>5</v>
      </c>
      <c r="AH198" s="13" t="s">
        <v>4030</v>
      </c>
      <c r="AI198" s="13" t="s">
        <v>4029</v>
      </c>
      <c r="AJ198" s="13" t="s">
        <v>4028</v>
      </c>
      <c r="AK198" s="13"/>
      <c r="AL198" s="13"/>
      <c r="AM198" s="13" t="s">
        <v>2810</v>
      </c>
      <c r="AN198" s="13">
        <v>2.9500000000000001E-4</v>
      </c>
      <c r="AO198" s="13">
        <v>0.99970499999999995</v>
      </c>
      <c r="AP198" s="13"/>
    </row>
    <row r="199" spans="1:42" ht="16" x14ac:dyDescent="0.2">
      <c r="A199" s="13">
        <v>58</v>
      </c>
      <c r="B199" s="13">
        <v>42</v>
      </c>
      <c r="C199" s="13" t="s">
        <v>2517</v>
      </c>
      <c r="D199" s="13">
        <v>71.12</v>
      </c>
      <c r="E199" s="13">
        <v>6</v>
      </c>
      <c r="F199" s="13">
        <v>3</v>
      </c>
      <c r="G199" s="13">
        <v>3</v>
      </c>
      <c r="H199" s="13"/>
      <c r="I199" s="13">
        <v>52459</v>
      </c>
      <c r="J199" s="13" t="s">
        <v>3127</v>
      </c>
      <c r="K199" s="13" t="s">
        <v>3060</v>
      </c>
      <c r="L199" s="13" t="s">
        <v>2943</v>
      </c>
      <c r="M199" s="13" t="s">
        <v>3831</v>
      </c>
      <c r="N199" s="13">
        <v>467</v>
      </c>
      <c r="O199" s="14">
        <v>0</v>
      </c>
      <c r="P199" s="15">
        <v>0.8639</v>
      </c>
      <c r="Q199" s="13" t="s">
        <v>3830</v>
      </c>
      <c r="R199" s="13" t="s">
        <v>3203</v>
      </c>
      <c r="S199" s="13"/>
      <c r="T199" s="13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F199" s="13"/>
      <c r="AG199" s="13"/>
      <c r="AH199" s="13"/>
      <c r="AI199" s="13"/>
      <c r="AJ199" s="13"/>
      <c r="AK199" s="13"/>
      <c r="AL199" s="13"/>
      <c r="AM199" s="13" t="s">
        <v>2810</v>
      </c>
      <c r="AN199" s="13">
        <v>6.2399999999999999E-4</v>
      </c>
      <c r="AO199" s="13">
        <v>0.99937600000000004</v>
      </c>
      <c r="AP199" s="13"/>
    </row>
    <row r="200" spans="1:42" ht="16" x14ac:dyDescent="0.2">
      <c r="A200" s="13">
        <v>44</v>
      </c>
      <c r="B200" s="13">
        <v>9330</v>
      </c>
      <c r="C200" s="13" t="s">
        <v>42</v>
      </c>
      <c r="D200" s="13">
        <v>52.46</v>
      </c>
      <c r="E200" s="13">
        <v>20</v>
      </c>
      <c r="F200" s="13">
        <v>2</v>
      </c>
      <c r="G200" s="13">
        <v>2</v>
      </c>
      <c r="H200" s="13"/>
      <c r="I200" s="13">
        <v>10258</v>
      </c>
      <c r="J200" s="13" t="s">
        <v>41</v>
      </c>
      <c r="K200" s="13" t="s">
        <v>3059</v>
      </c>
      <c r="L200" s="13" t="s">
        <v>2722</v>
      </c>
      <c r="M200" s="13" t="s">
        <v>2923</v>
      </c>
      <c r="N200" s="13">
        <v>91</v>
      </c>
      <c r="O200" s="14">
        <v>2.4000000000000002E-43</v>
      </c>
      <c r="P200" s="15">
        <v>0.94440000000000002</v>
      </c>
      <c r="Q200" s="13" t="s">
        <v>3921</v>
      </c>
      <c r="R200" s="13" t="s">
        <v>3203</v>
      </c>
      <c r="S200" s="13" t="s">
        <v>3920</v>
      </c>
      <c r="T200" s="13">
        <v>6087</v>
      </c>
      <c r="U200" s="13" t="s">
        <v>3919</v>
      </c>
      <c r="V200" s="13"/>
      <c r="W200" s="13" t="s">
        <v>3918</v>
      </c>
      <c r="X200" s="13" t="s">
        <v>3917</v>
      </c>
      <c r="Y200" s="13" t="s">
        <v>3283</v>
      </c>
      <c r="Z200" s="13" t="s">
        <v>3920</v>
      </c>
      <c r="AA200" s="13">
        <v>6087</v>
      </c>
      <c r="AB200" s="13" t="s">
        <v>3919</v>
      </c>
      <c r="AC200" s="13"/>
      <c r="AD200" s="13" t="s">
        <v>3918</v>
      </c>
      <c r="AE200" s="13" t="s">
        <v>3917</v>
      </c>
      <c r="AF200" s="13" t="s">
        <v>3283</v>
      </c>
      <c r="AG200" s="13">
        <v>1</v>
      </c>
      <c r="AH200" s="13" t="s">
        <v>2265</v>
      </c>
      <c r="AI200" s="13" t="s">
        <v>2266</v>
      </c>
      <c r="AJ200" s="13" t="s">
        <v>3245</v>
      </c>
      <c r="AK200" s="13"/>
      <c r="AL200" s="13"/>
      <c r="AM200" s="13" t="s">
        <v>2810</v>
      </c>
      <c r="AN200" s="13">
        <v>4.1100000000000002E-4</v>
      </c>
      <c r="AO200" s="13">
        <v>0.99958899999999995</v>
      </c>
      <c r="AP200" s="13"/>
    </row>
    <row r="201" spans="1:42" ht="16" x14ac:dyDescent="0.2">
      <c r="A201" s="13">
        <v>97</v>
      </c>
      <c r="B201" s="13">
        <v>79</v>
      </c>
      <c r="C201" s="13" t="s">
        <v>2391</v>
      </c>
      <c r="D201" s="13">
        <v>36.78</v>
      </c>
      <c r="E201" s="13">
        <v>12</v>
      </c>
      <c r="F201" s="13">
        <v>2</v>
      </c>
      <c r="G201" s="13">
        <v>2</v>
      </c>
      <c r="H201" s="13"/>
      <c r="I201" s="13">
        <v>17116</v>
      </c>
      <c r="J201" s="13" t="s">
        <v>3096</v>
      </c>
      <c r="K201" s="13" t="s">
        <v>3060</v>
      </c>
      <c r="L201" s="13" t="s">
        <v>2973</v>
      </c>
      <c r="M201" s="13" t="s">
        <v>3234</v>
      </c>
      <c r="N201" s="13">
        <v>150</v>
      </c>
      <c r="O201" s="14">
        <v>2.6000000000000002E-69</v>
      </c>
      <c r="P201" s="15">
        <v>0.82550000000000001</v>
      </c>
      <c r="Q201" s="13" t="s">
        <v>3233</v>
      </c>
      <c r="R201" s="13" t="s">
        <v>3203</v>
      </c>
      <c r="S201" s="13" t="s">
        <v>3232</v>
      </c>
      <c r="T201" s="13" t="s">
        <v>3231</v>
      </c>
      <c r="U201" s="13" t="s">
        <v>3230</v>
      </c>
      <c r="V201" s="13"/>
      <c r="W201" s="13" t="s">
        <v>3229</v>
      </c>
      <c r="X201" s="13" t="s">
        <v>3228</v>
      </c>
      <c r="Y201" s="13" t="s">
        <v>3227</v>
      </c>
      <c r="Z201" s="13" t="s">
        <v>3232</v>
      </c>
      <c r="AA201" s="13" t="s">
        <v>3231</v>
      </c>
      <c r="AB201" s="13" t="s">
        <v>3230</v>
      </c>
      <c r="AC201" s="13"/>
      <c r="AD201" s="13" t="s">
        <v>3229</v>
      </c>
      <c r="AE201" s="13" t="s">
        <v>3228</v>
      </c>
      <c r="AF201" s="13" t="s">
        <v>3227</v>
      </c>
      <c r="AG201" s="13">
        <v>4</v>
      </c>
      <c r="AH201" s="13" t="s">
        <v>3394</v>
      </c>
      <c r="AI201" s="13" t="s">
        <v>3393</v>
      </c>
      <c r="AJ201" s="13" t="s">
        <v>3392</v>
      </c>
      <c r="AK201" s="13" t="s">
        <v>3391</v>
      </c>
      <c r="AL201" s="13" t="s">
        <v>3390</v>
      </c>
      <c r="AM201" s="13" t="s">
        <v>2810</v>
      </c>
      <c r="AN201" s="13">
        <v>5.11E-3</v>
      </c>
      <c r="AO201" s="13">
        <v>0.99489000000000005</v>
      </c>
      <c r="AP201" s="13"/>
    </row>
    <row r="202" spans="1:42" ht="16" x14ac:dyDescent="0.2">
      <c r="A202" s="13">
        <v>113</v>
      </c>
      <c r="B202" s="13">
        <v>266</v>
      </c>
      <c r="C202" s="13" t="s">
        <v>2581</v>
      </c>
      <c r="D202" s="13">
        <v>26.08</v>
      </c>
      <c r="E202" s="13">
        <v>8</v>
      </c>
      <c r="F202" s="13">
        <v>1</v>
      </c>
      <c r="G202" s="13">
        <v>1</v>
      </c>
      <c r="H202" s="13" t="s">
        <v>21</v>
      </c>
      <c r="I202" s="13">
        <v>20429</v>
      </c>
      <c r="J202" s="13" t="s">
        <v>3149</v>
      </c>
      <c r="K202" s="13" t="s">
        <v>3061</v>
      </c>
      <c r="L202" s="13" t="s">
        <v>3023</v>
      </c>
      <c r="M202" s="13" t="s">
        <v>3234</v>
      </c>
      <c r="N202" s="13">
        <v>180</v>
      </c>
      <c r="O202" s="14">
        <v>1.1000000000000001E-74</v>
      </c>
      <c r="P202" s="15">
        <v>0.77510000000000001</v>
      </c>
      <c r="Q202" s="13" t="s">
        <v>3233</v>
      </c>
      <c r="R202" s="13" t="s">
        <v>3203</v>
      </c>
      <c r="S202" s="13" t="s">
        <v>3232</v>
      </c>
      <c r="T202" s="13" t="s">
        <v>3231</v>
      </c>
      <c r="U202" s="13" t="s">
        <v>3230</v>
      </c>
      <c r="V202" s="13"/>
      <c r="W202" s="13" t="s">
        <v>3229</v>
      </c>
      <c r="X202" s="13" t="s">
        <v>3228</v>
      </c>
      <c r="Y202" s="13" t="s">
        <v>3227</v>
      </c>
      <c r="Z202" s="13" t="s">
        <v>3232</v>
      </c>
      <c r="AA202" s="13" t="s">
        <v>3231</v>
      </c>
      <c r="AB202" s="13" t="s">
        <v>3230</v>
      </c>
      <c r="AC202" s="13"/>
      <c r="AD202" s="13" t="s">
        <v>3229</v>
      </c>
      <c r="AE202" s="13" t="s">
        <v>3228</v>
      </c>
      <c r="AF202" s="13" t="s">
        <v>3227</v>
      </c>
      <c r="AG202" s="13">
        <v>4</v>
      </c>
      <c r="AH202" s="13" t="s">
        <v>3394</v>
      </c>
      <c r="AI202" s="13" t="s">
        <v>3393</v>
      </c>
      <c r="AJ202" s="13" t="s">
        <v>3392</v>
      </c>
      <c r="AK202" s="13" t="s">
        <v>3391</v>
      </c>
      <c r="AL202" s="13" t="s">
        <v>3390</v>
      </c>
      <c r="AM202" s="13" t="s">
        <v>2810</v>
      </c>
      <c r="AN202" s="13">
        <v>8.0400000000000003E-4</v>
      </c>
      <c r="AO202" s="13">
        <v>0.99919599999999997</v>
      </c>
      <c r="AP202" s="13"/>
    </row>
    <row r="203" spans="1:42" ht="16" x14ac:dyDescent="0.2">
      <c r="A203" s="13">
        <v>90</v>
      </c>
      <c r="B203" s="13">
        <v>133</v>
      </c>
      <c r="C203" s="13" t="s">
        <v>2540</v>
      </c>
      <c r="D203" s="13">
        <v>25.23</v>
      </c>
      <c r="E203" s="13">
        <v>31</v>
      </c>
      <c r="F203" s="13">
        <v>1</v>
      </c>
      <c r="G203" s="13">
        <v>0</v>
      </c>
      <c r="H203" s="13"/>
      <c r="I203" s="13">
        <v>3809</v>
      </c>
      <c r="J203" s="13" t="s">
        <v>3184</v>
      </c>
      <c r="K203" s="13" t="s">
        <v>3063</v>
      </c>
      <c r="L203" s="13" t="s">
        <v>3051</v>
      </c>
      <c r="M203" s="13" t="s">
        <v>3234</v>
      </c>
      <c r="N203" s="13">
        <v>35</v>
      </c>
      <c r="O203" s="14">
        <v>4.4000000000000002E-6</v>
      </c>
      <c r="P203" s="15">
        <v>0.76470000000000005</v>
      </c>
      <c r="Q203" s="13" t="s">
        <v>3233</v>
      </c>
      <c r="R203" s="13" t="s">
        <v>3203</v>
      </c>
      <c r="S203" s="13" t="s">
        <v>3232</v>
      </c>
      <c r="T203" s="13" t="s">
        <v>3231</v>
      </c>
      <c r="U203" s="13" t="s">
        <v>3230</v>
      </c>
      <c r="V203" s="13"/>
      <c r="W203" s="13" t="s">
        <v>3229</v>
      </c>
      <c r="X203" s="13" t="s">
        <v>3228</v>
      </c>
      <c r="Y203" s="13" t="s">
        <v>3227</v>
      </c>
      <c r="Z203" s="13" t="s">
        <v>3232</v>
      </c>
      <c r="AA203" s="13" t="s">
        <v>3231</v>
      </c>
      <c r="AB203" s="13" t="s">
        <v>3230</v>
      </c>
      <c r="AC203" s="13"/>
      <c r="AD203" s="13" t="s">
        <v>3229</v>
      </c>
      <c r="AE203" s="13" t="s">
        <v>3228</v>
      </c>
      <c r="AF203" s="13" t="s">
        <v>3227</v>
      </c>
      <c r="AG203" s="13"/>
      <c r="AH203" s="13"/>
      <c r="AI203" s="13"/>
      <c r="AJ203" s="13"/>
      <c r="AK203" s="13"/>
      <c r="AL203" s="13"/>
      <c r="AM203" s="13" t="s">
        <v>2810</v>
      </c>
      <c r="AN203" s="13">
        <v>7.1149999999999998E-3</v>
      </c>
      <c r="AO203" s="13">
        <v>0.99288500000000002</v>
      </c>
      <c r="AP203" s="13"/>
    </row>
    <row r="204" spans="1:42" ht="16" x14ac:dyDescent="0.2">
      <c r="A204" s="13">
        <v>73</v>
      </c>
      <c r="B204" s="13">
        <v>57079</v>
      </c>
      <c r="C204" s="13" t="s">
        <v>605</v>
      </c>
      <c r="D204" s="13">
        <v>44.91</v>
      </c>
      <c r="E204" s="13">
        <v>5</v>
      </c>
      <c r="F204" s="13">
        <v>1</v>
      </c>
      <c r="G204" s="13">
        <v>1</v>
      </c>
      <c r="H204" s="13"/>
      <c r="I204" s="13">
        <v>21077</v>
      </c>
      <c r="J204" s="13" t="s">
        <v>721</v>
      </c>
      <c r="K204" s="13" t="s">
        <v>3057</v>
      </c>
      <c r="L204" s="13" t="s">
        <v>2788</v>
      </c>
      <c r="M204" s="13" t="s">
        <v>2887</v>
      </c>
      <c r="N204" s="13">
        <v>187</v>
      </c>
      <c r="O204" s="14">
        <v>6.3999999999999999E-94</v>
      </c>
      <c r="P204" s="15">
        <v>0.89380000000000004</v>
      </c>
      <c r="Q204" s="13" t="s">
        <v>4098</v>
      </c>
      <c r="R204" s="13" t="s">
        <v>4097</v>
      </c>
      <c r="S204" s="13"/>
      <c r="T204" s="13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F204" s="13"/>
      <c r="AG204" s="13"/>
      <c r="AH204" s="13"/>
      <c r="AI204" s="13"/>
      <c r="AJ204" s="13"/>
      <c r="AK204" s="13"/>
      <c r="AL204" s="13"/>
      <c r="AM204" s="13" t="s">
        <v>2810</v>
      </c>
      <c r="AN204" s="13">
        <v>2.4229999999999998E-3</v>
      </c>
      <c r="AO204" s="13">
        <v>0.99757700000000005</v>
      </c>
      <c r="AP204" s="13"/>
    </row>
    <row r="205" spans="1:42" ht="16" x14ac:dyDescent="0.2">
      <c r="A205" s="13">
        <v>107</v>
      </c>
      <c r="B205" s="13">
        <v>249</v>
      </c>
      <c r="C205" s="13" t="s">
        <v>2636</v>
      </c>
      <c r="D205" s="13">
        <v>34.49</v>
      </c>
      <c r="E205" s="13">
        <v>2</v>
      </c>
      <c r="F205" s="13">
        <v>1</v>
      </c>
      <c r="G205" s="13">
        <v>1</v>
      </c>
      <c r="H205" s="13"/>
      <c r="I205" s="13">
        <v>49244</v>
      </c>
      <c r="J205" s="13" t="s">
        <v>3174</v>
      </c>
      <c r="K205" s="13" t="s">
        <v>3062</v>
      </c>
      <c r="L205" s="13" t="s">
        <v>3036</v>
      </c>
      <c r="M205" s="13" t="s">
        <v>3330</v>
      </c>
      <c r="N205" s="13">
        <v>430</v>
      </c>
      <c r="O205" s="14">
        <v>0</v>
      </c>
      <c r="P205" s="15">
        <v>0.95789999999999997</v>
      </c>
      <c r="Q205" s="13" t="s">
        <v>3329</v>
      </c>
      <c r="R205" s="13" t="s">
        <v>3203</v>
      </c>
      <c r="S205" s="13" t="s">
        <v>3328</v>
      </c>
      <c r="T205" s="13" t="s">
        <v>3231</v>
      </c>
      <c r="U205" s="13" t="s">
        <v>3327</v>
      </c>
      <c r="V205" s="13"/>
      <c r="W205" s="13" t="s">
        <v>3326</v>
      </c>
      <c r="X205" s="13" t="s">
        <v>3325</v>
      </c>
      <c r="Y205" s="13" t="s">
        <v>3324</v>
      </c>
      <c r="Z205" s="13" t="s">
        <v>3328</v>
      </c>
      <c r="AA205" s="13" t="s">
        <v>3231</v>
      </c>
      <c r="AB205" s="13" t="s">
        <v>3327</v>
      </c>
      <c r="AC205" s="13"/>
      <c r="AD205" s="13" t="s">
        <v>3326</v>
      </c>
      <c r="AE205" s="13" t="s">
        <v>3325</v>
      </c>
      <c r="AF205" s="13" t="s">
        <v>3324</v>
      </c>
      <c r="AG205" s="13">
        <v>4</v>
      </c>
      <c r="AH205" s="13" t="s">
        <v>3323</v>
      </c>
      <c r="AI205" s="13" t="s">
        <v>3322</v>
      </c>
      <c r="AJ205" s="13" t="s">
        <v>3321</v>
      </c>
      <c r="AK205" s="13" t="s">
        <v>3320</v>
      </c>
      <c r="AL205" s="13" t="s">
        <v>3319</v>
      </c>
      <c r="AM205" s="13" t="s">
        <v>2810</v>
      </c>
      <c r="AN205" s="13">
        <v>2.8499999999999999E-4</v>
      </c>
      <c r="AO205" s="13">
        <v>0.99971500000000002</v>
      </c>
      <c r="AP205" s="13"/>
    </row>
    <row r="206" spans="1:42" ht="16" x14ac:dyDescent="0.2">
      <c r="A206" s="13">
        <v>38</v>
      </c>
      <c r="B206" s="13">
        <v>43238</v>
      </c>
      <c r="C206" s="13" t="s">
        <v>1598</v>
      </c>
      <c r="D206" s="13">
        <v>105.56</v>
      </c>
      <c r="E206" s="13">
        <v>2</v>
      </c>
      <c r="F206" s="13">
        <v>2</v>
      </c>
      <c r="G206" s="13">
        <v>2</v>
      </c>
      <c r="H206" s="13" t="s">
        <v>350</v>
      </c>
      <c r="I206" s="13">
        <v>100341</v>
      </c>
      <c r="J206" s="13" t="s">
        <v>1631</v>
      </c>
      <c r="K206" s="13" t="s">
        <v>3058</v>
      </c>
      <c r="L206" s="13" t="s">
        <v>2791</v>
      </c>
      <c r="M206" s="13" t="s">
        <v>2541</v>
      </c>
      <c r="N206" s="13">
        <v>893</v>
      </c>
      <c r="O206" s="14">
        <v>0</v>
      </c>
      <c r="P206" s="15">
        <v>0.87460000000000004</v>
      </c>
      <c r="Q206" s="13" t="s">
        <v>4093</v>
      </c>
      <c r="R206" s="13" t="s">
        <v>3203</v>
      </c>
      <c r="S206" s="13" t="s">
        <v>4092</v>
      </c>
      <c r="T206" s="13" t="s">
        <v>3361</v>
      </c>
      <c r="U206" s="13" t="s">
        <v>4091</v>
      </c>
      <c r="V206" s="13"/>
      <c r="W206" s="13" t="s">
        <v>4090</v>
      </c>
      <c r="X206" s="13" t="s">
        <v>4089</v>
      </c>
      <c r="Y206" s="13" t="s">
        <v>4088</v>
      </c>
      <c r="Z206" s="13" t="s">
        <v>4092</v>
      </c>
      <c r="AA206" s="13" t="s">
        <v>3361</v>
      </c>
      <c r="AB206" s="13" t="s">
        <v>4091</v>
      </c>
      <c r="AC206" s="13"/>
      <c r="AD206" s="13" t="s">
        <v>4090</v>
      </c>
      <c r="AE206" s="13" t="s">
        <v>4089</v>
      </c>
      <c r="AF206" s="13" t="s">
        <v>4088</v>
      </c>
      <c r="AG206" s="13">
        <v>5</v>
      </c>
      <c r="AH206" s="13" t="s">
        <v>4087</v>
      </c>
      <c r="AI206" s="13" t="s">
        <v>4086</v>
      </c>
      <c r="AJ206" s="13" t="s">
        <v>4085</v>
      </c>
      <c r="AK206" s="13" t="s">
        <v>4084</v>
      </c>
      <c r="AL206" s="13" t="s">
        <v>4083</v>
      </c>
      <c r="AM206" s="13" t="s">
        <v>2810</v>
      </c>
      <c r="AN206" s="13">
        <v>3.5199999999999999E-4</v>
      </c>
      <c r="AO206" s="13">
        <v>0.99964799999999998</v>
      </c>
      <c r="AP206" s="13"/>
    </row>
    <row r="207" spans="1:42" ht="16" x14ac:dyDescent="0.2">
      <c r="A207" s="13">
        <v>66</v>
      </c>
      <c r="B207" s="13">
        <v>53495</v>
      </c>
      <c r="C207" s="13" t="s">
        <v>626</v>
      </c>
      <c r="D207" s="13">
        <v>72.84</v>
      </c>
      <c r="E207" s="13">
        <v>3</v>
      </c>
      <c r="F207" s="13">
        <v>1</v>
      </c>
      <c r="G207" s="13">
        <v>1</v>
      </c>
      <c r="H207" s="13"/>
      <c r="I207" s="13">
        <v>41559</v>
      </c>
      <c r="J207" s="13" t="s">
        <v>700</v>
      </c>
      <c r="K207" s="13" t="s">
        <v>3057</v>
      </c>
      <c r="L207" s="13" t="s">
        <v>2768</v>
      </c>
      <c r="M207" s="13" t="s">
        <v>2869</v>
      </c>
      <c r="N207" s="13">
        <v>377</v>
      </c>
      <c r="O207" s="14">
        <v>6.1999999999999998E-174</v>
      </c>
      <c r="P207" s="15">
        <v>0.84930000000000005</v>
      </c>
      <c r="Q207" s="13" t="s">
        <v>4192</v>
      </c>
      <c r="R207" s="13" t="s">
        <v>3203</v>
      </c>
      <c r="S207" s="13" t="s">
        <v>4191</v>
      </c>
      <c r="T207" s="13">
        <v>6087</v>
      </c>
      <c r="U207" s="13" t="s">
        <v>4190</v>
      </c>
      <c r="V207" s="13"/>
      <c r="W207" s="13" t="s">
        <v>3447</v>
      </c>
      <c r="X207" s="13" t="s">
        <v>3446</v>
      </c>
      <c r="Y207" s="13" t="s">
        <v>3283</v>
      </c>
      <c r="Z207" s="13" t="s">
        <v>4191</v>
      </c>
      <c r="AA207" s="13">
        <v>6087</v>
      </c>
      <c r="AB207" s="13" t="s">
        <v>4190</v>
      </c>
      <c r="AC207" s="13"/>
      <c r="AD207" s="13" t="s">
        <v>3447</v>
      </c>
      <c r="AE207" s="13" t="s">
        <v>3446</v>
      </c>
      <c r="AF207" s="13" t="s">
        <v>3283</v>
      </c>
      <c r="AG207" s="13">
        <v>1</v>
      </c>
      <c r="AH207" s="13" t="s">
        <v>2256</v>
      </c>
      <c r="AI207" s="13" t="s">
        <v>2257</v>
      </c>
      <c r="AJ207" s="13" t="s">
        <v>3245</v>
      </c>
      <c r="AK207" s="13"/>
      <c r="AL207" s="13"/>
      <c r="AM207" s="13" t="s">
        <v>2810</v>
      </c>
      <c r="AN207" s="13">
        <v>6.0300000000000002E-4</v>
      </c>
      <c r="AO207" s="13">
        <v>0.99939699999999998</v>
      </c>
      <c r="AP207" s="13"/>
    </row>
    <row r="208" spans="1:42" ht="16" x14ac:dyDescent="0.2">
      <c r="A208" s="13">
        <v>104</v>
      </c>
      <c r="B208" s="13">
        <v>307</v>
      </c>
      <c r="C208" s="13" t="s">
        <v>2494</v>
      </c>
      <c r="D208" s="13">
        <v>39.43</v>
      </c>
      <c r="E208" s="13">
        <v>2</v>
      </c>
      <c r="F208" s="13">
        <v>1</v>
      </c>
      <c r="G208" s="13">
        <v>1</v>
      </c>
      <c r="H208" s="13"/>
      <c r="I208" s="13">
        <v>61472</v>
      </c>
      <c r="J208" s="13" t="s">
        <v>3176</v>
      </c>
      <c r="K208" s="13" t="s">
        <v>3062</v>
      </c>
      <c r="L208" s="13" t="s">
        <v>3034</v>
      </c>
      <c r="M208" s="13" t="s">
        <v>2495</v>
      </c>
      <c r="N208" s="13">
        <v>542</v>
      </c>
      <c r="O208" s="14">
        <v>0</v>
      </c>
      <c r="P208" s="15">
        <v>0.77590000000000003</v>
      </c>
      <c r="Q208" s="13" t="s">
        <v>3341</v>
      </c>
      <c r="R208" s="13" t="s">
        <v>3203</v>
      </c>
      <c r="S208" s="13"/>
      <c r="T208" s="13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F208" s="13"/>
      <c r="AG208" s="13"/>
      <c r="AH208" s="13"/>
      <c r="AI208" s="13"/>
      <c r="AJ208" s="13"/>
      <c r="AK208" s="13"/>
      <c r="AL208" s="13"/>
      <c r="AM208" s="13" t="s">
        <v>2810</v>
      </c>
      <c r="AN208" s="13">
        <v>2.8400000000000002E-4</v>
      </c>
      <c r="AO208" s="13">
        <v>0.99971600000000005</v>
      </c>
      <c r="AP208" s="13"/>
    </row>
    <row r="209" spans="1:42" ht="16" x14ac:dyDescent="0.2">
      <c r="A209" s="13">
        <v>43</v>
      </c>
      <c r="B209" s="13">
        <v>47246</v>
      </c>
      <c r="C209" s="13" t="s">
        <v>24</v>
      </c>
      <c r="D209" s="13">
        <v>67.150000000000006</v>
      </c>
      <c r="E209" s="13">
        <v>6</v>
      </c>
      <c r="F209" s="13">
        <v>1</v>
      </c>
      <c r="G209" s="13">
        <v>1</v>
      </c>
      <c r="H209" s="13"/>
      <c r="I209" s="13">
        <v>15536</v>
      </c>
      <c r="J209" s="13" t="s">
        <v>23</v>
      </c>
      <c r="K209" s="13" t="s">
        <v>3058</v>
      </c>
      <c r="L209" s="13" t="s">
        <v>2731</v>
      </c>
      <c r="M209" s="13" t="s">
        <v>2894</v>
      </c>
      <c r="N209" s="13">
        <v>154</v>
      </c>
      <c r="O209" s="14">
        <v>1.4E-71</v>
      </c>
      <c r="P209" s="15">
        <v>0.83889999999999998</v>
      </c>
      <c r="Q209" s="13" t="s">
        <v>4057</v>
      </c>
      <c r="R209" s="13" t="s">
        <v>4056</v>
      </c>
      <c r="S209" s="13"/>
      <c r="T209" s="13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F209" s="13"/>
      <c r="AG209" s="13"/>
      <c r="AH209" s="13"/>
      <c r="AI209" s="13"/>
      <c r="AJ209" s="13"/>
      <c r="AK209" s="13"/>
      <c r="AL209" s="13"/>
      <c r="AM209" s="13" t="s">
        <v>2810</v>
      </c>
      <c r="AN209" s="13">
        <v>5.3119999999999999E-3</v>
      </c>
      <c r="AO209" s="13">
        <v>0.99468800000000002</v>
      </c>
      <c r="AP209" s="13"/>
    </row>
    <row r="210" spans="1:42" ht="16" x14ac:dyDescent="0.2">
      <c r="A210" s="13">
        <v>121</v>
      </c>
      <c r="B210" s="13">
        <v>250</v>
      </c>
      <c r="C210" s="13" t="s">
        <v>2659</v>
      </c>
      <c r="D210" s="13">
        <v>26.86</v>
      </c>
      <c r="E210" s="13">
        <v>3</v>
      </c>
      <c r="F210" s="13">
        <v>2</v>
      </c>
      <c r="G210" s="13">
        <v>2</v>
      </c>
      <c r="H210" s="13" t="s">
        <v>3138</v>
      </c>
      <c r="I210" s="13">
        <v>54822</v>
      </c>
      <c r="J210" s="13" t="s">
        <v>3185</v>
      </c>
      <c r="K210" s="13" t="s">
        <v>3063</v>
      </c>
      <c r="L210" s="13" t="s">
        <v>3050</v>
      </c>
      <c r="M210" s="13" t="s">
        <v>3244</v>
      </c>
      <c r="N210" s="13">
        <v>484</v>
      </c>
      <c r="O210" s="14">
        <v>6.1000000000000003E-97</v>
      </c>
      <c r="P210" s="15">
        <v>0.87260000000000004</v>
      </c>
      <c r="Q210" s="13" t="s">
        <v>3243</v>
      </c>
      <c r="R210" s="13" t="s">
        <v>3203</v>
      </c>
      <c r="S210" s="13" t="s">
        <v>3242</v>
      </c>
      <c r="T210" s="13" t="s">
        <v>3215</v>
      </c>
      <c r="U210" s="13" t="s">
        <v>3241</v>
      </c>
      <c r="V210" s="13"/>
      <c r="W210" s="13" t="s">
        <v>3240</v>
      </c>
      <c r="X210" s="13" t="s">
        <v>3239</v>
      </c>
      <c r="Y210" s="13" t="s">
        <v>3238</v>
      </c>
      <c r="Z210" s="13" t="s">
        <v>3242</v>
      </c>
      <c r="AA210" s="13" t="s">
        <v>3215</v>
      </c>
      <c r="AB210" s="13" t="s">
        <v>3241</v>
      </c>
      <c r="AC210" s="13"/>
      <c r="AD210" s="13" t="s">
        <v>3240</v>
      </c>
      <c r="AE210" s="13" t="s">
        <v>3239</v>
      </c>
      <c r="AF210" s="13" t="s">
        <v>3238</v>
      </c>
      <c r="AG210" s="13">
        <v>4</v>
      </c>
      <c r="AH210" s="13" t="s">
        <v>3237</v>
      </c>
      <c r="AI210" s="13" t="s">
        <v>3236</v>
      </c>
      <c r="AJ210" s="13" t="s">
        <v>3235</v>
      </c>
      <c r="AK210" s="13"/>
      <c r="AL210" s="13"/>
      <c r="AM210" s="13" t="s">
        <v>2810</v>
      </c>
      <c r="AN210" s="13">
        <v>4.57E-4</v>
      </c>
      <c r="AO210" s="13">
        <v>0.99954299999999996</v>
      </c>
      <c r="AP210" s="13"/>
    </row>
    <row r="211" spans="1:42" ht="16" x14ac:dyDescent="0.2">
      <c r="A211" s="13">
        <v>149</v>
      </c>
      <c r="B211" s="13">
        <v>109</v>
      </c>
      <c r="C211" s="13" t="s">
        <v>2654</v>
      </c>
      <c r="D211" s="13">
        <v>37.090000000000003</v>
      </c>
      <c r="E211" s="13">
        <v>3</v>
      </c>
      <c r="F211" s="13">
        <v>1</v>
      </c>
      <c r="G211" s="13">
        <v>1</v>
      </c>
      <c r="H211" s="13"/>
      <c r="I211" s="13">
        <v>31871</v>
      </c>
      <c r="J211" s="13" t="s">
        <v>3097</v>
      </c>
      <c r="K211" s="13" t="s">
        <v>3060</v>
      </c>
      <c r="L211" s="13" t="s">
        <v>2972</v>
      </c>
      <c r="M211" s="13" t="s">
        <v>3658</v>
      </c>
      <c r="N211" s="13">
        <v>296</v>
      </c>
      <c r="O211" s="14">
        <v>2.0999999999999999E-142</v>
      </c>
      <c r="P211" s="15">
        <v>0.80410000000000004</v>
      </c>
      <c r="Q211" s="13" t="s">
        <v>3657</v>
      </c>
      <c r="R211" s="13" t="s">
        <v>3203</v>
      </c>
      <c r="S211" s="13"/>
      <c r="T211" s="13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F211" s="13"/>
      <c r="AG211" s="13"/>
      <c r="AH211" s="13"/>
      <c r="AI211" s="13"/>
      <c r="AJ211" s="13"/>
      <c r="AK211" s="13"/>
      <c r="AL211" s="13"/>
      <c r="AM211" s="13" t="s">
        <v>2810</v>
      </c>
      <c r="AN211" s="13">
        <v>1.1839999999999999E-3</v>
      </c>
      <c r="AO211" s="13">
        <v>0.99881600000000004</v>
      </c>
      <c r="AP211" s="13"/>
    </row>
    <row r="212" spans="1:42" ht="16" x14ac:dyDescent="0.2">
      <c r="A212" s="13">
        <v>58</v>
      </c>
      <c r="B212" s="13">
        <v>9358</v>
      </c>
      <c r="C212" s="13" t="s">
        <v>7</v>
      </c>
      <c r="D212" s="13">
        <v>31.46</v>
      </c>
      <c r="E212" s="13">
        <v>1</v>
      </c>
      <c r="F212" s="13">
        <v>1</v>
      </c>
      <c r="G212" s="13">
        <v>1</v>
      </c>
      <c r="H212" s="13"/>
      <c r="I212" s="13">
        <v>111348</v>
      </c>
      <c r="J212" s="13" t="s">
        <v>6</v>
      </c>
      <c r="K212" s="13" t="s">
        <v>3059</v>
      </c>
      <c r="L212" s="13" t="s">
        <v>2739</v>
      </c>
      <c r="M212" s="13" t="s">
        <v>2932</v>
      </c>
      <c r="N212" s="13">
        <v>990</v>
      </c>
      <c r="O212" s="14">
        <v>0</v>
      </c>
      <c r="P212" s="15">
        <v>0.79879999999999995</v>
      </c>
      <c r="Q212" s="13" t="s">
        <v>3887</v>
      </c>
      <c r="R212" s="13" t="s">
        <v>3203</v>
      </c>
      <c r="S212" s="13"/>
      <c r="T212" s="13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F212" s="13"/>
      <c r="AG212" s="13"/>
      <c r="AH212" s="13"/>
      <c r="AI212" s="13"/>
      <c r="AJ212" s="13"/>
      <c r="AK212" s="13"/>
      <c r="AL212" s="13"/>
      <c r="AM212" s="13" t="s">
        <v>2810</v>
      </c>
      <c r="AN212" s="13">
        <v>7.0039999999999998E-3</v>
      </c>
      <c r="AO212" s="13">
        <v>0.99299599999999999</v>
      </c>
      <c r="AP212" s="13"/>
    </row>
    <row r="213" spans="1:42" ht="16" x14ac:dyDescent="0.2">
      <c r="A213" s="13">
        <v>61</v>
      </c>
      <c r="B213" s="13">
        <v>9335</v>
      </c>
      <c r="C213" s="13" t="s">
        <v>22</v>
      </c>
      <c r="D213" s="13">
        <v>39.32</v>
      </c>
      <c r="E213" s="13">
        <v>2</v>
      </c>
      <c r="F213" s="13">
        <v>1</v>
      </c>
      <c r="G213" s="13">
        <v>1</v>
      </c>
      <c r="H213" s="13" t="s">
        <v>21</v>
      </c>
      <c r="I213" s="13">
        <v>59578</v>
      </c>
      <c r="J213" s="13" t="s">
        <v>20</v>
      </c>
      <c r="K213" s="13" t="s">
        <v>3059</v>
      </c>
      <c r="L213" s="13" t="s">
        <v>2732</v>
      </c>
      <c r="M213" s="13" t="s">
        <v>2448</v>
      </c>
      <c r="N213" s="13">
        <v>552</v>
      </c>
      <c r="O213" s="14">
        <v>0</v>
      </c>
      <c r="P213" s="15">
        <v>0.94020000000000004</v>
      </c>
      <c r="Q213" s="13" t="s">
        <v>3903</v>
      </c>
      <c r="R213" s="13" t="s">
        <v>3203</v>
      </c>
      <c r="S213" s="13"/>
      <c r="T213" s="13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F213" s="13"/>
      <c r="AG213" s="13"/>
      <c r="AH213" s="13"/>
      <c r="AI213" s="13"/>
      <c r="AJ213" s="13"/>
      <c r="AK213" s="13"/>
      <c r="AL213" s="13"/>
      <c r="AM213" s="13" t="s">
        <v>2810</v>
      </c>
      <c r="AN213" s="13">
        <v>1.712E-3</v>
      </c>
      <c r="AO213" s="13">
        <v>0.99828799999999995</v>
      </c>
      <c r="AP213" s="13"/>
    </row>
    <row r="214" spans="1:42" ht="16" x14ac:dyDescent="0.2">
      <c r="A214" s="13">
        <v>137</v>
      </c>
      <c r="B214" s="13">
        <v>1181</v>
      </c>
      <c r="C214" s="13" t="s">
        <v>2348</v>
      </c>
      <c r="D214" s="13">
        <v>49.03</v>
      </c>
      <c r="E214" s="13">
        <v>2</v>
      </c>
      <c r="F214" s="13">
        <v>1</v>
      </c>
      <c r="G214" s="13">
        <v>1</v>
      </c>
      <c r="H214" s="13"/>
      <c r="I214" s="13">
        <v>61418</v>
      </c>
      <c r="J214" s="13" t="s">
        <v>3178</v>
      </c>
      <c r="K214" s="13" t="s">
        <v>3062</v>
      </c>
      <c r="L214" s="13" t="s">
        <v>3032</v>
      </c>
      <c r="M214" s="13" t="s">
        <v>2349</v>
      </c>
      <c r="N214" s="13">
        <v>561</v>
      </c>
      <c r="O214" s="14">
        <v>0</v>
      </c>
      <c r="P214" s="15">
        <v>0.94450000000000001</v>
      </c>
      <c r="Q214" s="13" t="s">
        <v>3363</v>
      </c>
      <c r="R214" s="13" t="s">
        <v>3203</v>
      </c>
      <c r="S214" s="13" t="s">
        <v>3362</v>
      </c>
      <c r="T214" s="13" t="s">
        <v>3361</v>
      </c>
      <c r="U214" s="13" t="s">
        <v>3360</v>
      </c>
      <c r="V214" s="13"/>
      <c r="W214" s="13" t="s">
        <v>3359</v>
      </c>
      <c r="X214" s="13" t="s">
        <v>3358</v>
      </c>
      <c r="Y214" s="13" t="s">
        <v>3357</v>
      </c>
      <c r="Z214" s="13" t="s">
        <v>3362</v>
      </c>
      <c r="AA214" s="13" t="s">
        <v>3361</v>
      </c>
      <c r="AB214" s="13" t="s">
        <v>3360</v>
      </c>
      <c r="AC214" s="13"/>
      <c r="AD214" s="13" t="s">
        <v>3359</v>
      </c>
      <c r="AE214" s="13" t="s">
        <v>3358</v>
      </c>
      <c r="AF214" s="13" t="s">
        <v>3357</v>
      </c>
      <c r="AG214" s="13">
        <v>6</v>
      </c>
      <c r="AH214" s="13" t="s">
        <v>3356</v>
      </c>
      <c r="AI214" s="13" t="s">
        <v>3355</v>
      </c>
      <c r="AJ214" s="13" t="s">
        <v>3354</v>
      </c>
      <c r="AK214" s="13" t="s">
        <v>3255</v>
      </c>
      <c r="AL214" s="13" t="s">
        <v>3254</v>
      </c>
      <c r="AM214" s="13" t="s">
        <v>2810</v>
      </c>
      <c r="AN214" s="13">
        <v>9.3599999999999998E-4</v>
      </c>
      <c r="AO214" s="13">
        <v>0.99906399999999995</v>
      </c>
      <c r="AP214" s="13"/>
    </row>
    <row r="215" spans="1:42" ht="16" x14ac:dyDescent="0.2">
      <c r="A215" s="13">
        <v>35</v>
      </c>
      <c r="B215" s="13">
        <v>9328</v>
      </c>
      <c r="C215" s="13" t="s">
        <v>48</v>
      </c>
      <c r="D215" s="13">
        <v>55.34</v>
      </c>
      <c r="E215" s="13">
        <v>3</v>
      </c>
      <c r="F215" s="13">
        <v>2</v>
      </c>
      <c r="G215" s="13">
        <v>2</v>
      </c>
      <c r="H215" s="13"/>
      <c r="I215" s="13">
        <v>59602</v>
      </c>
      <c r="J215" s="13" t="s">
        <v>47</v>
      </c>
      <c r="K215" s="13" t="s">
        <v>3059</v>
      </c>
      <c r="L215" s="13" t="s">
        <v>2719</v>
      </c>
      <c r="M215" s="13" t="s">
        <v>2572</v>
      </c>
      <c r="N215" s="13">
        <v>541</v>
      </c>
      <c r="O215" s="14">
        <v>0</v>
      </c>
      <c r="P215" s="15">
        <v>0.93169999999999997</v>
      </c>
      <c r="Q215" s="13" t="s">
        <v>3929</v>
      </c>
      <c r="R215" s="13" t="s">
        <v>3203</v>
      </c>
      <c r="S215" s="13" t="s">
        <v>3928</v>
      </c>
      <c r="T215" s="13" t="s">
        <v>3581</v>
      </c>
      <c r="U215" s="13" t="s">
        <v>3927</v>
      </c>
      <c r="V215" s="13"/>
      <c r="W215" s="13" t="s">
        <v>3926</v>
      </c>
      <c r="X215" s="13" t="s">
        <v>3925</v>
      </c>
      <c r="Y215" s="13" t="s">
        <v>3924</v>
      </c>
      <c r="Z215" s="13" t="s">
        <v>3928</v>
      </c>
      <c r="AA215" s="13" t="s">
        <v>3581</v>
      </c>
      <c r="AB215" s="13" t="s">
        <v>3927</v>
      </c>
      <c r="AC215" s="13"/>
      <c r="AD215" s="13" t="s">
        <v>3926</v>
      </c>
      <c r="AE215" s="13" t="s">
        <v>3925</v>
      </c>
      <c r="AF215" s="13" t="s">
        <v>3924</v>
      </c>
      <c r="AG215" s="13">
        <v>6</v>
      </c>
      <c r="AH215" s="13" t="s">
        <v>3923</v>
      </c>
      <c r="AI215" s="13" t="s">
        <v>3922</v>
      </c>
      <c r="AJ215" s="13" t="s">
        <v>3354</v>
      </c>
      <c r="AK215" s="13" t="s">
        <v>3255</v>
      </c>
      <c r="AL215" s="13" t="s">
        <v>3254</v>
      </c>
      <c r="AM215" s="13" t="s">
        <v>2810</v>
      </c>
      <c r="AN215" s="13">
        <v>1.3500000000000001E-3</v>
      </c>
      <c r="AO215" s="13">
        <v>0.99865000000000004</v>
      </c>
      <c r="AP215" s="13"/>
    </row>
    <row r="216" spans="1:42" ht="16" x14ac:dyDescent="0.2">
      <c r="A216" s="13">
        <v>31</v>
      </c>
      <c r="B216" s="13">
        <v>55400</v>
      </c>
      <c r="C216" s="13" t="s">
        <v>78</v>
      </c>
      <c r="D216" s="13">
        <v>130.11000000000001</v>
      </c>
      <c r="E216" s="13">
        <v>36</v>
      </c>
      <c r="F216" s="13">
        <v>4</v>
      </c>
      <c r="G216" s="13">
        <v>4</v>
      </c>
      <c r="H216" s="13"/>
      <c r="I216" s="13">
        <v>12353</v>
      </c>
      <c r="J216" s="13" t="s">
        <v>77</v>
      </c>
      <c r="K216" s="13" t="s">
        <v>3057</v>
      </c>
      <c r="L216" s="13" t="s">
        <v>2705</v>
      </c>
      <c r="M216" s="13" t="s">
        <v>2856</v>
      </c>
      <c r="N216" s="13">
        <v>111</v>
      </c>
      <c r="O216" s="14">
        <v>2.7999999999999998E-28</v>
      </c>
      <c r="P216" s="15">
        <v>0.69810000000000005</v>
      </c>
      <c r="Q216" s="13" t="s">
        <v>4272</v>
      </c>
      <c r="R216" s="13" t="s">
        <v>4271</v>
      </c>
      <c r="S216" s="13"/>
      <c r="T216" s="13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F216" s="13"/>
      <c r="AG216" s="13"/>
      <c r="AH216" s="13"/>
      <c r="AI216" s="13"/>
      <c r="AJ216" s="13"/>
      <c r="AK216" s="13"/>
      <c r="AL216" s="13"/>
      <c r="AM216" s="13" t="s">
        <v>2810</v>
      </c>
      <c r="AN216" s="13">
        <v>8.8800000000000001E-4</v>
      </c>
      <c r="AO216" s="13">
        <v>0.999112</v>
      </c>
      <c r="AP216" s="13"/>
    </row>
    <row r="217" spans="1:42" ht="16" x14ac:dyDescent="0.2">
      <c r="A217" s="13">
        <v>173</v>
      </c>
      <c r="B217" s="13">
        <v>152</v>
      </c>
      <c r="C217" s="13" t="s">
        <v>2455</v>
      </c>
      <c r="D217" s="13">
        <v>22.74</v>
      </c>
      <c r="E217" s="13">
        <v>3</v>
      </c>
      <c r="F217" s="13">
        <v>1</v>
      </c>
      <c r="G217" s="13">
        <v>1</v>
      </c>
      <c r="H217" s="13"/>
      <c r="I217" s="13">
        <v>56247</v>
      </c>
      <c r="J217" s="13" t="s">
        <v>3069</v>
      </c>
      <c r="K217" s="13" t="s">
        <v>3060</v>
      </c>
      <c r="L217" s="13" t="s">
        <v>3000</v>
      </c>
      <c r="M217" s="13" t="s">
        <v>3521</v>
      </c>
      <c r="N217" s="13">
        <v>507</v>
      </c>
      <c r="O217" s="14">
        <v>2.6000000000000001E-169</v>
      </c>
      <c r="P217" s="15">
        <v>0.8014</v>
      </c>
      <c r="Q217" s="13" t="s">
        <v>3520</v>
      </c>
      <c r="R217" s="13" t="s">
        <v>3519</v>
      </c>
      <c r="S217" s="13" t="s">
        <v>3518</v>
      </c>
      <c r="T217" s="13" t="s">
        <v>3517</v>
      </c>
      <c r="U217" s="13" t="s">
        <v>3516</v>
      </c>
      <c r="V217" s="13"/>
      <c r="W217" s="13" t="s">
        <v>3515</v>
      </c>
      <c r="X217" s="13" t="s">
        <v>3514</v>
      </c>
      <c r="Y217" s="13" t="s">
        <v>3513</v>
      </c>
      <c r="Z217" s="13" t="s">
        <v>3518</v>
      </c>
      <c r="AA217" s="13" t="s">
        <v>3517</v>
      </c>
      <c r="AB217" s="13" t="s">
        <v>3516</v>
      </c>
      <c r="AC217" s="13"/>
      <c r="AD217" s="13" t="s">
        <v>3515</v>
      </c>
      <c r="AE217" s="13" t="s">
        <v>3514</v>
      </c>
      <c r="AF217" s="13" t="s">
        <v>3513</v>
      </c>
      <c r="AG217" s="13">
        <v>3</v>
      </c>
      <c r="AH217" s="13" t="s">
        <v>3512</v>
      </c>
      <c r="AI217" s="13" t="s">
        <v>3511</v>
      </c>
      <c r="AJ217" s="13" t="s">
        <v>3395</v>
      </c>
      <c r="AK217" s="13"/>
      <c r="AL217" s="13"/>
      <c r="AM217" s="13" t="s">
        <v>2810</v>
      </c>
      <c r="AN217" s="13">
        <v>3.39E-4</v>
      </c>
      <c r="AO217" s="13">
        <v>0.99966100000000002</v>
      </c>
      <c r="AP217" s="13"/>
    </row>
    <row r="218" spans="1:42" ht="16" x14ac:dyDescent="0.2">
      <c r="A218" s="13">
        <v>84</v>
      </c>
      <c r="B218" s="13">
        <v>77</v>
      </c>
      <c r="C218" s="13" t="s">
        <v>2496</v>
      </c>
      <c r="D218" s="13">
        <v>29.8</v>
      </c>
      <c r="E218" s="13">
        <v>5</v>
      </c>
      <c r="F218" s="13">
        <v>2</v>
      </c>
      <c r="G218" s="13">
        <v>2</v>
      </c>
      <c r="H218" s="13"/>
      <c r="I218" s="13">
        <v>36271</v>
      </c>
      <c r="J218" s="13" t="s">
        <v>3084</v>
      </c>
      <c r="K218" s="13" t="s">
        <v>3060</v>
      </c>
      <c r="L218" s="13" t="s">
        <v>2985</v>
      </c>
      <c r="M218" s="13" t="s">
        <v>3609</v>
      </c>
      <c r="N218" s="13">
        <v>324</v>
      </c>
      <c r="O218" s="14">
        <v>0</v>
      </c>
      <c r="P218" s="15">
        <v>0.91300000000000003</v>
      </c>
      <c r="Q218" s="13" t="s">
        <v>3608</v>
      </c>
      <c r="R218" s="13" t="s">
        <v>3203</v>
      </c>
      <c r="S218" s="13"/>
      <c r="T218" s="13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F218" s="13"/>
      <c r="AG218" s="13"/>
      <c r="AH218" s="13"/>
      <c r="AI218" s="13"/>
      <c r="AJ218" s="13"/>
      <c r="AK218" s="13"/>
      <c r="AL218" s="13"/>
      <c r="AM218" s="13" t="s">
        <v>2810</v>
      </c>
      <c r="AN218" s="13">
        <v>5.9699999999999998E-4</v>
      </c>
      <c r="AO218" s="13">
        <v>0.99940300000000004</v>
      </c>
      <c r="AP218" s="13"/>
    </row>
    <row r="219" spans="1:42" ht="16" x14ac:dyDescent="0.2">
      <c r="A219" s="13">
        <v>28</v>
      </c>
      <c r="B219" s="13">
        <v>9304</v>
      </c>
      <c r="C219" s="13" t="s">
        <v>88</v>
      </c>
      <c r="D219" s="13">
        <v>100.72</v>
      </c>
      <c r="E219" s="13">
        <v>7</v>
      </c>
      <c r="F219" s="13">
        <v>4</v>
      </c>
      <c r="G219" s="13">
        <v>4</v>
      </c>
      <c r="H219" s="13"/>
      <c r="I219" s="13">
        <v>68390</v>
      </c>
      <c r="J219" s="13" t="s">
        <v>87</v>
      </c>
      <c r="K219" s="13" t="s">
        <v>3059</v>
      </c>
      <c r="L219" s="13" t="s">
        <v>2701</v>
      </c>
      <c r="M219" s="13" t="s">
        <v>2906</v>
      </c>
      <c r="N219" s="13">
        <v>631</v>
      </c>
      <c r="O219" s="14">
        <v>0</v>
      </c>
      <c r="P219" s="15">
        <v>0.86329999999999996</v>
      </c>
      <c r="Q219" s="13" t="s">
        <v>3974</v>
      </c>
      <c r="R219" s="13" t="s">
        <v>3203</v>
      </c>
      <c r="S219" s="13" t="s">
        <v>3973</v>
      </c>
      <c r="T219" s="13" t="s">
        <v>3414</v>
      </c>
      <c r="U219" s="13" t="s">
        <v>3972</v>
      </c>
      <c r="V219" s="13"/>
      <c r="W219" s="13" t="s">
        <v>3971</v>
      </c>
      <c r="X219" s="13" t="s">
        <v>3970</v>
      </c>
      <c r="Y219" s="13" t="s">
        <v>3714</v>
      </c>
      <c r="Z219" s="13" t="s">
        <v>3973</v>
      </c>
      <c r="AA219" s="13" t="s">
        <v>3414</v>
      </c>
      <c r="AB219" s="13" t="s">
        <v>3972</v>
      </c>
      <c r="AC219" s="13"/>
      <c r="AD219" s="13" t="s">
        <v>3971</v>
      </c>
      <c r="AE219" s="13" t="s">
        <v>3970</v>
      </c>
      <c r="AF219" s="13" t="s">
        <v>3714</v>
      </c>
      <c r="AG219" s="13">
        <v>2</v>
      </c>
      <c r="AH219" s="13" t="s">
        <v>3969</v>
      </c>
      <c r="AI219" s="13" t="s">
        <v>3968</v>
      </c>
      <c r="AJ219" s="13" t="s">
        <v>3256</v>
      </c>
      <c r="AK219" s="13" t="s">
        <v>2907</v>
      </c>
      <c r="AL219" s="13" t="s">
        <v>2908</v>
      </c>
      <c r="AM219" s="13" t="s">
        <v>2810</v>
      </c>
      <c r="AN219" s="13">
        <v>7.1100000000000004E-4</v>
      </c>
      <c r="AO219" s="13">
        <v>0.99928899999999998</v>
      </c>
      <c r="AP219" s="13"/>
    </row>
    <row r="220" spans="1:42" ht="16" x14ac:dyDescent="0.2">
      <c r="A220" s="13">
        <v>55</v>
      </c>
      <c r="B220" s="13">
        <v>54403</v>
      </c>
      <c r="C220" s="13" t="s">
        <v>62</v>
      </c>
      <c r="D220" s="13">
        <v>53.27</v>
      </c>
      <c r="E220" s="13">
        <v>3</v>
      </c>
      <c r="F220" s="13">
        <v>2</v>
      </c>
      <c r="G220" s="13">
        <v>2</v>
      </c>
      <c r="H220" s="13" t="s">
        <v>675</v>
      </c>
      <c r="I220" s="13">
        <v>94241</v>
      </c>
      <c r="J220" s="13" t="s">
        <v>61</v>
      </c>
      <c r="K220" s="13" t="s">
        <v>3057</v>
      </c>
      <c r="L220" s="13" t="s">
        <v>2712</v>
      </c>
      <c r="M220" s="13" t="s">
        <v>2881</v>
      </c>
      <c r="N220" s="13">
        <v>842</v>
      </c>
      <c r="O220" s="14">
        <v>0</v>
      </c>
      <c r="P220" s="15">
        <v>0.92059999999999997</v>
      </c>
      <c r="Q220" s="13" t="s">
        <v>4136</v>
      </c>
      <c r="R220" s="13" t="s">
        <v>3203</v>
      </c>
      <c r="S220" s="13" t="s">
        <v>4135</v>
      </c>
      <c r="T220" s="13" t="s">
        <v>3231</v>
      </c>
      <c r="U220" s="13" t="s">
        <v>4134</v>
      </c>
      <c r="V220" s="13"/>
      <c r="W220" s="13" t="s">
        <v>4133</v>
      </c>
      <c r="X220" s="13" t="s">
        <v>4132</v>
      </c>
      <c r="Y220" s="13" t="s">
        <v>4131</v>
      </c>
      <c r="Z220" s="13" t="s">
        <v>4135</v>
      </c>
      <c r="AA220" s="13" t="s">
        <v>3231</v>
      </c>
      <c r="AB220" s="13" t="s">
        <v>4134</v>
      </c>
      <c r="AC220" s="13"/>
      <c r="AD220" s="13" t="s">
        <v>4133</v>
      </c>
      <c r="AE220" s="13" t="s">
        <v>4132</v>
      </c>
      <c r="AF220" s="13" t="s">
        <v>4131</v>
      </c>
      <c r="AG220" s="13">
        <v>4</v>
      </c>
      <c r="AH220" s="13" t="s">
        <v>3834</v>
      </c>
      <c r="AI220" s="13" t="s">
        <v>3833</v>
      </c>
      <c r="AJ220" s="13" t="s">
        <v>3832</v>
      </c>
      <c r="AK220" s="13" t="s">
        <v>3255</v>
      </c>
      <c r="AL220" s="13" t="s">
        <v>3254</v>
      </c>
      <c r="AM220" s="13" t="s">
        <v>2810</v>
      </c>
      <c r="AN220" s="13">
        <v>7.7800000000000005E-4</v>
      </c>
      <c r="AO220" s="13">
        <v>0.99922200000000005</v>
      </c>
      <c r="AP220" s="13"/>
    </row>
    <row r="221" spans="1:42" ht="16" x14ac:dyDescent="0.2">
      <c r="A221" s="13">
        <v>168</v>
      </c>
      <c r="B221" s="13">
        <v>389</v>
      </c>
      <c r="C221" s="13" t="s">
        <v>2631</v>
      </c>
      <c r="D221" s="13">
        <v>27.08</v>
      </c>
      <c r="E221" s="13">
        <v>2</v>
      </c>
      <c r="F221" s="13">
        <v>1</v>
      </c>
      <c r="G221" s="13">
        <v>1</v>
      </c>
      <c r="H221" s="13"/>
      <c r="I221" s="13">
        <v>53572</v>
      </c>
      <c r="J221" s="13" t="s">
        <v>3186</v>
      </c>
      <c r="K221" s="13" t="s">
        <v>3063</v>
      </c>
      <c r="L221" s="13" t="s">
        <v>3049</v>
      </c>
      <c r="M221" s="13" t="s">
        <v>3253</v>
      </c>
      <c r="N221" s="13">
        <v>466</v>
      </c>
      <c r="O221" s="14">
        <v>1.6E-158</v>
      </c>
      <c r="P221" s="15">
        <v>0.76280000000000003</v>
      </c>
      <c r="Q221" s="13" t="s">
        <v>3252</v>
      </c>
      <c r="R221" s="13" t="s">
        <v>3203</v>
      </c>
      <c r="S221" s="13" t="s">
        <v>3251</v>
      </c>
      <c r="T221" s="13" t="s">
        <v>3250</v>
      </c>
      <c r="U221" s="13" t="s">
        <v>3249</v>
      </c>
      <c r="V221" s="13"/>
      <c r="W221" s="13" t="s">
        <v>3248</v>
      </c>
      <c r="X221" s="13" t="s">
        <v>3247</v>
      </c>
      <c r="Y221" s="13" t="s">
        <v>3246</v>
      </c>
      <c r="Z221" s="13" t="s">
        <v>3251</v>
      </c>
      <c r="AA221" s="13" t="s">
        <v>3250</v>
      </c>
      <c r="AB221" s="13" t="s">
        <v>3249</v>
      </c>
      <c r="AC221" s="13"/>
      <c r="AD221" s="13" t="s">
        <v>3248</v>
      </c>
      <c r="AE221" s="13" t="s">
        <v>3247</v>
      </c>
      <c r="AF221" s="13" t="s">
        <v>3246</v>
      </c>
      <c r="AG221" s="13">
        <v>1</v>
      </c>
      <c r="AH221" s="13" t="s">
        <v>2256</v>
      </c>
      <c r="AI221" s="13" t="s">
        <v>2257</v>
      </c>
      <c r="AJ221" s="13" t="s">
        <v>3245</v>
      </c>
      <c r="AK221" s="13"/>
      <c r="AL221" s="13"/>
      <c r="AM221" s="13" t="s">
        <v>2810</v>
      </c>
      <c r="AN221" s="13">
        <v>5.0369999999999998E-2</v>
      </c>
      <c r="AO221" s="13">
        <v>0.94962999999999997</v>
      </c>
      <c r="AP221" s="13"/>
    </row>
    <row r="222" spans="1:42" ht="16" x14ac:dyDescent="0.2">
      <c r="A222" s="13">
        <v>50</v>
      </c>
      <c r="B222" s="13">
        <v>9352</v>
      </c>
      <c r="C222" s="13" t="s">
        <v>34</v>
      </c>
      <c r="D222" s="13">
        <v>43.84</v>
      </c>
      <c r="E222" s="13">
        <v>4</v>
      </c>
      <c r="F222" s="13">
        <v>1</v>
      </c>
      <c r="G222" s="13">
        <v>1</v>
      </c>
      <c r="H222" s="13"/>
      <c r="I222" s="13">
        <v>31432</v>
      </c>
      <c r="J222" s="13" t="s">
        <v>33</v>
      </c>
      <c r="K222" s="13" t="s">
        <v>3059</v>
      </c>
      <c r="L222" s="13" t="s">
        <v>2726</v>
      </c>
      <c r="M222" s="13" t="s">
        <v>2926</v>
      </c>
      <c r="N222" s="13">
        <v>286</v>
      </c>
      <c r="O222" s="14">
        <v>9.1000000000000006E-73</v>
      </c>
      <c r="P222" s="15">
        <v>0.64339999999999997</v>
      </c>
      <c r="Q222" s="13" t="s">
        <v>3906</v>
      </c>
      <c r="R222" s="13" t="s">
        <v>3203</v>
      </c>
      <c r="S222" s="13"/>
      <c r="T222" s="13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F222" s="13"/>
      <c r="AG222" s="13"/>
      <c r="AH222" s="13"/>
      <c r="AI222" s="13"/>
      <c r="AJ222" s="13"/>
      <c r="AK222" s="13"/>
      <c r="AL222" s="13"/>
      <c r="AM222" s="13" t="s">
        <v>2810</v>
      </c>
      <c r="AN222" s="13">
        <v>5.9000000000000003E-4</v>
      </c>
      <c r="AO222" s="13">
        <v>0.99941000000000002</v>
      </c>
      <c r="AP222" s="13"/>
    </row>
    <row r="223" spans="1:42" ht="16" x14ac:dyDescent="0.2">
      <c r="A223" s="13">
        <v>34</v>
      </c>
      <c r="B223" s="13">
        <v>54826</v>
      </c>
      <c r="C223" s="13" t="s">
        <v>90</v>
      </c>
      <c r="D223" s="13">
        <v>126.74</v>
      </c>
      <c r="E223" s="13">
        <v>11</v>
      </c>
      <c r="F223" s="13">
        <v>3</v>
      </c>
      <c r="G223" s="13">
        <v>3</v>
      </c>
      <c r="H223" s="13"/>
      <c r="I223" s="13">
        <v>33878</v>
      </c>
      <c r="J223" s="13" t="s">
        <v>89</v>
      </c>
      <c r="K223" s="13" t="s">
        <v>3057</v>
      </c>
      <c r="L223" s="13" t="s">
        <v>2700</v>
      </c>
      <c r="M223" s="13" t="s">
        <v>2858</v>
      </c>
      <c r="N223" s="13">
        <v>298</v>
      </c>
      <c r="O223" s="14">
        <v>1.4000000000000001E-54</v>
      </c>
      <c r="P223" s="15">
        <v>0.77929999999999999</v>
      </c>
      <c r="Q223" s="13" t="s">
        <v>4258</v>
      </c>
      <c r="R223" s="13" t="s">
        <v>3203</v>
      </c>
      <c r="S223" s="13"/>
      <c r="T223" s="13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F223" s="13"/>
      <c r="AG223" s="13"/>
      <c r="AH223" s="13"/>
      <c r="AI223" s="13"/>
      <c r="AJ223" s="13"/>
      <c r="AK223" s="13"/>
      <c r="AL223" s="13"/>
      <c r="AM223" s="13" t="s">
        <v>2810</v>
      </c>
      <c r="AN223" s="13">
        <v>1.3100000000000001E-4</v>
      </c>
      <c r="AO223" s="13">
        <v>0.99986900000000001</v>
      </c>
      <c r="AP223" s="13"/>
    </row>
    <row r="224" spans="1:42" ht="16" x14ac:dyDescent="0.2">
      <c r="A224" s="13">
        <v>10</v>
      </c>
      <c r="B224" s="13">
        <v>54639</v>
      </c>
      <c r="C224" s="13" t="s">
        <v>135</v>
      </c>
      <c r="D224" s="13">
        <v>228.05</v>
      </c>
      <c r="E224" s="13">
        <v>20</v>
      </c>
      <c r="F224" s="13">
        <v>7</v>
      </c>
      <c r="G224" s="13">
        <v>3</v>
      </c>
      <c r="H224" s="13" t="s">
        <v>427</v>
      </c>
      <c r="I224" s="13">
        <v>50156</v>
      </c>
      <c r="J224" s="13" t="s">
        <v>134</v>
      </c>
      <c r="K224" s="13" t="s">
        <v>3057</v>
      </c>
      <c r="L224" s="13" t="s">
        <v>2678</v>
      </c>
      <c r="M224" s="13" t="s">
        <v>2843</v>
      </c>
      <c r="N224" s="13">
        <v>450</v>
      </c>
      <c r="O224" s="14">
        <v>0</v>
      </c>
      <c r="P224" s="15">
        <v>0.99539999999999995</v>
      </c>
      <c r="Q224" s="13" t="s">
        <v>4360</v>
      </c>
      <c r="R224" s="13" t="s">
        <v>4359</v>
      </c>
      <c r="S224" s="13" t="s">
        <v>4358</v>
      </c>
      <c r="T224" s="13" t="s">
        <v>4357</v>
      </c>
      <c r="U224" s="13" t="s">
        <v>4356</v>
      </c>
      <c r="V224" s="13"/>
      <c r="W224" s="13" t="s">
        <v>4355</v>
      </c>
      <c r="X224" s="13" t="s">
        <v>4354</v>
      </c>
      <c r="Y224" s="13" t="s">
        <v>4346</v>
      </c>
      <c r="Z224" s="13" t="s">
        <v>4358</v>
      </c>
      <c r="AA224" s="13" t="s">
        <v>4357</v>
      </c>
      <c r="AB224" s="13" t="s">
        <v>4356</v>
      </c>
      <c r="AC224" s="13"/>
      <c r="AD224" s="13" t="s">
        <v>4355</v>
      </c>
      <c r="AE224" s="13" t="s">
        <v>4354</v>
      </c>
      <c r="AF224" s="13" t="s">
        <v>4346</v>
      </c>
      <c r="AG224" s="13">
        <v>5</v>
      </c>
      <c r="AH224" s="13" t="s">
        <v>4345</v>
      </c>
      <c r="AI224" s="13" t="s">
        <v>4344</v>
      </c>
      <c r="AJ224" s="13" t="s">
        <v>3790</v>
      </c>
      <c r="AK224" s="13"/>
      <c r="AL224" s="13"/>
      <c r="AM224" s="13" t="s">
        <v>2810</v>
      </c>
      <c r="AN224" s="13">
        <v>8.2269999999999999E-3</v>
      </c>
      <c r="AO224" s="13">
        <v>0.99177300000000002</v>
      </c>
      <c r="AP224" s="13"/>
    </row>
    <row r="225" spans="1:42" ht="16" x14ac:dyDescent="0.2">
      <c r="A225" s="13">
        <v>24</v>
      </c>
      <c r="B225" s="13">
        <v>16</v>
      </c>
      <c r="C225" s="13" t="s">
        <v>2583</v>
      </c>
      <c r="D225" s="13">
        <v>136.96</v>
      </c>
      <c r="E225" s="13">
        <v>30</v>
      </c>
      <c r="F225" s="13">
        <v>8</v>
      </c>
      <c r="G225" s="13">
        <v>0</v>
      </c>
      <c r="H225" s="13" t="s">
        <v>3137</v>
      </c>
      <c r="I225" s="13">
        <v>23987</v>
      </c>
      <c r="J225" s="13" t="s">
        <v>3139</v>
      </c>
      <c r="K225" s="13" t="s">
        <v>3060</v>
      </c>
      <c r="L225" s="13" t="s">
        <v>2934</v>
      </c>
      <c r="M225" s="13" t="s">
        <v>3877</v>
      </c>
      <c r="N225" s="13">
        <v>214</v>
      </c>
      <c r="O225" s="14">
        <v>4.3E-159</v>
      </c>
      <c r="P225" s="15">
        <v>1</v>
      </c>
      <c r="Q225" s="13" t="s">
        <v>3876</v>
      </c>
      <c r="R225" s="13" t="s">
        <v>3875</v>
      </c>
      <c r="S225" s="13"/>
      <c r="T225" s="13"/>
      <c r="U225" s="13"/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F225" s="13"/>
      <c r="AG225" s="13"/>
      <c r="AH225" s="13"/>
      <c r="AI225" s="13"/>
      <c r="AJ225" s="13"/>
      <c r="AK225" s="13"/>
      <c r="AL225" s="13"/>
      <c r="AM225" s="13" t="s">
        <v>2810</v>
      </c>
      <c r="AN225" s="13">
        <v>3.6089999999999998E-3</v>
      </c>
      <c r="AO225" s="13">
        <v>0.99639100000000003</v>
      </c>
      <c r="AP225" s="13"/>
    </row>
    <row r="226" spans="1:42" ht="16" x14ac:dyDescent="0.2">
      <c r="A226" s="13">
        <v>16</v>
      </c>
      <c r="B226" s="13">
        <v>54642</v>
      </c>
      <c r="C226" s="13" t="s">
        <v>108</v>
      </c>
      <c r="D226" s="13">
        <v>168.25</v>
      </c>
      <c r="E226" s="13">
        <v>14</v>
      </c>
      <c r="F226" s="13">
        <v>4</v>
      </c>
      <c r="G226" s="13">
        <v>4</v>
      </c>
      <c r="H226" s="13" t="s">
        <v>660</v>
      </c>
      <c r="I226" s="13">
        <v>50561</v>
      </c>
      <c r="J226" s="13" t="s">
        <v>107</v>
      </c>
      <c r="K226" s="13" t="s">
        <v>3057</v>
      </c>
      <c r="L226" s="13" t="s">
        <v>2691</v>
      </c>
      <c r="M226" s="13" t="s">
        <v>2848</v>
      </c>
      <c r="N226" s="13">
        <v>451</v>
      </c>
      <c r="O226" s="14">
        <v>0</v>
      </c>
      <c r="P226" s="15">
        <v>0.97909999999999997</v>
      </c>
      <c r="Q226" s="13" t="s">
        <v>4338</v>
      </c>
      <c r="R226" s="13" t="s">
        <v>4337</v>
      </c>
      <c r="S226" s="13" t="s">
        <v>4336</v>
      </c>
      <c r="T226" s="13" t="s">
        <v>4335</v>
      </c>
      <c r="U226" s="13" t="s">
        <v>4334</v>
      </c>
      <c r="V226" s="13"/>
      <c r="W226" s="13" t="s">
        <v>4333</v>
      </c>
      <c r="X226" s="13" t="s">
        <v>4332</v>
      </c>
      <c r="Y226" s="13" t="s">
        <v>4331</v>
      </c>
      <c r="Z226" s="13" t="s">
        <v>4336</v>
      </c>
      <c r="AA226" s="13" t="s">
        <v>4335</v>
      </c>
      <c r="AB226" s="13" t="s">
        <v>4334</v>
      </c>
      <c r="AC226" s="13"/>
      <c r="AD226" s="13" t="s">
        <v>4333</v>
      </c>
      <c r="AE226" s="13" t="s">
        <v>4332</v>
      </c>
      <c r="AF226" s="13" t="s">
        <v>4331</v>
      </c>
      <c r="AG226" s="13">
        <v>6</v>
      </c>
      <c r="AH226" s="13" t="s">
        <v>4330</v>
      </c>
      <c r="AI226" s="13" t="s">
        <v>4329</v>
      </c>
      <c r="AJ226" s="13" t="s">
        <v>4328</v>
      </c>
      <c r="AK226" s="13" t="s">
        <v>3255</v>
      </c>
      <c r="AL226" s="13" t="s">
        <v>3254</v>
      </c>
      <c r="AM226" s="13" t="s">
        <v>2810</v>
      </c>
      <c r="AN226" s="13">
        <v>1.781E-3</v>
      </c>
      <c r="AO226" s="13">
        <v>0.99821899999999997</v>
      </c>
      <c r="AP226" s="13"/>
    </row>
    <row r="227" spans="1:42" ht="16" x14ac:dyDescent="0.2">
      <c r="A227" s="13">
        <v>44</v>
      </c>
      <c r="B227" s="13">
        <v>47993</v>
      </c>
      <c r="C227" s="13" t="s">
        <v>1597</v>
      </c>
      <c r="D227" s="13">
        <v>106.41</v>
      </c>
      <c r="E227" s="13">
        <v>24</v>
      </c>
      <c r="F227" s="13">
        <v>2</v>
      </c>
      <c r="G227" s="13">
        <v>2</v>
      </c>
      <c r="H227" s="13"/>
      <c r="I227" s="13">
        <v>9336</v>
      </c>
      <c r="J227" s="13" t="s">
        <v>1632</v>
      </c>
      <c r="K227" s="13" t="s">
        <v>3058</v>
      </c>
      <c r="L227" s="13" t="s">
        <v>2790</v>
      </c>
      <c r="M227" s="13" t="s">
        <v>2889</v>
      </c>
      <c r="N227" s="13">
        <v>83</v>
      </c>
      <c r="O227" s="14">
        <v>5.9000000000000001E-14</v>
      </c>
      <c r="P227" s="15">
        <v>0.75319999999999998</v>
      </c>
      <c r="Q227" s="13" t="s">
        <v>4094</v>
      </c>
      <c r="R227" s="13" t="s">
        <v>3843</v>
      </c>
      <c r="S227" s="13"/>
      <c r="T227" s="13"/>
      <c r="U227" s="13"/>
      <c r="V227" s="13"/>
      <c r="W227" s="13"/>
      <c r="X227" s="13"/>
      <c r="Y227" s="13"/>
      <c r="Z227" s="13"/>
      <c r="AA227" s="13"/>
      <c r="AB227" s="13"/>
      <c r="AC227" s="13"/>
      <c r="AD227" s="13"/>
      <c r="AE227" s="13"/>
      <c r="AF227" s="13"/>
      <c r="AG227" s="13"/>
      <c r="AH227" s="13"/>
      <c r="AI227" s="13"/>
      <c r="AJ227" s="13"/>
      <c r="AK227" s="13"/>
      <c r="AL227" s="13"/>
      <c r="AM227" s="13" t="s">
        <v>2810</v>
      </c>
      <c r="AN227" s="13">
        <v>1.6670000000000001E-3</v>
      </c>
      <c r="AO227" s="13">
        <v>0.99833300000000003</v>
      </c>
      <c r="AP227" s="13"/>
    </row>
    <row r="228" spans="1:42" ht="16" x14ac:dyDescent="0.2">
      <c r="A228" s="13">
        <v>101</v>
      </c>
      <c r="B228" s="13">
        <v>84</v>
      </c>
      <c r="C228" s="13" t="s">
        <v>2294</v>
      </c>
      <c r="D228" s="13">
        <v>42.21</v>
      </c>
      <c r="E228" s="13">
        <v>7</v>
      </c>
      <c r="F228" s="13">
        <v>1</v>
      </c>
      <c r="G228" s="13">
        <v>1</v>
      </c>
      <c r="H228" s="13"/>
      <c r="I228" s="13">
        <v>16796</v>
      </c>
      <c r="J228" s="13" t="s">
        <v>3106</v>
      </c>
      <c r="K228" s="13" t="s">
        <v>3060</v>
      </c>
      <c r="L228" s="13" t="s">
        <v>2963</v>
      </c>
      <c r="M228" s="13" t="s">
        <v>3720</v>
      </c>
      <c r="N228" s="13">
        <v>148</v>
      </c>
      <c r="O228" s="14">
        <v>1.0999999999999999E-101</v>
      </c>
      <c r="P228" s="15">
        <v>0.98650000000000004</v>
      </c>
      <c r="Q228" s="13" t="s">
        <v>3719</v>
      </c>
      <c r="R228" s="13" t="s">
        <v>3203</v>
      </c>
      <c r="S228" s="13" t="s">
        <v>3718</v>
      </c>
      <c r="T228" s="13" t="s">
        <v>3414</v>
      </c>
      <c r="U228" s="13" t="s">
        <v>3717</v>
      </c>
      <c r="V228" s="13"/>
      <c r="W228" s="13" t="s">
        <v>3716</v>
      </c>
      <c r="X228" s="13" t="s">
        <v>3715</v>
      </c>
      <c r="Y228" s="13" t="s">
        <v>3714</v>
      </c>
      <c r="Z228" s="13" t="s">
        <v>3718</v>
      </c>
      <c r="AA228" s="13" t="s">
        <v>3414</v>
      </c>
      <c r="AB228" s="13" t="s">
        <v>3717</v>
      </c>
      <c r="AC228" s="13"/>
      <c r="AD228" s="13" t="s">
        <v>3716</v>
      </c>
      <c r="AE228" s="13" t="s">
        <v>3715</v>
      </c>
      <c r="AF228" s="13" t="s">
        <v>3714</v>
      </c>
      <c r="AG228" s="13">
        <v>2</v>
      </c>
      <c r="AH228" s="13" t="s">
        <v>3713</v>
      </c>
      <c r="AI228" s="13" t="s">
        <v>3712</v>
      </c>
      <c r="AJ228" s="13" t="s">
        <v>3256</v>
      </c>
      <c r="AK228" s="13" t="s">
        <v>2907</v>
      </c>
      <c r="AL228" s="13" t="s">
        <v>2908</v>
      </c>
      <c r="AM228" s="13" t="s">
        <v>2810</v>
      </c>
      <c r="AN228" s="13">
        <v>1.609E-3</v>
      </c>
      <c r="AO228" s="13">
        <v>0.99839100000000003</v>
      </c>
      <c r="AP228" s="13"/>
    </row>
    <row r="229" spans="1:42" ht="16" x14ac:dyDescent="0.2">
      <c r="A229" s="13">
        <v>11</v>
      </c>
      <c r="B229" s="13">
        <v>47</v>
      </c>
      <c r="C229" s="13" t="s">
        <v>2638</v>
      </c>
      <c r="D229" s="13">
        <v>68.63</v>
      </c>
      <c r="E229" s="13">
        <v>5</v>
      </c>
      <c r="F229" s="13">
        <v>5</v>
      </c>
      <c r="G229" s="13">
        <v>5</v>
      </c>
      <c r="H229" s="13" t="s">
        <v>3124</v>
      </c>
      <c r="I229" s="13">
        <v>112792</v>
      </c>
      <c r="J229" s="13" t="s">
        <v>3123</v>
      </c>
      <c r="K229" s="13" t="s">
        <v>3060</v>
      </c>
      <c r="L229" s="13" t="s">
        <v>2946</v>
      </c>
      <c r="M229" s="13" t="s">
        <v>3340</v>
      </c>
      <c r="N229" s="13">
        <v>1001</v>
      </c>
      <c r="O229" s="14">
        <v>1.2000000000000001E-103</v>
      </c>
      <c r="P229" s="15">
        <v>0.49220000000000003</v>
      </c>
      <c r="Q229" s="13" t="s">
        <v>3339</v>
      </c>
      <c r="R229" s="13" t="s">
        <v>3203</v>
      </c>
      <c r="S229" s="13" t="s">
        <v>3338</v>
      </c>
      <c r="T229" s="13" t="s">
        <v>3250</v>
      </c>
      <c r="U229" s="13" t="s">
        <v>3337</v>
      </c>
      <c r="V229" s="13"/>
      <c r="W229" s="13" t="s">
        <v>3336</v>
      </c>
      <c r="X229" s="13" t="s">
        <v>3335</v>
      </c>
      <c r="Y229" s="13" t="s">
        <v>3334</v>
      </c>
      <c r="Z229" s="13" t="s">
        <v>3338</v>
      </c>
      <c r="AA229" s="13" t="s">
        <v>3250</v>
      </c>
      <c r="AB229" s="13" t="s">
        <v>3337</v>
      </c>
      <c r="AC229" s="13"/>
      <c r="AD229" s="13" t="s">
        <v>3336</v>
      </c>
      <c r="AE229" s="13" t="s">
        <v>3335</v>
      </c>
      <c r="AF229" s="13" t="s">
        <v>3334</v>
      </c>
      <c r="AG229" s="13"/>
      <c r="AH229" s="13"/>
      <c r="AI229" s="13"/>
      <c r="AJ229" s="13"/>
      <c r="AK229" s="13"/>
      <c r="AL229" s="13"/>
      <c r="AM229" s="13" t="s">
        <v>2810</v>
      </c>
      <c r="AN229" s="13">
        <v>3.5750000000000001E-3</v>
      </c>
      <c r="AO229" s="13">
        <v>0.99642500000000001</v>
      </c>
      <c r="AP229" s="13"/>
    </row>
    <row r="230" spans="1:42" ht="16" x14ac:dyDescent="0.2">
      <c r="A230" s="13">
        <v>115</v>
      </c>
      <c r="B230" s="13">
        <v>139</v>
      </c>
      <c r="C230" s="13" t="s">
        <v>2637</v>
      </c>
      <c r="D230" s="13">
        <v>22.8</v>
      </c>
      <c r="E230" s="13">
        <v>1</v>
      </c>
      <c r="F230" s="13">
        <v>1</v>
      </c>
      <c r="G230" s="13">
        <v>1</v>
      </c>
      <c r="H230" s="13"/>
      <c r="I230" s="13">
        <v>152725</v>
      </c>
      <c r="J230" s="13" t="s">
        <v>3070</v>
      </c>
      <c r="K230" s="13" t="s">
        <v>3060</v>
      </c>
      <c r="L230" s="13" t="s">
        <v>2999</v>
      </c>
      <c r="M230" s="13" t="s">
        <v>3340</v>
      </c>
      <c r="N230" s="13">
        <v>1308</v>
      </c>
      <c r="O230" s="14">
        <v>3.4999999999999999E-75</v>
      </c>
      <c r="P230" s="15">
        <v>0.48880000000000001</v>
      </c>
      <c r="Q230" s="13" t="s">
        <v>3339</v>
      </c>
      <c r="R230" s="13" t="s">
        <v>3203</v>
      </c>
      <c r="S230" s="13" t="s">
        <v>3338</v>
      </c>
      <c r="T230" s="13" t="s">
        <v>3250</v>
      </c>
      <c r="U230" s="13" t="s">
        <v>3337</v>
      </c>
      <c r="V230" s="13"/>
      <c r="W230" s="13" t="s">
        <v>3336</v>
      </c>
      <c r="X230" s="13" t="s">
        <v>3335</v>
      </c>
      <c r="Y230" s="13" t="s">
        <v>3334</v>
      </c>
      <c r="Z230" s="13" t="s">
        <v>3338</v>
      </c>
      <c r="AA230" s="13" t="s">
        <v>3250</v>
      </c>
      <c r="AB230" s="13" t="s">
        <v>3337</v>
      </c>
      <c r="AC230" s="13"/>
      <c r="AD230" s="13" t="s">
        <v>3336</v>
      </c>
      <c r="AE230" s="13" t="s">
        <v>3335</v>
      </c>
      <c r="AF230" s="13" t="s">
        <v>3334</v>
      </c>
      <c r="AG230" s="13"/>
      <c r="AH230" s="13"/>
      <c r="AI230" s="13"/>
      <c r="AJ230" s="13"/>
      <c r="AK230" s="13"/>
      <c r="AL230" s="13"/>
      <c r="AM230" s="13" t="s">
        <v>2810</v>
      </c>
      <c r="AN230" s="13">
        <v>4.6999999999999999E-4</v>
      </c>
      <c r="AO230" s="13">
        <v>0.99953000000000003</v>
      </c>
      <c r="AP230" s="13"/>
    </row>
    <row r="231" spans="1:42" ht="16" x14ac:dyDescent="0.2">
      <c r="A231" s="13">
        <v>158</v>
      </c>
      <c r="B231" s="13">
        <v>590</v>
      </c>
      <c r="C231" s="13" t="s">
        <v>2630</v>
      </c>
      <c r="D231" s="13">
        <v>27.64</v>
      </c>
      <c r="E231" s="13">
        <v>1</v>
      </c>
      <c r="F231" s="13">
        <v>1</v>
      </c>
      <c r="G231" s="13">
        <v>1</v>
      </c>
      <c r="H231" s="13"/>
      <c r="I231" s="13">
        <v>76061</v>
      </c>
      <c r="J231" s="13" t="s">
        <v>3150</v>
      </c>
      <c r="K231" s="13" t="s">
        <v>3061</v>
      </c>
      <c r="L231" s="13" t="s">
        <v>3022</v>
      </c>
      <c r="M231" s="13" t="s">
        <v>3404</v>
      </c>
      <c r="N231" s="13">
        <v>663</v>
      </c>
      <c r="O231" s="14">
        <v>3.2E-159</v>
      </c>
      <c r="P231" s="15">
        <v>0.61629999999999996</v>
      </c>
      <c r="Q231" s="13" t="s">
        <v>3403</v>
      </c>
      <c r="R231" s="13" t="s">
        <v>3203</v>
      </c>
      <c r="S231" s="13" t="s">
        <v>3402</v>
      </c>
      <c r="T231" s="13" t="s">
        <v>3231</v>
      </c>
      <c r="U231" s="13" t="s">
        <v>3401</v>
      </c>
      <c r="V231" s="13"/>
      <c r="W231" s="13" t="s">
        <v>3400</v>
      </c>
      <c r="X231" s="13" t="s">
        <v>3399</v>
      </c>
      <c r="Y231" s="13" t="s">
        <v>3398</v>
      </c>
      <c r="Z231" s="13" t="s">
        <v>3402</v>
      </c>
      <c r="AA231" s="13" t="s">
        <v>3231</v>
      </c>
      <c r="AB231" s="13" t="s">
        <v>3401</v>
      </c>
      <c r="AC231" s="13"/>
      <c r="AD231" s="13" t="s">
        <v>3400</v>
      </c>
      <c r="AE231" s="13" t="s">
        <v>3399</v>
      </c>
      <c r="AF231" s="13" t="s">
        <v>3398</v>
      </c>
      <c r="AG231" s="13">
        <v>3</v>
      </c>
      <c r="AH231" s="13" t="s">
        <v>3397</v>
      </c>
      <c r="AI231" s="13" t="s">
        <v>3396</v>
      </c>
      <c r="AJ231" s="13" t="s">
        <v>3395</v>
      </c>
      <c r="AK231" s="13"/>
      <c r="AL231" s="13"/>
      <c r="AM231" s="13" t="s">
        <v>2810</v>
      </c>
      <c r="AN231" s="13">
        <v>2.0449999999999999E-3</v>
      </c>
      <c r="AO231" s="13">
        <v>0.99795500000000004</v>
      </c>
      <c r="AP231" s="13"/>
    </row>
    <row r="232" spans="1:42" ht="16" x14ac:dyDescent="0.2">
      <c r="A232" s="13">
        <v>100</v>
      </c>
      <c r="B232" s="13">
        <v>83</v>
      </c>
      <c r="C232" s="13" t="s">
        <v>2358</v>
      </c>
      <c r="D232" s="13">
        <v>34.99</v>
      </c>
      <c r="E232" s="13">
        <v>3</v>
      </c>
      <c r="F232" s="13">
        <v>2</v>
      </c>
      <c r="G232" s="13">
        <v>2</v>
      </c>
      <c r="H232" s="13"/>
      <c r="I232" s="13">
        <v>76720</v>
      </c>
      <c r="J232" s="13" t="s">
        <v>3094</v>
      </c>
      <c r="K232" s="13" t="s">
        <v>3060</v>
      </c>
      <c r="L232" s="13" t="s">
        <v>2975</v>
      </c>
      <c r="M232" s="13" t="s">
        <v>3652</v>
      </c>
      <c r="N232" s="13">
        <v>680</v>
      </c>
      <c r="O232" s="14">
        <v>6.5999999999999998E-110</v>
      </c>
      <c r="P232" s="15">
        <v>0.60640000000000005</v>
      </c>
      <c r="Q232" s="13" t="s">
        <v>3651</v>
      </c>
      <c r="R232" s="13" t="s">
        <v>3203</v>
      </c>
      <c r="S232" s="13"/>
      <c r="T232" s="13"/>
      <c r="U232" s="13"/>
      <c r="V232" s="13"/>
      <c r="W232" s="13"/>
      <c r="X232" s="13"/>
      <c r="Y232" s="13"/>
      <c r="Z232" s="13"/>
      <c r="AA232" s="13"/>
      <c r="AB232" s="13"/>
      <c r="AC232" s="13"/>
      <c r="AD232" s="13"/>
      <c r="AE232" s="13"/>
      <c r="AF232" s="13"/>
      <c r="AG232" s="13"/>
      <c r="AH232" s="13"/>
      <c r="AI232" s="13"/>
      <c r="AJ232" s="13"/>
      <c r="AK232" s="13"/>
      <c r="AL232" s="13"/>
      <c r="AM232" s="13" t="s">
        <v>2810</v>
      </c>
      <c r="AN232" s="13">
        <v>1.1620000000000001E-3</v>
      </c>
      <c r="AO232" s="13">
        <v>0.998838</v>
      </c>
      <c r="AP232" s="13"/>
    </row>
    <row r="233" spans="1:42" ht="16" x14ac:dyDescent="0.2">
      <c r="A233" s="13">
        <v>159</v>
      </c>
      <c r="B233" s="13">
        <v>123</v>
      </c>
      <c r="C233" s="13" t="s">
        <v>2516</v>
      </c>
      <c r="D233" s="13">
        <v>32.25</v>
      </c>
      <c r="E233" s="13">
        <v>5</v>
      </c>
      <c r="F233" s="13">
        <v>1</v>
      </c>
      <c r="G233" s="13">
        <v>1</v>
      </c>
      <c r="H233" s="13"/>
      <c r="I233" s="13">
        <v>20927</v>
      </c>
      <c r="J233" s="13" t="s">
        <v>3086</v>
      </c>
      <c r="K233" s="13" t="s">
        <v>3060</v>
      </c>
      <c r="L233" s="13" t="s">
        <v>2983</v>
      </c>
      <c r="M233" s="13" t="s">
        <v>3624</v>
      </c>
      <c r="N233" s="13">
        <v>184</v>
      </c>
      <c r="O233" s="14">
        <v>5.6999999999999999E-38</v>
      </c>
      <c r="P233" s="15">
        <v>0.67649999999999999</v>
      </c>
      <c r="Q233" s="13" t="s">
        <v>3623</v>
      </c>
      <c r="R233" s="13" t="s">
        <v>3203</v>
      </c>
      <c r="S233" s="13" t="s">
        <v>3622</v>
      </c>
      <c r="T233" s="13" t="s">
        <v>3250</v>
      </c>
      <c r="U233" s="13" t="s">
        <v>3621</v>
      </c>
      <c r="V233" s="13"/>
      <c r="W233" s="13" t="s">
        <v>3620</v>
      </c>
      <c r="X233" s="13" t="s">
        <v>3619</v>
      </c>
      <c r="Y233" s="13" t="s">
        <v>3618</v>
      </c>
      <c r="Z233" s="13" t="s">
        <v>3622</v>
      </c>
      <c r="AA233" s="13" t="s">
        <v>3250</v>
      </c>
      <c r="AB233" s="13" t="s">
        <v>3621</v>
      </c>
      <c r="AC233" s="13"/>
      <c r="AD233" s="13" t="s">
        <v>3620</v>
      </c>
      <c r="AE233" s="13" t="s">
        <v>3619</v>
      </c>
      <c r="AF233" s="13" t="s">
        <v>3618</v>
      </c>
      <c r="AG233" s="13">
        <v>2</v>
      </c>
      <c r="AH233" s="13" t="s">
        <v>3617</v>
      </c>
      <c r="AI233" s="13" t="s">
        <v>3616</v>
      </c>
      <c r="AJ233" s="13" t="s">
        <v>3331</v>
      </c>
      <c r="AK233" s="13"/>
      <c r="AL233" s="13"/>
      <c r="AM233" s="13" t="s">
        <v>2810</v>
      </c>
      <c r="AN233" s="13">
        <v>5.9599999999999996E-4</v>
      </c>
      <c r="AO233" s="13">
        <v>0.99940399999999996</v>
      </c>
      <c r="AP233" s="13"/>
    </row>
    <row r="234" spans="1:42" ht="16" x14ac:dyDescent="0.2">
      <c r="A234" s="13">
        <v>32</v>
      </c>
      <c r="B234" s="13">
        <v>43688</v>
      </c>
      <c r="C234" s="13" t="s">
        <v>127</v>
      </c>
      <c r="D234" s="13">
        <v>98.75</v>
      </c>
      <c r="E234" s="13">
        <v>1</v>
      </c>
      <c r="F234" s="13">
        <v>2</v>
      </c>
      <c r="G234" s="13">
        <v>2</v>
      </c>
      <c r="H234" s="13"/>
      <c r="I234" s="13">
        <v>193584</v>
      </c>
      <c r="J234" s="13" t="s">
        <v>126</v>
      </c>
      <c r="K234" s="13" t="s">
        <v>3058</v>
      </c>
      <c r="L234" s="13" t="s">
        <v>2682</v>
      </c>
      <c r="M234" s="13" t="s">
        <v>3207</v>
      </c>
      <c r="N234" s="13">
        <v>1681</v>
      </c>
      <c r="O234" s="14">
        <v>2.8000000000000002E-140</v>
      </c>
      <c r="P234" s="15">
        <v>0.7056</v>
      </c>
      <c r="Q234" s="13" t="s">
        <v>3206</v>
      </c>
      <c r="R234" s="13" t="s">
        <v>3203</v>
      </c>
      <c r="S234" s="13"/>
      <c r="T234" s="13"/>
      <c r="U234" s="13"/>
      <c r="V234" s="13"/>
      <c r="W234" s="13"/>
      <c r="X234" s="13"/>
      <c r="Y234" s="13"/>
      <c r="Z234" s="13"/>
      <c r="AA234" s="13"/>
      <c r="AB234" s="13"/>
      <c r="AC234" s="13"/>
      <c r="AD234" s="13"/>
      <c r="AE234" s="13"/>
      <c r="AF234" s="13"/>
      <c r="AG234" s="13"/>
      <c r="AH234" s="13"/>
      <c r="AI234" s="13"/>
      <c r="AJ234" s="13"/>
      <c r="AK234" s="13"/>
      <c r="AL234" s="13"/>
      <c r="AM234" s="13" t="s">
        <v>2810</v>
      </c>
      <c r="AN234" s="13">
        <v>5.3200000000000003E-4</v>
      </c>
      <c r="AO234" s="13">
        <v>0.99946800000000002</v>
      </c>
      <c r="AP234" s="13"/>
    </row>
    <row r="235" spans="1:42" ht="16" x14ac:dyDescent="0.2">
      <c r="A235" s="13">
        <v>177</v>
      </c>
      <c r="B235" s="13">
        <v>3407</v>
      </c>
      <c r="C235" s="13" t="s">
        <v>2457</v>
      </c>
      <c r="D235" s="13">
        <v>22.99</v>
      </c>
      <c r="E235" s="13">
        <v>3</v>
      </c>
      <c r="F235" s="13">
        <v>1</v>
      </c>
      <c r="G235" s="13">
        <v>1</v>
      </c>
      <c r="H235" s="13"/>
      <c r="I235" s="13">
        <v>36342</v>
      </c>
      <c r="J235" s="13" t="s">
        <v>3181</v>
      </c>
      <c r="K235" s="13" t="s">
        <v>3063</v>
      </c>
      <c r="L235" s="13" t="s">
        <v>3054</v>
      </c>
      <c r="M235" s="13" t="s">
        <v>3207</v>
      </c>
      <c r="N235" s="13">
        <v>312</v>
      </c>
      <c r="O235" s="14">
        <v>5.3000000000000004E-113</v>
      </c>
      <c r="P235" s="15">
        <v>0.78849999999999998</v>
      </c>
      <c r="Q235" s="13" t="s">
        <v>3206</v>
      </c>
      <c r="R235" s="13" t="s">
        <v>3203</v>
      </c>
      <c r="S235" s="13"/>
      <c r="T235" s="13"/>
      <c r="U235" s="13"/>
      <c r="V235" s="13"/>
      <c r="W235" s="13"/>
      <c r="X235" s="13"/>
      <c r="Y235" s="13"/>
      <c r="Z235" s="13"/>
      <c r="AA235" s="13"/>
      <c r="AB235" s="13"/>
      <c r="AC235" s="13"/>
      <c r="AD235" s="13"/>
      <c r="AE235" s="13"/>
      <c r="AF235" s="13"/>
      <c r="AG235" s="13"/>
      <c r="AH235" s="13"/>
      <c r="AI235" s="13"/>
      <c r="AJ235" s="13"/>
      <c r="AK235" s="13"/>
      <c r="AL235" s="13"/>
      <c r="AM235" s="13" t="s">
        <v>2810</v>
      </c>
      <c r="AN235" s="13">
        <v>4.4200000000000001E-4</v>
      </c>
      <c r="AO235" s="13">
        <v>0.99955799999999995</v>
      </c>
      <c r="AP235" s="13"/>
    </row>
    <row r="236" spans="1:42" ht="16" x14ac:dyDescent="0.2">
      <c r="A236" s="13">
        <v>32</v>
      </c>
      <c r="B236" s="13">
        <v>9319</v>
      </c>
      <c r="C236" s="13" t="s">
        <v>70</v>
      </c>
      <c r="D236" s="13">
        <v>85.32</v>
      </c>
      <c r="E236" s="13">
        <v>3</v>
      </c>
      <c r="F236" s="13">
        <v>3</v>
      </c>
      <c r="G236" s="13">
        <v>3</v>
      </c>
      <c r="H236" s="13"/>
      <c r="I236" s="13">
        <v>100739</v>
      </c>
      <c r="J236" s="13" t="s">
        <v>69</v>
      </c>
      <c r="K236" s="13" t="s">
        <v>3059</v>
      </c>
      <c r="L236" s="13" t="s">
        <v>2709</v>
      </c>
      <c r="M236" s="13" t="s">
        <v>2913</v>
      </c>
      <c r="N236" s="13">
        <v>881</v>
      </c>
      <c r="O236" s="14">
        <v>1.0999999999999999E-90</v>
      </c>
      <c r="P236" s="15">
        <v>0.55910000000000004</v>
      </c>
      <c r="Q236" s="13" t="s">
        <v>3953</v>
      </c>
      <c r="R236" s="13" t="s">
        <v>3203</v>
      </c>
      <c r="S236" s="13"/>
      <c r="T236" s="13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F236" s="13"/>
      <c r="AG236" s="13"/>
      <c r="AH236" s="13"/>
      <c r="AI236" s="13"/>
      <c r="AJ236" s="13"/>
      <c r="AK236" s="13"/>
      <c r="AL236" s="13"/>
      <c r="AM236" s="13" t="s">
        <v>2810</v>
      </c>
      <c r="AN236" s="13">
        <v>1.8990000000000001E-3</v>
      </c>
      <c r="AO236" s="13">
        <v>0.99810100000000002</v>
      </c>
      <c r="AP236" s="13"/>
    </row>
    <row r="237" spans="1:42" ht="16" x14ac:dyDescent="0.2">
      <c r="A237" s="13">
        <v>167</v>
      </c>
      <c r="B237" s="13">
        <v>612</v>
      </c>
      <c r="C237" s="13" t="s">
        <v>2530</v>
      </c>
      <c r="D237" s="13">
        <v>20.49</v>
      </c>
      <c r="E237" s="13">
        <v>1</v>
      </c>
      <c r="F237" s="13">
        <v>1</v>
      </c>
      <c r="G237" s="13">
        <v>1</v>
      </c>
      <c r="H237" s="13" t="s">
        <v>67</v>
      </c>
      <c r="I237" s="13">
        <v>87047</v>
      </c>
      <c r="J237" s="13" t="s">
        <v>3142</v>
      </c>
      <c r="K237" s="13" t="s">
        <v>3061</v>
      </c>
      <c r="L237" s="13" t="s">
        <v>3030</v>
      </c>
      <c r="M237" s="13" t="s">
        <v>3368</v>
      </c>
      <c r="N237" s="13">
        <v>781</v>
      </c>
      <c r="O237" s="14">
        <v>4.0000000000000003E-158</v>
      </c>
      <c r="P237" s="15">
        <v>0.57220000000000004</v>
      </c>
      <c r="Q237" s="13" t="s">
        <v>3367</v>
      </c>
      <c r="R237" s="13" t="s">
        <v>3366</v>
      </c>
      <c r="S237" s="13"/>
      <c r="T237" s="13"/>
      <c r="U237" s="13"/>
      <c r="V237" s="13"/>
      <c r="W237" s="13"/>
      <c r="X237" s="13"/>
      <c r="Y237" s="13"/>
      <c r="Z237" s="13"/>
      <c r="AA237" s="13"/>
      <c r="AB237" s="13"/>
      <c r="AC237" s="13"/>
      <c r="AD237" s="13"/>
      <c r="AE237" s="13"/>
      <c r="AF237" s="13"/>
      <c r="AG237" s="13"/>
      <c r="AH237" s="13"/>
      <c r="AI237" s="13"/>
      <c r="AJ237" s="13"/>
      <c r="AK237" s="13"/>
      <c r="AL237" s="13"/>
      <c r="AM237" s="13" t="s">
        <v>2810</v>
      </c>
      <c r="AN237" s="13">
        <v>6.3900000000000003E-4</v>
      </c>
      <c r="AO237" s="13">
        <v>0.99936100000000005</v>
      </c>
      <c r="AP237" s="13"/>
    </row>
    <row r="238" spans="1:42" ht="16" x14ac:dyDescent="0.2">
      <c r="A238" s="13">
        <v>67</v>
      </c>
      <c r="B238" s="13">
        <v>55880</v>
      </c>
      <c r="C238" s="13" t="s">
        <v>606</v>
      </c>
      <c r="D238" s="13">
        <v>45.54</v>
      </c>
      <c r="E238" s="13">
        <v>10</v>
      </c>
      <c r="F238" s="13">
        <v>5</v>
      </c>
      <c r="G238" s="13">
        <v>5</v>
      </c>
      <c r="H238" s="13"/>
      <c r="I238" s="13">
        <v>48258</v>
      </c>
      <c r="J238" s="13" t="s">
        <v>720</v>
      </c>
      <c r="K238" s="13" t="s">
        <v>3057</v>
      </c>
      <c r="L238" s="13" t="s">
        <v>2787</v>
      </c>
      <c r="M238" s="13" t="s">
        <v>2885</v>
      </c>
      <c r="N238" s="13">
        <v>440</v>
      </c>
      <c r="O238" s="14">
        <v>0</v>
      </c>
      <c r="P238" s="15">
        <v>0.84499999999999997</v>
      </c>
      <c r="Q238" s="13" t="s">
        <v>4109</v>
      </c>
      <c r="R238" s="13" t="s">
        <v>3299</v>
      </c>
      <c r="S238" s="13" t="s">
        <v>4108</v>
      </c>
      <c r="T238" s="13" t="s">
        <v>4107</v>
      </c>
      <c r="U238" s="13" t="s">
        <v>4106</v>
      </c>
      <c r="V238" s="13"/>
      <c r="W238" s="13" t="s">
        <v>4105</v>
      </c>
      <c r="X238" s="13" t="s">
        <v>4104</v>
      </c>
      <c r="Y238" s="13" t="s">
        <v>4013</v>
      </c>
      <c r="Z238" s="13" t="s">
        <v>4108</v>
      </c>
      <c r="AA238" s="13" t="s">
        <v>4107</v>
      </c>
      <c r="AB238" s="13" t="s">
        <v>4106</v>
      </c>
      <c r="AC238" s="13"/>
      <c r="AD238" s="13" t="s">
        <v>4105</v>
      </c>
      <c r="AE238" s="13" t="s">
        <v>4104</v>
      </c>
      <c r="AF238" s="13" t="s">
        <v>4013</v>
      </c>
      <c r="AG238" s="13">
        <v>3</v>
      </c>
      <c r="AH238" s="13" t="s">
        <v>4103</v>
      </c>
      <c r="AI238" s="13" t="s">
        <v>4102</v>
      </c>
      <c r="AJ238" s="13" t="s">
        <v>3909</v>
      </c>
      <c r="AK238" s="13" t="s">
        <v>4101</v>
      </c>
      <c r="AL238" s="13" t="s">
        <v>4100</v>
      </c>
      <c r="AM238" s="13" t="s">
        <v>2810</v>
      </c>
      <c r="AN238" s="13">
        <v>2.529E-3</v>
      </c>
      <c r="AO238" s="13">
        <v>0.997471</v>
      </c>
      <c r="AP238" s="13"/>
    </row>
    <row r="239" spans="1:42" ht="16" x14ac:dyDescent="0.2">
      <c r="A239" s="13">
        <v>110</v>
      </c>
      <c r="B239" s="13">
        <v>1138</v>
      </c>
      <c r="C239" s="13" t="s">
        <v>2283</v>
      </c>
      <c r="D239" s="13">
        <v>24.79</v>
      </c>
      <c r="E239" s="13">
        <v>2</v>
      </c>
      <c r="F239" s="13">
        <v>1</v>
      </c>
      <c r="G239" s="13">
        <v>0</v>
      </c>
      <c r="H239" s="13"/>
      <c r="I239" s="13">
        <v>42086</v>
      </c>
      <c r="J239" s="13" t="s">
        <v>3169</v>
      </c>
      <c r="K239" s="13" t="s">
        <v>3062</v>
      </c>
      <c r="L239" s="13" t="s">
        <v>3041</v>
      </c>
      <c r="M239" s="13" t="s">
        <v>3301</v>
      </c>
      <c r="N239" s="13">
        <v>369</v>
      </c>
      <c r="O239" s="14">
        <v>7.4000000000000003E-6</v>
      </c>
      <c r="P239" s="15">
        <v>0.61970000000000003</v>
      </c>
      <c r="Q239" s="13" t="s">
        <v>3300</v>
      </c>
      <c r="R239" s="13" t="s">
        <v>3299</v>
      </c>
      <c r="S239" s="13" t="s">
        <v>3298</v>
      </c>
      <c r="T239" s="13" t="s">
        <v>3297</v>
      </c>
      <c r="U239" s="13" t="s">
        <v>3296</v>
      </c>
      <c r="V239" s="13"/>
      <c r="W239" s="13" t="s">
        <v>3295</v>
      </c>
      <c r="X239" s="13" t="s">
        <v>3294</v>
      </c>
      <c r="Y239" s="13" t="s">
        <v>3293</v>
      </c>
      <c r="Z239" s="13" t="s">
        <v>3298</v>
      </c>
      <c r="AA239" s="13" t="s">
        <v>3297</v>
      </c>
      <c r="AB239" s="13" t="s">
        <v>3296</v>
      </c>
      <c r="AC239" s="13"/>
      <c r="AD239" s="13" t="s">
        <v>3295</v>
      </c>
      <c r="AE239" s="13" t="s">
        <v>3294</v>
      </c>
      <c r="AF239" s="13" t="s">
        <v>3293</v>
      </c>
      <c r="AG239" s="13"/>
      <c r="AH239" s="13"/>
      <c r="AI239" s="13"/>
      <c r="AJ239" s="13"/>
      <c r="AK239" s="13"/>
      <c r="AL239" s="13"/>
      <c r="AM239" s="13" t="s">
        <v>2810</v>
      </c>
      <c r="AN239" s="13">
        <v>1.31E-3</v>
      </c>
      <c r="AO239" s="13">
        <v>0.99868999999999997</v>
      </c>
      <c r="AP239" s="13"/>
    </row>
    <row r="240" spans="1:42" ht="16" x14ac:dyDescent="0.2">
      <c r="A240" s="13">
        <v>65</v>
      </c>
      <c r="B240" s="13">
        <v>9362</v>
      </c>
      <c r="C240" s="13" t="s">
        <v>13</v>
      </c>
      <c r="D240" s="13">
        <v>32.04</v>
      </c>
      <c r="E240" s="13">
        <v>5</v>
      </c>
      <c r="F240" s="13">
        <v>1</v>
      </c>
      <c r="G240" s="13">
        <v>1</v>
      </c>
      <c r="H240" s="13"/>
      <c r="I240" s="13">
        <v>18174</v>
      </c>
      <c r="J240" s="13" t="s">
        <v>12</v>
      </c>
      <c r="K240" s="13" t="s">
        <v>3059</v>
      </c>
      <c r="L240" s="13" t="s">
        <v>2736</v>
      </c>
      <c r="M240" s="13" t="s">
        <v>3890</v>
      </c>
      <c r="N240" s="13">
        <v>153</v>
      </c>
      <c r="O240" s="14">
        <v>3.0000000000000001E-61</v>
      </c>
      <c r="P240" s="15">
        <v>0.79310000000000003</v>
      </c>
      <c r="Q240" s="13" t="s">
        <v>3889</v>
      </c>
      <c r="R240" s="13" t="s">
        <v>3203</v>
      </c>
      <c r="S240" s="13"/>
      <c r="T240" s="13"/>
      <c r="U240" s="13"/>
      <c r="V240" s="13"/>
      <c r="W240" s="13"/>
      <c r="X240" s="13"/>
      <c r="Y240" s="13"/>
      <c r="Z240" s="13"/>
      <c r="AA240" s="13"/>
      <c r="AB240" s="13"/>
      <c r="AC240" s="13"/>
      <c r="AD240" s="13"/>
      <c r="AE240" s="13"/>
      <c r="AF240" s="13"/>
      <c r="AG240" s="13"/>
      <c r="AH240" s="13"/>
      <c r="AI240" s="13"/>
      <c r="AJ240" s="13"/>
      <c r="AK240" s="13"/>
      <c r="AL240" s="13"/>
      <c r="AM240" s="13" t="s">
        <v>2810</v>
      </c>
      <c r="AN240" s="13">
        <v>3.6600000000000001E-4</v>
      </c>
      <c r="AO240" s="13">
        <v>0.99963400000000002</v>
      </c>
      <c r="AP240" s="13"/>
    </row>
    <row r="241" spans="1:42" ht="16" x14ac:dyDescent="0.2">
      <c r="A241" s="13">
        <v>30</v>
      </c>
      <c r="B241" s="13">
        <v>9307</v>
      </c>
      <c r="C241" s="13" t="s">
        <v>100</v>
      </c>
      <c r="D241" s="13">
        <v>122.18</v>
      </c>
      <c r="E241" s="13">
        <v>37</v>
      </c>
      <c r="F241" s="13">
        <v>4</v>
      </c>
      <c r="G241" s="13">
        <v>4</v>
      </c>
      <c r="H241" s="13"/>
      <c r="I241" s="13">
        <v>12330</v>
      </c>
      <c r="J241" s="13" t="s">
        <v>99</v>
      </c>
      <c r="K241" s="13" t="s">
        <v>3059</v>
      </c>
      <c r="L241" s="13" t="s">
        <v>2695</v>
      </c>
      <c r="M241" s="13" t="s">
        <v>2864</v>
      </c>
      <c r="N241" s="13">
        <v>110</v>
      </c>
      <c r="O241" s="14">
        <v>3.0999999999999999E-15</v>
      </c>
      <c r="P241" s="15">
        <v>0.59260000000000002</v>
      </c>
      <c r="Q241" s="13" t="s">
        <v>3983</v>
      </c>
      <c r="R241" s="13" t="s">
        <v>3982</v>
      </c>
      <c r="S241" s="13" t="s">
        <v>3981</v>
      </c>
      <c r="T241" s="13">
        <v>586526</v>
      </c>
      <c r="U241" s="13" t="s">
        <v>3980</v>
      </c>
      <c r="V241" s="13"/>
      <c r="W241" s="13" t="s">
        <v>3979</v>
      </c>
      <c r="X241" s="13" t="s">
        <v>3978</v>
      </c>
      <c r="Y241" s="13" t="s">
        <v>3977</v>
      </c>
      <c r="Z241" s="13" t="s">
        <v>3981</v>
      </c>
      <c r="AA241" s="13">
        <v>586526</v>
      </c>
      <c r="AB241" s="13" t="s">
        <v>3980</v>
      </c>
      <c r="AC241" s="13"/>
      <c r="AD241" s="13" t="s">
        <v>3979</v>
      </c>
      <c r="AE241" s="13" t="s">
        <v>3978</v>
      </c>
      <c r="AF241" s="13" t="s">
        <v>3977</v>
      </c>
      <c r="AG241" s="13">
        <v>1</v>
      </c>
      <c r="AH241" s="13" t="s">
        <v>2281</v>
      </c>
      <c r="AI241" s="13" t="s">
        <v>2282</v>
      </c>
      <c r="AJ241" s="13" t="s">
        <v>3976</v>
      </c>
      <c r="AK241" s="13"/>
      <c r="AL241" s="13"/>
      <c r="AM241" s="13" t="s">
        <v>2810</v>
      </c>
      <c r="AN241" s="13">
        <v>4.9299999999999995E-4</v>
      </c>
      <c r="AO241" s="13">
        <v>0.99950700000000003</v>
      </c>
      <c r="AP241" s="13"/>
    </row>
    <row r="242" spans="1:42" ht="16" x14ac:dyDescent="0.2">
      <c r="A242" s="13">
        <v>65</v>
      </c>
      <c r="B242" s="13">
        <v>57</v>
      </c>
      <c r="C242" s="13" t="s">
        <v>2503</v>
      </c>
      <c r="D242" s="13">
        <v>37.96</v>
      </c>
      <c r="E242" s="13">
        <v>2</v>
      </c>
      <c r="F242" s="13">
        <v>2</v>
      </c>
      <c r="G242" s="13">
        <v>2</v>
      </c>
      <c r="H242" s="13"/>
      <c r="I242" s="13">
        <v>106478</v>
      </c>
      <c r="J242" s="13" t="s">
        <v>3100</v>
      </c>
      <c r="K242" s="13" t="s">
        <v>3060</v>
      </c>
      <c r="L242" s="13" t="s">
        <v>2969</v>
      </c>
      <c r="M242" s="13" t="s">
        <v>2504</v>
      </c>
      <c r="N242" s="13">
        <v>972</v>
      </c>
      <c r="O242" s="14">
        <v>0</v>
      </c>
      <c r="P242" s="15">
        <v>0.74380000000000002</v>
      </c>
      <c r="Q242" s="13" t="s">
        <v>3671</v>
      </c>
      <c r="R242" s="13" t="s">
        <v>3203</v>
      </c>
      <c r="S242" s="13"/>
      <c r="T242" s="13"/>
      <c r="U242" s="13"/>
      <c r="V242" s="13"/>
      <c r="W242" s="13"/>
      <c r="X242" s="13"/>
      <c r="Y242" s="13"/>
      <c r="Z242" s="13"/>
      <c r="AA242" s="13"/>
      <c r="AB242" s="13"/>
      <c r="AC242" s="13"/>
      <c r="AD242" s="13"/>
      <c r="AE242" s="13"/>
      <c r="AF242" s="13"/>
      <c r="AG242" s="13"/>
      <c r="AH242" s="13"/>
      <c r="AI242" s="13"/>
      <c r="AJ242" s="13"/>
      <c r="AK242" s="13"/>
      <c r="AL242" s="13"/>
      <c r="AM242" s="13" t="s">
        <v>2810</v>
      </c>
      <c r="AN242" s="13">
        <v>6.0099999999999997E-4</v>
      </c>
      <c r="AO242" s="13">
        <v>0.99939900000000004</v>
      </c>
      <c r="AP242" s="13"/>
    </row>
    <row r="243" spans="1:42" ht="16" x14ac:dyDescent="0.2">
      <c r="A243" s="13">
        <v>179</v>
      </c>
      <c r="B243" s="13">
        <v>208</v>
      </c>
      <c r="C243" s="13" t="s">
        <v>2594</v>
      </c>
      <c r="D243" s="13">
        <v>21.44</v>
      </c>
      <c r="E243" s="13">
        <v>1</v>
      </c>
      <c r="F243" s="13">
        <v>1</v>
      </c>
      <c r="G243" s="13">
        <v>1</v>
      </c>
      <c r="H243" s="13"/>
      <c r="I243" s="13">
        <v>73445</v>
      </c>
      <c r="J243" s="13" t="s">
        <v>3065</v>
      </c>
      <c r="K243" s="13" t="s">
        <v>3060</v>
      </c>
      <c r="L243" s="13" t="s">
        <v>3004</v>
      </c>
      <c r="M243" s="13" t="s">
        <v>3497</v>
      </c>
      <c r="N243" s="13">
        <v>629</v>
      </c>
      <c r="O243" s="14">
        <v>0</v>
      </c>
      <c r="P243" s="15">
        <v>0.8982</v>
      </c>
      <c r="Q243" s="13" t="s">
        <v>3496</v>
      </c>
      <c r="R243" s="13" t="s">
        <v>3203</v>
      </c>
      <c r="S243" s="13"/>
      <c r="T243" s="13"/>
      <c r="U243" s="13"/>
      <c r="V243" s="13"/>
      <c r="W243" s="13"/>
      <c r="X243" s="13"/>
      <c r="Y243" s="13"/>
      <c r="Z243" s="13"/>
      <c r="AA243" s="13"/>
      <c r="AB243" s="13"/>
      <c r="AC243" s="13"/>
      <c r="AD243" s="13"/>
      <c r="AE243" s="13"/>
      <c r="AF243" s="13"/>
      <c r="AG243" s="13"/>
      <c r="AH243" s="13"/>
      <c r="AI243" s="13"/>
      <c r="AJ243" s="13"/>
      <c r="AK243" s="13"/>
      <c r="AL243" s="13"/>
      <c r="AM243" s="13" t="s">
        <v>2810</v>
      </c>
      <c r="AN243" s="13">
        <v>1.766E-3</v>
      </c>
      <c r="AO243" s="13">
        <v>0.99823399999999995</v>
      </c>
      <c r="AP243" s="13"/>
    </row>
    <row r="244" spans="1:42" ht="16" x14ac:dyDescent="0.2">
      <c r="A244" s="13">
        <v>148</v>
      </c>
      <c r="B244" s="13">
        <v>1130</v>
      </c>
      <c r="C244" s="13" t="s">
        <v>2569</v>
      </c>
      <c r="D244" s="13">
        <v>31.01</v>
      </c>
      <c r="E244" s="13">
        <v>3</v>
      </c>
      <c r="F244" s="13">
        <v>1</v>
      </c>
      <c r="G244" s="13">
        <v>1</v>
      </c>
      <c r="H244" s="13"/>
      <c r="I244" s="13">
        <v>38094</v>
      </c>
      <c r="J244" s="13" t="s">
        <v>3154</v>
      </c>
      <c r="K244" s="13" t="s">
        <v>3061</v>
      </c>
      <c r="L244" s="13" t="s">
        <v>3018</v>
      </c>
      <c r="M244" s="13" t="s">
        <v>3433</v>
      </c>
      <c r="N244" s="13">
        <v>346</v>
      </c>
      <c r="O244" s="14">
        <v>1.2E-126</v>
      </c>
      <c r="P244" s="15">
        <v>0.75880000000000003</v>
      </c>
      <c r="Q244" s="13" t="s">
        <v>3432</v>
      </c>
      <c r="R244" s="13" t="s">
        <v>3203</v>
      </c>
      <c r="S244" s="13"/>
      <c r="T244" s="13"/>
      <c r="U244" s="13"/>
      <c r="V244" s="13"/>
      <c r="W244" s="13"/>
      <c r="X244" s="13"/>
      <c r="Y244" s="13"/>
      <c r="Z244" s="13"/>
      <c r="AA244" s="13"/>
      <c r="AB244" s="13"/>
      <c r="AC244" s="13"/>
      <c r="AD244" s="13"/>
      <c r="AE244" s="13"/>
      <c r="AF244" s="13"/>
      <c r="AG244" s="13"/>
      <c r="AH244" s="13"/>
      <c r="AI244" s="13"/>
      <c r="AJ244" s="13"/>
      <c r="AK244" s="13"/>
      <c r="AL244" s="13"/>
      <c r="AM244" s="13" t="s">
        <v>2810</v>
      </c>
      <c r="AN244" s="13">
        <v>9.9700000000000006E-4</v>
      </c>
      <c r="AO244" s="13">
        <v>0.99900299999999997</v>
      </c>
      <c r="AP244" s="13"/>
    </row>
    <row r="245" spans="1:42" ht="16" x14ac:dyDescent="0.2">
      <c r="A245" s="13">
        <v>24</v>
      </c>
      <c r="B245" s="13">
        <v>43240</v>
      </c>
      <c r="C245" s="13" t="s">
        <v>133</v>
      </c>
      <c r="D245" s="13">
        <v>128.85</v>
      </c>
      <c r="E245" s="13">
        <v>2</v>
      </c>
      <c r="F245" s="13">
        <v>4</v>
      </c>
      <c r="G245" s="13">
        <v>4</v>
      </c>
      <c r="H245" s="13" t="s">
        <v>1635</v>
      </c>
      <c r="I245" s="13">
        <v>250777</v>
      </c>
      <c r="J245" s="13" t="s">
        <v>132</v>
      </c>
      <c r="K245" s="13" t="s">
        <v>3058</v>
      </c>
      <c r="L245" s="13" t="s">
        <v>2679</v>
      </c>
      <c r="M245" s="13" t="s">
        <v>2850</v>
      </c>
      <c r="N245" s="13">
        <v>2335</v>
      </c>
      <c r="O245" s="13"/>
      <c r="P245" s="13"/>
      <c r="Q245" s="13"/>
      <c r="R245" s="13"/>
      <c r="S245" s="13"/>
      <c r="T245" s="13"/>
      <c r="U245" s="13"/>
      <c r="V245" s="13"/>
      <c r="W245" s="13"/>
      <c r="X245" s="13"/>
      <c r="Y245" s="13"/>
      <c r="Z245" s="13"/>
      <c r="AA245" s="13"/>
      <c r="AB245" s="13"/>
      <c r="AC245" s="13"/>
      <c r="AD245" s="13"/>
      <c r="AE245" s="13"/>
      <c r="AF245" s="13"/>
      <c r="AG245" s="13"/>
      <c r="AH245" s="13"/>
      <c r="AI245" s="13"/>
      <c r="AJ245" s="13"/>
      <c r="AK245" s="13"/>
      <c r="AL245" s="13"/>
      <c r="AM245" s="13" t="s">
        <v>2810</v>
      </c>
      <c r="AN245" s="13">
        <v>4.7100000000000001E-4</v>
      </c>
      <c r="AO245" s="13">
        <v>0.999529</v>
      </c>
      <c r="AP245" s="13"/>
    </row>
    <row r="246" spans="1:42" ht="16" x14ac:dyDescent="0.2">
      <c r="A246" s="13">
        <v>17</v>
      </c>
      <c r="B246" s="13">
        <v>45</v>
      </c>
      <c r="C246" s="13" t="s">
        <v>2589</v>
      </c>
      <c r="D246" s="13">
        <v>53.33</v>
      </c>
      <c r="E246" s="13">
        <v>2</v>
      </c>
      <c r="F246" s="13">
        <v>4</v>
      </c>
      <c r="G246" s="13">
        <v>4</v>
      </c>
      <c r="H246" s="13"/>
      <c r="I246" s="13">
        <v>209460</v>
      </c>
      <c r="J246" s="13" t="s">
        <v>3118</v>
      </c>
      <c r="K246" s="13" t="s">
        <v>3060</v>
      </c>
      <c r="L246" s="13" t="s">
        <v>2951</v>
      </c>
      <c r="M246" s="13" t="s">
        <v>2850</v>
      </c>
      <c r="N246" s="13">
        <v>1994</v>
      </c>
      <c r="O246" s="13"/>
      <c r="P246" s="13"/>
      <c r="Q246" s="13"/>
      <c r="R246" s="13"/>
      <c r="S246" s="13"/>
      <c r="T246" s="13"/>
      <c r="U246" s="13"/>
      <c r="V246" s="13"/>
      <c r="W246" s="13"/>
      <c r="X246" s="13"/>
      <c r="Y246" s="13"/>
      <c r="Z246" s="13"/>
      <c r="AA246" s="13"/>
      <c r="AB246" s="13"/>
      <c r="AC246" s="13"/>
      <c r="AD246" s="13"/>
      <c r="AE246" s="13"/>
      <c r="AF246" s="13"/>
      <c r="AG246" s="13"/>
      <c r="AH246" s="13"/>
      <c r="AI246" s="13"/>
      <c r="AJ246" s="13"/>
      <c r="AK246" s="13"/>
      <c r="AL246" s="13"/>
      <c r="AM246" s="13" t="s">
        <v>2810</v>
      </c>
      <c r="AN246" s="13">
        <v>3.1289999999999998E-3</v>
      </c>
      <c r="AO246" s="13">
        <v>0.99687099999999995</v>
      </c>
      <c r="AP246" s="13"/>
    </row>
    <row r="247" spans="1:42" ht="16" x14ac:dyDescent="0.2">
      <c r="A247" s="13"/>
      <c r="B247" s="13"/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  <c r="R247" s="13"/>
      <c r="S247" s="13"/>
      <c r="T247" s="13"/>
      <c r="U247" s="13"/>
      <c r="V247" s="13"/>
      <c r="W247" s="13"/>
      <c r="X247" s="13"/>
      <c r="Y247" s="13"/>
      <c r="Z247" s="13"/>
      <c r="AA247" s="13"/>
      <c r="AB247" s="13"/>
      <c r="AC247" s="13"/>
      <c r="AD247" s="13"/>
      <c r="AE247" s="13"/>
      <c r="AF247" s="13"/>
      <c r="AG247" s="13"/>
      <c r="AH247" s="13"/>
      <c r="AI247" s="13"/>
      <c r="AJ247" s="13"/>
      <c r="AK247" s="13"/>
      <c r="AL247" s="13"/>
      <c r="AM247" s="13"/>
      <c r="AN247" s="13"/>
      <c r="AO247" s="13"/>
      <c r="AP247" s="13"/>
    </row>
    <row r="248" spans="1:42" ht="16" x14ac:dyDescent="0.2">
      <c r="A248" s="13"/>
      <c r="B248" s="13"/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  <c r="R248" s="13"/>
      <c r="S248" s="13"/>
      <c r="T248" s="13"/>
      <c r="U248" s="13"/>
      <c r="V248" s="13"/>
      <c r="W248" s="13"/>
      <c r="X248" s="13"/>
      <c r="Y248" s="13"/>
      <c r="Z248" s="13"/>
      <c r="AA248" s="13"/>
      <c r="AB248" s="13"/>
      <c r="AC248" s="13"/>
      <c r="AD248" s="13"/>
      <c r="AE248" s="13"/>
      <c r="AF248" s="13"/>
      <c r="AG248" s="13"/>
      <c r="AH248" s="13"/>
      <c r="AI248" s="13"/>
      <c r="AJ248" s="13"/>
      <c r="AK248" s="13"/>
      <c r="AL248" s="13"/>
      <c r="AM248" s="13"/>
      <c r="AN248" s="13"/>
      <c r="AO248" s="13"/>
      <c r="AP248" s="13"/>
    </row>
    <row r="249" spans="1:42" ht="16" x14ac:dyDescent="0.2">
      <c r="A249" s="13"/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  <c r="R249" s="13"/>
      <c r="S249" s="13"/>
      <c r="T249" s="13"/>
      <c r="U249" s="13"/>
      <c r="V249" s="13"/>
      <c r="W249" s="13"/>
      <c r="X249" s="13"/>
      <c r="Y249" s="13"/>
      <c r="Z249" s="13"/>
      <c r="AA249" s="13"/>
      <c r="AB249" s="13"/>
      <c r="AC249" s="13"/>
      <c r="AD249" s="13"/>
      <c r="AE249" s="13"/>
      <c r="AF249" s="13"/>
      <c r="AG249" s="13"/>
      <c r="AH249" s="13"/>
      <c r="AI249" s="13"/>
      <c r="AJ249" s="13"/>
      <c r="AK249" s="13"/>
      <c r="AL249" s="13"/>
      <c r="AM249" s="13"/>
      <c r="AN249" s="13"/>
      <c r="AO249" s="13"/>
      <c r="AP249" s="13"/>
    </row>
    <row r="250" spans="1:42" ht="16" x14ac:dyDescent="0.2">
      <c r="A250" s="13"/>
      <c r="B250" s="13"/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  <c r="R250" s="13"/>
      <c r="S250" s="13"/>
      <c r="T250" s="13"/>
      <c r="U250" s="13"/>
      <c r="V250" s="13"/>
      <c r="W250" s="13"/>
      <c r="X250" s="13"/>
      <c r="Y250" s="13"/>
      <c r="Z250" s="13"/>
      <c r="AA250" s="13"/>
      <c r="AB250" s="13"/>
      <c r="AC250" s="13"/>
      <c r="AD250" s="13"/>
      <c r="AE250" s="13"/>
      <c r="AF250" s="13"/>
      <c r="AG250" s="13"/>
      <c r="AH250" s="13"/>
      <c r="AI250" s="13"/>
      <c r="AJ250" s="13"/>
      <c r="AK250" s="13"/>
      <c r="AL250" s="13"/>
      <c r="AM250" s="13"/>
      <c r="AN250" s="13"/>
      <c r="AO250" s="13"/>
      <c r="AP250" s="13"/>
    </row>
    <row r="251" spans="1:42" ht="16" x14ac:dyDescent="0.2">
      <c r="A251" s="13"/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  <c r="R251" s="13"/>
      <c r="S251" s="13"/>
      <c r="T251" s="13"/>
      <c r="U251" s="13"/>
      <c r="V251" s="13"/>
      <c r="W251" s="13"/>
      <c r="X251" s="13"/>
      <c r="Y251" s="13"/>
      <c r="Z251" s="13"/>
      <c r="AA251" s="13"/>
      <c r="AB251" s="13"/>
      <c r="AC251" s="13"/>
      <c r="AD251" s="13"/>
      <c r="AE251" s="13"/>
      <c r="AF251" s="13"/>
      <c r="AG251" s="13"/>
      <c r="AH251" s="13"/>
      <c r="AI251" s="13"/>
      <c r="AJ251" s="13"/>
      <c r="AK251" s="13"/>
      <c r="AL251" s="13"/>
      <c r="AM251" s="13"/>
      <c r="AN251" s="13"/>
      <c r="AO251" s="13"/>
      <c r="AP251" s="13"/>
    </row>
    <row r="252" spans="1:42" ht="16" x14ac:dyDescent="0.2">
      <c r="A252" s="13"/>
      <c r="B252" s="13"/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  <c r="R252" s="13"/>
      <c r="S252" s="13"/>
      <c r="T252" s="13"/>
      <c r="U252" s="13"/>
      <c r="V252" s="13"/>
      <c r="W252" s="13"/>
      <c r="X252" s="13"/>
      <c r="Y252" s="13"/>
      <c r="Z252" s="13"/>
      <c r="AA252" s="13"/>
      <c r="AB252" s="13"/>
      <c r="AC252" s="13"/>
      <c r="AD252" s="13"/>
      <c r="AE252" s="13"/>
      <c r="AF252" s="13"/>
      <c r="AG252" s="13"/>
      <c r="AH252" s="13"/>
      <c r="AI252" s="13"/>
      <c r="AJ252" s="13"/>
      <c r="AK252" s="13"/>
      <c r="AL252" s="13"/>
      <c r="AM252" s="13"/>
      <c r="AN252" s="13"/>
      <c r="AO252" s="13"/>
      <c r="AP252" s="13"/>
    </row>
    <row r="253" spans="1:42" ht="16" x14ac:dyDescent="0.2">
      <c r="A253" s="13"/>
      <c r="B253" s="13"/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  <c r="R253" s="13"/>
      <c r="S253" s="13"/>
      <c r="T253" s="13"/>
      <c r="U253" s="13"/>
      <c r="V253" s="13"/>
      <c r="W253" s="13"/>
      <c r="X253" s="13"/>
      <c r="Y253" s="13"/>
      <c r="Z253" s="13"/>
      <c r="AA253" s="13"/>
      <c r="AB253" s="13"/>
      <c r="AC253" s="13"/>
      <c r="AD253" s="13"/>
      <c r="AE253" s="13"/>
      <c r="AF253" s="13"/>
      <c r="AG253" s="13"/>
      <c r="AH253" s="13"/>
      <c r="AI253" s="13"/>
      <c r="AJ253" s="13"/>
      <c r="AK253" s="13"/>
      <c r="AL253" s="13"/>
      <c r="AM253" s="13"/>
      <c r="AN253" s="13"/>
      <c r="AO253" s="13"/>
      <c r="AP253" s="13"/>
    </row>
    <row r="254" spans="1:42" ht="16" x14ac:dyDescent="0.2">
      <c r="A254" s="13"/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  <c r="R254" s="13"/>
      <c r="S254" s="13"/>
      <c r="T254" s="13"/>
      <c r="U254" s="13"/>
      <c r="V254" s="13"/>
      <c r="W254" s="13"/>
      <c r="X254" s="13"/>
      <c r="Y254" s="13"/>
      <c r="Z254" s="13"/>
      <c r="AA254" s="13"/>
      <c r="AB254" s="13"/>
      <c r="AC254" s="13"/>
      <c r="AD254" s="13"/>
      <c r="AE254" s="13"/>
      <c r="AF254" s="13"/>
      <c r="AG254" s="13"/>
      <c r="AH254" s="13"/>
      <c r="AI254" s="13"/>
      <c r="AJ254" s="13"/>
      <c r="AK254" s="13"/>
      <c r="AL254" s="13"/>
      <c r="AM254" s="13"/>
      <c r="AN254" s="13"/>
      <c r="AO254" s="13"/>
      <c r="AP254" s="13"/>
    </row>
    <row r="255" spans="1:42" ht="16" x14ac:dyDescent="0.2">
      <c r="A255" s="13"/>
      <c r="B255" s="13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  <c r="R255" s="13"/>
      <c r="S255" s="13"/>
      <c r="T255" s="13"/>
      <c r="U255" s="13"/>
      <c r="V255" s="13"/>
      <c r="W255" s="13"/>
      <c r="X255" s="13"/>
      <c r="Y255" s="13"/>
      <c r="Z255" s="13"/>
      <c r="AA255" s="13"/>
      <c r="AB255" s="13"/>
      <c r="AC255" s="13"/>
      <c r="AD255" s="13"/>
      <c r="AE255" s="13"/>
      <c r="AF255" s="13"/>
      <c r="AG255" s="13"/>
      <c r="AH255" s="13"/>
      <c r="AI255" s="13"/>
      <c r="AJ255" s="13"/>
      <c r="AK255" s="13"/>
      <c r="AL255" s="13"/>
      <c r="AM255" s="13"/>
      <c r="AN255" s="13"/>
      <c r="AO255" s="13"/>
      <c r="AP255" s="13"/>
    </row>
    <row r="256" spans="1:42" ht="16" x14ac:dyDescent="0.2">
      <c r="A256" s="13"/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  <c r="R256" s="13"/>
      <c r="S256" s="13"/>
      <c r="T256" s="13"/>
      <c r="U256" s="13"/>
      <c r="V256" s="13"/>
      <c r="W256" s="13"/>
      <c r="X256" s="13"/>
      <c r="Y256" s="13"/>
      <c r="Z256" s="13"/>
      <c r="AA256" s="13"/>
      <c r="AB256" s="13"/>
      <c r="AC256" s="13"/>
      <c r="AD256" s="13"/>
      <c r="AE256" s="13"/>
      <c r="AF256" s="13"/>
      <c r="AG256" s="13"/>
      <c r="AH256" s="13"/>
      <c r="AI256" s="13"/>
      <c r="AJ256" s="13"/>
      <c r="AK256" s="13"/>
      <c r="AL256" s="13"/>
      <c r="AM256" s="13"/>
      <c r="AN256" s="13"/>
      <c r="AO256" s="13"/>
      <c r="AP256" s="13"/>
    </row>
    <row r="257" spans="1:42" ht="16" x14ac:dyDescent="0.2">
      <c r="A257" s="13"/>
      <c r="B257" s="13"/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  <c r="R257" s="13"/>
      <c r="S257" s="13"/>
      <c r="T257" s="13"/>
      <c r="U257" s="13"/>
      <c r="V257" s="13"/>
      <c r="W257" s="13"/>
      <c r="X257" s="13"/>
      <c r="Y257" s="13"/>
      <c r="Z257" s="13"/>
      <c r="AA257" s="13"/>
      <c r="AB257" s="13"/>
      <c r="AC257" s="13"/>
      <c r="AD257" s="13"/>
      <c r="AE257" s="13"/>
      <c r="AF257" s="13"/>
      <c r="AG257" s="13"/>
      <c r="AH257" s="13"/>
      <c r="AI257" s="13"/>
      <c r="AJ257" s="13"/>
      <c r="AK257" s="13"/>
      <c r="AL257" s="13"/>
      <c r="AM257" s="13"/>
      <c r="AN257" s="13"/>
      <c r="AO257" s="13"/>
      <c r="AP257" s="13"/>
    </row>
    <row r="258" spans="1:42" ht="16" x14ac:dyDescent="0.2">
      <c r="A258" s="13"/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  <c r="R258" s="13"/>
      <c r="S258" s="13"/>
      <c r="T258" s="13"/>
      <c r="U258" s="13"/>
      <c r="V258" s="13"/>
      <c r="W258" s="13"/>
      <c r="X258" s="13"/>
      <c r="Y258" s="13"/>
      <c r="Z258" s="13"/>
      <c r="AA258" s="13"/>
      <c r="AB258" s="13"/>
      <c r="AC258" s="13"/>
      <c r="AD258" s="13"/>
      <c r="AE258" s="13"/>
      <c r="AF258" s="13"/>
      <c r="AG258" s="13"/>
      <c r="AH258" s="13"/>
      <c r="AI258" s="13"/>
      <c r="AJ258" s="13"/>
      <c r="AK258" s="13"/>
      <c r="AL258" s="13"/>
      <c r="AM258" s="13"/>
      <c r="AN258" s="13"/>
      <c r="AO258" s="13"/>
      <c r="AP258" s="13"/>
    </row>
    <row r="259" spans="1:42" ht="16" x14ac:dyDescent="0.2">
      <c r="A259" s="13"/>
      <c r="B259" s="13"/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  <c r="R259" s="13"/>
      <c r="S259" s="13"/>
      <c r="T259" s="13"/>
      <c r="U259" s="13"/>
      <c r="V259" s="13"/>
      <c r="W259" s="13"/>
      <c r="X259" s="13"/>
      <c r="Y259" s="13"/>
      <c r="Z259" s="13"/>
      <c r="AA259" s="13"/>
      <c r="AB259" s="13"/>
      <c r="AC259" s="13"/>
      <c r="AD259" s="13"/>
      <c r="AE259" s="13"/>
      <c r="AF259" s="13"/>
      <c r="AG259" s="13"/>
      <c r="AH259" s="13"/>
      <c r="AI259" s="13"/>
      <c r="AJ259" s="13"/>
      <c r="AK259" s="13"/>
      <c r="AL259" s="13"/>
      <c r="AM259" s="13"/>
      <c r="AN259" s="13"/>
      <c r="AO259" s="13"/>
      <c r="AP259" s="13"/>
    </row>
    <row r="260" spans="1:42" ht="16" x14ac:dyDescent="0.2">
      <c r="A260" s="13"/>
      <c r="B260" s="13"/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  <c r="R260" s="13"/>
      <c r="S260" s="13"/>
      <c r="T260" s="13"/>
      <c r="U260" s="13"/>
      <c r="V260" s="13"/>
      <c r="W260" s="13"/>
      <c r="X260" s="13"/>
      <c r="Y260" s="13"/>
      <c r="Z260" s="13"/>
      <c r="AA260" s="13"/>
      <c r="AB260" s="13"/>
      <c r="AC260" s="13"/>
      <c r="AD260" s="13"/>
      <c r="AE260" s="13"/>
      <c r="AF260" s="13"/>
      <c r="AG260" s="13"/>
      <c r="AH260" s="13"/>
      <c r="AI260" s="13"/>
      <c r="AJ260" s="13"/>
      <c r="AK260" s="13"/>
      <c r="AL260" s="13"/>
      <c r="AM260" s="13"/>
      <c r="AN260" s="13"/>
      <c r="AO260" s="13"/>
      <c r="AP260" s="13"/>
    </row>
    <row r="261" spans="1:42" ht="16" x14ac:dyDescent="0.2">
      <c r="A261" s="13"/>
      <c r="B261" s="13"/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  <c r="R261" s="13"/>
      <c r="S261" s="13"/>
      <c r="T261" s="13"/>
      <c r="U261" s="13"/>
      <c r="V261" s="13"/>
      <c r="W261" s="13"/>
      <c r="X261" s="13"/>
      <c r="Y261" s="13"/>
      <c r="Z261" s="13"/>
      <c r="AA261" s="13"/>
      <c r="AB261" s="13"/>
      <c r="AC261" s="13"/>
      <c r="AD261" s="13"/>
      <c r="AE261" s="13"/>
      <c r="AF261" s="13"/>
      <c r="AG261" s="13"/>
      <c r="AH261" s="13"/>
      <c r="AI261" s="13"/>
      <c r="AJ261" s="13"/>
      <c r="AK261" s="13"/>
      <c r="AL261" s="13"/>
      <c r="AM261" s="13"/>
      <c r="AN261" s="13"/>
      <c r="AO261" s="13"/>
      <c r="AP261" s="13"/>
    </row>
  </sheetData>
  <sortState xmlns:xlrd2="http://schemas.microsoft.com/office/spreadsheetml/2017/richdata2" ref="A2:AP755">
    <sortCondition ref="AP1:AP755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5E995F-1199-4D44-8CEE-498CF695E4F5}">
  <dimension ref="A1:CL261"/>
  <sheetViews>
    <sheetView zoomScale="125" zoomScaleNormal="125" workbookViewId="0">
      <selection activeCell="A5" sqref="A5"/>
    </sheetView>
  </sheetViews>
  <sheetFormatPr baseColWidth="10" defaultColWidth="9.1640625" defaultRowHeight="15" x14ac:dyDescent="0.2"/>
  <cols>
    <col min="1" max="1" width="31.5" customWidth="1"/>
    <col min="2" max="5" width="9.33203125" bestFit="1" customWidth="1"/>
    <col min="6" max="6" width="13" customWidth="1"/>
    <col min="7" max="7" width="10.1640625" style="2" customWidth="1"/>
    <col min="8" max="8" width="14.5" customWidth="1"/>
    <col min="9" max="9" width="20.33203125" customWidth="1"/>
    <col min="10" max="10" width="26.6640625" customWidth="1"/>
    <col min="11" max="11" width="72" customWidth="1"/>
    <col min="12" max="12" width="9.33203125" bestFit="1" customWidth="1"/>
    <col min="13" max="13" width="9.5" bestFit="1" customWidth="1"/>
    <col min="14" max="14" width="9.33203125" bestFit="1" customWidth="1"/>
    <col min="15" max="15" width="54.5" customWidth="1"/>
    <col min="17" max="17" width="11.6640625" bestFit="1" customWidth="1"/>
    <col min="18" max="18" width="28.6640625" customWidth="1"/>
    <col min="19" max="19" width="43.5" customWidth="1"/>
    <col min="24" max="24" width="11.6640625" bestFit="1" customWidth="1"/>
    <col min="25" max="25" width="9.33203125" bestFit="1" customWidth="1"/>
    <col min="27" max="27" width="23.5" customWidth="1"/>
    <col min="29" max="29" width="24.6640625" customWidth="1"/>
    <col min="31" max="31" width="9.33203125" bestFit="1" customWidth="1"/>
    <col min="33" max="33" width="130.5" customWidth="1"/>
    <col min="38" max="39" width="9.33203125" bestFit="1" customWidth="1"/>
    <col min="40" max="40" width="32.1640625" customWidth="1"/>
    <col min="41" max="41" width="17.6640625" customWidth="1"/>
    <col min="42" max="42" width="15.5" customWidth="1"/>
    <col min="43" max="43" width="13.6640625" customWidth="1"/>
    <col min="44" max="44" width="16.5" customWidth="1"/>
    <col min="45" max="45" width="17" customWidth="1"/>
    <col min="46" max="58" width="9.33203125" bestFit="1" customWidth="1"/>
    <col min="59" max="59" width="12.83203125" bestFit="1" customWidth="1"/>
    <col min="61" max="61" width="9.33203125" bestFit="1" customWidth="1"/>
    <col min="62" max="62" width="9.5" bestFit="1" customWidth="1"/>
    <col min="66" max="66" width="9.33203125" bestFit="1" customWidth="1"/>
    <col min="67" max="67" width="9.5" bestFit="1" customWidth="1"/>
    <col min="74" max="74" width="9.33203125" bestFit="1" customWidth="1"/>
    <col min="75" max="75" width="9.5" bestFit="1" customWidth="1"/>
    <col min="87" max="88" width="9.33203125" bestFit="1" customWidth="1"/>
    <col min="89" max="89" width="9.5" bestFit="1" customWidth="1"/>
    <col min="127" max="127" width="8.83203125" customWidth="1"/>
  </cols>
  <sheetData>
    <row r="1" spans="1:90" s="3" customFormat="1" ht="23" customHeight="1" x14ac:dyDescent="0.25">
      <c r="A1" s="12" t="s">
        <v>4424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</row>
    <row r="2" spans="1:90" ht="120" hidden="1" x14ac:dyDescent="0.25">
      <c r="A2" s="12" t="s">
        <v>153</v>
      </c>
      <c r="B2" s="12" t="s">
        <v>152</v>
      </c>
      <c r="C2" s="12" t="s">
        <v>151</v>
      </c>
      <c r="D2" s="12" t="s">
        <v>149</v>
      </c>
      <c r="E2" s="12" t="s">
        <v>148</v>
      </c>
      <c r="F2" s="12" t="s">
        <v>147</v>
      </c>
      <c r="G2" s="16" t="s">
        <v>146</v>
      </c>
      <c r="H2" s="12" t="s">
        <v>145</v>
      </c>
      <c r="I2" s="12" t="s">
        <v>156</v>
      </c>
      <c r="J2" s="12" t="s">
        <v>4421</v>
      </c>
      <c r="K2" s="12" t="s">
        <v>4404</v>
      </c>
      <c r="L2" s="12" t="s">
        <v>4403</v>
      </c>
      <c r="M2" s="12" t="s">
        <v>4402</v>
      </c>
      <c r="N2" s="12" t="s">
        <v>4401</v>
      </c>
      <c r="O2" s="12" t="s">
        <v>4400</v>
      </c>
      <c r="P2" s="12" t="s">
        <v>4399</v>
      </c>
      <c r="Q2" s="12" t="s">
        <v>4398</v>
      </c>
      <c r="R2" s="12" t="s">
        <v>4397</v>
      </c>
      <c r="S2" s="12" t="s">
        <v>4396</v>
      </c>
      <c r="T2" s="12" t="s">
        <v>4395</v>
      </c>
      <c r="U2" s="12" t="s">
        <v>4394</v>
      </c>
      <c r="V2" s="12" t="s">
        <v>4393</v>
      </c>
      <c r="W2" s="12" t="s">
        <v>4392</v>
      </c>
      <c r="X2" s="12" t="s">
        <v>4398</v>
      </c>
      <c r="Y2" s="12" t="s">
        <v>4397</v>
      </c>
      <c r="Z2" s="12" t="s">
        <v>4396</v>
      </c>
      <c r="AA2" s="12" t="s">
        <v>4395</v>
      </c>
      <c r="AB2" s="12" t="s">
        <v>4394</v>
      </c>
      <c r="AC2" s="12" t="s">
        <v>4393</v>
      </c>
      <c r="AD2" s="12" t="s">
        <v>4392</v>
      </c>
      <c r="AE2" s="12" t="s">
        <v>4391</v>
      </c>
      <c r="AF2" s="12" t="s">
        <v>4390</v>
      </c>
      <c r="AG2" s="12" t="s">
        <v>4389</v>
      </c>
      <c r="AH2" s="12" t="s">
        <v>4388</v>
      </c>
      <c r="AI2" s="12" t="s">
        <v>4387</v>
      </c>
      <c r="AJ2" s="12" t="s">
        <v>4386</v>
      </c>
      <c r="AK2" s="12" t="s">
        <v>2808</v>
      </c>
      <c r="AL2" s="12" t="s">
        <v>2809</v>
      </c>
      <c r="AM2" s="12" t="s">
        <v>2810</v>
      </c>
      <c r="AN2" s="12" t="s">
        <v>2811</v>
      </c>
      <c r="AO2" s="16" t="s">
        <v>2204</v>
      </c>
      <c r="AP2" s="16" t="s">
        <v>2205</v>
      </c>
      <c r="AQ2" s="5" t="s">
        <v>2836</v>
      </c>
      <c r="AR2" s="5" t="s">
        <v>2837</v>
      </c>
      <c r="AS2" s="5" t="s">
        <v>2835</v>
      </c>
      <c r="AT2" s="4" t="s">
        <v>2206</v>
      </c>
      <c r="AU2" s="4" t="s">
        <v>2207</v>
      </c>
      <c r="AV2" s="4" t="s">
        <v>2208</v>
      </c>
      <c r="AW2" s="4" t="s">
        <v>2209</v>
      </c>
      <c r="AX2" s="4" t="s">
        <v>2210</v>
      </c>
      <c r="AY2" s="4" t="s">
        <v>2211</v>
      </c>
      <c r="AZ2" s="6" t="s">
        <v>2212</v>
      </c>
      <c r="BA2" s="6" t="s">
        <v>2213</v>
      </c>
      <c r="BB2" s="6" t="s">
        <v>2214</v>
      </c>
      <c r="BC2" s="7" t="s">
        <v>2215</v>
      </c>
      <c r="BD2" s="7" t="s">
        <v>2216</v>
      </c>
      <c r="BE2" s="7" t="s">
        <v>2217</v>
      </c>
      <c r="BF2" s="4" t="s">
        <v>2218</v>
      </c>
      <c r="BG2" s="4" t="s">
        <v>2219</v>
      </c>
      <c r="BH2" s="4" t="s">
        <v>2220</v>
      </c>
      <c r="BI2" s="4" t="s">
        <v>2221</v>
      </c>
      <c r="BJ2" s="4" t="s">
        <v>2222</v>
      </c>
      <c r="BK2" s="4" t="s">
        <v>2223</v>
      </c>
      <c r="BL2" s="4" t="s">
        <v>2224</v>
      </c>
      <c r="BM2" s="4" t="s">
        <v>2225</v>
      </c>
      <c r="BN2" s="4" t="s">
        <v>2226</v>
      </c>
      <c r="BO2" s="4" t="s">
        <v>2227</v>
      </c>
      <c r="BP2" s="4" t="s">
        <v>2228</v>
      </c>
      <c r="BQ2" s="4" t="s">
        <v>2229</v>
      </c>
      <c r="BR2" s="4" t="s">
        <v>2230</v>
      </c>
      <c r="BS2" s="4" t="s">
        <v>2231</v>
      </c>
      <c r="BT2" s="4" t="s">
        <v>2232</v>
      </c>
      <c r="BU2" s="4" t="s">
        <v>2233</v>
      </c>
      <c r="BV2" s="4" t="s">
        <v>2234</v>
      </c>
      <c r="BW2" s="4" t="s">
        <v>2235</v>
      </c>
      <c r="BX2" s="4" t="s">
        <v>2236</v>
      </c>
      <c r="BY2" s="4" t="s">
        <v>2237</v>
      </c>
      <c r="BZ2" s="4" t="s">
        <v>2238</v>
      </c>
      <c r="CA2" s="4" t="s">
        <v>2239</v>
      </c>
      <c r="CB2" s="4" t="s">
        <v>2240</v>
      </c>
      <c r="CC2" s="4" t="s">
        <v>2241</v>
      </c>
      <c r="CD2" s="4" t="s">
        <v>2242</v>
      </c>
      <c r="CE2" s="4" t="s">
        <v>2243</v>
      </c>
      <c r="CF2" s="4" t="s">
        <v>2244</v>
      </c>
      <c r="CG2" s="4" t="s">
        <v>2245</v>
      </c>
      <c r="CH2" s="4" t="s">
        <v>2246</v>
      </c>
      <c r="CI2" s="4" t="s">
        <v>2247</v>
      </c>
      <c r="CJ2" s="4" t="s">
        <v>2248</v>
      </c>
      <c r="CK2" s="4" t="s">
        <v>2249</v>
      </c>
      <c r="CL2" s="4" t="s">
        <v>2250</v>
      </c>
    </row>
    <row r="3" spans="1:90" ht="19" x14ac:dyDescent="0.25">
      <c r="A3" s="13" t="s">
        <v>2533</v>
      </c>
      <c r="B3" s="13">
        <v>20.54</v>
      </c>
      <c r="C3" s="13">
        <v>6</v>
      </c>
      <c r="D3" s="13">
        <v>1</v>
      </c>
      <c r="E3" s="13">
        <v>1</v>
      </c>
      <c r="F3" s="13"/>
      <c r="G3" s="17">
        <v>13717</v>
      </c>
      <c r="H3" s="13" t="s">
        <v>3167</v>
      </c>
      <c r="I3" s="13" t="s">
        <v>3062</v>
      </c>
      <c r="J3" s="13" t="s">
        <v>3043</v>
      </c>
      <c r="K3" s="13" t="s">
        <v>3290</v>
      </c>
      <c r="L3" s="13">
        <v>116</v>
      </c>
      <c r="M3" s="14">
        <v>1.5E-11</v>
      </c>
      <c r="N3" s="15">
        <v>0.54320000000000002</v>
      </c>
      <c r="O3" s="13" t="s">
        <v>3289</v>
      </c>
      <c r="P3" s="13" t="s">
        <v>3288</v>
      </c>
      <c r="Q3" s="13" t="s">
        <v>3287</v>
      </c>
      <c r="R3" s="13">
        <v>29158</v>
      </c>
      <c r="S3" s="13" t="s">
        <v>3286</v>
      </c>
      <c r="T3" s="13"/>
      <c r="U3" s="13" t="s">
        <v>3285</v>
      </c>
      <c r="V3" s="13" t="s">
        <v>3284</v>
      </c>
      <c r="W3" s="13" t="s">
        <v>3283</v>
      </c>
      <c r="X3" s="13" t="s">
        <v>3287</v>
      </c>
      <c r="Y3" s="13">
        <v>29158</v>
      </c>
      <c r="Z3" s="13" t="s">
        <v>3286</v>
      </c>
      <c r="AA3" s="13"/>
      <c r="AB3" s="13" t="s">
        <v>3285</v>
      </c>
      <c r="AC3" s="13" t="s">
        <v>3284</v>
      </c>
      <c r="AD3" s="13" t="s">
        <v>3283</v>
      </c>
      <c r="AE3" s="13">
        <v>1</v>
      </c>
      <c r="AF3" s="13" t="s">
        <v>3282</v>
      </c>
      <c r="AG3" s="13" t="s">
        <v>3281</v>
      </c>
      <c r="AH3" s="13" t="s">
        <v>3245</v>
      </c>
      <c r="AI3" s="13"/>
      <c r="AJ3" s="13"/>
      <c r="AK3" s="13" t="s">
        <v>2809</v>
      </c>
      <c r="AL3" s="13">
        <v>0.96033299999999999</v>
      </c>
      <c r="AM3" s="13">
        <v>3.9667000000000001E-2</v>
      </c>
      <c r="AN3" s="13" t="s">
        <v>4416</v>
      </c>
      <c r="AO3" s="17" t="s">
        <v>2533</v>
      </c>
      <c r="AP3" s="17">
        <f t="shared" ref="AP3:AP32" si="0">SUM(AT3:AY3)/6</f>
        <v>5</v>
      </c>
      <c r="AQ3" s="8">
        <f t="shared" ref="AQ3:AQ32" si="1">SUM(AT3:AV3)/3</f>
        <v>2</v>
      </c>
      <c r="AR3" s="8">
        <f t="shared" ref="AR3:AR32" si="2">SUM(AW3:AY3)/3</f>
        <v>8</v>
      </c>
      <c r="AS3" s="8">
        <f t="shared" ref="AS3:AS32" si="3">AR3/AQ3*100</f>
        <v>400</v>
      </c>
      <c r="AT3" s="8">
        <v>0</v>
      </c>
      <c r="AU3" s="8">
        <v>0</v>
      </c>
      <c r="AV3" s="8">
        <v>6</v>
      </c>
      <c r="AW3" s="8">
        <v>24</v>
      </c>
      <c r="AX3" s="8">
        <v>0</v>
      </c>
      <c r="AY3" s="8">
        <v>0</v>
      </c>
      <c r="AZ3" s="9">
        <v>0</v>
      </c>
      <c r="BA3" s="9">
        <v>0</v>
      </c>
      <c r="BB3" s="9">
        <v>3.91</v>
      </c>
      <c r="BC3" s="10">
        <v>11.25</v>
      </c>
      <c r="BD3" s="10">
        <v>0</v>
      </c>
      <c r="BE3" s="10">
        <v>0</v>
      </c>
      <c r="BF3" s="8">
        <v>397</v>
      </c>
      <c r="BG3" s="8">
        <v>1547092925</v>
      </c>
      <c r="BH3" s="8" t="s">
        <v>2534</v>
      </c>
      <c r="BI3" s="8">
        <v>165</v>
      </c>
      <c r="BJ3" s="11">
        <v>5.6999999999999998E-9</v>
      </c>
      <c r="BK3" s="8" t="s">
        <v>2535</v>
      </c>
      <c r="BL3" s="8" t="s">
        <v>2251</v>
      </c>
      <c r="BM3" s="8" t="s">
        <v>2251</v>
      </c>
      <c r="BN3" s="8" t="s">
        <v>2251</v>
      </c>
      <c r="BO3" s="8" t="s">
        <v>2251</v>
      </c>
      <c r="BP3" s="8" t="s">
        <v>2251</v>
      </c>
      <c r="BQ3" s="8" t="s">
        <v>2251</v>
      </c>
      <c r="BR3" s="8" t="s">
        <v>2251</v>
      </c>
      <c r="BS3" s="8" t="s">
        <v>2251</v>
      </c>
      <c r="BT3" s="8" t="s">
        <v>2251</v>
      </c>
      <c r="BU3" s="8" t="s">
        <v>2251</v>
      </c>
      <c r="BV3" s="8" t="s">
        <v>2251</v>
      </c>
      <c r="BW3" s="8" t="s">
        <v>2251</v>
      </c>
      <c r="BX3" s="8" t="s">
        <v>2251</v>
      </c>
      <c r="BY3" s="8" t="s">
        <v>2251</v>
      </c>
      <c r="BZ3" s="8" t="s">
        <v>2251</v>
      </c>
      <c r="CA3" s="8" t="s">
        <v>2251</v>
      </c>
      <c r="CB3" s="8" t="s">
        <v>2251</v>
      </c>
      <c r="CC3" s="8" t="s">
        <v>2251</v>
      </c>
      <c r="CD3" s="8" t="s">
        <v>2251</v>
      </c>
      <c r="CE3" s="8" t="s">
        <v>2251</v>
      </c>
      <c r="CF3" s="8" t="s">
        <v>2251</v>
      </c>
      <c r="CG3" s="8" t="s">
        <v>2251</v>
      </c>
      <c r="CH3" s="8" t="s">
        <v>2251</v>
      </c>
      <c r="CI3" s="8" t="b">
        <v>0</v>
      </c>
      <c r="CJ3" s="8">
        <v>1.6741999999999999</v>
      </c>
      <c r="CK3" s="8">
        <v>0.96977000000000002</v>
      </c>
      <c r="CL3" s="8" t="s">
        <v>2536</v>
      </c>
    </row>
    <row r="4" spans="1:90" ht="19" x14ac:dyDescent="0.25">
      <c r="A4" s="13" t="s">
        <v>2518</v>
      </c>
      <c r="B4" s="13">
        <v>33.76</v>
      </c>
      <c r="C4" s="13">
        <v>3</v>
      </c>
      <c r="D4" s="13">
        <v>2</v>
      </c>
      <c r="E4" s="13">
        <v>2</v>
      </c>
      <c r="F4" s="13"/>
      <c r="G4" s="17">
        <v>53833</v>
      </c>
      <c r="H4" s="13" t="s">
        <v>3189</v>
      </c>
      <c r="I4" s="13" t="s">
        <v>3063</v>
      </c>
      <c r="J4" s="13" t="s">
        <v>3046</v>
      </c>
      <c r="K4" s="13" t="s">
        <v>3280</v>
      </c>
      <c r="L4" s="13">
        <v>477</v>
      </c>
      <c r="M4" s="14">
        <v>0</v>
      </c>
      <c r="N4" s="15">
        <v>0.80459999999999998</v>
      </c>
      <c r="O4" s="13" t="s">
        <v>3279</v>
      </c>
      <c r="P4" s="13" t="s">
        <v>3203</v>
      </c>
      <c r="Q4" s="13" t="s">
        <v>3278</v>
      </c>
      <c r="R4" s="13" t="s">
        <v>3215</v>
      </c>
      <c r="S4" s="13" t="s">
        <v>3277</v>
      </c>
      <c r="T4" s="13"/>
      <c r="U4" s="13" t="s">
        <v>3276</v>
      </c>
      <c r="V4" s="13" t="s">
        <v>3275</v>
      </c>
      <c r="W4" s="13" t="s">
        <v>3274</v>
      </c>
      <c r="X4" s="13" t="s">
        <v>3278</v>
      </c>
      <c r="Y4" s="13" t="s">
        <v>3215</v>
      </c>
      <c r="Z4" s="13" t="s">
        <v>3277</v>
      </c>
      <c r="AA4" s="13"/>
      <c r="AB4" s="13" t="s">
        <v>3276</v>
      </c>
      <c r="AC4" s="13" t="s">
        <v>3275</v>
      </c>
      <c r="AD4" s="13" t="s">
        <v>3274</v>
      </c>
      <c r="AE4" s="13">
        <v>2</v>
      </c>
      <c r="AF4" s="13" t="s">
        <v>3273</v>
      </c>
      <c r="AG4" s="13" t="s">
        <v>3272</v>
      </c>
      <c r="AH4" s="13" t="s">
        <v>3271</v>
      </c>
      <c r="AI4" s="13" t="s">
        <v>3270</v>
      </c>
      <c r="AJ4" s="13" t="s">
        <v>3269</v>
      </c>
      <c r="AK4" s="13" t="s">
        <v>2809</v>
      </c>
      <c r="AL4" s="13">
        <v>0.99605699999999997</v>
      </c>
      <c r="AM4" s="13">
        <v>3.9430000000000003E-3</v>
      </c>
      <c r="AN4" s="13" t="s">
        <v>4417</v>
      </c>
      <c r="AO4" s="17" t="s">
        <v>2518</v>
      </c>
      <c r="AP4" s="17">
        <f t="shared" si="0"/>
        <v>273.79000000000002</v>
      </c>
      <c r="AQ4" s="8">
        <f t="shared" si="1"/>
        <v>316.24666666666667</v>
      </c>
      <c r="AR4" s="8">
        <f t="shared" si="2"/>
        <v>231.33333333333334</v>
      </c>
      <c r="AS4" s="8">
        <f t="shared" si="3"/>
        <v>73.149651116217299</v>
      </c>
      <c r="AT4" s="8">
        <v>101</v>
      </c>
      <c r="AU4" s="8">
        <v>183.23</v>
      </c>
      <c r="AV4" s="8">
        <v>664.51</v>
      </c>
      <c r="AW4" s="8">
        <v>247</v>
      </c>
      <c r="AX4" s="8">
        <v>252</v>
      </c>
      <c r="AY4" s="8">
        <v>195</v>
      </c>
      <c r="AZ4" s="9">
        <v>5.65</v>
      </c>
      <c r="BA4" s="9">
        <v>9.3800000000000008</v>
      </c>
      <c r="BB4" s="9">
        <v>35.86</v>
      </c>
      <c r="BC4" s="10">
        <v>9.7200000000000006</v>
      </c>
      <c r="BD4" s="10">
        <v>11.21</v>
      </c>
      <c r="BE4" s="10">
        <v>8.32</v>
      </c>
      <c r="BF4" s="8">
        <v>2177</v>
      </c>
      <c r="BG4" s="8">
        <v>449666912</v>
      </c>
      <c r="BH4" s="8" t="s">
        <v>2519</v>
      </c>
      <c r="BI4" s="8">
        <v>1688</v>
      </c>
      <c r="BJ4" s="11">
        <v>7.7999999999999999E-185</v>
      </c>
      <c r="BK4" s="8" t="s">
        <v>2520</v>
      </c>
      <c r="BL4" s="8" t="s">
        <v>2251</v>
      </c>
      <c r="BM4" s="8" t="s">
        <v>2251</v>
      </c>
      <c r="BN4" s="8" t="s">
        <v>2251</v>
      </c>
      <c r="BO4" s="8" t="s">
        <v>2251</v>
      </c>
      <c r="BP4" s="8" t="s">
        <v>2251</v>
      </c>
      <c r="BQ4" s="8" t="s">
        <v>2521</v>
      </c>
      <c r="BR4" s="8" t="s">
        <v>2522</v>
      </c>
      <c r="BS4" s="8" t="s">
        <v>2523</v>
      </c>
      <c r="BT4" s="8" t="s">
        <v>2524</v>
      </c>
      <c r="BU4" s="8" t="s">
        <v>2525</v>
      </c>
      <c r="BV4" s="8">
        <v>1017</v>
      </c>
      <c r="BW4" s="11">
        <v>7.0999999999999999E-109</v>
      </c>
      <c r="BX4" s="8" t="s">
        <v>2526</v>
      </c>
      <c r="BY4" s="8" t="s">
        <v>2527</v>
      </c>
      <c r="BZ4" s="8" t="s">
        <v>2528</v>
      </c>
      <c r="CA4" s="8" t="s">
        <v>2262</v>
      </c>
      <c r="CB4" s="8" t="s">
        <v>2263</v>
      </c>
      <c r="CC4" s="8" t="s">
        <v>2362</v>
      </c>
      <c r="CD4" s="8" t="s">
        <v>2363</v>
      </c>
      <c r="CE4" s="8" t="s">
        <v>2251</v>
      </c>
      <c r="CF4" s="8" t="s">
        <v>2251</v>
      </c>
      <c r="CG4" s="8" t="s">
        <v>2382</v>
      </c>
      <c r="CH4" s="8" t="s">
        <v>2383</v>
      </c>
      <c r="CI4" s="8" t="b">
        <v>0</v>
      </c>
      <c r="CJ4" s="8">
        <v>-0.55884</v>
      </c>
      <c r="CK4" s="8">
        <v>0.89134999999999998</v>
      </c>
      <c r="CL4" s="8" t="s">
        <v>2529</v>
      </c>
    </row>
    <row r="5" spans="1:90" ht="19" x14ac:dyDescent="0.25">
      <c r="A5" s="13" t="s">
        <v>2320</v>
      </c>
      <c r="B5" s="13">
        <v>49.83</v>
      </c>
      <c r="C5" s="13">
        <v>10</v>
      </c>
      <c r="D5" s="13">
        <v>3</v>
      </c>
      <c r="E5" s="13">
        <v>1</v>
      </c>
      <c r="F5" s="13"/>
      <c r="G5" s="17">
        <v>28199</v>
      </c>
      <c r="H5" s="13" t="s">
        <v>3115</v>
      </c>
      <c r="I5" s="13" t="s">
        <v>3060</v>
      </c>
      <c r="J5" s="13" t="s">
        <v>2954</v>
      </c>
      <c r="K5" s="13" t="s">
        <v>3789</v>
      </c>
      <c r="L5" s="13">
        <v>251</v>
      </c>
      <c r="M5" s="14">
        <v>3.6000000000000003E-151</v>
      </c>
      <c r="N5" s="15">
        <v>0.95520000000000005</v>
      </c>
      <c r="O5" s="13" t="s">
        <v>3788</v>
      </c>
      <c r="P5" s="13" t="s">
        <v>3203</v>
      </c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 t="s">
        <v>2809</v>
      </c>
      <c r="AL5" s="13">
        <v>0.90745699999999996</v>
      </c>
      <c r="AM5" s="13">
        <v>9.2543E-2</v>
      </c>
      <c r="AN5" s="13" t="s">
        <v>4408</v>
      </c>
      <c r="AO5" s="17" t="s">
        <v>2320</v>
      </c>
      <c r="AP5" s="17">
        <f t="shared" si="0"/>
        <v>2043.6666666666667</v>
      </c>
      <c r="AQ5" s="8">
        <f t="shared" si="1"/>
        <v>1758.3333333333333</v>
      </c>
      <c r="AR5" s="8">
        <f t="shared" si="2"/>
        <v>2329</v>
      </c>
      <c r="AS5" s="8">
        <f t="shared" si="3"/>
        <v>132.45497630331755</v>
      </c>
      <c r="AT5" s="8">
        <v>1926</v>
      </c>
      <c r="AU5" s="8">
        <v>1631</v>
      </c>
      <c r="AV5" s="8">
        <v>1718</v>
      </c>
      <c r="AW5" s="8">
        <v>2717</v>
      </c>
      <c r="AX5" s="8">
        <v>1691</v>
      </c>
      <c r="AY5" s="8">
        <v>2579</v>
      </c>
      <c r="AZ5" s="9">
        <v>278.81</v>
      </c>
      <c r="BA5" s="9">
        <v>216.24</v>
      </c>
      <c r="BB5" s="9">
        <v>240.43</v>
      </c>
      <c r="BC5" s="10">
        <v>276.69</v>
      </c>
      <c r="BD5" s="10">
        <v>194.51</v>
      </c>
      <c r="BE5" s="10">
        <v>288.10000000000002</v>
      </c>
      <c r="BF5" s="8">
        <v>985</v>
      </c>
      <c r="BG5" s="8">
        <v>828202697</v>
      </c>
      <c r="BH5" s="8" t="s">
        <v>2321</v>
      </c>
      <c r="BI5" s="8">
        <v>1106</v>
      </c>
      <c r="BJ5" s="11">
        <v>1.1000000000000001E-117</v>
      </c>
      <c r="BK5" s="8" t="s">
        <v>2322</v>
      </c>
      <c r="BL5" s="8" t="s">
        <v>2323</v>
      </c>
      <c r="BM5" s="8" t="s">
        <v>2324</v>
      </c>
      <c r="BN5" s="8">
        <v>113</v>
      </c>
      <c r="BO5" s="11">
        <v>5.6600000000000002E-50</v>
      </c>
      <c r="BP5" s="8" t="s">
        <v>2325</v>
      </c>
      <c r="BQ5" s="8" t="s">
        <v>2326</v>
      </c>
      <c r="BR5" s="8" t="s">
        <v>2327</v>
      </c>
      <c r="BS5" s="8" t="s">
        <v>2328</v>
      </c>
      <c r="BT5" s="8" t="s">
        <v>2329</v>
      </c>
      <c r="BU5" s="8" t="s">
        <v>2330</v>
      </c>
      <c r="BV5" s="8">
        <v>964</v>
      </c>
      <c r="BW5" s="11">
        <v>4.5E-103</v>
      </c>
      <c r="BX5" s="8" t="s">
        <v>2331</v>
      </c>
      <c r="BY5" s="8" t="s">
        <v>2332</v>
      </c>
      <c r="BZ5" s="8" t="s">
        <v>2333</v>
      </c>
      <c r="CA5" s="8" t="s">
        <v>2253</v>
      </c>
      <c r="CB5" s="8" t="s">
        <v>2254</v>
      </c>
      <c r="CC5" s="8" t="s">
        <v>2334</v>
      </c>
      <c r="CD5" s="8" t="s">
        <v>2335</v>
      </c>
      <c r="CE5" s="8" t="s">
        <v>2251</v>
      </c>
      <c r="CF5" s="8" t="s">
        <v>2251</v>
      </c>
      <c r="CG5" s="8" t="s">
        <v>2336</v>
      </c>
      <c r="CH5" s="8" t="s">
        <v>2337</v>
      </c>
      <c r="CI5" s="8" t="b">
        <v>0</v>
      </c>
      <c r="CJ5" s="8">
        <v>0.27633000000000002</v>
      </c>
      <c r="CK5" s="8">
        <v>0.92945</v>
      </c>
      <c r="CL5" s="8" t="s">
        <v>2338</v>
      </c>
    </row>
    <row r="6" spans="1:90" ht="19" x14ac:dyDescent="0.25">
      <c r="A6" s="13" t="s">
        <v>58</v>
      </c>
      <c r="B6" s="13">
        <v>65.61</v>
      </c>
      <c r="C6" s="13">
        <v>2</v>
      </c>
      <c r="D6" s="13">
        <v>2</v>
      </c>
      <c r="E6" s="13">
        <v>2</v>
      </c>
      <c r="F6" s="13"/>
      <c r="G6" s="17">
        <v>103246</v>
      </c>
      <c r="H6" s="13" t="s">
        <v>57</v>
      </c>
      <c r="I6" s="13" t="s">
        <v>3059</v>
      </c>
      <c r="J6" s="13" t="s">
        <v>2714</v>
      </c>
      <c r="K6" s="13" t="s">
        <v>2916</v>
      </c>
      <c r="L6" s="13">
        <v>897</v>
      </c>
      <c r="M6" s="14">
        <v>0</v>
      </c>
      <c r="N6" s="15">
        <v>0.74570000000000003</v>
      </c>
      <c r="O6" s="13" t="s">
        <v>3948</v>
      </c>
      <c r="P6" s="13" t="s">
        <v>3203</v>
      </c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 t="s">
        <v>2809</v>
      </c>
      <c r="AL6" s="13">
        <v>0.99072099999999996</v>
      </c>
      <c r="AM6" s="13">
        <v>9.2790000000000008E-3</v>
      </c>
      <c r="AN6" s="13" t="s">
        <v>2831</v>
      </c>
      <c r="AO6" s="17" t="s">
        <v>58</v>
      </c>
      <c r="AP6" s="17">
        <f t="shared" si="0"/>
        <v>3528.0333333333333</v>
      </c>
      <c r="AQ6" s="8">
        <f t="shared" si="1"/>
        <v>964.66666666666663</v>
      </c>
      <c r="AR6" s="8">
        <f t="shared" si="2"/>
        <v>6091.4000000000005</v>
      </c>
      <c r="AS6" s="8">
        <f t="shared" si="3"/>
        <v>631.45127850725646</v>
      </c>
      <c r="AT6" s="8">
        <v>763</v>
      </c>
      <c r="AU6" s="8">
        <v>1269</v>
      </c>
      <c r="AV6" s="8">
        <v>862</v>
      </c>
      <c r="AW6" s="8">
        <v>9042.2000000000007</v>
      </c>
      <c r="AX6" s="8">
        <v>5301</v>
      </c>
      <c r="AY6" s="8">
        <v>3931</v>
      </c>
      <c r="AZ6" s="9">
        <v>27.63</v>
      </c>
      <c r="BA6" s="9">
        <v>42.1</v>
      </c>
      <c r="BB6" s="9">
        <v>30.12</v>
      </c>
      <c r="BC6" s="10">
        <v>230.58</v>
      </c>
      <c r="BD6" s="10">
        <v>152.74</v>
      </c>
      <c r="BE6" s="10">
        <v>108.43</v>
      </c>
      <c r="BF6" s="8">
        <v>3233</v>
      </c>
      <c r="BG6" s="8">
        <v>828220563</v>
      </c>
      <c r="BH6" s="8" t="s">
        <v>2435</v>
      </c>
      <c r="BI6" s="8">
        <v>2760</v>
      </c>
      <c r="BJ6" s="11">
        <v>0</v>
      </c>
      <c r="BK6" s="8" t="s">
        <v>2436</v>
      </c>
      <c r="BL6" s="8" t="s">
        <v>2251</v>
      </c>
      <c r="BM6" s="8" t="s">
        <v>2251</v>
      </c>
      <c r="BN6" s="8" t="s">
        <v>2251</v>
      </c>
      <c r="BO6" s="8" t="s">
        <v>2251</v>
      </c>
      <c r="BP6" s="8" t="s">
        <v>2251</v>
      </c>
      <c r="BQ6" s="8" t="s">
        <v>2251</v>
      </c>
      <c r="BR6" s="8" t="s">
        <v>2251</v>
      </c>
      <c r="BS6" s="8" t="s">
        <v>2251</v>
      </c>
      <c r="BT6" s="8" t="s">
        <v>2251</v>
      </c>
      <c r="BU6" s="8" t="s">
        <v>2437</v>
      </c>
      <c r="BV6" s="8">
        <v>341</v>
      </c>
      <c r="BW6" s="11">
        <v>2.5999999999999999E-30</v>
      </c>
      <c r="BX6" s="8" t="s">
        <v>2438</v>
      </c>
      <c r="BY6" s="8" t="s">
        <v>2439</v>
      </c>
      <c r="BZ6" s="8" t="s">
        <v>2440</v>
      </c>
      <c r="CA6" s="8" t="s">
        <v>2441</v>
      </c>
      <c r="CB6" s="8" t="s">
        <v>2442</v>
      </c>
      <c r="CC6" s="8" t="s">
        <v>2443</v>
      </c>
      <c r="CD6" s="8" t="s">
        <v>2444</v>
      </c>
      <c r="CE6" s="8" t="s">
        <v>2260</v>
      </c>
      <c r="CF6" s="8" t="s">
        <v>2261</v>
      </c>
      <c r="CG6" s="8" t="s">
        <v>2251</v>
      </c>
      <c r="CH6" s="8" t="s">
        <v>2251</v>
      </c>
      <c r="CI6" s="8" t="s">
        <v>2258</v>
      </c>
      <c r="CJ6" s="8">
        <v>2.4964</v>
      </c>
      <c r="CK6" s="11">
        <v>2.4300000000000001E-5</v>
      </c>
      <c r="CL6" s="8" t="s">
        <v>2445</v>
      </c>
    </row>
    <row r="7" spans="1:90" ht="19" x14ac:dyDescent="0.25">
      <c r="A7" s="13" t="s">
        <v>1596</v>
      </c>
      <c r="B7" s="13">
        <v>121.75</v>
      </c>
      <c r="C7" s="13">
        <v>14</v>
      </c>
      <c r="D7" s="13">
        <v>4</v>
      </c>
      <c r="E7" s="13">
        <v>1</v>
      </c>
      <c r="F7" s="13" t="s">
        <v>1634</v>
      </c>
      <c r="G7" s="17">
        <v>22927</v>
      </c>
      <c r="H7" s="13" t="s">
        <v>1633</v>
      </c>
      <c r="I7" s="13" t="s">
        <v>3058</v>
      </c>
      <c r="J7" s="13" t="s">
        <v>2789</v>
      </c>
      <c r="K7" s="13" t="s">
        <v>2888</v>
      </c>
      <c r="L7" s="13">
        <v>197</v>
      </c>
      <c r="M7" s="14">
        <v>1.7E-18</v>
      </c>
      <c r="N7" s="15">
        <v>0.49469999999999997</v>
      </c>
      <c r="O7" s="13" t="s">
        <v>4096</v>
      </c>
      <c r="P7" s="13" t="s">
        <v>4095</v>
      </c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 t="s">
        <v>2809</v>
      </c>
      <c r="AL7" s="13">
        <v>0.99478</v>
      </c>
      <c r="AM7" s="13">
        <v>5.2199999999999998E-3</v>
      </c>
      <c r="AN7" s="13" t="s">
        <v>2826</v>
      </c>
      <c r="AO7" s="17" t="s">
        <v>1596</v>
      </c>
      <c r="AP7" s="17">
        <f t="shared" si="0"/>
        <v>39</v>
      </c>
      <c r="AQ7" s="8">
        <f t="shared" si="1"/>
        <v>63.333333333333336</v>
      </c>
      <c r="AR7" s="8">
        <f t="shared" si="2"/>
        <v>14.666666666666666</v>
      </c>
      <c r="AS7" s="8">
        <f t="shared" si="3"/>
        <v>23.157894736842103</v>
      </c>
      <c r="AT7" s="8">
        <v>26</v>
      </c>
      <c r="AU7" s="8">
        <v>24</v>
      </c>
      <c r="AV7" s="8">
        <v>140</v>
      </c>
      <c r="AW7" s="8">
        <v>19</v>
      </c>
      <c r="AX7" s="8">
        <v>0</v>
      </c>
      <c r="AY7" s="8">
        <v>25</v>
      </c>
      <c r="AZ7" s="9">
        <v>3.24</v>
      </c>
      <c r="BA7" s="9">
        <v>2.74</v>
      </c>
      <c r="BB7" s="9">
        <v>16.88</v>
      </c>
      <c r="BC7" s="10">
        <v>1.67</v>
      </c>
      <c r="BD7" s="10">
        <v>0</v>
      </c>
      <c r="BE7" s="10">
        <v>2.4</v>
      </c>
      <c r="BF7" s="8">
        <v>1105</v>
      </c>
      <c r="BG7" s="8">
        <v>761903116</v>
      </c>
      <c r="BH7" s="8" t="s">
        <v>2376</v>
      </c>
      <c r="BI7" s="8">
        <v>204</v>
      </c>
      <c r="BJ7" s="11">
        <v>4.7999999999999997E-13</v>
      </c>
      <c r="BK7" s="8" t="s">
        <v>2377</v>
      </c>
      <c r="BL7" s="8" t="s">
        <v>2251</v>
      </c>
      <c r="BM7" s="8" t="s">
        <v>2251</v>
      </c>
      <c r="BN7" s="8" t="s">
        <v>2251</v>
      </c>
      <c r="BO7" s="8" t="s">
        <v>2251</v>
      </c>
      <c r="BP7" s="8" t="s">
        <v>2251</v>
      </c>
      <c r="BQ7" s="8" t="s">
        <v>2251</v>
      </c>
      <c r="BR7" s="8" t="s">
        <v>2251</v>
      </c>
      <c r="BS7" s="8" t="s">
        <v>2251</v>
      </c>
      <c r="BT7" s="8" t="s">
        <v>2251</v>
      </c>
      <c r="BU7" s="8" t="s">
        <v>2251</v>
      </c>
      <c r="BV7" s="8" t="s">
        <v>2251</v>
      </c>
      <c r="BW7" s="8" t="s">
        <v>2251</v>
      </c>
      <c r="BX7" s="8" t="s">
        <v>2251</v>
      </c>
      <c r="BY7" s="8" t="s">
        <v>2251</v>
      </c>
      <c r="BZ7" s="8" t="s">
        <v>2251</v>
      </c>
      <c r="CA7" s="8" t="s">
        <v>2251</v>
      </c>
      <c r="CB7" s="8" t="s">
        <v>2251</v>
      </c>
      <c r="CC7" s="8" t="s">
        <v>2251</v>
      </c>
      <c r="CD7" s="8" t="s">
        <v>2251</v>
      </c>
      <c r="CE7" s="8" t="s">
        <v>2251</v>
      </c>
      <c r="CF7" s="8" t="s">
        <v>2251</v>
      </c>
      <c r="CG7" s="8" t="s">
        <v>2251</v>
      </c>
      <c r="CH7" s="8" t="s">
        <v>2251</v>
      </c>
      <c r="CI7" s="8" t="b">
        <v>0</v>
      </c>
      <c r="CJ7" s="8">
        <v>-2.2397</v>
      </c>
      <c r="CK7" s="8">
        <v>0.78395000000000004</v>
      </c>
      <c r="CL7" s="8" t="s">
        <v>2591</v>
      </c>
    </row>
    <row r="8" spans="1:90" ht="19" x14ac:dyDescent="0.25">
      <c r="A8" s="13" t="s">
        <v>612</v>
      </c>
      <c r="B8" s="13">
        <v>55.4</v>
      </c>
      <c r="C8" s="13">
        <v>4</v>
      </c>
      <c r="D8" s="13">
        <v>1</v>
      </c>
      <c r="E8" s="13">
        <v>1</v>
      </c>
      <c r="F8" s="13"/>
      <c r="G8" s="17">
        <v>23107</v>
      </c>
      <c r="H8" s="13" t="s">
        <v>714</v>
      </c>
      <c r="I8" s="13" t="s">
        <v>3057</v>
      </c>
      <c r="J8" s="13" t="s">
        <v>2781</v>
      </c>
      <c r="K8" s="13" t="s">
        <v>2877</v>
      </c>
      <c r="L8" s="13">
        <v>196</v>
      </c>
      <c r="M8" s="14">
        <v>1.4E-35</v>
      </c>
      <c r="N8" s="15">
        <v>0.55559999999999998</v>
      </c>
      <c r="O8" s="13" t="s">
        <v>4148</v>
      </c>
      <c r="P8" s="13" t="s">
        <v>4147</v>
      </c>
      <c r="Q8" s="13" t="s">
        <v>2841</v>
      </c>
      <c r="R8" s="13">
        <v>8010</v>
      </c>
      <c r="S8" s="13" t="s">
        <v>4146</v>
      </c>
      <c r="T8" s="13"/>
      <c r="U8" s="13" t="s">
        <v>3285</v>
      </c>
      <c r="V8" s="13" t="s">
        <v>3284</v>
      </c>
      <c r="W8" s="13" t="s">
        <v>3283</v>
      </c>
      <c r="X8" s="13" t="s">
        <v>2841</v>
      </c>
      <c r="Y8" s="13">
        <v>8010</v>
      </c>
      <c r="Z8" s="13" t="s">
        <v>4146</v>
      </c>
      <c r="AA8" s="13"/>
      <c r="AB8" s="13" t="s">
        <v>3285</v>
      </c>
      <c r="AC8" s="13" t="s">
        <v>3284</v>
      </c>
      <c r="AD8" s="13" t="s">
        <v>3283</v>
      </c>
      <c r="AE8" s="13">
        <v>1</v>
      </c>
      <c r="AF8" s="13" t="s">
        <v>3282</v>
      </c>
      <c r="AG8" s="13" t="s">
        <v>3281</v>
      </c>
      <c r="AH8" s="13" t="s">
        <v>3245</v>
      </c>
      <c r="AI8" s="13"/>
      <c r="AJ8" s="13"/>
      <c r="AK8" s="13" t="s">
        <v>2809</v>
      </c>
      <c r="AL8" s="13">
        <v>0.99162799999999995</v>
      </c>
      <c r="AM8" s="13">
        <v>8.3719999999999992E-3</v>
      </c>
      <c r="AN8" s="13" t="s">
        <v>2824</v>
      </c>
      <c r="AO8" s="17" t="s">
        <v>612</v>
      </c>
      <c r="AP8" s="17">
        <f t="shared" si="0"/>
        <v>68.778333333333336</v>
      </c>
      <c r="AQ8" s="8">
        <f t="shared" si="1"/>
        <v>53.323333333333331</v>
      </c>
      <c r="AR8" s="8">
        <f t="shared" si="2"/>
        <v>84.233333333333334</v>
      </c>
      <c r="AS8" s="8">
        <f t="shared" si="3"/>
        <v>157.96711883478153</v>
      </c>
      <c r="AT8" s="8">
        <v>144</v>
      </c>
      <c r="AU8" s="8">
        <v>14</v>
      </c>
      <c r="AV8" s="8">
        <v>1.97</v>
      </c>
      <c r="AW8" s="8">
        <v>49</v>
      </c>
      <c r="AX8" s="8">
        <v>172</v>
      </c>
      <c r="AY8" s="8">
        <v>31.7</v>
      </c>
      <c r="AZ8" s="9">
        <v>23.44</v>
      </c>
      <c r="BA8" s="9">
        <v>2.09</v>
      </c>
      <c r="BB8" s="9">
        <v>0.31</v>
      </c>
      <c r="BC8" s="10">
        <v>5.61</v>
      </c>
      <c r="BD8" s="10">
        <v>22.24</v>
      </c>
      <c r="BE8" s="10">
        <v>3.99</v>
      </c>
      <c r="BF8" s="8">
        <v>902</v>
      </c>
      <c r="BG8" s="8">
        <v>225716244</v>
      </c>
      <c r="BH8" s="8" t="s">
        <v>2468</v>
      </c>
      <c r="BI8" s="8">
        <v>326</v>
      </c>
      <c r="BJ8" s="11">
        <v>2.8E-27</v>
      </c>
      <c r="BK8" s="8" t="s">
        <v>2469</v>
      </c>
      <c r="BL8" s="8" t="s">
        <v>2251</v>
      </c>
      <c r="BM8" s="8" t="s">
        <v>2251</v>
      </c>
      <c r="BN8" s="8" t="s">
        <v>2251</v>
      </c>
      <c r="BO8" s="8" t="s">
        <v>2251</v>
      </c>
      <c r="BP8" s="8" t="s">
        <v>2251</v>
      </c>
      <c r="BQ8" s="8" t="s">
        <v>2251</v>
      </c>
      <c r="BR8" s="8" t="s">
        <v>2251</v>
      </c>
      <c r="BS8" s="8" t="s">
        <v>2251</v>
      </c>
      <c r="BT8" s="8" t="s">
        <v>2251</v>
      </c>
      <c r="BU8" s="8" t="s">
        <v>2343</v>
      </c>
      <c r="BV8" s="8">
        <v>239</v>
      </c>
      <c r="BW8" s="11">
        <v>4.8000000000000005E-19</v>
      </c>
      <c r="BX8" s="8" t="s">
        <v>2344</v>
      </c>
      <c r="BY8" s="8" t="s">
        <v>2251</v>
      </c>
      <c r="BZ8" s="8" t="s">
        <v>2251</v>
      </c>
      <c r="CA8" s="8" t="s">
        <v>2251</v>
      </c>
      <c r="CB8" s="8" t="s">
        <v>2251</v>
      </c>
      <c r="CC8" s="8" t="s">
        <v>2251</v>
      </c>
      <c r="CD8" s="8" t="s">
        <v>2251</v>
      </c>
      <c r="CE8" s="8" t="s">
        <v>2251</v>
      </c>
      <c r="CF8" s="8" t="s">
        <v>2251</v>
      </c>
      <c r="CG8" s="8" t="s">
        <v>2251</v>
      </c>
      <c r="CH8" s="8" t="s">
        <v>2251</v>
      </c>
      <c r="CI8" s="8" t="b">
        <v>0</v>
      </c>
      <c r="CJ8" s="8">
        <v>0.57028000000000001</v>
      </c>
      <c r="CK8" s="8">
        <v>0.96950000000000003</v>
      </c>
      <c r="CL8" s="8" t="s">
        <v>2470</v>
      </c>
    </row>
    <row r="9" spans="1:90" ht="19" x14ac:dyDescent="0.25">
      <c r="A9" s="13" t="s">
        <v>639</v>
      </c>
      <c r="B9" s="13">
        <v>130.44999999999999</v>
      </c>
      <c r="C9" s="13">
        <v>14</v>
      </c>
      <c r="D9" s="13">
        <v>3</v>
      </c>
      <c r="E9" s="13">
        <v>3</v>
      </c>
      <c r="F9" s="13"/>
      <c r="G9" s="17">
        <v>29537</v>
      </c>
      <c r="H9" s="13" t="s">
        <v>687</v>
      </c>
      <c r="I9" s="13" t="s">
        <v>3057</v>
      </c>
      <c r="J9" s="13" t="s">
        <v>2755</v>
      </c>
      <c r="K9" s="13" t="s">
        <v>2855</v>
      </c>
      <c r="L9" s="13">
        <v>254</v>
      </c>
      <c r="M9" s="14">
        <v>3.2000000000000001E-133</v>
      </c>
      <c r="N9" s="15">
        <v>0.85660000000000003</v>
      </c>
      <c r="O9" s="13" t="s">
        <v>4273</v>
      </c>
      <c r="P9" s="13" t="s">
        <v>3203</v>
      </c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 t="s">
        <v>2809</v>
      </c>
      <c r="AL9" s="13">
        <v>0.99492700000000001</v>
      </c>
      <c r="AM9" s="13">
        <v>5.0730000000000003E-3</v>
      </c>
      <c r="AN9" s="13" t="s">
        <v>2818</v>
      </c>
      <c r="AO9" s="17" t="s">
        <v>639</v>
      </c>
      <c r="AP9" s="17">
        <f t="shared" si="0"/>
        <v>6292.4049999999997</v>
      </c>
      <c r="AQ9" s="8">
        <f t="shared" si="1"/>
        <v>3595.9133333333334</v>
      </c>
      <c r="AR9" s="8">
        <f t="shared" si="2"/>
        <v>8988.8966666666674</v>
      </c>
      <c r="AS9" s="8">
        <f t="shared" si="3"/>
        <v>249.97534237940479</v>
      </c>
      <c r="AT9" s="8">
        <v>2373.66</v>
      </c>
      <c r="AU9" s="8">
        <v>4043</v>
      </c>
      <c r="AV9" s="8">
        <v>4371.08</v>
      </c>
      <c r="AW9" s="8">
        <v>9156.69</v>
      </c>
      <c r="AX9" s="8">
        <v>9590</v>
      </c>
      <c r="AY9" s="8">
        <v>8220</v>
      </c>
      <c r="AZ9" s="9">
        <v>230.31</v>
      </c>
      <c r="BA9" s="9">
        <v>359.32</v>
      </c>
      <c r="BB9" s="9">
        <v>409.67</v>
      </c>
      <c r="BC9" s="10">
        <v>625.26</v>
      </c>
      <c r="BD9" s="10">
        <v>739.77</v>
      </c>
      <c r="BE9" s="10">
        <v>611.91</v>
      </c>
      <c r="BF9" s="8">
        <v>1354</v>
      </c>
      <c r="BG9" s="8">
        <v>221113277</v>
      </c>
      <c r="BH9" s="8" t="s">
        <v>2485</v>
      </c>
      <c r="BI9" s="8">
        <v>1048</v>
      </c>
      <c r="BJ9" s="11">
        <v>7.8999999999999999E-111</v>
      </c>
      <c r="BK9" s="8" t="s">
        <v>2486</v>
      </c>
      <c r="BL9" s="8" t="s">
        <v>2251</v>
      </c>
      <c r="BM9" s="8" t="s">
        <v>2251</v>
      </c>
      <c r="BN9" s="8" t="s">
        <v>2251</v>
      </c>
      <c r="BO9" s="8" t="s">
        <v>2251</v>
      </c>
      <c r="BP9" s="8" t="s">
        <v>2251</v>
      </c>
      <c r="BQ9" s="8" t="s">
        <v>2251</v>
      </c>
      <c r="BR9" s="8" t="s">
        <v>2251</v>
      </c>
      <c r="BS9" s="8" t="s">
        <v>2251</v>
      </c>
      <c r="BT9" s="8" t="s">
        <v>2251</v>
      </c>
      <c r="BU9" s="8" t="s">
        <v>2251</v>
      </c>
      <c r="BV9" s="8" t="s">
        <v>2251</v>
      </c>
      <c r="BW9" s="8" t="s">
        <v>2251</v>
      </c>
      <c r="BX9" s="8" t="s">
        <v>2251</v>
      </c>
      <c r="BY9" s="8" t="s">
        <v>2251</v>
      </c>
      <c r="BZ9" s="8" t="s">
        <v>2251</v>
      </c>
      <c r="CA9" s="8" t="s">
        <v>2251</v>
      </c>
      <c r="CB9" s="8" t="s">
        <v>2251</v>
      </c>
      <c r="CC9" s="8" t="s">
        <v>2251</v>
      </c>
      <c r="CD9" s="8" t="s">
        <v>2251</v>
      </c>
      <c r="CE9" s="8" t="s">
        <v>2251</v>
      </c>
      <c r="CF9" s="8" t="s">
        <v>2251</v>
      </c>
      <c r="CG9" s="8" t="s">
        <v>2251</v>
      </c>
      <c r="CH9" s="8" t="s">
        <v>2251</v>
      </c>
      <c r="CI9" s="8" t="b">
        <v>0</v>
      </c>
      <c r="CJ9" s="8">
        <v>1.2135</v>
      </c>
      <c r="CK9" s="8">
        <v>0.24157000000000001</v>
      </c>
      <c r="CL9" s="8" t="s">
        <v>2487</v>
      </c>
    </row>
    <row r="10" spans="1:90" ht="19" x14ac:dyDescent="0.25">
      <c r="A10" s="13" t="s">
        <v>2505</v>
      </c>
      <c r="B10" s="13">
        <v>20.25</v>
      </c>
      <c r="C10" s="13">
        <v>0</v>
      </c>
      <c r="D10" s="13">
        <v>1</v>
      </c>
      <c r="E10" s="13">
        <v>1</v>
      </c>
      <c r="F10" s="13"/>
      <c r="G10" s="17">
        <v>173642</v>
      </c>
      <c r="H10" s="13" t="s">
        <v>3141</v>
      </c>
      <c r="I10" s="13" t="s">
        <v>3061</v>
      </c>
      <c r="J10" s="13" t="s">
        <v>3031</v>
      </c>
      <c r="K10" s="13" t="s">
        <v>3365</v>
      </c>
      <c r="L10" s="13">
        <v>1547</v>
      </c>
      <c r="M10" s="14">
        <v>0</v>
      </c>
      <c r="N10" s="15">
        <v>0.67059999999999997</v>
      </c>
      <c r="O10" s="13" t="s">
        <v>3364</v>
      </c>
      <c r="P10" s="13" t="s">
        <v>3203</v>
      </c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 t="s">
        <v>2809</v>
      </c>
      <c r="AL10" s="13">
        <v>0.976128</v>
      </c>
      <c r="AM10" s="13">
        <v>2.3872000000000001E-2</v>
      </c>
      <c r="AN10" s="13" t="s">
        <v>4414</v>
      </c>
      <c r="AO10" s="17" t="s">
        <v>2505</v>
      </c>
      <c r="AP10" s="17">
        <f t="shared" si="0"/>
        <v>700.83333333333337</v>
      </c>
      <c r="AQ10" s="8">
        <f t="shared" si="1"/>
        <v>992.33333333333337</v>
      </c>
      <c r="AR10" s="8">
        <f t="shared" si="2"/>
        <v>409.33333333333331</v>
      </c>
      <c r="AS10" s="8">
        <f t="shared" si="3"/>
        <v>41.249580114208932</v>
      </c>
      <c r="AT10" s="8">
        <v>576</v>
      </c>
      <c r="AU10" s="8">
        <v>704</v>
      </c>
      <c r="AV10" s="8">
        <v>1697</v>
      </c>
      <c r="AW10" s="8">
        <v>159</v>
      </c>
      <c r="AX10" s="8">
        <v>323</v>
      </c>
      <c r="AY10" s="8">
        <v>746</v>
      </c>
      <c r="AZ10" s="9">
        <v>13.65</v>
      </c>
      <c r="BA10" s="9">
        <v>15.28</v>
      </c>
      <c r="BB10" s="9">
        <v>38.79</v>
      </c>
      <c r="BC10" s="10">
        <v>2.65</v>
      </c>
      <c r="BD10" s="10">
        <v>6.09</v>
      </c>
      <c r="BE10" s="10">
        <v>13.44</v>
      </c>
      <c r="BF10" s="8">
        <v>4817</v>
      </c>
      <c r="BG10" s="8">
        <v>828229108</v>
      </c>
      <c r="BH10" s="8" t="s">
        <v>2506</v>
      </c>
      <c r="BI10" s="8">
        <v>3695</v>
      </c>
      <c r="BJ10" s="11">
        <v>0</v>
      </c>
      <c r="BK10" s="8" t="s">
        <v>2507</v>
      </c>
      <c r="BL10" s="8" t="s">
        <v>2251</v>
      </c>
      <c r="BM10" s="8" t="s">
        <v>2251</v>
      </c>
      <c r="BN10" s="8" t="s">
        <v>2251</v>
      </c>
      <c r="BO10" s="8" t="s">
        <v>2251</v>
      </c>
      <c r="BP10" s="8" t="s">
        <v>2251</v>
      </c>
      <c r="BQ10" s="8" t="s">
        <v>2251</v>
      </c>
      <c r="BR10" s="8" t="s">
        <v>2251</v>
      </c>
      <c r="BS10" s="8" t="s">
        <v>2251</v>
      </c>
      <c r="BT10" s="8" t="s">
        <v>2251</v>
      </c>
      <c r="BU10" s="8" t="s">
        <v>2508</v>
      </c>
      <c r="BV10" s="8">
        <v>1252</v>
      </c>
      <c r="BW10" s="11">
        <v>8.8000000000000005E-136</v>
      </c>
      <c r="BX10" s="8" t="s">
        <v>2509</v>
      </c>
      <c r="BY10" s="8" t="s">
        <v>2510</v>
      </c>
      <c r="BZ10" s="8" t="s">
        <v>2511</v>
      </c>
      <c r="CA10" s="8" t="s">
        <v>2251</v>
      </c>
      <c r="CB10" s="8" t="s">
        <v>2251</v>
      </c>
      <c r="CC10" s="8" t="s">
        <v>2371</v>
      </c>
      <c r="CD10" s="8" t="s">
        <v>2372</v>
      </c>
      <c r="CE10" s="8" t="s">
        <v>2512</v>
      </c>
      <c r="CF10" s="8" t="s">
        <v>2513</v>
      </c>
      <c r="CG10" s="8" t="s">
        <v>2453</v>
      </c>
      <c r="CH10" s="8" t="s">
        <v>2454</v>
      </c>
      <c r="CI10" s="8" t="b">
        <v>0</v>
      </c>
      <c r="CJ10" s="8">
        <v>-1.3151999999999999</v>
      </c>
      <c r="CK10" s="8">
        <v>0.70855000000000001</v>
      </c>
      <c r="CL10" s="8" t="s">
        <v>2514</v>
      </c>
    </row>
    <row r="11" spans="1:90" ht="19" x14ac:dyDescent="0.25">
      <c r="A11" s="13" t="s">
        <v>2306</v>
      </c>
      <c r="B11" s="13">
        <v>22.14</v>
      </c>
      <c r="C11" s="13">
        <v>1</v>
      </c>
      <c r="D11" s="13">
        <v>1</v>
      </c>
      <c r="E11" s="13">
        <v>1</v>
      </c>
      <c r="F11" s="13" t="s">
        <v>477</v>
      </c>
      <c r="G11" s="17">
        <v>92871</v>
      </c>
      <c r="H11" s="13" t="s">
        <v>3068</v>
      </c>
      <c r="I11" s="13" t="s">
        <v>3060</v>
      </c>
      <c r="J11" s="13" t="s">
        <v>3001</v>
      </c>
      <c r="K11" s="13" t="s">
        <v>3510</v>
      </c>
      <c r="L11" s="13">
        <v>816</v>
      </c>
      <c r="M11" s="14">
        <v>0</v>
      </c>
      <c r="N11" s="15">
        <v>0.59540000000000004</v>
      </c>
      <c r="O11" s="13" t="s">
        <v>3509</v>
      </c>
      <c r="P11" s="13" t="s">
        <v>3203</v>
      </c>
      <c r="Q11" s="13" t="s">
        <v>3508</v>
      </c>
      <c r="R11" s="13" t="s">
        <v>3215</v>
      </c>
      <c r="S11" s="13" t="s">
        <v>3507</v>
      </c>
      <c r="T11" s="13"/>
      <c r="U11" s="13" t="s">
        <v>3506</v>
      </c>
      <c r="V11" s="13" t="s">
        <v>3505</v>
      </c>
      <c r="W11" s="13" t="s">
        <v>3504</v>
      </c>
      <c r="X11" s="13" t="s">
        <v>3508</v>
      </c>
      <c r="Y11" s="13" t="s">
        <v>3215</v>
      </c>
      <c r="Z11" s="13" t="s">
        <v>3507</v>
      </c>
      <c r="AA11" s="13"/>
      <c r="AB11" s="13" t="s">
        <v>3506</v>
      </c>
      <c r="AC11" s="13" t="s">
        <v>3505</v>
      </c>
      <c r="AD11" s="13" t="s">
        <v>3504</v>
      </c>
      <c r="AE11" s="13">
        <v>3</v>
      </c>
      <c r="AF11" s="13" t="s">
        <v>3503</v>
      </c>
      <c r="AG11" s="13" t="s">
        <v>3502</v>
      </c>
      <c r="AH11" s="13" t="s">
        <v>3501</v>
      </c>
      <c r="AI11" s="13" t="s">
        <v>3500</v>
      </c>
      <c r="AJ11" s="13" t="s">
        <v>3468</v>
      </c>
      <c r="AK11" s="13" t="s">
        <v>2809</v>
      </c>
      <c r="AL11" s="13">
        <v>0.62973500000000004</v>
      </c>
      <c r="AM11" s="13">
        <v>0.37026500000000001</v>
      </c>
      <c r="AN11" s="13" t="s">
        <v>4411</v>
      </c>
      <c r="AO11" s="17" t="s">
        <v>2306</v>
      </c>
      <c r="AP11" s="17">
        <f t="shared" si="0"/>
        <v>545.83333333333337</v>
      </c>
      <c r="AQ11" s="8">
        <f t="shared" si="1"/>
        <v>636</v>
      </c>
      <c r="AR11" s="8">
        <f t="shared" si="2"/>
        <v>455.66666666666669</v>
      </c>
      <c r="AS11" s="8">
        <f t="shared" si="3"/>
        <v>71.64570230607967</v>
      </c>
      <c r="AT11" s="8">
        <v>455</v>
      </c>
      <c r="AU11" s="8">
        <v>515</v>
      </c>
      <c r="AV11" s="8">
        <v>938</v>
      </c>
      <c r="AW11" s="8">
        <v>458</v>
      </c>
      <c r="AX11" s="8">
        <v>405</v>
      </c>
      <c r="AY11" s="8">
        <v>504</v>
      </c>
      <c r="AZ11" s="9">
        <v>18.82</v>
      </c>
      <c r="BA11" s="9">
        <v>19.510000000000002</v>
      </c>
      <c r="BB11" s="9">
        <v>37.44</v>
      </c>
      <c r="BC11" s="10">
        <v>13.34</v>
      </c>
      <c r="BD11" s="10">
        <v>13.33</v>
      </c>
      <c r="BE11" s="10">
        <v>15.89</v>
      </c>
      <c r="BF11" s="8">
        <v>2860</v>
      </c>
      <c r="BG11" s="8">
        <v>449662242</v>
      </c>
      <c r="BH11" s="8" t="s">
        <v>2307</v>
      </c>
      <c r="BI11" s="8">
        <v>1611</v>
      </c>
      <c r="BJ11" s="11">
        <v>8.7000000000000005E-176</v>
      </c>
      <c r="BK11" s="8" t="s">
        <v>2308</v>
      </c>
      <c r="BL11" s="8" t="s">
        <v>2251</v>
      </c>
      <c r="BM11" s="8" t="s">
        <v>2251</v>
      </c>
      <c r="BN11" s="8" t="s">
        <v>2251</v>
      </c>
      <c r="BO11" s="8" t="s">
        <v>2251</v>
      </c>
      <c r="BP11" s="8" t="s">
        <v>2251</v>
      </c>
      <c r="BQ11" s="8" t="s">
        <v>2251</v>
      </c>
      <c r="BR11" s="8" t="s">
        <v>2251</v>
      </c>
      <c r="BS11" s="8" t="s">
        <v>2251</v>
      </c>
      <c r="BT11" s="8" t="s">
        <v>2251</v>
      </c>
      <c r="BU11" s="8" t="s">
        <v>2309</v>
      </c>
      <c r="BV11" s="8">
        <v>482</v>
      </c>
      <c r="BW11" s="11">
        <v>1E-46</v>
      </c>
      <c r="BX11" s="8" t="s">
        <v>2310</v>
      </c>
      <c r="BY11" s="8" t="s">
        <v>2311</v>
      </c>
      <c r="BZ11" s="8" t="s">
        <v>2312</v>
      </c>
      <c r="CA11" s="8" t="s">
        <v>2262</v>
      </c>
      <c r="CB11" s="8" t="s">
        <v>2263</v>
      </c>
      <c r="CC11" s="8" t="s">
        <v>2313</v>
      </c>
      <c r="CD11" s="8" t="s">
        <v>2314</v>
      </c>
      <c r="CE11" s="8" t="s">
        <v>2315</v>
      </c>
      <c r="CF11" s="8" t="s">
        <v>2316</v>
      </c>
      <c r="CG11" s="8" t="s">
        <v>2251</v>
      </c>
      <c r="CH11" s="8" t="s">
        <v>2251</v>
      </c>
      <c r="CI11" s="8" t="b">
        <v>0</v>
      </c>
      <c r="CJ11" s="8">
        <v>-0.58726</v>
      </c>
      <c r="CK11" s="8">
        <v>0.78617999999999999</v>
      </c>
      <c r="CL11" s="8" t="s">
        <v>2317</v>
      </c>
    </row>
    <row r="12" spans="1:90" ht="19" x14ac:dyDescent="0.25">
      <c r="A12" s="13" t="s">
        <v>2667</v>
      </c>
      <c r="B12" s="13">
        <v>79.56</v>
      </c>
      <c r="C12" s="13">
        <v>17</v>
      </c>
      <c r="D12" s="13">
        <v>3</v>
      </c>
      <c r="E12" s="13">
        <v>3</v>
      </c>
      <c r="F12" s="13"/>
      <c r="G12" s="17">
        <v>18909</v>
      </c>
      <c r="H12" s="13" t="s">
        <v>3130</v>
      </c>
      <c r="I12" s="13" t="s">
        <v>3060</v>
      </c>
      <c r="J12" s="13" t="s">
        <v>2940</v>
      </c>
      <c r="K12" s="13" t="s">
        <v>3847</v>
      </c>
      <c r="L12" s="13">
        <v>169</v>
      </c>
      <c r="M12" s="14">
        <v>2.1000000000000002E-27</v>
      </c>
      <c r="N12" s="15">
        <v>0.51880000000000004</v>
      </c>
      <c r="O12" s="13" t="s">
        <v>3846</v>
      </c>
      <c r="P12" s="13" t="s">
        <v>3299</v>
      </c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 t="s">
        <v>2809</v>
      </c>
      <c r="AL12" s="13">
        <v>0.91761400000000004</v>
      </c>
      <c r="AM12" s="13">
        <v>8.2386000000000001E-2</v>
      </c>
      <c r="AN12" s="13" t="s">
        <v>4407</v>
      </c>
      <c r="AO12" s="17" t="s">
        <v>2667</v>
      </c>
      <c r="AP12" s="17">
        <f t="shared" si="0"/>
        <v>141.33333333333334</v>
      </c>
      <c r="AQ12" s="8">
        <f t="shared" si="1"/>
        <v>154.33333333333334</v>
      </c>
      <c r="AR12" s="8">
        <f t="shared" si="2"/>
        <v>128.33333333333334</v>
      </c>
      <c r="AS12" s="8">
        <f t="shared" si="3"/>
        <v>83.15334773218143</v>
      </c>
      <c r="AT12" s="8">
        <v>56</v>
      </c>
      <c r="AU12" s="8">
        <v>171</v>
      </c>
      <c r="AV12" s="8">
        <v>236</v>
      </c>
      <c r="AW12" s="8">
        <v>68</v>
      </c>
      <c r="AX12" s="8">
        <v>98</v>
      </c>
      <c r="AY12" s="8">
        <v>219</v>
      </c>
      <c r="AZ12" s="9">
        <v>14.54</v>
      </c>
      <c r="BA12" s="9">
        <v>40.659999999999997</v>
      </c>
      <c r="BB12" s="9">
        <v>59.37</v>
      </c>
      <c r="BC12" s="10">
        <v>12.41</v>
      </c>
      <c r="BD12" s="10">
        <v>20.2</v>
      </c>
      <c r="BE12" s="10">
        <v>44.51</v>
      </c>
      <c r="BF12" s="8">
        <v>653</v>
      </c>
      <c r="BG12" s="8">
        <v>1263131459</v>
      </c>
      <c r="BH12" s="8" t="s">
        <v>2373</v>
      </c>
      <c r="BI12" s="8">
        <v>276</v>
      </c>
      <c r="BJ12" s="11">
        <v>1.3000000000000001E-21</v>
      </c>
      <c r="BK12" s="8" t="s">
        <v>2374</v>
      </c>
      <c r="BL12" s="8" t="s">
        <v>2251</v>
      </c>
      <c r="BM12" s="8" t="s">
        <v>2251</v>
      </c>
      <c r="BN12" s="8" t="s">
        <v>2251</v>
      </c>
      <c r="BO12" s="8" t="s">
        <v>2251</v>
      </c>
      <c r="BP12" s="8" t="s">
        <v>2251</v>
      </c>
      <c r="BQ12" s="8" t="s">
        <v>2251</v>
      </c>
      <c r="BR12" s="8" t="s">
        <v>2251</v>
      </c>
      <c r="BS12" s="8" t="s">
        <v>2251</v>
      </c>
      <c r="BT12" s="8" t="s">
        <v>2251</v>
      </c>
      <c r="BU12" s="8" t="s">
        <v>2251</v>
      </c>
      <c r="BV12" s="8" t="s">
        <v>2251</v>
      </c>
      <c r="BW12" s="8" t="s">
        <v>2251</v>
      </c>
      <c r="BX12" s="8" t="s">
        <v>2251</v>
      </c>
      <c r="BY12" s="8" t="s">
        <v>2251</v>
      </c>
      <c r="BZ12" s="8" t="s">
        <v>2251</v>
      </c>
      <c r="CA12" s="8" t="s">
        <v>2251</v>
      </c>
      <c r="CB12" s="8" t="s">
        <v>2251</v>
      </c>
      <c r="CC12" s="8" t="s">
        <v>2251</v>
      </c>
      <c r="CD12" s="8" t="s">
        <v>2251</v>
      </c>
      <c r="CE12" s="8" t="s">
        <v>2251</v>
      </c>
      <c r="CF12" s="8" t="s">
        <v>2251</v>
      </c>
      <c r="CG12" s="8" t="s">
        <v>2251</v>
      </c>
      <c r="CH12" s="8" t="s">
        <v>2251</v>
      </c>
      <c r="CI12" s="8" t="b">
        <v>0</v>
      </c>
      <c r="CJ12" s="8">
        <v>-0.31720999999999999</v>
      </c>
      <c r="CK12" s="8">
        <v>0.97594000000000003</v>
      </c>
      <c r="CL12" s="8" t="s">
        <v>2571</v>
      </c>
    </row>
    <row r="13" spans="1:90" ht="19" x14ac:dyDescent="0.25">
      <c r="A13" s="13" t="s">
        <v>2488</v>
      </c>
      <c r="B13" s="13">
        <v>27.21</v>
      </c>
      <c r="C13" s="13">
        <v>3</v>
      </c>
      <c r="D13" s="13">
        <v>1</v>
      </c>
      <c r="E13" s="13">
        <v>1</v>
      </c>
      <c r="F13" s="13"/>
      <c r="G13" s="17">
        <v>38916</v>
      </c>
      <c r="H13" s="13" t="s">
        <v>3081</v>
      </c>
      <c r="I13" s="13" t="s">
        <v>3060</v>
      </c>
      <c r="J13" s="13" t="s">
        <v>2988</v>
      </c>
      <c r="K13" s="13" t="s">
        <v>3595</v>
      </c>
      <c r="L13" s="13">
        <v>347</v>
      </c>
      <c r="M13" s="14">
        <v>1.9000000000000001E-42</v>
      </c>
      <c r="N13" s="15">
        <v>0.5141</v>
      </c>
      <c r="O13" s="13" t="s">
        <v>3594</v>
      </c>
      <c r="P13" s="13" t="s">
        <v>3593</v>
      </c>
      <c r="Q13" s="13" t="s">
        <v>3592</v>
      </c>
      <c r="R13" s="13" t="s">
        <v>3591</v>
      </c>
      <c r="S13" s="13" t="s">
        <v>3590</v>
      </c>
      <c r="T13" s="13"/>
      <c r="U13" s="13" t="s">
        <v>3589</v>
      </c>
      <c r="V13" s="13" t="s">
        <v>3588</v>
      </c>
      <c r="W13" s="13" t="s">
        <v>3587</v>
      </c>
      <c r="X13" s="13" t="s">
        <v>3592</v>
      </c>
      <c r="Y13" s="13" t="s">
        <v>3591</v>
      </c>
      <c r="Z13" s="13" t="s">
        <v>3590</v>
      </c>
      <c r="AA13" s="13"/>
      <c r="AB13" s="13" t="s">
        <v>3589</v>
      </c>
      <c r="AC13" s="13" t="s">
        <v>3588</v>
      </c>
      <c r="AD13" s="13" t="s">
        <v>3587</v>
      </c>
      <c r="AE13" s="13">
        <v>3</v>
      </c>
      <c r="AF13" s="13" t="s">
        <v>3586</v>
      </c>
      <c r="AG13" s="13" t="s">
        <v>3585</v>
      </c>
      <c r="AH13" s="13" t="s">
        <v>3395</v>
      </c>
      <c r="AI13" s="13"/>
      <c r="AJ13" s="13"/>
      <c r="AK13" s="13" t="s">
        <v>2809</v>
      </c>
      <c r="AL13" s="13">
        <v>0.99513300000000005</v>
      </c>
      <c r="AM13" s="13">
        <v>4.8669999999999998E-3</v>
      </c>
      <c r="AN13" s="13" t="s">
        <v>4409</v>
      </c>
      <c r="AO13" s="17" t="s">
        <v>2488</v>
      </c>
      <c r="AP13" s="17">
        <f t="shared" si="0"/>
        <v>302.99833333333333</v>
      </c>
      <c r="AQ13" s="8">
        <f t="shared" si="1"/>
        <v>493.99666666666667</v>
      </c>
      <c r="AR13" s="8">
        <f t="shared" si="2"/>
        <v>112</v>
      </c>
      <c r="AS13" s="8">
        <f t="shared" si="3"/>
        <v>22.672217761253449</v>
      </c>
      <c r="AT13" s="8">
        <v>101</v>
      </c>
      <c r="AU13" s="8">
        <v>138</v>
      </c>
      <c r="AV13" s="8">
        <v>1242.99</v>
      </c>
      <c r="AW13" s="8">
        <v>71</v>
      </c>
      <c r="AX13" s="8">
        <v>88</v>
      </c>
      <c r="AY13" s="8">
        <v>177</v>
      </c>
      <c r="AZ13" s="9">
        <v>12.84</v>
      </c>
      <c r="BA13" s="9">
        <v>16.07</v>
      </c>
      <c r="BB13" s="9">
        <v>152.72</v>
      </c>
      <c r="BC13" s="10">
        <v>6.35</v>
      </c>
      <c r="BD13" s="10">
        <v>8.89</v>
      </c>
      <c r="BE13" s="10">
        <v>17.329999999999998</v>
      </c>
      <c r="BF13" s="8">
        <v>1089</v>
      </c>
      <c r="BG13" s="8">
        <v>884974330</v>
      </c>
      <c r="BH13" s="8" t="s">
        <v>2489</v>
      </c>
      <c r="BI13" s="8">
        <v>392</v>
      </c>
      <c r="BJ13" s="11">
        <v>7.3999999999999998E-35</v>
      </c>
      <c r="BK13" s="8" t="s">
        <v>2490</v>
      </c>
      <c r="BL13" s="8" t="s">
        <v>2251</v>
      </c>
      <c r="BM13" s="8" t="s">
        <v>2251</v>
      </c>
      <c r="BN13" s="8" t="s">
        <v>2251</v>
      </c>
      <c r="BO13" s="8" t="s">
        <v>2251</v>
      </c>
      <c r="BP13" s="8" t="s">
        <v>2251</v>
      </c>
      <c r="BQ13" s="8" t="s">
        <v>2384</v>
      </c>
      <c r="BR13" s="8" t="s">
        <v>2385</v>
      </c>
      <c r="BS13" s="8" t="s">
        <v>2386</v>
      </c>
      <c r="BT13" s="8" t="s">
        <v>2387</v>
      </c>
      <c r="BU13" s="8" t="s">
        <v>2491</v>
      </c>
      <c r="BV13" s="8">
        <v>367</v>
      </c>
      <c r="BW13" s="11">
        <v>8.3000000000000005E-34</v>
      </c>
      <c r="BX13" s="8" t="s">
        <v>2492</v>
      </c>
      <c r="BY13" s="8" t="s">
        <v>2251</v>
      </c>
      <c r="BZ13" s="8" t="s">
        <v>2251</v>
      </c>
      <c r="CA13" s="8" t="s">
        <v>2251</v>
      </c>
      <c r="CB13" s="8" t="s">
        <v>2251</v>
      </c>
      <c r="CC13" s="8" t="s">
        <v>2251</v>
      </c>
      <c r="CD13" s="8" t="s">
        <v>2251</v>
      </c>
      <c r="CE13" s="8" t="s">
        <v>2251</v>
      </c>
      <c r="CF13" s="8" t="s">
        <v>2251</v>
      </c>
      <c r="CG13" s="8" t="s">
        <v>2251</v>
      </c>
      <c r="CH13" s="8" t="s">
        <v>2251</v>
      </c>
      <c r="CI13" s="8" t="b">
        <v>0</v>
      </c>
      <c r="CJ13" s="8">
        <v>-2.1983000000000001</v>
      </c>
      <c r="CK13" s="8" t="s">
        <v>2255</v>
      </c>
      <c r="CL13" s="8" t="s">
        <v>2493</v>
      </c>
    </row>
    <row r="14" spans="1:90" ht="19" x14ac:dyDescent="0.25">
      <c r="A14" s="13" t="s">
        <v>98</v>
      </c>
      <c r="B14" s="13">
        <v>120.41</v>
      </c>
      <c r="C14" s="13">
        <v>5</v>
      </c>
      <c r="D14" s="13">
        <v>5</v>
      </c>
      <c r="E14" s="13">
        <v>5</v>
      </c>
      <c r="F14" s="13"/>
      <c r="G14" s="17">
        <v>115988</v>
      </c>
      <c r="H14" s="13" t="s">
        <v>97</v>
      </c>
      <c r="I14" s="13" t="s">
        <v>3059</v>
      </c>
      <c r="J14" s="13" t="s">
        <v>2696</v>
      </c>
      <c r="K14" s="13" t="s">
        <v>2905</v>
      </c>
      <c r="L14" s="13">
        <v>1040</v>
      </c>
      <c r="M14" s="14">
        <v>7.0000000000000003E-177</v>
      </c>
      <c r="N14" s="15">
        <v>0.67259999999999998</v>
      </c>
      <c r="O14" s="13" t="s">
        <v>3975</v>
      </c>
      <c r="P14" s="13" t="s">
        <v>3203</v>
      </c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 t="s">
        <v>2809</v>
      </c>
      <c r="AL14" s="13">
        <v>0.98114400000000002</v>
      </c>
      <c r="AM14" s="13">
        <v>1.8856000000000001E-2</v>
      </c>
      <c r="AN14" s="13" t="s">
        <v>2829</v>
      </c>
      <c r="AO14" s="17" t="s">
        <v>98</v>
      </c>
      <c r="AP14" s="17">
        <f t="shared" si="0"/>
        <v>2924.8333333333335</v>
      </c>
      <c r="AQ14" s="8">
        <f t="shared" si="1"/>
        <v>81.666666666666671</v>
      </c>
      <c r="AR14" s="8">
        <f t="shared" si="2"/>
        <v>5768</v>
      </c>
      <c r="AS14" s="8">
        <f t="shared" si="3"/>
        <v>7062.8571428571422</v>
      </c>
      <c r="AT14" s="8">
        <v>27</v>
      </c>
      <c r="AU14" s="8">
        <v>64</v>
      </c>
      <c r="AV14" s="8">
        <v>154</v>
      </c>
      <c r="AW14" s="8">
        <v>7693</v>
      </c>
      <c r="AX14" s="8">
        <v>6558</v>
      </c>
      <c r="AY14" s="8">
        <v>3053</v>
      </c>
      <c r="AZ14" s="9">
        <v>0.93</v>
      </c>
      <c r="BA14" s="9">
        <v>2.02</v>
      </c>
      <c r="BB14" s="9">
        <v>5.13</v>
      </c>
      <c r="BC14" s="10">
        <v>187.01</v>
      </c>
      <c r="BD14" s="10">
        <v>180.13</v>
      </c>
      <c r="BE14" s="10">
        <v>80.260000000000005</v>
      </c>
      <c r="BF14" s="8">
        <v>3380</v>
      </c>
      <c r="BG14" s="8">
        <v>828227572</v>
      </c>
      <c r="BH14" s="8" t="s">
        <v>2595</v>
      </c>
      <c r="BI14" s="8">
        <v>1469</v>
      </c>
      <c r="BJ14" s="11">
        <v>3.0000000000000001E-159</v>
      </c>
      <c r="BK14" s="8" t="s">
        <v>2596</v>
      </c>
      <c r="BL14" s="8" t="s">
        <v>2251</v>
      </c>
      <c r="BM14" s="8" t="s">
        <v>2251</v>
      </c>
      <c r="BN14" s="8" t="s">
        <v>2251</v>
      </c>
      <c r="BO14" s="8" t="s">
        <v>2251</v>
      </c>
      <c r="BP14" s="8" t="s">
        <v>2251</v>
      </c>
      <c r="BQ14" s="8" t="s">
        <v>2597</v>
      </c>
      <c r="BR14" s="8" t="s">
        <v>2598</v>
      </c>
      <c r="BS14" s="8" t="s">
        <v>2599</v>
      </c>
      <c r="BT14" s="8" t="s">
        <v>2600</v>
      </c>
      <c r="BU14" s="8" t="s">
        <v>2601</v>
      </c>
      <c r="BV14" s="8">
        <v>182</v>
      </c>
      <c r="BW14" s="11">
        <v>7.3E-12</v>
      </c>
      <c r="BX14" s="8" t="s">
        <v>2602</v>
      </c>
      <c r="BY14" s="8" t="s">
        <v>2603</v>
      </c>
      <c r="BZ14" s="8" t="s">
        <v>2604</v>
      </c>
      <c r="CA14" s="8" t="s">
        <v>2605</v>
      </c>
      <c r="CB14" s="8" t="s">
        <v>2606</v>
      </c>
      <c r="CC14" s="8" t="s">
        <v>2607</v>
      </c>
      <c r="CD14" s="8" t="s">
        <v>2608</v>
      </c>
      <c r="CE14" s="8" t="s">
        <v>2609</v>
      </c>
      <c r="CF14" s="8" t="s">
        <v>2610</v>
      </c>
      <c r="CG14" s="8" t="s">
        <v>2251</v>
      </c>
      <c r="CH14" s="8" t="s">
        <v>2251</v>
      </c>
      <c r="CI14" s="8" t="s">
        <v>2258</v>
      </c>
      <c r="CJ14" s="8">
        <v>6.0038999999999998</v>
      </c>
      <c r="CK14" s="11">
        <v>5.6700000000000005E-19</v>
      </c>
      <c r="CL14" s="8" t="s">
        <v>2611</v>
      </c>
    </row>
    <row r="15" spans="1:90" ht="19" x14ac:dyDescent="0.25">
      <c r="A15" s="13" t="s">
        <v>54</v>
      </c>
      <c r="B15" s="13">
        <v>61.35</v>
      </c>
      <c r="C15" s="13">
        <v>4</v>
      </c>
      <c r="D15" s="13">
        <v>2</v>
      </c>
      <c r="E15" s="13">
        <v>2</v>
      </c>
      <c r="F15" s="13"/>
      <c r="G15" s="17">
        <v>58388</v>
      </c>
      <c r="H15" s="13" t="s">
        <v>53</v>
      </c>
      <c r="I15" s="13" t="s">
        <v>3059</v>
      </c>
      <c r="J15" s="13" t="s">
        <v>2716</v>
      </c>
      <c r="K15" s="13" t="s">
        <v>2918</v>
      </c>
      <c r="L15" s="13">
        <v>536</v>
      </c>
      <c r="M15" s="14">
        <v>3.1000000000000002E-131</v>
      </c>
      <c r="N15" s="15">
        <v>0.60150000000000003</v>
      </c>
      <c r="O15" s="13" t="s">
        <v>3946</v>
      </c>
      <c r="P15" s="13" t="s">
        <v>3203</v>
      </c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 t="s">
        <v>2809</v>
      </c>
      <c r="AL15" s="13">
        <v>0.978271</v>
      </c>
      <c r="AM15" s="13">
        <v>2.1728999999999998E-2</v>
      </c>
      <c r="AN15" s="13" t="s">
        <v>2833</v>
      </c>
      <c r="AO15" s="17" t="s">
        <v>54</v>
      </c>
      <c r="AP15" s="17">
        <f t="shared" si="0"/>
        <v>611.66666666666663</v>
      </c>
      <c r="AQ15" s="8">
        <f t="shared" si="1"/>
        <v>16</v>
      </c>
      <c r="AR15" s="8">
        <f t="shared" si="2"/>
        <v>1207.3333333333333</v>
      </c>
      <c r="AS15" s="8">
        <f t="shared" si="3"/>
        <v>7545.833333333333</v>
      </c>
      <c r="AT15" s="8">
        <v>11</v>
      </c>
      <c r="AU15" s="8">
        <v>0</v>
      </c>
      <c r="AV15" s="8">
        <v>37</v>
      </c>
      <c r="AW15" s="8">
        <v>2413</v>
      </c>
      <c r="AX15" s="8">
        <v>864</v>
      </c>
      <c r="AY15" s="8">
        <v>345</v>
      </c>
      <c r="AZ15" s="9">
        <v>0.68</v>
      </c>
      <c r="BA15" s="9">
        <v>0</v>
      </c>
      <c r="BB15" s="9">
        <v>2.21</v>
      </c>
      <c r="BC15" s="10">
        <v>105.03</v>
      </c>
      <c r="BD15" s="10">
        <v>42.49</v>
      </c>
      <c r="BE15" s="10">
        <v>16.3</v>
      </c>
      <c r="BF15" s="8">
        <v>1991</v>
      </c>
      <c r="BG15" s="8">
        <v>828212112</v>
      </c>
      <c r="BH15" s="8" t="s">
        <v>2480</v>
      </c>
      <c r="BI15" s="8">
        <v>1032</v>
      </c>
      <c r="BJ15" s="11">
        <v>8.3999999999999998E-109</v>
      </c>
      <c r="BK15" s="8" t="s">
        <v>2481</v>
      </c>
      <c r="BL15" s="8" t="s">
        <v>2251</v>
      </c>
      <c r="BM15" s="8" t="s">
        <v>2251</v>
      </c>
      <c r="BN15" s="8" t="s">
        <v>2251</v>
      </c>
      <c r="BO15" s="8" t="s">
        <v>2251</v>
      </c>
      <c r="BP15" s="8" t="s">
        <v>2251</v>
      </c>
      <c r="BQ15" s="8" t="s">
        <v>2251</v>
      </c>
      <c r="BR15" s="8" t="s">
        <v>2251</v>
      </c>
      <c r="BS15" s="8" t="s">
        <v>2251</v>
      </c>
      <c r="BT15" s="8" t="s">
        <v>2251</v>
      </c>
      <c r="BU15" s="8" t="s">
        <v>2482</v>
      </c>
      <c r="BV15" s="8">
        <v>128</v>
      </c>
      <c r="BW15" s="11">
        <v>7.9000000000000006E-6</v>
      </c>
      <c r="BX15" s="8" t="s">
        <v>2483</v>
      </c>
      <c r="BY15" s="8" t="s">
        <v>2352</v>
      </c>
      <c r="BZ15" s="8" t="s">
        <v>2353</v>
      </c>
      <c r="CA15" s="8" t="s">
        <v>2251</v>
      </c>
      <c r="CB15" s="8" t="s">
        <v>2251</v>
      </c>
      <c r="CC15" s="8" t="s">
        <v>2284</v>
      </c>
      <c r="CD15" s="8" t="s">
        <v>2285</v>
      </c>
      <c r="CE15" s="8" t="s">
        <v>2251</v>
      </c>
      <c r="CF15" s="8" t="s">
        <v>2251</v>
      </c>
      <c r="CG15" s="8" t="s">
        <v>2251</v>
      </c>
      <c r="CH15" s="8" t="s">
        <v>2251</v>
      </c>
      <c r="CI15" s="8" t="s">
        <v>2258</v>
      </c>
      <c r="CJ15" s="8">
        <v>6.0209999999999999</v>
      </c>
      <c r="CK15" s="8">
        <v>1.0645999999999999E-2</v>
      </c>
      <c r="CL15" s="8" t="s">
        <v>2484</v>
      </c>
    </row>
    <row r="16" spans="1:90" ht="19" x14ac:dyDescent="0.25">
      <c r="A16" s="13" t="s">
        <v>118</v>
      </c>
      <c r="B16" s="13">
        <v>260.07</v>
      </c>
      <c r="C16" s="13">
        <v>60</v>
      </c>
      <c r="D16" s="13">
        <v>16</v>
      </c>
      <c r="E16" s="13">
        <v>16</v>
      </c>
      <c r="F16" s="13" t="s">
        <v>653</v>
      </c>
      <c r="G16" s="17">
        <v>22326</v>
      </c>
      <c r="H16" s="13" t="s">
        <v>117</v>
      </c>
      <c r="I16" s="13" t="s">
        <v>3057</v>
      </c>
      <c r="J16" s="13" t="s">
        <v>2686</v>
      </c>
      <c r="K16" s="13" t="s">
        <v>2841</v>
      </c>
      <c r="L16" s="13">
        <v>195</v>
      </c>
      <c r="M16" s="14">
        <v>1.3999999999999999E-23</v>
      </c>
      <c r="N16" s="15">
        <v>0.48509999999999998</v>
      </c>
      <c r="O16" s="13" t="s">
        <v>4366</v>
      </c>
      <c r="P16" s="13" t="s">
        <v>4365</v>
      </c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 t="s">
        <v>2809</v>
      </c>
      <c r="AL16" s="13">
        <v>0.99853400000000003</v>
      </c>
      <c r="AM16" s="13">
        <v>1.4660000000000001E-3</v>
      </c>
      <c r="AN16" s="13" t="s">
        <v>2814</v>
      </c>
      <c r="AO16" s="17" t="s">
        <v>118</v>
      </c>
      <c r="AP16" s="17">
        <f t="shared" si="0"/>
        <v>1866</v>
      </c>
      <c r="AQ16" s="8">
        <f t="shared" si="1"/>
        <v>1310.3333333333333</v>
      </c>
      <c r="AR16" s="8">
        <f t="shared" si="2"/>
        <v>2421.6666666666665</v>
      </c>
      <c r="AS16" s="8">
        <f t="shared" si="3"/>
        <v>184.81302467565507</v>
      </c>
      <c r="AT16" s="8">
        <v>412</v>
      </c>
      <c r="AU16" s="8">
        <v>423</v>
      </c>
      <c r="AV16" s="8">
        <v>3096</v>
      </c>
      <c r="AW16" s="8">
        <v>1906</v>
      </c>
      <c r="AX16" s="8">
        <v>1650</v>
      </c>
      <c r="AY16" s="8">
        <v>3709</v>
      </c>
      <c r="AZ16" s="9">
        <v>100.73</v>
      </c>
      <c r="BA16" s="9">
        <v>94.7</v>
      </c>
      <c r="BB16" s="9">
        <v>733.1</v>
      </c>
      <c r="BC16" s="10">
        <v>327.57</v>
      </c>
      <c r="BD16" s="10">
        <v>320.22000000000003</v>
      </c>
      <c r="BE16" s="10">
        <v>708.42</v>
      </c>
      <c r="BF16" s="8">
        <v>679</v>
      </c>
      <c r="BG16" s="8">
        <v>1126219830</v>
      </c>
      <c r="BH16" s="8" t="s">
        <v>2657</v>
      </c>
      <c r="BI16" s="8">
        <v>241</v>
      </c>
      <c r="BJ16" s="11">
        <v>1.5E-17</v>
      </c>
      <c r="BK16" s="8" t="s">
        <v>2415</v>
      </c>
      <c r="BL16" s="8" t="s">
        <v>2251</v>
      </c>
      <c r="BM16" s="8" t="s">
        <v>2251</v>
      </c>
      <c r="BN16" s="8" t="s">
        <v>2251</v>
      </c>
      <c r="BO16" s="8" t="s">
        <v>2251</v>
      </c>
      <c r="BP16" s="8" t="s">
        <v>2251</v>
      </c>
      <c r="BQ16" s="8" t="s">
        <v>2251</v>
      </c>
      <c r="BR16" s="8" t="s">
        <v>2251</v>
      </c>
      <c r="BS16" s="8" t="s">
        <v>2251</v>
      </c>
      <c r="BT16" s="8" t="s">
        <v>2251</v>
      </c>
      <c r="BU16" s="8" t="s">
        <v>2343</v>
      </c>
      <c r="BV16" s="8">
        <v>176</v>
      </c>
      <c r="BW16" s="11">
        <v>7.3E-12</v>
      </c>
      <c r="BX16" s="8" t="s">
        <v>2344</v>
      </c>
      <c r="BY16" s="8" t="s">
        <v>2251</v>
      </c>
      <c r="BZ16" s="8" t="s">
        <v>2251</v>
      </c>
      <c r="CA16" s="8" t="s">
        <v>2251</v>
      </c>
      <c r="CB16" s="8" t="s">
        <v>2251</v>
      </c>
      <c r="CC16" s="8" t="s">
        <v>2251</v>
      </c>
      <c r="CD16" s="8" t="s">
        <v>2251</v>
      </c>
      <c r="CE16" s="8" t="s">
        <v>2251</v>
      </c>
      <c r="CF16" s="8" t="s">
        <v>2251</v>
      </c>
      <c r="CG16" s="8" t="s">
        <v>2251</v>
      </c>
      <c r="CH16" s="8" t="s">
        <v>2251</v>
      </c>
      <c r="CI16" s="8" t="b">
        <v>0</v>
      </c>
      <c r="CJ16" s="8">
        <v>0.81172999999999995</v>
      </c>
      <c r="CK16" s="8">
        <v>0.78464</v>
      </c>
      <c r="CL16" s="8" t="s">
        <v>2381</v>
      </c>
    </row>
    <row r="17" spans="1:90" ht="19" x14ac:dyDescent="0.25">
      <c r="A17" s="13" t="s">
        <v>1602</v>
      </c>
      <c r="B17" s="13">
        <v>68.42</v>
      </c>
      <c r="C17" s="13">
        <v>6</v>
      </c>
      <c r="D17" s="13">
        <v>1</v>
      </c>
      <c r="E17" s="13">
        <v>1</v>
      </c>
      <c r="F17" s="13"/>
      <c r="G17" s="17">
        <v>22429</v>
      </c>
      <c r="H17" s="13" t="s">
        <v>1627</v>
      </c>
      <c r="I17" s="13" t="s">
        <v>3058</v>
      </c>
      <c r="J17" s="13" t="s">
        <v>2795</v>
      </c>
      <c r="K17" s="13" t="s">
        <v>2893</v>
      </c>
      <c r="L17" s="13">
        <v>199</v>
      </c>
      <c r="M17" s="14">
        <v>2.4999999999999999E-29</v>
      </c>
      <c r="N17" s="15">
        <v>0.57140000000000002</v>
      </c>
      <c r="O17" s="13" t="s">
        <v>4061</v>
      </c>
      <c r="P17" s="13" t="s">
        <v>4060</v>
      </c>
      <c r="Q17" s="13" t="s">
        <v>4059</v>
      </c>
      <c r="R17" s="13">
        <v>1825957</v>
      </c>
      <c r="S17" s="13" t="s">
        <v>4058</v>
      </c>
      <c r="T17" s="13"/>
      <c r="U17" s="13" t="s">
        <v>3285</v>
      </c>
      <c r="V17" s="13" t="s">
        <v>3284</v>
      </c>
      <c r="W17" s="13" t="s">
        <v>3283</v>
      </c>
      <c r="X17" s="13" t="s">
        <v>4059</v>
      </c>
      <c r="Y17" s="13">
        <v>1825957</v>
      </c>
      <c r="Z17" s="13" t="s">
        <v>4058</v>
      </c>
      <c r="AA17" s="13"/>
      <c r="AB17" s="13" t="s">
        <v>3285</v>
      </c>
      <c r="AC17" s="13" t="s">
        <v>3284</v>
      </c>
      <c r="AD17" s="13" t="s">
        <v>3283</v>
      </c>
      <c r="AE17" s="13">
        <v>1</v>
      </c>
      <c r="AF17" s="13" t="s">
        <v>3282</v>
      </c>
      <c r="AG17" s="13" t="s">
        <v>3281</v>
      </c>
      <c r="AH17" s="13" t="s">
        <v>3245</v>
      </c>
      <c r="AI17" s="13"/>
      <c r="AJ17" s="13"/>
      <c r="AK17" s="13" t="s">
        <v>2809</v>
      </c>
      <c r="AL17" s="13">
        <v>0.99101300000000003</v>
      </c>
      <c r="AM17" s="13">
        <v>8.9870000000000002E-3</v>
      </c>
      <c r="AN17" s="13" t="s">
        <v>2827</v>
      </c>
      <c r="AO17" s="17" t="s">
        <v>1602</v>
      </c>
      <c r="AP17" s="17">
        <f t="shared" si="0"/>
        <v>88</v>
      </c>
      <c r="AQ17" s="8">
        <f t="shared" si="1"/>
        <v>63</v>
      </c>
      <c r="AR17" s="8">
        <f t="shared" si="2"/>
        <v>113</v>
      </c>
      <c r="AS17" s="8">
        <f t="shared" si="3"/>
        <v>179.36507936507937</v>
      </c>
      <c r="AT17" s="8">
        <v>14</v>
      </c>
      <c r="AU17" s="8">
        <v>10</v>
      </c>
      <c r="AV17" s="8">
        <v>165</v>
      </c>
      <c r="AW17" s="8">
        <v>62</v>
      </c>
      <c r="AX17" s="8">
        <v>78</v>
      </c>
      <c r="AY17" s="8">
        <v>199</v>
      </c>
      <c r="AZ17" s="9">
        <v>2.23</v>
      </c>
      <c r="BA17" s="9">
        <v>1.46</v>
      </c>
      <c r="BB17" s="9">
        <v>25.4</v>
      </c>
      <c r="BC17" s="10">
        <v>6.94</v>
      </c>
      <c r="BD17" s="10">
        <v>9.8699999999999992</v>
      </c>
      <c r="BE17" s="10">
        <v>24.49</v>
      </c>
      <c r="BF17" s="8">
        <v>917</v>
      </c>
      <c r="BG17" s="8">
        <v>919047085</v>
      </c>
      <c r="BH17" s="8" t="s">
        <v>2622</v>
      </c>
      <c r="BI17" s="8">
        <v>304</v>
      </c>
      <c r="BJ17" s="11">
        <v>9.9999999999999992E-25</v>
      </c>
      <c r="BK17" s="8" t="s">
        <v>2623</v>
      </c>
      <c r="BL17" s="8" t="s">
        <v>2251</v>
      </c>
      <c r="BM17" s="8" t="s">
        <v>2251</v>
      </c>
      <c r="BN17" s="8" t="s">
        <v>2251</v>
      </c>
      <c r="BO17" s="8" t="s">
        <v>2251</v>
      </c>
      <c r="BP17" s="8" t="s">
        <v>2251</v>
      </c>
      <c r="BQ17" s="8" t="s">
        <v>2251</v>
      </c>
      <c r="BR17" s="8" t="s">
        <v>2251</v>
      </c>
      <c r="BS17" s="8" t="s">
        <v>2251</v>
      </c>
      <c r="BT17" s="8" t="s">
        <v>2251</v>
      </c>
      <c r="BU17" s="8" t="s">
        <v>2343</v>
      </c>
      <c r="BV17" s="8">
        <v>209</v>
      </c>
      <c r="BW17" s="11">
        <v>1.4999999999999999E-15</v>
      </c>
      <c r="BX17" s="8" t="s">
        <v>2344</v>
      </c>
      <c r="BY17" s="8" t="s">
        <v>2624</v>
      </c>
      <c r="BZ17" s="8" t="s">
        <v>2625</v>
      </c>
      <c r="CA17" s="8" t="s">
        <v>2290</v>
      </c>
      <c r="CB17" s="8" t="s">
        <v>2291</v>
      </c>
      <c r="CC17" s="8" t="s">
        <v>2251</v>
      </c>
      <c r="CD17" s="8" t="s">
        <v>2251</v>
      </c>
      <c r="CE17" s="8" t="s">
        <v>2626</v>
      </c>
      <c r="CF17" s="8" t="s">
        <v>2627</v>
      </c>
      <c r="CG17" s="8" t="s">
        <v>2251</v>
      </c>
      <c r="CH17" s="8" t="s">
        <v>2251</v>
      </c>
      <c r="CI17" s="8" t="b">
        <v>0</v>
      </c>
      <c r="CJ17" s="8">
        <v>0.79515999999999998</v>
      </c>
      <c r="CK17" s="8">
        <v>0.90303999999999995</v>
      </c>
      <c r="CL17" s="8" t="s">
        <v>2628</v>
      </c>
    </row>
    <row r="18" spans="1:90" ht="19" x14ac:dyDescent="0.25">
      <c r="A18" s="13" t="s">
        <v>137</v>
      </c>
      <c r="B18" s="13">
        <v>286.06</v>
      </c>
      <c r="C18" s="13">
        <v>66</v>
      </c>
      <c r="D18" s="13">
        <v>25</v>
      </c>
      <c r="E18" s="13">
        <v>7</v>
      </c>
      <c r="F18" s="13" t="s">
        <v>652</v>
      </c>
      <c r="G18" s="17">
        <v>22346</v>
      </c>
      <c r="H18" s="13" t="s">
        <v>136</v>
      </c>
      <c r="I18" s="13" t="s">
        <v>3057</v>
      </c>
      <c r="J18" s="13" t="s">
        <v>2677</v>
      </c>
      <c r="K18" s="13" t="s">
        <v>2839</v>
      </c>
      <c r="L18" s="13">
        <v>197</v>
      </c>
      <c r="M18" s="14">
        <v>9.8000000000000003E-20</v>
      </c>
      <c r="N18" s="15">
        <v>0.4577</v>
      </c>
      <c r="O18" s="13" t="s">
        <v>4379</v>
      </c>
      <c r="P18" s="13" t="s">
        <v>4362</v>
      </c>
      <c r="Q18" s="13">
        <v>100634221</v>
      </c>
      <c r="R18" s="13">
        <v>400682</v>
      </c>
      <c r="S18" s="13" t="s">
        <v>4378</v>
      </c>
      <c r="T18" s="13"/>
      <c r="U18" s="13" t="s">
        <v>3285</v>
      </c>
      <c r="V18" s="13" t="s">
        <v>3284</v>
      </c>
      <c r="W18" s="13" t="s">
        <v>3283</v>
      </c>
      <c r="X18" s="13">
        <v>100634221</v>
      </c>
      <c r="Y18" s="13">
        <v>400682</v>
      </c>
      <c r="Z18" s="13" t="s">
        <v>4378</v>
      </c>
      <c r="AA18" s="13"/>
      <c r="AB18" s="13" t="s">
        <v>3285</v>
      </c>
      <c r="AC18" s="13" t="s">
        <v>3284</v>
      </c>
      <c r="AD18" s="13" t="s">
        <v>3283</v>
      </c>
      <c r="AE18" s="13"/>
      <c r="AF18" s="13"/>
      <c r="AG18" s="13"/>
      <c r="AH18" s="13"/>
      <c r="AI18" s="13"/>
      <c r="AJ18" s="13"/>
      <c r="AK18" s="13" t="s">
        <v>2809</v>
      </c>
      <c r="AL18" s="13">
        <v>0.99669600000000003</v>
      </c>
      <c r="AM18" s="13">
        <v>3.3040000000000001E-3</v>
      </c>
      <c r="AN18" s="13" t="s">
        <v>2813</v>
      </c>
      <c r="AO18" s="17" t="s">
        <v>137</v>
      </c>
      <c r="AP18" s="17">
        <f t="shared" si="0"/>
        <v>2705.5650000000001</v>
      </c>
      <c r="AQ18" s="8">
        <f t="shared" si="1"/>
        <v>3199</v>
      </c>
      <c r="AR18" s="8">
        <f t="shared" si="2"/>
        <v>2212.13</v>
      </c>
      <c r="AS18" s="8">
        <f t="shared" si="3"/>
        <v>69.150672085026571</v>
      </c>
      <c r="AT18" s="8">
        <v>796</v>
      </c>
      <c r="AU18" s="8">
        <v>763</v>
      </c>
      <c r="AV18" s="8">
        <v>8038</v>
      </c>
      <c r="AW18" s="8">
        <v>1117.3900000000001</v>
      </c>
      <c r="AX18" s="8">
        <v>1602</v>
      </c>
      <c r="AY18" s="8">
        <v>3917</v>
      </c>
      <c r="AZ18" s="9">
        <v>159.44</v>
      </c>
      <c r="BA18" s="9">
        <v>139.96</v>
      </c>
      <c r="BB18" s="9">
        <v>1558.04</v>
      </c>
      <c r="BC18" s="10">
        <v>157.38</v>
      </c>
      <c r="BD18" s="10">
        <v>254.83</v>
      </c>
      <c r="BE18" s="10">
        <v>609.59</v>
      </c>
      <c r="BF18" s="8">
        <v>777</v>
      </c>
      <c r="BG18" s="8">
        <v>1133451926</v>
      </c>
      <c r="BH18" s="8" t="s">
        <v>2390</v>
      </c>
      <c r="BI18" s="8">
        <v>238</v>
      </c>
      <c r="BJ18" s="11">
        <v>3.8000000000000001E-17</v>
      </c>
      <c r="BK18" s="8" t="s">
        <v>2377</v>
      </c>
      <c r="BL18" s="8" t="s">
        <v>2251</v>
      </c>
      <c r="BM18" s="8" t="s">
        <v>2251</v>
      </c>
      <c r="BN18" s="8" t="s">
        <v>2251</v>
      </c>
      <c r="BO18" s="8" t="s">
        <v>2251</v>
      </c>
      <c r="BP18" s="8" t="s">
        <v>2251</v>
      </c>
      <c r="BQ18" s="8" t="s">
        <v>2251</v>
      </c>
      <c r="BR18" s="8" t="s">
        <v>2251</v>
      </c>
      <c r="BS18" s="8" t="s">
        <v>2251</v>
      </c>
      <c r="BT18" s="8" t="s">
        <v>2251</v>
      </c>
      <c r="BU18" s="8" t="s">
        <v>2343</v>
      </c>
      <c r="BV18" s="8">
        <v>147</v>
      </c>
      <c r="BW18" s="11">
        <v>1.9000000000000001E-8</v>
      </c>
      <c r="BX18" s="8" t="s">
        <v>2344</v>
      </c>
      <c r="BY18" s="8" t="s">
        <v>2251</v>
      </c>
      <c r="BZ18" s="8" t="s">
        <v>2251</v>
      </c>
      <c r="CA18" s="8" t="s">
        <v>2251</v>
      </c>
      <c r="CB18" s="8" t="s">
        <v>2251</v>
      </c>
      <c r="CC18" s="8" t="s">
        <v>2251</v>
      </c>
      <c r="CD18" s="8" t="s">
        <v>2251</v>
      </c>
      <c r="CE18" s="8" t="s">
        <v>2251</v>
      </c>
      <c r="CF18" s="8" t="s">
        <v>2251</v>
      </c>
      <c r="CG18" s="8" t="s">
        <v>2251</v>
      </c>
      <c r="CH18" s="8" t="s">
        <v>2251</v>
      </c>
      <c r="CI18" s="8" t="b">
        <v>0</v>
      </c>
      <c r="CJ18" s="8">
        <v>-0.57532000000000005</v>
      </c>
      <c r="CK18" s="8">
        <v>0.90071999999999997</v>
      </c>
      <c r="CL18" s="8" t="s">
        <v>2449</v>
      </c>
    </row>
    <row r="19" spans="1:90" ht="19" x14ac:dyDescent="0.25">
      <c r="A19" s="13" t="s">
        <v>129</v>
      </c>
      <c r="B19" s="13">
        <v>298.95</v>
      </c>
      <c r="C19" s="13">
        <v>61</v>
      </c>
      <c r="D19" s="13">
        <v>25</v>
      </c>
      <c r="E19" s="13">
        <v>8</v>
      </c>
      <c r="F19" s="13" t="s">
        <v>652</v>
      </c>
      <c r="G19" s="17">
        <v>22518</v>
      </c>
      <c r="H19" s="13" t="s">
        <v>128</v>
      </c>
      <c r="I19" s="13" t="s">
        <v>3057</v>
      </c>
      <c r="J19" s="13" t="s">
        <v>2681</v>
      </c>
      <c r="K19" s="13" t="s">
        <v>2839</v>
      </c>
      <c r="L19" s="13">
        <v>197</v>
      </c>
      <c r="M19" s="14">
        <v>7.7999999999999999E-19</v>
      </c>
      <c r="N19" s="15">
        <v>0.48020000000000002</v>
      </c>
      <c r="O19" s="13" t="s">
        <v>4383</v>
      </c>
      <c r="P19" s="13" t="s">
        <v>4382</v>
      </c>
      <c r="Q19" s="13" t="s">
        <v>4381</v>
      </c>
      <c r="R19" s="13">
        <v>7741</v>
      </c>
      <c r="S19" s="13" t="s">
        <v>4380</v>
      </c>
      <c r="T19" s="13"/>
      <c r="U19" s="13" t="s">
        <v>3285</v>
      </c>
      <c r="V19" s="13" t="s">
        <v>3284</v>
      </c>
      <c r="W19" s="13" t="s">
        <v>3283</v>
      </c>
      <c r="X19" s="13" t="s">
        <v>4381</v>
      </c>
      <c r="Y19" s="13">
        <v>7741</v>
      </c>
      <c r="Z19" s="13" t="s">
        <v>4380</v>
      </c>
      <c r="AA19" s="13"/>
      <c r="AB19" s="13" t="s">
        <v>3285</v>
      </c>
      <c r="AC19" s="13" t="s">
        <v>3284</v>
      </c>
      <c r="AD19" s="13" t="s">
        <v>3283</v>
      </c>
      <c r="AE19" s="13"/>
      <c r="AF19" s="13"/>
      <c r="AG19" s="13"/>
      <c r="AH19" s="13"/>
      <c r="AI19" s="13"/>
      <c r="AJ19" s="13"/>
      <c r="AK19" s="13" t="s">
        <v>2809</v>
      </c>
      <c r="AL19" s="13">
        <v>0.99822999999999995</v>
      </c>
      <c r="AM19" s="13">
        <v>1.7700000000000001E-3</v>
      </c>
      <c r="AN19" s="13" t="s">
        <v>2812</v>
      </c>
      <c r="AO19" s="17" t="s">
        <v>129</v>
      </c>
      <c r="AP19" s="17">
        <f t="shared" si="0"/>
        <v>6410</v>
      </c>
      <c r="AQ19" s="8">
        <f t="shared" si="1"/>
        <v>9340.6666666666661</v>
      </c>
      <c r="AR19" s="8">
        <f t="shared" si="2"/>
        <v>3479.3333333333335</v>
      </c>
      <c r="AS19" s="8">
        <f t="shared" si="3"/>
        <v>37.249304118192853</v>
      </c>
      <c r="AT19" s="8">
        <v>3317</v>
      </c>
      <c r="AU19" s="8">
        <v>3239</v>
      </c>
      <c r="AV19" s="8">
        <v>21466</v>
      </c>
      <c r="AW19" s="8">
        <v>3090</v>
      </c>
      <c r="AX19" s="8">
        <v>2531</v>
      </c>
      <c r="AY19" s="8">
        <v>4817</v>
      </c>
      <c r="AZ19" s="9">
        <v>271.61</v>
      </c>
      <c r="BA19" s="9">
        <v>242.94</v>
      </c>
      <c r="BB19" s="9">
        <v>1697.33</v>
      </c>
      <c r="BC19" s="10">
        <v>178.08</v>
      </c>
      <c r="BD19" s="10">
        <v>164.79</v>
      </c>
      <c r="BE19" s="10">
        <v>302.06</v>
      </c>
      <c r="BF19" s="8">
        <v>1561</v>
      </c>
      <c r="BG19" s="8">
        <v>1126219826</v>
      </c>
      <c r="BH19" s="8" t="s">
        <v>2414</v>
      </c>
      <c r="BI19" s="8">
        <v>231</v>
      </c>
      <c r="BJ19" s="11">
        <v>5.0000000000000004E-16</v>
      </c>
      <c r="BK19" s="8" t="s">
        <v>2415</v>
      </c>
      <c r="BL19" s="8" t="s">
        <v>2251</v>
      </c>
      <c r="BM19" s="8" t="s">
        <v>2251</v>
      </c>
      <c r="BN19" s="8" t="s">
        <v>2251</v>
      </c>
      <c r="BO19" s="8" t="s">
        <v>2251</v>
      </c>
      <c r="BP19" s="8" t="s">
        <v>2251</v>
      </c>
      <c r="BQ19" s="8" t="s">
        <v>2251</v>
      </c>
      <c r="BR19" s="8" t="s">
        <v>2251</v>
      </c>
      <c r="BS19" s="8" t="s">
        <v>2251</v>
      </c>
      <c r="BT19" s="8" t="s">
        <v>2251</v>
      </c>
      <c r="BU19" s="8" t="s">
        <v>2343</v>
      </c>
      <c r="BV19" s="8">
        <v>154</v>
      </c>
      <c r="BW19" s="11">
        <v>6E-9</v>
      </c>
      <c r="BX19" s="8" t="s">
        <v>2344</v>
      </c>
      <c r="BY19" s="8" t="s">
        <v>2416</v>
      </c>
      <c r="BZ19" s="8" t="s">
        <v>2417</v>
      </c>
      <c r="CA19" s="8" t="s">
        <v>2418</v>
      </c>
      <c r="CB19" s="8" t="s">
        <v>2419</v>
      </c>
      <c r="CC19" s="8" t="s">
        <v>2251</v>
      </c>
      <c r="CD19" s="8" t="s">
        <v>2251</v>
      </c>
      <c r="CE19" s="8" t="s">
        <v>2260</v>
      </c>
      <c r="CF19" s="8" t="s">
        <v>2261</v>
      </c>
      <c r="CG19" s="8" t="s">
        <v>2251</v>
      </c>
      <c r="CH19" s="8" t="s">
        <v>2251</v>
      </c>
      <c r="CI19" s="8" t="b">
        <v>0</v>
      </c>
      <c r="CJ19" s="8">
        <v>-1.5107999999999999</v>
      </c>
      <c r="CK19" s="8">
        <v>0.52742</v>
      </c>
      <c r="CL19" s="8" t="s">
        <v>2420</v>
      </c>
    </row>
    <row r="20" spans="1:90" ht="19" x14ac:dyDescent="0.25">
      <c r="A20" s="13" t="s">
        <v>636</v>
      </c>
      <c r="B20" s="13">
        <v>112.02</v>
      </c>
      <c r="C20" s="13">
        <v>18</v>
      </c>
      <c r="D20" s="13">
        <v>4</v>
      </c>
      <c r="E20" s="13">
        <v>4</v>
      </c>
      <c r="F20" s="13" t="s">
        <v>670</v>
      </c>
      <c r="G20" s="17">
        <v>22062</v>
      </c>
      <c r="H20" s="13" t="s">
        <v>690</v>
      </c>
      <c r="I20" s="13" t="s">
        <v>3057</v>
      </c>
      <c r="J20" s="13" t="s">
        <v>2758</v>
      </c>
      <c r="K20" s="13" t="s">
        <v>2860</v>
      </c>
      <c r="L20" s="13">
        <v>197</v>
      </c>
      <c r="M20" s="14">
        <v>4.1E-61</v>
      </c>
      <c r="N20" s="15">
        <v>0.69410000000000005</v>
      </c>
      <c r="O20" s="13" t="s">
        <v>4238</v>
      </c>
      <c r="P20" s="13" t="s">
        <v>3596</v>
      </c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 t="s">
        <v>2809</v>
      </c>
      <c r="AL20" s="13">
        <v>0.89122500000000004</v>
      </c>
      <c r="AM20" s="13">
        <v>0.108775</v>
      </c>
      <c r="AN20" s="13" t="s">
        <v>2820</v>
      </c>
      <c r="AO20" s="17" t="s">
        <v>636</v>
      </c>
      <c r="AP20" s="17">
        <f t="shared" si="0"/>
        <v>451</v>
      </c>
      <c r="AQ20" s="8">
        <f t="shared" si="1"/>
        <v>448.33333333333331</v>
      </c>
      <c r="AR20" s="8">
        <f t="shared" si="2"/>
        <v>453.66666666666669</v>
      </c>
      <c r="AS20" s="8">
        <f t="shared" si="3"/>
        <v>101.18959107806693</v>
      </c>
      <c r="AT20" s="8">
        <v>224</v>
      </c>
      <c r="AU20" s="8">
        <v>99</v>
      </c>
      <c r="AV20" s="8">
        <v>1022</v>
      </c>
      <c r="AW20" s="8">
        <v>405</v>
      </c>
      <c r="AX20" s="8">
        <v>355</v>
      </c>
      <c r="AY20" s="8">
        <v>601</v>
      </c>
      <c r="AZ20" s="9">
        <v>42.51</v>
      </c>
      <c r="BA20" s="9">
        <v>17.21</v>
      </c>
      <c r="BB20" s="9">
        <v>187.68</v>
      </c>
      <c r="BC20" s="10">
        <v>54.06</v>
      </c>
      <c r="BD20" s="10">
        <v>53.51</v>
      </c>
      <c r="BE20" s="10">
        <v>88.51</v>
      </c>
      <c r="BF20" s="8">
        <v>807</v>
      </c>
      <c r="BG20" s="8">
        <v>1191068711</v>
      </c>
      <c r="BH20" s="8" t="s">
        <v>2461</v>
      </c>
      <c r="BI20" s="8">
        <v>495</v>
      </c>
      <c r="BJ20" s="11">
        <v>6.3000000000000002E-47</v>
      </c>
      <c r="BK20" s="8" t="s">
        <v>2462</v>
      </c>
      <c r="BL20" s="8" t="s">
        <v>2251</v>
      </c>
      <c r="BM20" s="8" t="s">
        <v>2251</v>
      </c>
      <c r="BN20" s="8" t="s">
        <v>2251</v>
      </c>
      <c r="BO20" s="8" t="s">
        <v>2251</v>
      </c>
      <c r="BP20" s="8" t="s">
        <v>2251</v>
      </c>
      <c r="BQ20" s="8" t="s">
        <v>2251</v>
      </c>
      <c r="BR20" s="8" t="s">
        <v>2251</v>
      </c>
      <c r="BS20" s="8" t="s">
        <v>2251</v>
      </c>
      <c r="BT20" s="8" t="s">
        <v>2251</v>
      </c>
      <c r="BU20" s="8" t="s">
        <v>2463</v>
      </c>
      <c r="BV20" s="8">
        <v>329</v>
      </c>
      <c r="BW20" s="11">
        <v>1.6000000000000001E-29</v>
      </c>
      <c r="BX20" s="8" t="s">
        <v>2464</v>
      </c>
      <c r="BY20" s="8" t="s">
        <v>2465</v>
      </c>
      <c r="BZ20" s="8" t="s">
        <v>2466</v>
      </c>
      <c r="CA20" s="8" t="s">
        <v>2251</v>
      </c>
      <c r="CB20" s="8" t="s">
        <v>2251</v>
      </c>
      <c r="CC20" s="8" t="s">
        <v>2279</v>
      </c>
      <c r="CD20" s="8" t="s">
        <v>2280</v>
      </c>
      <c r="CE20" s="8" t="s">
        <v>2318</v>
      </c>
      <c r="CF20" s="8" t="s">
        <v>2319</v>
      </c>
      <c r="CG20" s="8" t="s">
        <v>2251</v>
      </c>
      <c r="CH20" s="8" t="s">
        <v>2251</v>
      </c>
      <c r="CI20" s="8" t="b">
        <v>0</v>
      </c>
      <c r="CJ20" s="8">
        <v>-7.1615999999999999E-2</v>
      </c>
      <c r="CK20" s="8">
        <v>0.99604999999999999</v>
      </c>
      <c r="CL20" s="8" t="s">
        <v>2467</v>
      </c>
    </row>
    <row r="21" spans="1:90" ht="19" x14ac:dyDescent="0.25">
      <c r="A21" s="13" t="s">
        <v>2612</v>
      </c>
      <c r="B21" s="13">
        <v>30.81</v>
      </c>
      <c r="C21" s="13">
        <v>2</v>
      </c>
      <c r="D21" s="13">
        <v>1</v>
      </c>
      <c r="E21" s="13">
        <v>1</v>
      </c>
      <c r="F21" s="13"/>
      <c r="G21" s="17">
        <v>53011</v>
      </c>
      <c r="H21" s="13" t="s">
        <v>3153</v>
      </c>
      <c r="I21" s="13" t="s">
        <v>3061</v>
      </c>
      <c r="J21" s="13" t="s">
        <v>3019</v>
      </c>
      <c r="K21" s="13" t="s">
        <v>3431</v>
      </c>
      <c r="L21" s="13">
        <v>483</v>
      </c>
      <c r="M21" s="14">
        <v>1.9000000000000001E-35</v>
      </c>
      <c r="N21" s="15">
        <v>0.46210000000000001</v>
      </c>
      <c r="O21" s="13" t="s">
        <v>3430</v>
      </c>
      <c r="P21" s="13" t="s">
        <v>3429</v>
      </c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 t="s">
        <v>2809</v>
      </c>
      <c r="AL21" s="13">
        <v>0.99787400000000004</v>
      </c>
      <c r="AM21" s="13">
        <v>2.1259999999999999E-3</v>
      </c>
      <c r="AN21" s="13" t="s">
        <v>4412</v>
      </c>
      <c r="AO21" s="17" t="s">
        <v>2612</v>
      </c>
      <c r="AP21" s="17">
        <f t="shared" si="0"/>
        <v>867.66666666666663</v>
      </c>
      <c r="AQ21" s="8">
        <f t="shared" si="1"/>
        <v>1200.3333333333333</v>
      </c>
      <c r="AR21" s="8">
        <f t="shared" si="2"/>
        <v>535</v>
      </c>
      <c r="AS21" s="8">
        <f t="shared" si="3"/>
        <v>44.570952513190782</v>
      </c>
      <c r="AT21" s="8">
        <v>860</v>
      </c>
      <c r="AU21" s="8">
        <v>1034</v>
      </c>
      <c r="AV21" s="8">
        <v>1707</v>
      </c>
      <c r="AW21" s="8">
        <v>679</v>
      </c>
      <c r="AX21" s="8">
        <v>597</v>
      </c>
      <c r="AY21" s="8">
        <v>329</v>
      </c>
      <c r="AZ21" s="9">
        <v>61.92</v>
      </c>
      <c r="BA21" s="9">
        <v>68.2</v>
      </c>
      <c r="BB21" s="9">
        <v>118.66</v>
      </c>
      <c r="BC21" s="10">
        <v>34.409999999999997</v>
      </c>
      <c r="BD21" s="10">
        <v>34.18</v>
      </c>
      <c r="BE21" s="10">
        <v>18.12</v>
      </c>
      <c r="BF21" s="8">
        <v>1743</v>
      </c>
      <c r="BG21" s="8">
        <v>1603796193</v>
      </c>
      <c r="BH21" s="8" t="s">
        <v>2613</v>
      </c>
      <c r="BI21" s="8">
        <v>488</v>
      </c>
      <c r="BJ21" s="11">
        <v>8.8000000000000004E-46</v>
      </c>
      <c r="BK21" s="8" t="s">
        <v>2614</v>
      </c>
      <c r="BL21" s="8" t="s">
        <v>2251</v>
      </c>
      <c r="BM21" s="8" t="s">
        <v>2251</v>
      </c>
      <c r="BN21" s="8" t="s">
        <v>2251</v>
      </c>
      <c r="BO21" s="8" t="s">
        <v>2251</v>
      </c>
      <c r="BP21" s="8" t="s">
        <v>2251</v>
      </c>
      <c r="BQ21" s="8" t="s">
        <v>2251</v>
      </c>
      <c r="BR21" s="8" t="s">
        <v>2251</v>
      </c>
      <c r="BS21" s="8" t="s">
        <v>2251</v>
      </c>
      <c r="BT21" s="8" t="s">
        <v>2251</v>
      </c>
      <c r="BU21" s="8" t="s">
        <v>2615</v>
      </c>
      <c r="BV21" s="8">
        <v>179</v>
      </c>
      <c r="BW21" s="11">
        <v>8.3999999999999998E-12</v>
      </c>
      <c r="BX21" s="8" t="s">
        <v>2616</v>
      </c>
      <c r="BY21" s="8" t="s">
        <v>2617</v>
      </c>
      <c r="BZ21" s="8" t="s">
        <v>2618</v>
      </c>
      <c r="CA21" s="8" t="s">
        <v>2287</v>
      </c>
      <c r="CB21" s="8" t="s">
        <v>2288</v>
      </c>
      <c r="CC21" s="8" t="s">
        <v>2619</v>
      </c>
      <c r="CD21" s="8" t="s">
        <v>2620</v>
      </c>
      <c r="CE21" s="8" t="s">
        <v>2421</v>
      </c>
      <c r="CF21" s="8" t="s">
        <v>2422</v>
      </c>
      <c r="CG21" s="8" t="s">
        <v>2251</v>
      </c>
      <c r="CH21" s="8" t="s">
        <v>2251</v>
      </c>
      <c r="CI21" s="8" t="b">
        <v>0</v>
      </c>
      <c r="CJ21" s="8">
        <v>-1.3021</v>
      </c>
      <c r="CK21" s="8">
        <v>0.34001999999999999</v>
      </c>
      <c r="CL21" s="8" t="s">
        <v>2388</v>
      </c>
    </row>
    <row r="22" spans="1:90" ht="19" x14ac:dyDescent="0.25">
      <c r="A22" s="13" t="s">
        <v>644</v>
      </c>
      <c r="B22" s="13">
        <v>157.25</v>
      </c>
      <c r="C22" s="13">
        <v>29</v>
      </c>
      <c r="D22" s="13">
        <v>8</v>
      </c>
      <c r="E22" s="13">
        <v>8</v>
      </c>
      <c r="F22" s="13" t="s">
        <v>663</v>
      </c>
      <c r="G22" s="17">
        <v>25351</v>
      </c>
      <c r="H22" s="13" t="s">
        <v>682</v>
      </c>
      <c r="I22" s="13" t="s">
        <v>3057</v>
      </c>
      <c r="J22" s="13" t="s">
        <v>2750</v>
      </c>
      <c r="K22" s="13" t="s">
        <v>4418</v>
      </c>
      <c r="L22" s="13">
        <v>231</v>
      </c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 t="s">
        <v>2809</v>
      </c>
      <c r="AL22" s="13">
        <v>0.99483200000000005</v>
      </c>
      <c r="AM22" s="13">
        <v>5.1679999999999999E-3</v>
      </c>
      <c r="AN22" s="13" t="s">
        <v>2817</v>
      </c>
      <c r="AO22" s="17" t="s">
        <v>644</v>
      </c>
      <c r="AP22" s="17">
        <f t="shared" si="0"/>
        <v>174.16333333333333</v>
      </c>
      <c r="AQ22" s="8">
        <f t="shared" si="1"/>
        <v>155.14999999999998</v>
      </c>
      <c r="AR22" s="8">
        <f t="shared" si="2"/>
        <v>193.17666666666665</v>
      </c>
      <c r="AS22" s="8">
        <f t="shared" si="3"/>
        <v>124.50961435170267</v>
      </c>
      <c r="AT22" s="8">
        <v>146.09</v>
      </c>
      <c r="AU22" s="8">
        <v>162.82</v>
      </c>
      <c r="AV22" s="8">
        <v>156.54</v>
      </c>
      <c r="AW22" s="8">
        <v>218.53</v>
      </c>
      <c r="AX22" s="8">
        <v>248</v>
      </c>
      <c r="AY22" s="8">
        <v>113</v>
      </c>
      <c r="AZ22" s="9">
        <v>19.73</v>
      </c>
      <c r="BA22" s="9">
        <v>20.14</v>
      </c>
      <c r="BB22" s="9">
        <v>20.43</v>
      </c>
      <c r="BC22" s="10">
        <v>20.76</v>
      </c>
      <c r="BD22" s="10">
        <v>26.61</v>
      </c>
      <c r="BE22" s="10">
        <v>11.76</v>
      </c>
      <c r="BF22" s="8">
        <v>1039</v>
      </c>
      <c r="BG22" s="8" t="s">
        <v>2251</v>
      </c>
      <c r="BH22" s="8" t="s">
        <v>2251</v>
      </c>
      <c r="BI22" s="8" t="s">
        <v>2251</v>
      </c>
      <c r="BJ22" s="8" t="s">
        <v>2251</v>
      </c>
      <c r="BK22" s="8" t="s">
        <v>2251</v>
      </c>
      <c r="BL22" s="8" t="s">
        <v>2251</v>
      </c>
      <c r="BM22" s="8" t="s">
        <v>2251</v>
      </c>
      <c r="BN22" s="8" t="s">
        <v>2251</v>
      </c>
      <c r="BO22" s="8" t="s">
        <v>2251</v>
      </c>
      <c r="BP22" s="8" t="s">
        <v>2251</v>
      </c>
      <c r="BQ22" s="8" t="s">
        <v>2251</v>
      </c>
      <c r="BR22" s="8" t="s">
        <v>2251</v>
      </c>
      <c r="BS22" s="8" t="s">
        <v>2251</v>
      </c>
      <c r="BT22" s="8" t="s">
        <v>2251</v>
      </c>
      <c r="BU22" s="8" t="s">
        <v>2251</v>
      </c>
      <c r="BV22" s="8" t="s">
        <v>2251</v>
      </c>
      <c r="BW22" s="8" t="s">
        <v>2251</v>
      </c>
      <c r="BX22" s="8" t="s">
        <v>2251</v>
      </c>
      <c r="BY22" s="8" t="s">
        <v>2251</v>
      </c>
      <c r="BZ22" s="8" t="s">
        <v>2251</v>
      </c>
      <c r="CA22" s="8" t="s">
        <v>2251</v>
      </c>
      <c r="CB22" s="8" t="s">
        <v>2251</v>
      </c>
      <c r="CC22" s="8" t="s">
        <v>2251</v>
      </c>
      <c r="CD22" s="8" t="s">
        <v>2251</v>
      </c>
      <c r="CE22" s="8" t="s">
        <v>2251</v>
      </c>
      <c r="CF22" s="8" t="s">
        <v>2251</v>
      </c>
      <c r="CG22" s="8" t="s">
        <v>2251</v>
      </c>
      <c r="CH22" s="8" t="s">
        <v>2251</v>
      </c>
      <c r="CI22" s="8" t="b">
        <v>0</v>
      </c>
      <c r="CJ22" s="8">
        <v>0.19026999999999999</v>
      </c>
      <c r="CK22" s="8">
        <v>0.98829999999999996</v>
      </c>
      <c r="CL22" s="8" t="s">
        <v>2251</v>
      </c>
    </row>
    <row r="23" spans="1:90" ht="19" x14ac:dyDescent="0.25">
      <c r="A23" s="13" t="s">
        <v>609</v>
      </c>
      <c r="B23" s="13">
        <v>49.02</v>
      </c>
      <c r="C23" s="13">
        <v>1</v>
      </c>
      <c r="D23" s="13">
        <v>1</v>
      </c>
      <c r="E23" s="13">
        <v>1</v>
      </c>
      <c r="F23" s="13"/>
      <c r="G23" s="17">
        <v>74785</v>
      </c>
      <c r="H23" s="13" t="s">
        <v>717</v>
      </c>
      <c r="I23" s="13" t="s">
        <v>3057</v>
      </c>
      <c r="J23" s="13" t="s">
        <v>2784</v>
      </c>
      <c r="K23" s="13" t="s">
        <v>2882</v>
      </c>
      <c r="L23" s="13">
        <v>665</v>
      </c>
      <c r="M23" s="14">
        <v>0</v>
      </c>
      <c r="N23" s="15">
        <v>0.65100000000000002</v>
      </c>
      <c r="O23" s="13" t="s">
        <v>4130</v>
      </c>
      <c r="P23" s="13" t="s">
        <v>3203</v>
      </c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 t="s">
        <v>2809</v>
      </c>
      <c r="AL23" s="13">
        <v>0.99775000000000003</v>
      </c>
      <c r="AM23" s="13">
        <v>2.2499999999999998E-3</v>
      </c>
      <c r="AN23" s="13" t="s">
        <v>2825</v>
      </c>
      <c r="AO23" s="17" t="s">
        <v>609</v>
      </c>
      <c r="AP23" s="17">
        <f t="shared" si="0"/>
        <v>11963.751666666665</v>
      </c>
      <c r="AQ23" s="8">
        <f t="shared" si="1"/>
        <v>19372.169999999998</v>
      </c>
      <c r="AR23" s="8">
        <f t="shared" si="2"/>
        <v>4555.333333333333</v>
      </c>
      <c r="AS23" s="8">
        <f t="shared" si="3"/>
        <v>23.514832532098023</v>
      </c>
      <c r="AT23" s="8">
        <v>17034</v>
      </c>
      <c r="AU23" s="8">
        <v>11169.5</v>
      </c>
      <c r="AV23" s="8">
        <v>29913.01</v>
      </c>
      <c r="AW23" s="8">
        <v>2993</v>
      </c>
      <c r="AX23" s="8">
        <v>6722</v>
      </c>
      <c r="AY23" s="8">
        <v>3951</v>
      </c>
      <c r="AZ23" s="9">
        <v>871.61</v>
      </c>
      <c r="BA23" s="9">
        <v>523.54</v>
      </c>
      <c r="BB23" s="9">
        <v>1477.22</v>
      </c>
      <c r="BC23" s="10">
        <v>107.82</v>
      </c>
      <c r="BD23" s="10">
        <v>273.58999999999997</v>
      </c>
      <c r="BE23" s="10">
        <v>154.25</v>
      </c>
      <c r="BF23" s="8">
        <v>2357</v>
      </c>
      <c r="BG23" s="8">
        <v>828203414</v>
      </c>
      <c r="BH23" s="8" t="s">
        <v>2584</v>
      </c>
      <c r="BI23" s="8">
        <v>1625</v>
      </c>
      <c r="BJ23" s="11">
        <v>1.7E-177</v>
      </c>
      <c r="BK23" s="8" t="s">
        <v>2389</v>
      </c>
      <c r="BL23" s="8" t="s">
        <v>2251</v>
      </c>
      <c r="BM23" s="8" t="s">
        <v>2251</v>
      </c>
      <c r="BN23" s="8" t="s">
        <v>2251</v>
      </c>
      <c r="BO23" s="8" t="s">
        <v>2251</v>
      </c>
      <c r="BP23" s="8" t="s">
        <v>2251</v>
      </c>
      <c r="BQ23" s="8" t="s">
        <v>2251</v>
      </c>
      <c r="BR23" s="8" t="s">
        <v>2251</v>
      </c>
      <c r="BS23" s="8" t="s">
        <v>2251</v>
      </c>
      <c r="BT23" s="8" t="s">
        <v>2251</v>
      </c>
      <c r="BU23" s="8" t="s">
        <v>2274</v>
      </c>
      <c r="BV23" s="8">
        <v>503</v>
      </c>
      <c r="BW23" s="11">
        <v>3.1E-49</v>
      </c>
      <c r="BX23" s="8" t="s">
        <v>2275</v>
      </c>
      <c r="BY23" s="8" t="s">
        <v>2251</v>
      </c>
      <c r="BZ23" s="8" t="s">
        <v>2251</v>
      </c>
      <c r="CA23" s="8" t="s">
        <v>2251</v>
      </c>
      <c r="CB23" s="8" t="s">
        <v>2251</v>
      </c>
      <c r="CC23" s="8" t="s">
        <v>2251</v>
      </c>
      <c r="CD23" s="8" t="s">
        <v>2251</v>
      </c>
      <c r="CE23" s="8" t="s">
        <v>2251</v>
      </c>
      <c r="CF23" s="8" t="s">
        <v>2251</v>
      </c>
      <c r="CG23" s="8" t="s">
        <v>2251</v>
      </c>
      <c r="CH23" s="8" t="s">
        <v>2251</v>
      </c>
      <c r="CI23" s="8" t="s">
        <v>2252</v>
      </c>
      <c r="CJ23" s="8">
        <v>-2.1602000000000001</v>
      </c>
      <c r="CK23" s="8">
        <v>6.9991000000000003E-3</v>
      </c>
      <c r="CL23" s="8" t="s">
        <v>2585</v>
      </c>
    </row>
    <row r="24" spans="1:90" ht="19" x14ac:dyDescent="0.25">
      <c r="A24" s="13" t="s">
        <v>2645</v>
      </c>
      <c r="B24" s="13">
        <v>39.33</v>
      </c>
      <c r="C24" s="13">
        <v>2</v>
      </c>
      <c r="D24" s="13">
        <v>1</v>
      </c>
      <c r="E24" s="13">
        <v>1</v>
      </c>
      <c r="F24" s="13"/>
      <c r="G24" s="17">
        <v>44520</v>
      </c>
      <c r="H24" s="13" t="s">
        <v>3175</v>
      </c>
      <c r="I24" s="13" t="s">
        <v>3062</v>
      </c>
      <c r="J24" s="13" t="s">
        <v>3035</v>
      </c>
      <c r="K24" s="13" t="s">
        <v>3340</v>
      </c>
      <c r="L24" s="13">
        <v>400</v>
      </c>
      <c r="M24" s="14">
        <v>2.2999999999999999E-114</v>
      </c>
      <c r="N24" s="15">
        <v>0.6593</v>
      </c>
      <c r="O24" s="13" t="s">
        <v>3339</v>
      </c>
      <c r="P24" s="13" t="s">
        <v>3203</v>
      </c>
      <c r="Q24" s="13" t="s">
        <v>3338</v>
      </c>
      <c r="R24" s="13" t="s">
        <v>3250</v>
      </c>
      <c r="S24" s="13" t="s">
        <v>3337</v>
      </c>
      <c r="T24" s="13"/>
      <c r="U24" s="13" t="s">
        <v>3336</v>
      </c>
      <c r="V24" s="13" t="s">
        <v>3335</v>
      </c>
      <c r="W24" s="13" t="s">
        <v>3334</v>
      </c>
      <c r="X24" s="13" t="s">
        <v>3338</v>
      </c>
      <c r="Y24" s="13" t="s">
        <v>3250</v>
      </c>
      <c r="Z24" s="13" t="s">
        <v>3337</v>
      </c>
      <c r="AA24" s="13"/>
      <c r="AB24" s="13" t="s">
        <v>3336</v>
      </c>
      <c r="AC24" s="13" t="s">
        <v>3335</v>
      </c>
      <c r="AD24" s="13" t="s">
        <v>3334</v>
      </c>
      <c r="AE24" s="13">
        <v>2</v>
      </c>
      <c r="AF24" s="13" t="s">
        <v>3333</v>
      </c>
      <c r="AG24" s="13" t="s">
        <v>3332</v>
      </c>
      <c r="AH24" s="13" t="s">
        <v>3331</v>
      </c>
      <c r="AI24" s="13"/>
      <c r="AJ24" s="13"/>
      <c r="AK24" s="13" t="s">
        <v>2809</v>
      </c>
      <c r="AL24" s="13">
        <v>0.99575100000000005</v>
      </c>
      <c r="AM24" s="13">
        <v>4.2490000000000002E-3</v>
      </c>
      <c r="AN24" s="13" t="s">
        <v>4415</v>
      </c>
      <c r="AO24" s="17" t="s">
        <v>2645</v>
      </c>
      <c r="AP24" s="17">
        <f t="shared" si="0"/>
        <v>25.166666666666668</v>
      </c>
      <c r="AQ24" s="8">
        <f t="shared" si="1"/>
        <v>44</v>
      </c>
      <c r="AR24" s="8">
        <f t="shared" si="2"/>
        <v>6.333333333333333</v>
      </c>
      <c r="AS24" s="8">
        <f t="shared" si="3"/>
        <v>14.393939393939393</v>
      </c>
      <c r="AT24" s="8">
        <v>25</v>
      </c>
      <c r="AU24" s="8">
        <v>55</v>
      </c>
      <c r="AV24" s="8">
        <v>52</v>
      </c>
      <c r="AW24" s="8">
        <v>19</v>
      </c>
      <c r="AX24" s="8">
        <v>0</v>
      </c>
      <c r="AY24" s="8">
        <v>0</v>
      </c>
      <c r="AZ24" s="9">
        <v>2.4700000000000002</v>
      </c>
      <c r="BA24" s="9">
        <v>4.97</v>
      </c>
      <c r="BB24" s="9">
        <v>4.96</v>
      </c>
      <c r="BC24" s="10">
        <v>1.32</v>
      </c>
      <c r="BD24" s="10">
        <v>0</v>
      </c>
      <c r="BE24" s="10">
        <v>0</v>
      </c>
      <c r="BF24" s="8">
        <v>1335</v>
      </c>
      <c r="BG24" s="8">
        <v>828203317</v>
      </c>
      <c r="BH24" s="8" t="s">
        <v>2639</v>
      </c>
      <c r="BI24" s="8">
        <v>941</v>
      </c>
      <c r="BJ24" s="11">
        <v>1.9999999999999999E-98</v>
      </c>
      <c r="BK24" s="8" t="s">
        <v>2640</v>
      </c>
      <c r="BL24" s="8" t="s">
        <v>2251</v>
      </c>
      <c r="BM24" s="8" t="s">
        <v>2251</v>
      </c>
      <c r="BN24" s="8" t="s">
        <v>2251</v>
      </c>
      <c r="BO24" s="8" t="s">
        <v>2251</v>
      </c>
      <c r="BP24" s="8" t="s">
        <v>2251</v>
      </c>
      <c r="BQ24" s="8" t="s">
        <v>2641</v>
      </c>
      <c r="BR24" s="8" t="s">
        <v>2642</v>
      </c>
      <c r="BS24" s="8" t="s">
        <v>2643</v>
      </c>
      <c r="BT24" s="8" t="s">
        <v>2644</v>
      </c>
      <c r="BU24" s="8" t="s">
        <v>2646</v>
      </c>
      <c r="BV24" s="8">
        <v>188</v>
      </c>
      <c r="BW24" s="11">
        <v>5.7999999999999995E-13</v>
      </c>
      <c r="BX24" s="8" t="s">
        <v>2647</v>
      </c>
      <c r="BY24" s="8" t="s">
        <v>2648</v>
      </c>
      <c r="BZ24" s="8" t="s">
        <v>2649</v>
      </c>
      <c r="CA24" s="8" t="s">
        <v>2341</v>
      </c>
      <c r="CB24" s="8" t="s">
        <v>2342</v>
      </c>
      <c r="CC24" s="8" t="s">
        <v>2564</v>
      </c>
      <c r="CD24" s="8" t="s">
        <v>2565</v>
      </c>
      <c r="CE24" s="8" t="s">
        <v>2251</v>
      </c>
      <c r="CF24" s="8" t="s">
        <v>2251</v>
      </c>
      <c r="CG24" s="8" t="s">
        <v>2251</v>
      </c>
      <c r="CH24" s="8" t="s">
        <v>2251</v>
      </c>
      <c r="CI24" s="8" t="b">
        <v>0</v>
      </c>
      <c r="CJ24" s="8">
        <v>-3.1194999999999999</v>
      </c>
      <c r="CK24" s="8">
        <v>0.78395000000000004</v>
      </c>
      <c r="CL24" s="8" t="s">
        <v>2251</v>
      </c>
    </row>
    <row r="25" spans="1:90" ht="19" x14ac:dyDescent="0.25">
      <c r="A25" s="13" t="s">
        <v>650</v>
      </c>
      <c r="B25" s="13">
        <v>235.38</v>
      </c>
      <c r="C25" s="13">
        <v>22</v>
      </c>
      <c r="D25" s="13">
        <v>8</v>
      </c>
      <c r="E25" s="13">
        <v>8</v>
      </c>
      <c r="F25" s="13" t="s">
        <v>654</v>
      </c>
      <c r="G25" s="17">
        <v>50090</v>
      </c>
      <c r="H25" s="13" t="s">
        <v>676</v>
      </c>
      <c r="I25" s="13" t="s">
        <v>3057</v>
      </c>
      <c r="J25" s="13" t="s">
        <v>2745</v>
      </c>
      <c r="K25" s="13" t="s">
        <v>2842</v>
      </c>
      <c r="L25" s="13">
        <v>451</v>
      </c>
      <c r="M25" s="14">
        <v>9.7E-41</v>
      </c>
      <c r="N25" s="15">
        <v>0.48099999999999998</v>
      </c>
      <c r="O25" s="13" t="s">
        <v>4364</v>
      </c>
      <c r="P25" s="13" t="s">
        <v>4215</v>
      </c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 t="s">
        <v>2809</v>
      </c>
      <c r="AL25" s="13">
        <v>0.93859700000000001</v>
      </c>
      <c r="AM25" s="13">
        <v>6.1402999999999999E-2</v>
      </c>
      <c r="AN25" s="13" t="s">
        <v>2815</v>
      </c>
      <c r="AO25" s="17" t="s">
        <v>650</v>
      </c>
      <c r="AP25" s="17">
        <f t="shared" si="0"/>
        <v>1351.1666666666667</v>
      </c>
      <c r="AQ25" s="8">
        <f t="shared" si="1"/>
        <v>1765.3333333333333</v>
      </c>
      <c r="AR25" s="8">
        <f t="shared" si="2"/>
        <v>937</v>
      </c>
      <c r="AS25" s="8">
        <f t="shared" si="3"/>
        <v>53.07779456193353</v>
      </c>
      <c r="AT25" s="8">
        <v>1098</v>
      </c>
      <c r="AU25" s="8">
        <v>2650</v>
      </c>
      <c r="AV25" s="8">
        <v>1548</v>
      </c>
      <c r="AW25" s="8">
        <v>985</v>
      </c>
      <c r="AX25" s="8">
        <v>1113</v>
      </c>
      <c r="AY25" s="8">
        <v>713</v>
      </c>
      <c r="AZ25" s="9">
        <v>79.849999999999994</v>
      </c>
      <c r="BA25" s="9">
        <v>176.53</v>
      </c>
      <c r="BB25" s="9">
        <v>108.69</v>
      </c>
      <c r="BC25" s="10">
        <v>50.42</v>
      </c>
      <c r="BD25" s="10">
        <v>64.37</v>
      </c>
      <c r="BE25" s="10">
        <v>39.659999999999997</v>
      </c>
      <c r="BF25" s="8">
        <v>1728</v>
      </c>
      <c r="BG25" s="8">
        <v>156383821</v>
      </c>
      <c r="BH25" s="8" t="s">
        <v>2339</v>
      </c>
      <c r="BI25" s="8">
        <v>372</v>
      </c>
      <c r="BJ25" s="11">
        <v>2.5000000000000002E-32</v>
      </c>
      <c r="BK25" s="8" t="s">
        <v>2259</v>
      </c>
      <c r="BL25" s="8" t="s">
        <v>2251</v>
      </c>
      <c r="BM25" s="8" t="s">
        <v>2251</v>
      </c>
      <c r="BN25" s="8" t="s">
        <v>2251</v>
      </c>
      <c r="BO25" s="8" t="s">
        <v>2251</v>
      </c>
      <c r="BP25" s="8" t="s">
        <v>2251</v>
      </c>
      <c r="BQ25" s="8" t="s">
        <v>2251</v>
      </c>
      <c r="BR25" s="8" t="s">
        <v>2251</v>
      </c>
      <c r="BS25" s="8" t="s">
        <v>2251</v>
      </c>
      <c r="BT25" s="8" t="s">
        <v>2251</v>
      </c>
      <c r="BU25" s="8" t="s">
        <v>2251</v>
      </c>
      <c r="BV25" s="8" t="s">
        <v>2251</v>
      </c>
      <c r="BW25" s="8" t="s">
        <v>2251</v>
      </c>
      <c r="BX25" s="8" t="s">
        <v>2251</v>
      </c>
      <c r="BY25" s="8" t="s">
        <v>2251</v>
      </c>
      <c r="BZ25" s="8" t="s">
        <v>2251</v>
      </c>
      <c r="CA25" s="8" t="s">
        <v>2251</v>
      </c>
      <c r="CB25" s="8" t="s">
        <v>2251</v>
      </c>
      <c r="CC25" s="8" t="s">
        <v>2251</v>
      </c>
      <c r="CD25" s="8" t="s">
        <v>2251</v>
      </c>
      <c r="CE25" s="8" t="s">
        <v>2251</v>
      </c>
      <c r="CF25" s="8" t="s">
        <v>2251</v>
      </c>
      <c r="CG25" s="8" t="s">
        <v>2251</v>
      </c>
      <c r="CH25" s="8" t="s">
        <v>2251</v>
      </c>
      <c r="CI25" s="8" t="b">
        <v>0</v>
      </c>
      <c r="CJ25" s="8">
        <v>-1.0266999999999999</v>
      </c>
      <c r="CK25" s="8">
        <v>0.65898999999999996</v>
      </c>
      <c r="CL25" s="8" t="s">
        <v>2340</v>
      </c>
    </row>
    <row r="26" spans="1:90" ht="19" x14ac:dyDescent="0.25">
      <c r="A26" s="13" t="s">
        <v>38</v>
      </c>
      <c r="B26" s="13">
        <v>44.64</v>
      </c>
      <c r="C26" s="13">
        <v>5</v>
      </c>
      <c r="D26" s="13">
        <v>1</v>
      </c>
      <c r="E26" s="13">
        <v>1</v>
      </c>
      <c r="F26" s="13"/>
      <c r="G26" s="17">
        <v>18790</v>
      </c>
      <c r="H26" s="13" t="s">
        <v>37</v>
      </c>
      <c r="I26" s="13" t="s">
        <v>3059</v>
      </c>
      <c r="J26" s="13" t="s">
        <v>2724</v>
      </c>
      <c r="K26" s="13" t="s">
        <v>4418</v>
      </c>
      <c r="L26" s="13">
        <v>194</v>
      </c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 t="s">
        <v>2809</v>
      </c>
      <c r="AL26" s="13">
        <v>0.99850499999999998</v>
      </c>
      <c r="AM26" s="13">
        <v>1.495E-3</v>
      </c>
      <c r="AN26" s="13" t="s">
        <v>2834</v>
      </c>
      <c r="AO26" s="17" t="s">
        <v>38</v>
      </c>
      <c r="AP26" s="17">
        <f t="shared" si="0"/>
        <v>942.255</v>
      </c>
      <c r="AQ26" s="8">
        <f t="shared" si="1"/>
        <v>64.290000000000006</v>
      </c>
      <c r="AR26" s="8">
        <f t="shared" si="2"/>
        <v>1820.22</v>
      </c>
      <c r="AS26" s="8">
        <f t="shared" si="3"/>
        <v>2831.2645823611756</v>
      </c>
      <c r="AT26" s="8">
        <v>36</v>
      </c>
      <c r="AU26" s="8">
        <v>12.22</v>
      </c>
      <c r="AV26" s="8">
        <v>144.65</v>
      </c>
      <c r="AW26" s="8">
        <v>3677.69</v>
      </c>
      <c r="AX26" s="8">
        <v>1311.35</v>
      </c>
      <c r="AY26" s="8">
        <v>471.62</v>
      </c>
      <c r="AZ26" s="9">
        <v>9.26</v>
      </c>
      <c r="BA26" s="9">
        <v>2.88</v>
      </c>
      <c r="BB26" s="9">
        <v>36.04</v>
      </c>
      <c r="BC26" s="10">
        <v>664.94</v>
      </c>
      <c r="BD26" s="10">
        <v>267.73</v>
      </c>
      <c r="BE26" s="10">
        <v>94.92</v>
      </c>
      <c r="BF26" s="8">
        <v>657</v>
      </c>
      <c r="BG26" s="8" t="s">
        <v>2251</v>
      </c>
      <c r="BH26" s="8" t="s">
        <v>2251</v>
      </c>
      <c r="BI26" s="8" t="s">
        <v>2251</v>
      </c>
      <c r="BJ26" s="8" t="s">
        <v>2251</v>
      </c>
      <c r="BK26" s="8" t="s">
        <v>2251</v>
      </c>
      <c r="BL26" s="8" t="s">
        <v>2251</v>
      </c>
      <c r="BM26" s="8" t="s">
        <v>2251</v>
      </c>
      <c r="BN26" s="8" t="s">
        <v>2251</v>
      </c>
      <c r="BO26" s="8" t="s">
        <v>2251</v>
      </c>
      <c r="BP26" s="8" t="s">
        <v>2251</v>
      </c>
      <c r="BQ26" s="8" t="s">
        <v>2251</v>
      </c>
      <c r="BR26" s="8" t="s">
        <v>2251</v>
      </c>
      <c r="BS26" s="8" t="s">
        <v>2251</v>
      </c>
      <c r="BT26" s="8" t="s">
        <v>2251</v>
      </c>
      <c r="BU26" s="8" t="s">
        <v>2251</v>
      </c>
      <c r="BV26" s="8" t="s">
        <v>2251</v>
      </c>
      <c r="BW26" s="8" t="s">
        <v>2251</v>
      </c>
      <c r="BX26" s="8" t="s">
        <v>2251</v>
      </c>
      <c r="BY26" s="8" t="s">
        <v>2670</v>
      </c>
      <c r="BZ26" s="8" t="s">
        <v>2671</v>
      </c>
      <c r="CA26" s="8" t="s">
        <v>2398</v>
      </c>
      <c r="CB26" s="8" t="s">
        <v>2399</v>
      </c>
      <c r="CC26" s="8" t="s">
        <v>2350</v>
      </c>
      <c r="CD26" s="8" t="s">
        <v>2351</v>
      </c>
      <c r="CE26" s="8" t="s">
        <v>2260</v>
      </c>
      <c r="CF26" s="8" t="s">
        <v>2261</v>
      </c>
      <c r="CG26" s="8" t="s">
        <v>2251</v>
      </c>
      <c r="CH26" s="8" t="s">
        <v>2251</v>
      </c>
      <c r="CI26" s="8" t="s">
        <v>2258</v>
      </c>
      <c r="CJ26" s="8">
        <v>4.6045999999999996</v>
      </c>
      <c r="CK26" s="11">
        <v>2.88E-6</v>
      </c>
      <c r="CL26" s="8" t="s">
        <v>2251</v>
      </c>
    </row>
    <row r="27" spans="1:90" ht="19" x14ac:dyDescent="0.25">
      <c r="A27" s="13" t="s">
        <v>94</v>
      </c>
      <c r="B27" s="13">
        <v>116.97</v>
      </c>
      <c r="C27" s="13">
        <v>4</v>
      </c>
      <c r="D27" s="13">
        <v>4</v>
      </c>
      <c r="E27" s="13">
        <v>4</v>
      </c>
      <c r="F27" s="13"/>
      <c r="G27" s="17">
        <v>94661</v>
      </c>
      <c r="H27" s="13" t="s">
        <v>93</v>
      </c>
      <c r="I27" s="13" t="s">
        <v>3057</v>
      </c>
      <c r="J27" s="13" t="s">
        <v>2698</v>
      </c>
      <c r="K27" s="13" t="s">
        <v>2859</v>
      </c>
      <c r="L27" s="13">
        <v>826</v>
      </c>
      <c r="M27" s="14">
        <v>0</v>
      </c>
      <c r="N27" s="15">
        <v>0.88070000000000004</v>
      </c>
      <c r="O27" s="13" t="s">
        <v>4253</v>
      </c>
      <c r="P27" s="13" t="s">
        <v>3203</v>
      </c>
      <c r="Q27" s="13" t="s">
        <v>4252</v>
      </c>
      <c r="R27" s="13" t="s">
        <v>3231</v>
      </c>
      <c r="S27" s="13" t="s">
        <v>4251</v>
      </c>
      <c r="T27" s="13"/>
      <c r="U27" s="13" t="s">
        <v>4250</v>
      </c>
      <c r="V27" s="13" t="s">
        <v>4249</v>
      </c>
      <c r="W27" s="13" t="s">
        <v>4248</v>
      </c>
      <c r="X27" s="13" t="s">
        <v>4252</v>
      </c>
      <c r="Y27" s="13" t="s">
        <v>3231</v>
      </c>
      <c r="Z27" s="13" t="s">
        <v>4251</v>
      </c>
      <c r="AA27" s="13"/>
      <c r="AB27" s="13" t="s">
        <v>4250</v>
      </c>
      <c r="AC27" s="13" t="s">
        <v>4249</v>
      </c>
      <c r="AD27" s="13" t="s">
        <v>4248</v>
      </c>
      <c r="AE27" s="13">
        <v>5</v>
      </c>
      <c r="AF27" s="13" t="s">
        <v>4247</v>
      </c>
      <c r="AG27" s="13" t="s">
        <v>4246</v>
      </c>
      <c r="AH27" s="13" t="s">
        <v>4245</v>
      </c>
      <c r="AI27" s="13" t="s">
        <v>3255</v>
      </c>
      <c r="AJ27" s="13" t="s">
        <v>3254</v>
      </c>
      <c r="AK27" s="13" t="s">
        <v>2809</v>
      </c>
      <c r="AL27" s="13">
        <v>0.98861500000000002</v>
      </c>
      <c r="AM27" s="13">
        <v>1.1384999999999999E-2</v>
      </c>
      <c r="AN27" s="13" t="s">
        <v>2819</v>
      </c>
      <c r="AO27" s="17" t="s">
        <v>94</v>
      </c>
      <c r="AP27" s="17">
        <f t="shared" si="0"/>
        <v>5143.333333333333</v>
      </c>
      <c r="AQ27" s="8">
        <f t="shared" si="1"/>
        <v>6171</v>
      </c>
      <c r="AR27" s="8">
        <f t="shared" si="2"/>
        <v>4115.666666666667</v>
      </c>
      <c r="AS27" s="8">
        <f t="shared" si="3"/>
        <v>66.6936747150651</v>
      </c>
      <c r="AT27" s="8">
        <v>5143</v>
      </c>
      <c r="AU27" s="8">
        <v>5703</v>
      </c>
      <c r="AV27" s="8">
        <v>7667</v>
      </c>
      <c r="AW27" s="8">
        <v>6688</v>
      </c>
      <c r="AX27" s="8">
        <v>2639</v>
      </c>
      <c r="AY27" s="8">
        <v>3020</v>
      </c>
      <c r="AZ27" s="9">
        <v>218.48</v>
      </c>
      <c r="BA27" s="9">
        <v>221.93</v>
      </c>
      <c r="BB27" s="9">
        <v>314.29000000000002</v>
      </c>
      <c r="BC27" s="10">
        <v>200.03</v>
      </c>
      <c r="BD27" s="10">
        <v>89.18</v>
      </c>
      <c r="BE27" s="10">
        <v>97.78</v>
      </c>
      <c r="BF27" s="8">
        <v>2791</v>
      </c>
      <c r="BG27" s="8">
        <v>1240380770</v>
      </c>
      <c r="BH27" s="8" t="s">
        <v>2544</v>
      </c>
      <c r="BI27" s="8">
        <v>2303</v>
      </c>
      <c r="BJ27" s="11">
        <v>4.9E-256</v>
      </c>
      <c r="BK27" s="8" t="s">
        <v>2545</v>
      </c>
      <c r="BL27" s="8" t="s">
        <v>2546</v>
      </c>
      <c r="BM27" s="8" t="s">
        <v>2547</v>
      </c>
      <c r="BN27" s="8">
        <v>179</v>
      </c>
      <c r="BO27" s="11">
        <v>3.3500000000000003E-86</v>
      </c>
      <c r="BP27" s="8" t="s">
        <v>2548</v>
      </c>
      <c r="BQ27" s="8" t="s">
        <v>2549</v>
      </c>
      <c r="BR27" s="8" t="s">
        <v>2550</v>
      </c>
      <c r="BS27" s="8" t="s">
        <v>2551</v>
      </c>
      <c r="BT27" s="8" t="s">
        <v>2552</v>
      </c>
      <c r="BU27" s="8" t="s">
        <v>2553</v>
      </c>
      <c r="BV27" s="8">
        <v>2246</v>
      </c>
      <c r="BW27" s="11">
        <v>2.7999999999999999E-251</v>
      </c>
      <c r="BX27" s="8" t="s">
        <v>2554</v>
      </c>
      <c r="BY27" s="8" t="s">
        <v>2555</v>
      </c>
      <c r="BZ27" s="8" t="s">
        <v>2556</v>
      </c>
      <c r="CA27" s="8" t="s">
        <v>2557</v>
      </c>
      <c r="CB27" s="8" t="s">
        <v>2558</v>
      </c>
      <c r="CC27" s="8" t="s">
        <v>2430</v>
      </c>
      <c r="CD27" s="8" t="s">
        <v>2431</v>
      </c>
      <c r="CE27" s="8" t="s">
        <v>2251</v>
      </c>
      <c r="CF27" s="8" t="s">
        <v>2251</v>
      </c>
      <c r="CG27" s="8" t="s">
        <v>2559</v>
      </c>
      <c r="CH27" s="8" t="s">
        <v>2560</v>
      </c>
      <c r="CI27" s="8" t="b">
        <v>0</v>
      </c>
      <c r="CJ27" s="8">
        <v>-0.76141999999999999</v>
      </c>
      <c r="CK27" s="8">
        <v>0.78395000000000004</v>
      </c>
      <c r="CL27" s="8" t="s">
        <v>2561</v>
      </c>
    </row>
    <row r="28" spans="1:90" ht="19" x14ac:dyDescent="0.25">
      <c r="A28" s="13" t="s">
        <v>2471</v>
      </c>
      <c r="B28" s="13">
        <v>28.77</v>
      </c>
      <c r="C28" s="13">
        <v>2</v>
      </c>
      <c r="D28" s="13">
        <v>1</v>
      </c>
      <c r="E28" s="13">
        <v>1</v>
      </c>
      <c r="F28" s="13"/>
      <c r="G28" s="17">
        <v>48129</v>
      </c>
      <c r="H28" s="13" t="s">
        <v>3151</v>
      </c>
      <c r="I28" s="13" t="s">
        <v>3061</v>
      </c>
      <c r="J28" s="13" t="s">
        <v>3021</v>
      </c>
      <c r="K28" s="13" t="s">
        <v>2369</v>
      </c>
      <c r="L28" s="13">
        <v>441</v>
      </c>
      <c r="M28" s="14">
        <v>0</v>
      </c>
      <c r="N28" s="15">
        <v>0.83909999999999996</v>
      </c>
      <c r="O28" s="13" t="s">
        <v>3416</v>
      </c>
      <c r="P28" s="13" t="s">
        <v>3203</v>
      </c>
      <c r="Q28" s="13" t="s">
        <v>3415</v>
      </c>
      <c r="R28" s="13" t="s">
        <v>3414</v>
      </c>
      <c r="S28" s="13" t="s">
        <v>3413</v>
      </c>
      <c r="T28" s="13"/>
      <c r="U28" s="13" t="s">
        <v>3412</v>
      </c>
      <c r="V28" s="13" t="s">
        <v>3411</v>
      </c>
      <c r="W28" s="13" t="s">
        <v>3410</v>
      </c>
      <c r="X28" s="13" t="s">
        <v>3415</v>
      </c>
      <c r="Y28" s="13" t="s">
        <v>3414</v>
      </c>
      <c r="Z28" s="13" t="s">
        <v>3413</v>
      </c>
      <c r="AA28" s="13"/>
      <c r="AB28" s="13" t="s">
        <v>3412</v>
      </c>
      <c r="AC28" s="13" t="s">
        <v>3411</v>
      </c>
      <c r="AD28" s="13" t="s">
        <v>3410</v>
      </c>
      <c r="AE28" s="13">
        <v>2</v>
      </c>
      <c r="AF28" s="13" t="s">
        <v>3409</v>
      </c>
      <c r="AG28" s="13" t="s">
        <v>3408</v>
      </c>
      <c r="AH28" s="13" t="s">
        <v>3407</v>
      </c>
      <c r="AI28" s="13" t="s">
        <v>3406</v>
      </c>
      <c r="AJ28" s="13" t="s">
        <v>3405</v>
      </c>
      <c r="AK28" s="13" t="s">
        <v>2809</v>
      </c>
      <c r="AL28" s="13">
        <v>0.97287699999999999</v>
      </c>
      <c r="AM28" s="13">
        <v>2.7123000000000001E-2</v>
      </c>
      <c r="AN28" s="13" t="s">
        <v>4413</v>
      </c>
      <c r="AO28" s="17" t="s">
        <v>2471</v>
      </c>
      <c r="AP28" s="17">
        <f t="shared" si="0"/>
        <v>1621.5649999999998</v>
      </c>
      <c r="AQ28" s="8">
        <f t="shared" si="1"/>
        <v>1510.13</v>
      </c>
      <c r="AR28" s="8">
        <f t="shared" si="2"/>
        <v>1733</v>
      </c>
      <c r="AS28" s="8">
        <f t="shared" si="3"/>
        <v>114.7583320641269</v>
      </c>
      <c r="AT28" s="8">
        <v>1116.3399999999999</v>
      </c>
      <c r="AU28" s="8">
        <v>1286</v>
      </c>
      <c r="AV28" s="8">
        <v>2128.0500000000002</v>
      </c>
      <c r="AW28" s="8">
        <v>2023</v>
      </c>
      <c r="AX28" s="8">
        <v>1539</v>
      </c>
      <c r="AY28" s="8">
        <v>1637</v>
      </c>
      <c r="AZ28" s="9">
        <v>71.64</v>
      </c>
      <c r="BA28" s="9">
        <v>75.59</v>
      </c>
      <c r="BB28" s="9">
        <v>131.83000000000001</v>
      </c>
      <c r="BC28" s="10">
        <v>91.38</v>
      </c>
      <c r="BD28" s="10">
        <v>78.540000000000006</v>
      </c>
      <c r="BE28" s="10">
        <v>80.27</v>
      </c>
      <c r="BF28" s="8">
        <v>1927</v>
      </c>
      <c r="BG28" s="8">
        <v>449686976</v>
      </c>
      <c r="BH28" s="8" t="s">
        <v>2472</v>
      </c>
      <c r="BI28" s="8">
        <v>1531</v>
      </c>
      <c r="BJ28" s="11">
        <v>1.1000000000000001E-166</v>
      </c>
      <c r="BK28" s="8" t="s">
        <v>2473</v>
      </c>
      <c r="BL28" s="8" t="s">
        <v>2474</v>
      </c>
      <c r="BM28" s="8" t="s">
        <v>2475</v>
      </c>
      <c r="BN28" s="8">
        <v>54</v>
      </c>
      <c r="BO28" s="11">
        <v>7.0699999999999995E-17</v>
      </c>
      <c r="BP28" s="8" t="s">
        <v>2476</v>
      </c>
      <c r="BQ28" s="8" t="s">
        <v>2367</v>
      </c>
      <c r="BR28" s="8" t="s">
        <v>2368</v>
      </c>
      <c r="BS28" s="8" t="s">
        <v>2369</v>
      </c>
      <c r="BT28" s="8" t="s">
        <v>2370</v>
      </c>
      <c r="BU28" s="8" t="s">
        <v>2477</v>
      </c>
      <c r="BV28" s="8">
        <v>1192</v>
      </c>
      <c r="BW28" s="11">
        <v>3.2000000000000003E-129</v>
      </c>
      <c r="BX28" s="8" t="s">
        <v>2478</v>
      </c>
      <c r="BY28" s="8" t="s">
        <v>2296</v>
      </c>
      <c r="BZ28" s="8" t="s">
        <v>2271</v>
      </c>
      <c r="CA28" s="8" t="s">
        <v>2297</v>
      </c>
      <c r="CB28" s="8" t="s">
        <v>2298</v>
      </c>
      <c r="CC28" s="8" t="s">
        <v>2251</v>
      </c>
      <c r="CD28" s="8" t="s">
        <v>2251</v>
      </c>
      <c r="CE28" s="8" t="s">
        <v>2251</v>
      </c>
      <c r="CF28" s="8" t="s">
        <v>2251</v>
      </c>
      <c r="CG28" s="8" t="s">
        <v>2299</v>
      </c>
      <c r="CH28" s="8" t="s">
        <v>2300</v>
      </c>
      <c r="CI28" s="8" t="b">
        <v>0</v>
      </c>
      <c r="CJ28" s="8">
        <v>7.4260000000000007E-2</v>
      </c>
      <c r="CK28" s="8">
        <v>0.99375000000000002</v>
      </c>
      <c r="CL28" s="8" t="s">
        <v>2479</v>
      </c>
    </row>
    <row r="29" spans="1:90" ht="19" x14ac:dyDescent="0.25">
      <c r="A29" s="13" t="s">
        <v>72</v>
      </c>
      <c r="B29" s="13">
        <v>88.18</v>
      </c>
      <c r="C29" s="13">
        <v>7</v>
      </c>
      <c r="D29" s="13">
        <v>2</v>
      </c>
      <c r="E29" s="13">
        <v>2</v>
      </c>
      <c r="F29" s="13"/>
      <c r="G29" s="17">
        <v>16023</v>
      </c>
      <c r="H29" s="13" t="s">
        <v>71</v>
      </c>
      <c r="I29" s="13" t="s">
        <v>3059</v>
      </c>
      <c r="J29" s="13" t="s">
        <v>2708</v>
      </c>
      <c r="K29" s="13" t="s">
        <v>2912</v>
      </c>
      <c r="L29" s="13">
        <v>147</v>
      </c>
      <c r="M29" s="14">
        <v>1.6E-18</v>
      </c>
      <c r="N29" s="15">
        <v>0.55479999999999996</v>
      </c>
      <c r="O29" s="13" t="s">
        <v>3955</v>
      </c>
      <c r="P29" s="13" t="s">
        <v>3954</v>
      </c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 t="s">
        <v>2809</v>
      </c>
      <c r="AL29" s="13">
        <v>0.99981600000000004</v>
      </c>
      <c r="AM29" s="13">
        <v>1.84E-4</v>
      </c>
      <c r="AN29" s="13" t="s">
        <v>2830</v>
      </c>
      <c r="AO29" s="17" t="s">
        <v>72</v>
      </c>
      <c r="AP29" s="17">
        <f t="shared" si="0"/>
        <v>18.666666666666668</v>
      </c>
      <c r="AQ29" s="8">
        <f t="shared" si="1"/>
        <v>3.6666666666666665</v>
      </c>
      <c r="AR29" s="8">
        <f t="shared" si="2"/>
        <v>33.666666666666664</v>
      </c>
      <c r="AS29" s="8">
        <f t="shared" si="3"/>
        <v>918.18181818181813</v>
      </c>
      <c r="AT29" s="8">
        <v>4</v>
      </c>
      <c r="AU29" s="8">
        <v>0</v>
      </c>
      <c r="AV29" s="8">
        <v>7</v>
      </c>
      <c r="AW29" s="8">
        <v>58</v>
      </c>
      <c r="AX29" s="8">
        <v>0</v>
      </c>
      <c r="AY29" s="8">
        <v>43</v>
      </c>
      <c r="AZ29" s="9">
        <v>1.62</v>
      </c>
      <c r="BA29" s="9">
        <v>0</v>
      </c>
      <c r="BB29" s="9">
        <v>2.75</v>
      </c>
      <c r="BC29" s="10">
        <v>16.489999999999998</v>
      </c>
      <c r="BD29" s="10">
        <v>0</v>
      </c>
      <c r="BE29" s="10">
        <v>13.88</v>
      </c>
      <c r="BF29" s="8">
        <v>503</v>
      </c>
      <c r="BG29" s="8">
        <v>1573021649</v>
      </c>
      <c r="BH29" s="8" t="s">
        <v>2573</v>
      </c>
      <c r="BI29" s="8">
        <v>283</v>
      </c>
      <c r="BJ29" s="11">
        <v>1.5E-22</v>
      </c>
      <c r="BK29" s="8" t="s">
        <v>2574</v>
      </c>
      <c r="BL29" s="8" t="s">
        <v>2251</v>
      </c>
      <c r="BM29" s="8" t="s">
        <v>2251</v>
      </c>
      <c r="BN29" s="8" t="s">
        <v>2251</v>
      </c>
      <c r="BO29" s="8" t="s">
        <v>2251</v>
      </c>
      <c r="BP29" s="8" t="s">
        <v>2251</v>
      </c>
      <c r="BQ29" s="8" t="s">
        <v>2251</v>
      </c>
      <c r="BR29" s="8" t="s">
        <v>2251</v>
      </c>
      <c r="BS29" s="8" t="s">
        <v>2251</v>
      </c>
      <c r="BT29" s="8" t="s">
        <v>2251</v>
      </c>
      <c r="BU29" s="8" t="s">
        <v>2575</v>
      </c>
      <c r="BV29" s="8">
        <v>206</v>
      </c>
      <c r="BW29" s="11">
        <v>1.8000000000000001E-15</v>
      </c>
      <c r="BX29" s="8" t="s">
        <v>2576</v>
      </c>
      <c r="BY29" s="8" t="s">
        <v>2392</v>
      </c>
      <c r="BZ29" s="8" t="s">
        <v>2393</v>
      </c>
      <c r="CA29" s="8" t="s">
        <v>2269</v>
      </c>
      <c r="CB29" s="8" t="s">
        <v>2270</v>
      </c>
      <c r="CC29" s="8" t="s">
        <v>2394</v>
      </c>
      <c r="CD29" s="8" t="s">
        <v>2395</v>
      </c>
      <c r="CE29" s="8" t="s">
        <v>2260</v>
      </c>
      <c r="CF29" s="8" t="s">
        <v>2261</v>
      </c>
      <c r="CG29" s="8" t="s">
        <v>2251</v>
      </c>
      <c r="CH29" s="8" t="s">
        <v>2251</v>
      </c>
      <c r="CI29" s="8" t="b">
        <v>0</v>
      </c>
      <c r="CJ29" s="8">
        <v>3.012</v>
      </c>
      <c r="CK29" s="8">
        <v>0.78395000000000004</v>
      </c>
      <c r="CL29" s="8" t="s">
        <v>2577</v>
      </c>
    </row>
    <row r="30" spans="1:90" ht="19" x14ac:dyDescent="0.25">
      <c r="A30" s="13" t="s">
        <v>616</v>
      </c>
      <c r="B30" s="13">
        <v>60.81</v>
      </c>
      <c r="C30" s="13">
        <v>5</v>
      </c>
      <c r="D30" s="13">
        <v>1</v>
      </c>
      <c r="E30" s="13">
        <v>1</v>
      </c>
      <c r="F30" s="13"/>
      <c r="G30" s="17">
        <v>17692</v>
      </c>
      <c r="H30" s="13" t="s">
        <v>710</v>
      </c>
      <c r="I30" s="13" t="s">
        <v>3057</v>
      </c>
      <c r="J30" s="13" t="s">
        <v>2744</v>
      </c>
      <c r="K30" s="13" t="s">
        <v>4418</v>
      </c>
      <c r="L30" s="13">
        <v>154</v>
      </c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 t="s">
        <v>2809</v>
      </c>
      <c r="AL30" s="13">
        <v>0.99373400000000001</v>
      </c>
      <c r="AM30" s="13">
        <v>6.2659999999999999E-3</v>
      </c>
      <c r="AN30" s="13" t="s">
        <v>2823</v>
      </c>
      <c r="AO30" s="17" t="s">
        <v>616</v>
      </c>
      <c r="AP30" s="17">
        <f t="shared" si="0"/>
        <v>1603.4216666666664</v>
      </c>
      <c r="AQ30" s="8">
        <f t="shared" si="1"/>
        <v>1582.1766666666665</v>
      </c>
      <c r="AR30" s="8">
        <f t="shared" si="2"/>
        <v>1624.6666666666667</v>
      </c>
      <c r="AS30" s="8">
        <f t="shared" si="3"/>
        <v>102.68554080559906</v>
      </c>
      <c r="AT30" s="8">
        <v>608</v>
      </c>
      <c r="AU30" s="8">
        <v>1389.53</v>
      </c>
      <c r="AV30" s="8">
        <v>2749</v>
      </c>
      <c r="AW30" s="8">
        <v>1576</v>
      </c>
      <c r="AX30" s="8">
        <v>2306</v>
      </c>
      <c r="AY30" s="8">
        <v>992</v>
      </c>
      <c r="AZ30" s="9">
        <v>126.44</v>
      </c>
      <c r="BA30" s="9">
        <v>264.64</v>
      </c>
      <c r="BB30" s="9">
        <v>553.34</v>
      </c>
      <c r="BC30" s="10">
        <v>230.47</v>
      </c>
      <c r="BD30" s="10">
        <v>380.83</v>
      </c>
      <c r="BE30" s="10">
        <v>160.44999999999999</v>
      </c>
      <c r="BF30" s="8">
        <v>757</v>
      </c>
      <c r="BG30" s="8" t="s">
        <v>2251</v>
      </c>
      <c r="BH30" s="8" t="s">
        <v>2251</v>
      </c>
      <c r="BI30" s="8" t="s">
        <v>2251</v>
      </c>
      <c r="BJ30" s="8" t="s">
        <v>2251</v>
      </c>
      <c r="BK30" s="8" t="s">
        <v>2251</v>
      </c>
      <c r="BL30" s="8" t="s">
        <v>2251</v>
      </c>
      <c r="BM30" s="8" t="s">
        <v>2251</v>
      </c>
      <c r="BN30" s="8" t="s">
        <v>2251</v>
      </c>
      <c r="BO30" s="8" t="s">
        <v>2251</v>
      </c>
      <c r="BP30" s="8" t="s">
        <v>2251</v>
      </c>
      <c r="BQ30" s="8" t="s">
        <v>2251</v>
      </c>
      <c r="BR30" s="8" t="s">
        <v>2251</v>
      </c>
      <c r="BS30" s="8" t="s">
        <v>2251</v>
      </c>
      <c r="BT30" s="8" t="s">
        <v>2251</v>
      </c>
      <c r="BU30" s="8" t="s">
        <v>2251</v>
      </c>
      <c r="BV30" s="8" t="s">
        <v>2251</v>
      </c>
      <c r="BW30" s="8" t="s">
        <v>2251</v>
      </c>
      <c r="BX30" s="8" t="s">
        <v>2251</v>
      </c>
      <c r="BY30" s="8" t="s">
        <v>2251</v>
      </c>
      <c r="BZ30" s="8" t="s">
        <v>2251</v>
      </c>
      <c r="CA30" s="8" t="s">
        <v>2251</v>
      </c>
      <c r="CB30" s="8" t="s">
        <v>2251</v>
      </c>
      <c r="CC30" s="8" t="s">
        <v>2251</v>
      </c>
      <c r="CD30" s="8" t="s">
        <v>2251</v>
      </c>
      <c r="CE30" s="8" t="s">
        <v>2251</v>
      </c>
      <c r="CF30" s="8" t="s">
        <v>2251</v>
      </c>
      <c r="CG30" s="8" t="s">
        <v>2251</v>
      </c>
      <c r="CH30" s="8" t="s">
        <v>2251</v>
      </c>
      <c r="CI30" s="8" t="b">
        <v>0</v>
      </c>
      <c r="CJ30" s="8">
        <v>-6.1309000000000002E-2</v>
      </c>
      <c r="CK30" s="8">
        <v>0.99604999999999999</v>
      </c>
      <c r="CL30" s="8" t="s">
        <v>2251</v>
      </c>
    </row>
    <row r="31" spans="1:90" ht="19" x14ac:dyDescent="0.25">
      <c r="A31" s="13" t="s">
        <v>56</v>
      </c>
      <c r="B31" s="13">
        <v>64.09</v>
      </c>
      <c r="C31" s="13">
        <v>5</v>
      </c>
      <c r="D31" s="13">
        <v>2</v>
      </c>
      <c r="E31" s="13">
        <v>2</v>
      </c>
      <c r="F31" s="13"/>
      <c r="G31" s="17">
        <v>55445</v>
      </c>
      <c r="H31" s="13" t="s">
        <v>55</v>
      </c>
      <c r="I31" s="13" t="s">
        <v>3059</v>
      </c>
      <c r="J31" s="13" t="s">
        <v>2715</v>
      </c>
      <c r="K31" s="13" t="s">
        <v>2917</v>
      </c>
      <c r="L31" s="13">
        <v>506</v>
      </c>
      <c r="M31" s="14">
        <v>1.1E-26</v>
      </c>
      <c r="N31" s="15">
        <v>0.76919999999999999</v>
      </c>
      <c r="O31" s="13" t="s">
        <v>3947</v>
      </c>
      <c r="P31" s="13" t="s">
        <v>3203</v>
      </c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 t="s">
        <v>2809</v>
      </c>
      <c r="AL31" s="13">
        <v>0.99889799999999995</v>
      </c>
      <c r="AM31" s="13">
        <v>1.1019999999999999E-3</v>
      </c>
      <c r="AN31" s="13" t="s">
        <v>2832</v>
      </c>
      <c r="AO31" s="17" t="s">
        <v>56</v>
      </c>
      <c r="AP31" s="17">
        <f t="shared" si="0"/>
        <v>396.66666666666669</v>
      </c>
      <c r="AQ31" s="8">
        <f t="shared" si="1"/>
        <v>28.333333333333332</v>
      </c>
      <c r="AR31" s="8">
        <f t="shared" si="2"/>
        <v>765</v>
      </c>
      <c r="AS31" s="8">
        <f t="shared" si="3"/>
        <v>2700</v>
      </c>
      <c r="AT31" s="8">
        <v>0</v>
      </c>
      <c r="AU31" s="8">
        <v>29</v>
      </c>
      <c r="AV31" s="8">
        <v>56</v>
      </c>
      <c r="AW31" s="8">
        <v>1110</v>
      </c>
      <c r="AX31" s="8">
        <v>718</v>
      </c>
      <c r="AY31" s="8">
        <v>467</v>
      </c>
      <c r="AZ31" s="9">
        <v>0</v>
      </c>
      <c r="BA31" s="9">
        <v>1.1299999999999999</v>
      </c>
      <c r="BB31" s="9">
        <v>2.2999999999999998</v>
      </c>
      <c r="BC31" s="10">
        <v>33.28</v>
      </c>
      <c r="BD31" s="10">
        <v>24.32</v>
      </c>
      <c r="BE31" s="10">
        <v>15.16</v>
      </c>
      <c r="BF31" s="8">
        <v>2785</v>
      </c>
      <c r="BG31" s="8">
        <v>828223853</v>
      </c>
      <c r="BH31" s="8" t="s">
        <v>2458</v>
      </c>
      <c r="BI31" s="8">
        <v>307</v>
      </c>
      <c r="BJ31" s="11">
        <v>1.4000000000000001E-24</v>
      </c>
      <c r="BK31" s="8" t="s">
        <v>2459</v>
      </c>
      <c r="BL31" s="8" t="s">
        <v>2251</v>
      </c>
      <c r="BM31" s="8" t="s">
        <v>2251</v>
      </c>
      <c r="BN31" s="8" t="s">
        <v>2251</v>
      </c>
      <c r="BO31" s="8" t="s">
        <v>2251</v>
      </c>
      <c r="BP31" s="8" t="s">
        <v>2251</v>
      </c>
      <c r="BQ31" s="8" t="s">
        <v>2251</v>
      </c>
      <c r="BR31" s="8" t="s">
        <v>2251</v>
      </c>
      <c r="BS31" s="8" t="s">
        <v>2251</v>
      </c>
      <c r="BT31" s="8" t="s">
        <v>2251</v>
      </c>
      <c r="BU31" s="8" t="s">
        <v>2251</v>
      </c>
      <c r="BV31" s="8" t="s">
        <v>2251</v>
      </c>
      <c r="BW31" s="8" t="s">
        <v>2251</v>
      </c>
      <c r="BX31" s="8" t="s">
        <v>2251</v>
      </c>
      <c r="BY31" s="8" t="s">
        <v>2301</v>
      </c>
      <c r="BZ31" s="8" t="s">
        <v>2302</v>
      </c>
      <c r="CA31" s="8" t="s">
        <v>2251</v>
      </c>
      <c r="CB31" s="8" t="s">
        <v>2251</v>
      </c>
      <c r="CC31" s="8" t="s">
        <v>2267</v>
      </c>
      <c r="CD31" s="8" t="s">
        <v>2268</v>
      </c>
      <c r="CE31" s="8" t="s">
        <v>2251</v>
      </c>
      <c r="CF31" s="8" t="s">
        <v>2251</v>
      </c>
      <c r="CG31" s="8" t="s">
        <v>2251</v>
      </c>
      <c r="CH31" s="8" t="s">
        <v>2251</v>
      </c>
      <c r="CI31" s="8" t="s">
        <v>2258</v>
      </c>
      <c r="CJ31" s="8">
        <v>4.6077000000000004</v>
      </c>
      <c r="CK31" s="11">
        <v>5.8400000000000003E-5</v>
      </c>
      <c r="CL31" s="8" t="s">
        <v>2460</v>
      </c>
    </row>
    <row r="32" spans="1:90" ht="19" x14ac:dyDescent="0.25">
      <c r="A32" s="13" t="s">
        <v>649</v>
      </c>
      <c r="B32" s="13">
        <v>228.56</v>
      </c>
      <c r="C32" s="13">
        <v>43</v>
      </c>
      <c r="D32" s="13">
        <v>7</v>
      </c>
      <c r="E32" s="13">
        <v>7</v>
      </c>
      <c r="F32" s="13" t="s">
        <v>655</v>
      </c>
      <c r="G32" s="17">
        <v>17188</v>
      </c>
      <c r="H32" s="13" t="s">
        <v>677</v>
      </c>
      <c r="I32" s="13" t="s">
        <v>3057</v>
      </c>
      <c r="J32" s="13" t="s">
        <v>2746</v>
      </c>
      <c r="K32" s="13" t="s">
        <v>2839</v>
      </c>
      <c r="L32" s="13">
        <v>150</v>
      </c>
      <c r="M32" s="14">
        <v>6.4000000000000005E-17</v>
      </c>
      <c r="N32" s="15">
        <v>0.52</v>
      </c>
      <c r="O32" s="13" t="s">
        <v>4363</v>
      </c>
      <c r="P32" s="13" t="s">
        <v>4362</v>
      </c>
      <c r="Q32" s="13">
        <v>105316524</v>
      </c>
      <c r="R32" s="13">
        <v>400682</v>
      </c>
      <c r="S32" s="13" t="s">
        <v>4361</v>
      </c>
      <c r="T32" s="13"/>
      <c r="U32" s="13" t="s">
        <v>3285</v>
      </c>
      <c r="V32" s="13" t="s">
        <v>3284</v>
      </c>
      <c r="W32" s="13" t="s">
        <v>3283</v>
      </c>
      <c r="X32" s="13">
        <v>105316524</v>
      </c>
      <c r="Y32" s="13">
        <v>400682</v>
      </c>
      <c r="Z32" s="13" t="s">
        <v>4361</v>
      </c>
      <c r="AA32" s="13"/>
      <c r="AB32" s="13" t="s">
        <v>3285</v>
      </c>
      <c r="AC32" s="13" t="s">
        <v>3284</v>
      </c>
      <c r="AD32" s="13" t="s">
        <v>3283</v>
      </c>
      <c r="AE32" s="13">
        <v>1</v>
      </c>
      <c r="AF32" s="13" t="s">
        <v>3282</v>
      </c>
      <c r="AG32" s="13" t="s">
        <v>3281</v>
      </c>
      <c r="AH32" s="13" t="s">
        <v>3245</v>
      </c>
      <c r="AI32" s="13"/>
      <c r="AJ32" s="13"/>
      <c r="AK32" s="13" t="s">
        <v>2809</v>
      </c>
      <c r="AL32" s="13">
        <v>0.99924100000000005</v>
      </c>
      <c r="AM32" s="13">
        <v>7.5900000000000002E-4</v>
      </c>
      <c r="AN32" s="13" t="s">
        <v>2816</v>
      </c>
      <c r="AO32" s="17" t="s">
        <v>649</v>
      </c>
      <c r="AP32" s="17">
        <f t="shared" si="0"/>
        <v>13.333333333333334</v>
      </c>
      <c r="AQ32" s="8">
        <f t="shared" si="1"/>
        <v>1.6666666666666667</v>
      </c>
      <c r="AR32" s="8">
        <f t="shared" si="2"/>
        <v>25</v>
      </c>
      <c r="AS32" s="8">
        <f t="shared" si="3"/>
        <v>1500</v>
      </c>
      <c r="AT32" s="8">
        <v>0</v>
      </c>
      <c r="AU32" s="8">
        <v>3</v>
      </c>
      <c r="AV32" s="8">
        <v>2</v>
      </c>
      <c r="AW32" s="8">
        <v>55</v>
      </c>
      <c r="AX32" s="8">
        <v>0</v>
      </c>
      <c r="AY32" s="8">
        <v>20</v>
      </c>
      <c r="AZ32" s="9">
        <v>0</v>
      </c>
      <c r="BA32" s="9">
        <v>1.1399999999999999</v>
      </c>
      <c r="BB32" s="9">
        <v>0.81</v>
      </c>
      <c r="BC32" s="10">
        <v>16.05</v>
      </c>
      <c r="BD32" s="10">
        <v>0</v>
      </c>
      <c r="BE32" s="10">
        <v>6.64</v>
      </c>
      <c r="BF32" s="8">
        <v>496</v>
      </c>
      <c r="BG32" s="8">
        <v>761903116</v>
      </c>
      <c r="BH32" s="8" t="s">
        <v>2376</v>
      </c>
      <c r="BI32" s="8">
        <v>202</v>
      </c>
      <c r="BJ32" s="11">
        <v>3.5999999999999998E-13</v>
      </c>
      <c r="BK32" s="8" t="s">
        <v>2377</v>
      </c>
      <c r="BL32" s="8" t="s">
        <v>2251</v>
      </c>
      <c r="BM32" s="8" t="s">
        <v>2251</v>
      </c>
      <c r="BN32" s="8" t="s">
        <v>2251</v>
      </c>
      <c r="BO32" s="8" t="s">
        <v>2251</v>
      </c>
      <c r="BP32" s="8" t="s">
        <v>2251</v>
      </c>
      <c r="BQ32" s="8" t="s">
        <v>2251</v>
      </c>
      <c r="BR32" s="8" t="s">
        <v>2251</v>
      </c>
      <c r="BS32" s="8" t="s">
        <v>2251</v>
      </c>
      <c r="BT32" s="8" t="s">
        <v>2251</v>
      </c>
      <c r="BU32" s="8" t="s">
        <v>2378</v>
      </c>
      <c r="BV32" s="8">
        <v>122</v>
      </c>
      <c r="BW32" s="11">
        <v>9.7000000000000003E-6</v>
      </c>
      <c r="BX32" s="8" t="s">
        <v>2379</v>
      </c>
      <c r="BY32" s="8" t="s">
        <v>2251</v>
      </c>
      <c r="BZ32" s="8" t="s">
        <v>2251</v>
      </c>
      <c r="CA32" s="8" t="s">
        <v>2251</v>
      </c>
      <c r="CB32" s="8" t="s">
        <v>2251</v>
      </c>
      <c r="CC32" s="8" t="s">
        <v>2251</v>
      </c>
      <c r="CD32" s="8" t="s">
        <v>2251</v>
      </c>
      <c r="CE32" s="8" t="s">
        <v>2251</v>
      </c>
      <c r="CF32" s="8" t="s">
        <v>2251</v>
      </c>
      <c r="CG32" s="8" t="s">
        <v>2251</v>
      </c>
      <c r="CH32" s="8" t="s">
        <v>2251</v>
      </c>
      <c r="CI32" s="8" t="b">
        <v>0</v>
      </c>
      <c r="CJ32" s="8">
        <v>3.6732</v>
      </c>
      <c r="CK32" s="8">
        <v>0.78395000000000004</v>
      </c>
      <c r="CL32" s="8" t="s">
        <v>2380</v>
      </c>
    </row>
    <row r="33" spans="1:42" ht="16" x14ac:dyDescent="0.2">
      <c r="A33" s="13"/>
      <c r="B33" s="13"/>
      <c r="C33" s="13"/>
      <c r="D33" s="13"/>
      <c r="E33" s="13"/>
      <c r="F33" s="13"/>
      <c r="G33" s="17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</row>
    <row r="34" spans="1:42" ht="16" x14ac:dyDescent="0.2">
      <c r="A34" s="13"/>
      <c r="B34" s="13"/>
      <c r="C34" s="13"/>
      <c r="D34" s="13"/>
      <c r="E34" s="13"/>
      <c r="F34" s="13"/>
      <c r="G34" s="17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</row>
    <row r="35" spans="1:42" ht="16" x14ac:dyDescent="0.2">
      <c r="A35" s="13"/>
      <c r="B35" s="13"/>
      <c r="C35" s="13"/>
      <c r="D35" s="13"/>
      <c r="E35" s="13"/>
      <c r="F35" s="13"/>
      <c r="G35" s="17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</row>
    <row r="36" spans="1:42" ht="16" x14ac:dyDescent="0.2">
      <c r="A36" s="13"/>
      <c r="B36" s="13"/>
      <c r="C36" s="13"/>
      <c r="D36" s="13"/>
      <c r="E36" s="13"/>
      <c r="F36" s="13"/>
      <c r="G36" s="17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</row>
    <row r="37" spans="1:42" ht="16" x14ac:dyDescent="0.2">
      <c r="A37" s="13"/>
      <c r="B37" s="13"/>
      <c r="C37" s="13"/>
      <c r="D37" s="13"/>
      <c r="E37" s="13"/>
      <c r="F37" s="13"/>
      <c r="G37" s="17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</row>
    <row r="38" spans="1:42" ht="16" x14ac:dyDescent="0.2">
      <c r="A38" s="13"/>
      <c r="B38" s="13"/>
      <c r="C38" s="13"/>
      <c r="D38" s="13"/>
      <c r="E38" s="13"/>
      <c r="F38" s="13"/>
      <c r="G38" s="17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</row>
    <row r="39" spans="1:42" ht="16" x14ac:dyDescent="0.2">
      <c r="A39" s="13"/>
      <c r="B39" s="13"/>
      <c r="C39" s="13"/>
      <c r="D39" s="13"/>
      <c r="E39" s="13"/>
      <c r="F39" s="13"/>
      <c r="G39" s="17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</row>
    <row r="40" spans="1:42" ht="16" x14ac:dyDescent="0.2">
      <c r="A40" s="13"/>
      <c r="B40" s="13"/>
      <c r="C40" s="13"/>
      <c r="D40" s="13"/>
      <c r="E40" s="13"/>
      <c r="F40" s="13"/>
      <c r="G40" s="17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</row>
    <row r="41" spans="1:42" ht="16" x14ac:dyDescent="0.2">
      <c r="A41" s="13"/>
      <c r="B41" s="13"/>
      <c r="C41" s="13"/>
      <c r="D41" s="13"/>
      <c r="E41" s="13"/>
      <c r="F41" s="13"/>
      <c r="G41" s="17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</row>
    <row r="42" spans="1:42" ht="16" x14ac:dyDescent="0.2">
      <c r="A42" s="13"/>
      <c r="B42" s="13"/>
      <c r="C42" s="13"/>
      <c r="D42" s="13"/>
      <c r="E42" s="13"/>
      <c r="F42" s="13"/>
      <c r="G42" s="17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</row>
    <row r="43" spans="1:42" ht="16" x14ac:dyDescent="0.2">
      <c r="A43" s="13"/>
      <c r="B43" s="13"/>
      <c r="C43" s="13"/>
      <c r="D43" s="13"/>
      <c r="E43" s="13"/>
      <c r="F43" s="13"/>
      <c r="G43" s="17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</row>
    <row r="44" spans="1:42" ht="16" x14ac:dyDescent="0.2">
      <c r="A44" s="13"/>
      <c r="B44" s="13"/>
      <c r="C44" s="13"/>
      <c r="D44" s="13"/>
      <c r="E44" s="13"/>
      <c r="F44" s="13"/>
      <c r="G44" s="17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</row>
    <row r="45" spans="1:42" ht="16" x14ac:dyDescent="0.2">
      <c r="A45" s="13"/>
      <c r="B45" s="13"/>
      <c r="C45" s="13"/>
      <c r="D45" s="13"/>
      <c r="E45" s="13"/>
      <c r="F45" s="13"/>
      <c r="G45" s="17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</row>
    <row r="46" spans="1:42" ht="16" x14ac:dyDescent="0.2">
      <c r="A46" s="13"/>
      <c r="B46" s="13"/>
      <c r="C46" s="13"/>
      <c r="D46" s="13"/>
      <c r="E46" s="13"/>
      <c r="F46" s="13"/>
      <c r="G46" s="17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</row>
    <row r="47" spans="1:42" ht="16" x14ac:dyDescent="0.2">
      <c r="A47" s="13"/>
      <c r="B47" s="13"/>
      <c r="C47" s="13"/>
      <c r="D47" s="13"/>
      <c r="E47" s="13"/>
      <c r="F47" s="13"/>
      <c r="G47" s="17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</row>
    <row r="48" spans="1:42" ht="16" x14ac:dyDescent="0.2">
      <c r="A48" s="13"/>
      <c r="B48" s="13"/>
      <c r="C48" s="13"/>
      <c r="D48" s="13"/>
      <c r="E48" s="13"/>
      <c r="F48" s="13"/>
      <c r="G48" s="17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</row>
    <row r="49" spans="1:42" ht="16" x14ac:dyDescent="0.2">
      <c r="A49" s="13"/>
      <c r="B49" s="13"/>
      <c r="C49" s="13"/>
      <c r="D49" s="13"/>
      <c r="E49" s="13"/>
      <c r="F49" s="13"/>
      <c r="G49" s="17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</row>
    <row r="50" spans="1:42" ht="16" x14ac:dyDescent="0.2">
      <c r="A50" s="13"/>
      <c r="B50" s="13"/>
      <c r="C50" s="13"/>
      <c r="D50" s="13"/>
      <c r="E50" s="13"/>
      <c r="F50" s="13"/>
      <c r="G50" s="17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</row>
    <row r="51" spans="1:42" ht="16" x14ac:dyDescent="0.2">
      <c r="A51" s="13"/>
      <c r="B51" s="13"/>
      <c r="C51" s="13"/>
      <c r="D51" s="13"/>
      <c r="E51" s="13"/>
      <c r="F51" s="13"/>
      <c r="G51" s="17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</row>
    <row r="52" spans="1:42" ht="16" x14ac:dyDescent="0.2">
      <c r="A52" s="13"/>
      <c r="B52" s="13"/>
      <c r="C52" s="13"/>
      <c r="D52" s="13"/>
      <c r="E52" s="13"/>
      <c r="F52" s="13"/>
      <c r="G52" s="17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</row>
    <row r="53" spans="1:42" ht="16" x14ac:dyDescent="0.2">
      <c r="A53" s="13"/>
      <c r="B53" s="13"/>
      <c r="C53" s="13"/>
      <c r="D53" s="13"/>
      <c r="E53" s="13"/>
      <c r="F53" s="13"/>
      <c r="G53" s="17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</row>
    <row r="54" spans="1:42" ht="16" x14ac:dyDescent="0.2">
      <c r="A54" s="13"/>
      <c r="B54" s="13"/>
      <c r="C54" s="13"/>
      <c r="D54" s="13"/>
      <c r="E54" s="13"/>
      <c r="F54" s="13"/>
      <c r="G54" s="17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</row>
    <row r="55" spans="1:42" ht="16" x14ac:dyDescent="0.2">
      <c r="A55" s="13"/>
      <c r="B55" s="13"/>
      <c r="C55" s="13"/>
      <c r="D55" s="13"/>
      <c r="E55" s="13"/>
      <c r="F55" s="13"/>
      <c r="G55" s="17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</row>
    <row r="56" spans="1:42" ht="16" x14ac:dyDescent="0.2">
      <c r="A56" s="13"/>
      <c r="B56" s="13"/>
      <c r="C56" s="13"/>
      <c r="D56" s="13"/>
      <c r="E56" s="13"/>
      <c r="F56" s="13"/>
      <c r="G56" s="17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</row>
    <row r="57" spans="1:42" ht="16" x14ac:dyDescent="0.2">
      <c r="A57" s="13"/>
      <c r="B57" s="13"/>
      <c r="C57" s="13"/>
      <c r="D57" s="13"/>
      <c r="E57" s="13"/>
      <c r="F57" s="13"/>
      <c r="G57" s="17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</row>
    <row r="58" spans="1:42" ht="16" x14ac:dyDescent="0.2">
      <c r="A58" s="13"/>
      <c r="B58" s="13"/>
      <c r="C58" s="13"/>
      <c r="D58" s="13"/>
      <c r="E58" s="13"/>
      <c r="F58" s="13"/>
      <c r="G58" s="17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</row>
    <row r="59" spans="1:42" ht="16" x14ac:dyDescent="0.2">
      <c r="A59" s="13"/>
      <c r="B59" s="13"/>
      <c r="C59" s="13"/>
      <c r="D59" s="13"/>
      <c r="E59" s="13"/>
      <c r="F59" s="13"/>
      <c r="G59" s="17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</row>
    <row r="60" spans="1:42" ht="16" x14ac:dyDescent="0.2">
      <c r="A60" s="13"/>
      <c r="B60" s="13"/>
      <c r="C60" s="13"/>
      <c r="D60" s="13"/>
      <c r="E60" s="13"/>
      <c r="F60" s="13"/>
      <c r="G60" s="17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</row>
    <row r="61" spans="1:42" ht="16" x14ac:dyDescent="0.2">
      <c r="A61" s="13"/>
      <c r="B61" s="13"/>
      <c r="C61" s="13"/>
      <c r="D61" s="13"/>
      <c r="E61" s="13"/>
      <c r="F61" s="13"/>
      <c r="G61" s="17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</row>
    <row r="62" spans="1:42" ht="16" x14ac:dyDescent="0.2">
      <c r="A62" s="13"/>
      <c r="B62" s="13"/>
      <c r="C62" s="13"/>
      <c r="D62" s="13"/>
      <c r="E62" s="13"/>
      <c r="F62" s="13"/>
      <c r="G62" s="17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</row>
    <row r="63" spans="1:42" ht="16" x14ac:dyDescent="0.2">
      <c r="A63" s="13"/>
      <c r="B63" s="13"/>
      <c r="C63" s="13"/>
      <c r="D63" s="13"/>
      <c r="E63" s="13"/>
      <c r="F63" s="13"/>
      <c r="G63" s="17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</row>
    <row r="64" spans="1:42" ht="16" x14ac:dyDescent="0.2">
      <c r="A64" s="13"/>
      <c r="B64" s="13"/>
      <c r="C64" s="13"/>
      <c r="D64" s="13"/>
      <c r="E64" s="13"/>
      <c r="F64" s="13"/>
      <c r="G64" s="17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</row>
    <row r="65" spans="1:42" ht="16" x14ac:dyDescent="0.2">
      <c r="A65" s="13"/>
      <c r="B65" s="13"/>
      <c r="C65" s="13"/>
      <c r="D65" s="13"/>
      <c r="E65" s="13"/>
      <c r="F65" s="13"/>
      <c r="G65" s="17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</row>
    <row r="66" spans="1:42" ht="16" x14ac:dyDescent="0.2">
      <c r="A66" s="13"/>
      <c r="B66" s="13"/>
      <c r="C66" s="13"/>
      <c r="D66" s="13"/>
      <c r="E66" s="13"/>
      <c r="F66" s="13"/>
      <c r="G66" s="17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</row>
    <row r="67" spans="1:42" ht="16" x14ac:dyDescent="0.2">
      <c r="A67" s="13"/>
      <c r="B67" s="13"/>
      <c r="C67" s="13"/>
      <c r="D67" s="13"/>
      <c r="E67" s="13"/>
      <c r="F67" s="13"/>
      <c r="G67" s="17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</row>
    <row r="68" spans="1:42" ht="16" x14ac:dyDescent="0.2">
      <c r="A68" s="13"/>
      <c r="B68" s="13"/>
      <c r="C68" s="13"/>
      <c r="D68" s="13"/>
      <c r="E68" s="13"/>
      <c r="F68" s="13"/>
      <c r="G68" s="17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</row>
    <row r="69" spans="1:42" ht="16" x14ac:dyDescent="0.2">
      <c r="A69" s="13"/>
      <c r="B69" s="13"/>
      <c r="C69" s="13"/>
      <c r="D69" s="13"/>
      <c r="E69" s="13"/>
      <c r="F69" s="13"/>
      <c r="G69" s="17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</row>
    <row r="70" spans="1:42" ht="16" x14ac:dyDescent="0.2">
      <c r="A70" s="13"/>
      <c r="B70" s="13"/>
      <c r="C70" s="13"/>
      <c r="D70" s="13"/>
      <c r="E70" s="13"/>
      <c r="F70" s="13"/>
      <c r="G70" s="17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</row>
    <row r="71" spans="1:42" ht="16" x14ac:dyDescent="0.2">
      <c r="A71" s="13"/>
      <c r="B71" s="13"/>
      <c r="C71" s="13"/>
      <c r="D71" s="13"/>
      <c r="E71" s="13"/>
      <c r="F71" s="13"/>
      <c r="G71" s="17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</row>
    <row r="72" spans="1:42" ht="16" x14ac:dyDescent="0.2">
      <c r="A72" s="13"/>
      <c r="B72" s="13"/>
      <c r="C72" s="13"/>
      <c r="D72" s="13"/>
      <c r="E72" s="13"/>
      <c r="F72" s="13"/>
      <c r="G72" s="17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</row>
    <row r="73" spans="1:42" ht="16" x14ac:dyDescent="0.2">
      <c r="A73" s="13"/>
      <c r="B73" s="13"/>
      <c r="C73" s="13"/>
      <c r="D73" s="13"/>
      <c r="E73" s="13"/>
      <c r="F73" s="13"/>
      <c r="G73" s="17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13"/>
      <c r="AF73" s="13"/>
      <c r="AG73" s="13"/>
      <c r="AH73" s="13"/>
      <c r="AI73" s="13"/>
      <c r="AJ73" s="13"/>
      <c r="AK73" s="13"/>
      <c r="AL73" s="13"/>
      <c r="AM73" s="13"/>
      <c r="AN73" s="13"/>
      <c r="AO73" s="13"/>
      <c r="AP73" s="13"/>
    </row>
    <row r="74" spans="1:42" ht="16" x14ac:dyDescent="0.2">
      <c r="A74" s="13"/>
      <c r="B74" s="13"/>
      <c r="C74" s="13"/>
      <c r="D74" s="13"/>
      <c r="E74" s="13"/>
      <c r="F74" s="13"/>
      <c r="G74" s="17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</row>
    <row r="75" spans="1:42" ht="16" x14ac:dyDescent="0.2">
      <c r="A75" s="13"/>
      <c r="B75" s="13"/>
      <c r="C75" s="13"/>
      <c r="D75" s="13"/>
      <c r="E75" s="13"/>
      <c r="F75" s="13"/>
      <c r="G75" s="17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</row>
    <row r="76" spans="1:42" ht="16" x14ac:dyDescent="0.2">
      <c r="A76" s="13"/>
      <c r="B76" s="13"/>
      <c r="C76" s="13"/>
      <c r="D76" s="13"/>
      <c r="E76" s="13"/>
      <c r="F76" s="13"/>
      <c r="G76" s="17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</row>
    <row r="77" spans="1:42" ht="16" x14ac:dyDescent="0.2">
      <c r="A77" s="13"/>
      <c r="B77" s="13"/>
      <c r="C77" s="13"/>
      <c r="D77" s="13"/>
      <c r="E77" s="13"/>
      <c r="F77" s="13"/>
      <c r="G77" s="17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</row>
    <row r="78" spans="1:42" ht="16" x14ac:dyDescent="0.2">
      <c r="A78" s="13"/>
      <c r="B78" s="13"/>
      <c r="C78" s="13"/>
      <c r="D78" s="13"/>
      <c r="E78" s="13"/>
      <c r="F78" s="13"/>
      <c r="G78" s="17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</row>
    <row r="79" spans="1:42" ht="16" x14ac:dyDescent="0.2">
      <c r="A79" s="13"/>
      <c r="B79" s="13"/>
      <c r="C79" s="13"/>
      <c r="D79" s="13"/>
      <c r="E79" s="13"/>
      <c r="F79" s="13"/>
      <c r="G79" s="17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</row>
    <row r="80" spans="1:42" ht="16" x14ac:dyDescent="0.2">
      <c r="A80" s="13"/>
      <c r="B80" s="13"/>
      <c r="C80" s="13"/>
      <c r="D80" s="13"/>
      <c r="E80" s="13"/>
      <c r="F80" s="13"/>
      <c r="G80" s="17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</row>
    <row r="81" spans="1:42" ht="16" x14ac:dyDescent="0.2">
      <c r="A81" s="13"/>
      <c r="B81" s="13"/>
      <c r="C81" s="13"/>
      <c r="D81" s="13"/>
      <c r="E81" s="13"/>
      <c r="F81" s="13"/>
      <c r="G81" s="17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</row>
    <row r="82" spans="1:42" ht="16" x14ac:dyDescent="0.2">
      <c r="A82" s="13"/>
      <c r="B82" s="13"/>
      <c r="C82" s="13"/>
      <c r="D82" s="13"/>
      <c r="E82" s="13"/>
      <c r="F82" s="13"/>
      <c r="G82" s="17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</row>
    <row r="83" spans="1:42" ht="16" x14ac:dyDescent="0.2">
      <c r="A83" s="13"/>
      <c r="B83" s="13"/>
      <c r="C83" s="13"/>
      <c r="D83" s="13"/>
      <c r="E83" s="13"/>
      <c r="F83" s="13"/>
      <c r="G83" s="17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</row>
    <row r="84" spans="1:42" ht="16" x14ac:dyDescent="0.2">
      <c r="A84" s="13"/>
      <c r="B84" s="13"/>
      <c r="C84" s="13"/>
      <c r="D84" s="13"/>
      <c r="E84" s="13"/>
      <c r="F84" s="13"/>
      <c r="G84" s="17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</row>
    <row r="85" spans="1:42" ht="16" x14ac:dyDescent="0.2">
      <c r="A85" s="13"/>
      <c r="B85" s="13"/>
      <c r="C85" s="13"/>
      <c r="D85" s="13"/>
      <c r="E85" s="13"/>
      <c r="F85" s="13"/>
      <c r="G85" s="17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</row>
    <row r="86" spans="1:42" ht="16" x14ac:dyDescent="0.2">
      <c r="A86" s="13"/>
      <c r="B86" s="13"/>
      <c r="C86" s="13"/>
      <c r="D86" s="13"/>
      <c r="E86" s="13"/>
      <c r="F86" s="13"/>
      <c r="G86" s="17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</row>
    <row r="87" spans="1:42" ht="16" x14ac:dyDescent="0.2">
      <c r="A87" s="13"/>
      <c r="B87" s="13"/>
      <c r="C87" s="13"/>
      <c r="D87" s="13"/>
      <c r="E87" s="13"/>
      <c r="F87" s="13"/>
      <c r="G87" s="17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</row>
    <row r="88" spans="1:42" ht="16" x14ac:dyDescent="0.2">
      <c r="A88" s="13"/>
      <c r="B88" s="13"/>
      <c r="C88" s="13"/>
      <c r="D88" s="13"/>
      <c r="E88" s="13"/>
      <c r="F88" s="13"/>
      <c r="G88" s="17"/>
      <c r="H88" s="13"/>
      <c r="I88" s="13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</row>
    <row r="89" spans="1:42" ht="16" x14ac:dyDescent="0.2">
      <c r="A89" s="13"/>
      <c r="B89" s="13"/>
      <c r="C89" s="13"/>
      <c r="D89" s="13"/>
      <c r="E89" s="13"/>
      <c r="F89" s="13"/>
      <c r="G89" s="17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</row>
    <row r="90" spans="1:42" ht="16" x14ac:dyDescent="0.2">
      <c r="A90" s="13"/>
      <c r="B90" s="13"/>
      <c r="C90" s="13"/>
      <c r="D90" s="13"/>
      <c r="E90" s="13"/>
      <c r="F90" s="13"/>
      <c r="G90" s="17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</row>
    <row r="91" spans="1:42" ht="16" x14ac:dyDescent="0.2">
      <c r="A91" s="13"/>
      <c r="B91" s="13"/>
      <c r="C91" s="13"/>
      <c r="D91" s="13"/>
      <c r="E91" s="13"/>
      <c r="F91" s="13"/>
      <c r="G91" s="17"/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</row>
    <row r="92" spans="1:42" ht="16" x14ac:dyDescent="0.2">
      <c r="A92" s="13"/>
      <c r="B92" s="13"/>
      <c r="C92" s="13"/>
      <c r="D92" s="13"/>
      <c r="E92" s="13"/>
      <c r="F92" s="13"/>
      <c r="G92" s="17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</row>
    <row r="93" spans="1:42" ht="16" x14ac:dyDescent="0.2">
      <c r="A93" s="13"/>
      <c r="B93" s="13"/>
      <c r="C93" s="13"/>
      <c r="D93" s="13"/>
      <c r="E93" s="13"/>
      <c r="F93" s="13"/>
      <c r="G93" s="17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</row>
    <row r="94" spans="1:42" ht="16" x14ac:dyDescent="0.2">
      <c r="A94" s="13"/>
      <c r="B94" s="13"/>
      <c r="C94" s="13"/>
      <c r="D94" s="13"/>
      <c r="E94" s="13"/>
      <c r="F94" s="13"/>
      <c r="G94" s="17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</row>
    <row r="95" spans="1:42" ht="16" x14ac:dyDescent="0.2">
      <c r="A95" s="13"/>
      <c r="B95" s="13"/>
      <c r="C95" s="13"/>
      <c r="D95" s="13"/>
      <c r="E95" s="13"/>
      <c r="F95" s="13"/>
      <c r="G95" s="17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</row>
    <row r="96" spans="1:42" ht="16" x14ac:dyDescent="0.2">
      <c r="A96" s="13"/>
      <c r="B96" s="13"/>
      <c r="C96" s="13"/>
      <c r="D96" s="13"/>
      <c r="E96" s="13"/>
      <c r="F96" s="13"/>
      <c r="G96" s="17"/>
      <c r="H96" s="13"/>
      <c r="I96" s="13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</row>
    <row r="97" spans="1:42" ht="16" x14ac:dyDescent="0.2">
      <c r="A97" s="13"/>
      <c r="B97" s="13"/>
      <c r="C97" s="13"/>
      <c r="D97" s="13"/>
      <c r="E97" s="13"/>
      <c r="F97" s="13"/>
      <c r="G97" s="17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</row>
    <row r="98" spans="1:42" ht="16" x14ac:dyDescent="0.2">
      <c r="A98" s="13"/>
      <c r="B98" s="13"/>
      <c r="C98" s="13"/>
      <c r="D98" s="13"/>
      <c r="E98" s="13"/>
      <c r="F98" s="13"/>
      <c r="G98" s="17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</row>
    <row r="99" spans="1:42" ht="16" x14ac:dyDescent="0.2">
      <c r="A99" s="13"/>
      <c r="B99" s="13"/>
      <c r="C99" s="13"/>
      <c r="D99" s="13"/>
      <c r="E99" s="13"/>
      <c r="F99" s="13"/>
      <c r="G99" s="17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</row>
    <row r="100" spans="1:42" ht="16" x14ac:dyDescent="0.2">
      <c r="A100" s="13"/>
      <c r="B100" s="13"/>
      <c r="C100" s="13"/>
      <c r="D100" s="13"/>
      <c r="E100" s="13"/>
      <c r="F100" s="13"/>
      <c r="G100" s="17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</row>
    <row r="101" spans="1:42" ht="16" x14ac:dyDescent="0.2">
      <c r="A101" s="13"/>
      <c r="B101" s="13"/>
      <c r="C101" s="13"/>
      <c r="D101" s="13"/>
      <c r="E101" s="13"/>
      <c r="F101" s="13"/>
      <c r="G101" s="17"/>
      <c r="H101" s="13"/>
      <c r="I101" s="13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</row>
    <row r="102" spans="1:42" ht="16" x14ac:dyDescent="0.2">
      <c r="A102" s="13"/>
      <c r="B102" s="13"/>
      <c r="C102" s="13"/>
      <c r="D102" s="13"/>
      <c r="E102" s="13"/>
      <c r="F102" s="13"/>
      <c r="G102" s="17"/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</row>
    <row r="103" spans="1:42" ht="16" x14ac:dyDescent="0.2">
      <c r="A103" s="13"/>
      <c r="B103" s="13"/>
      <c r="C103" s="13"/>
      <c r="D103" s="13"/>
      <c r="E103" s="13"/>
      <c r="F103" s="13"/>
      <c r="G103" s="17"/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</row>
    <row r="104" spans="1:42" ht="16" x14ac:dyDescent="0.2">
      <c r="A104" s="13"/>
      <c r="B104" s="13"/>
      <c r="C104" s="13"/>
      <c r="D104" s="13"/>
      <c r="E104" s="13"/>
      <c r="F104" s="13"/>
      <c r="G104" s="17"/>
      <c r="H104" s="13"/>
      <c r="I104" s="13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</row>
    <row r="105" spans="1:42" ht="16" x14ac:dyDescent="0.2">
      <c r="A105" s="13"/>
      <c r="B105" s="13"/>
      <c r="C105" s="13"/>
      <c r="D105" s="13"/>
      <c r="E105" s="13"/>
      <c r="F105" s="13"/>
      <c r="G105" s="17"/>
      <c r="H105" s="13"/>
      <c r="I105" s="13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</row>
    <row r="106" spans="1:42" ht="16" x14ac:dyDescent="0.2">
      <c r="A106" s="13"/>
      <c r="B106" s="13"/>
      <c r="C106" s="13"/>
      <c r="D106" s="13"/>
      <c r="E106" s="13"/>
      <c r="F106" s="13"/>
      <c r="G106" s="17"/>
      <c r="H106" s="13"/>
      <c r="I106" s="13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</row>
    <row r="107" spans="1:42" ht="16" x14ac:dyDescent="0.2">
      <c r="A107" s="13"/>
      <c r="B107" s="13"/>
      <c r="C107" s="13"/>
      <c r="D107" s="13"/>
      <c r="E107" s="13"/>
      <c r="F107" s="13"/>
      <c r="G107" s="17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  <c r="AK107" s="13"/>
      <c r="AL107" s="13"/>
      <c r="AM107" s="13"/>
      <c r="AN107" s="13"/>
      <c r="AO107" s="13"/>
      <c r="AP107" s="13"/>
    </row>
    <row r="108" spans="1:42" ht="16" x14ac:dyDescent="0.2">
      <c r="A108" s="13"/>
      <c r="B108" s="13"/>
      <c r="C108" s="13"/>
      <c r="D108" s="13"/>
      <c r="E108" s="13"/>
      <c r="F108" s="13"/>
      <c r="G108" s="17"/>
      <c r="H108" s="13"/>
      <c r="I108" s="13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</row>
    <row r="109" spans="1:42" ht="16" x14ac:dyDescent="0.2">
      <c r="A109" s="13"/>
      <c r="B109" s="13"/>
      <c r="C109" s="13"/>
      <c r="D109" s="13"/>
      <c r="E109" s="13"/>
      <c r="F109" s="13"/>
      <c r="G109" s="17"/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</row>
    <row r="110" spans="1:42" ht="16" x14ac:dyDescent="0.2">
      <c r="A110" s="13"/>
      <c r="B110" s="13"/>
      <c r="C110" s="13"/>
      <c r="D110" s="13"/>
      <c r="E110" s="13"/>
      <c r="F110" s="13"/>
      <c r="G110" s="17"/>
      <c r="H110" s="13"/>
      <c r="I110" s="13"/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</row>
    <row r="111" spans="1:42" ht="16" x14ac:dyDescent="0.2">
      <c r="A111" s="13"/>
      <c r="B111" s="13"/>
      <c r="C111" s="13"/>
      <c r="D111" s="13"/>
      <c r="E111" s="13"/>
      <c r="F111" s="13"/>
      <c r="G111" s="17"/>
      <c r="H111" s="13"/>
      <c r="I111" s="13"/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</row>
    <row r="112" spans="1:42" ht="16" x14ac:dyDescent="0.2">
      <c r="A112" s="13"/>
      <c r="B112" s="13"/>
      <c r="C112" s="13"/>
      <c r="D112" s="13"/>
      <c r="E112" s="13"/>
      <c r="F112" s="13"/>
      <c r="G112" s="17"/>
      <c r="H112" s="13"/>
      <c r="I112" s="13"/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</row>
    <row r="113" spans="1:42" ht="16" x14ac:dyDescent="0.2">
      <c r="A113" s="13"/>
      <c r="B113" s="13"/>
      <c r="C113" s="13"/>
      <c r="D113" s="13"/>
      <c r="E113" s="13"/>
      <c r="F113" s="13"/>
      <c r="G113" s="17"/>
      <c r="H113" s="13"/>
      <c r="I113" s="13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</row>
    <row r="114" spans="1:42" ht="16" x14ac:dyDescent="0.2">
      <c r="A114" s="13"/>
      <c r="B114" s="13"/>
      <c r="C114" s="13"/>
      <c r="D114" s="13"/>
      <c r="E114" s="13"/>
      <c r="F114" s="13"/>
      <c r="G114" s="17"/>
      <c r="H114" s="13"/>
      <c r="I114" s="13"/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</row>
    <row r="115" spans="1:42" ht="16" x14ac:dyDescent="0.2">
      <c r="A115" s="13"/>
      <c r="B115" s="13"/>
      <c r="C115" s="13"/>
      <c r="D115" s="13"/>
      <c r="E115" s="13"/>
      <c r="F115" s="13"/>
      <c r="G115" s="17"/>
      <c r="H115" s="13"/>
      <c r="I115" s="13"/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</row>
    <row r="116" spans="1:42" ht="16" x14ac:dyDescent="0.2">
      <c r="A116" s="13"/>
      <c r="B116" s="13"/>
      <c r="C116" s="13"/>
      <c r="D116" s="13"/>
      <c r="E116" s="13"/>
      <c r="F116" s="13"/>
      <c r="G116" s="17"/>
      <c r="H116" s="13"/>
      <c r="I116" s="13"/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</row>
    <row r="117" spans="1:42" ht="16" x14ac:dyDescent="0.2">
      <c r="A117" s="13"/>
      <c r="B117" s="13"/>
      <c r="C117" s="13"/>
      <c r="D117" s="13"/>
      <c r="E117" s="13"/>
      <c r="F117" s="13"/>
      <c r="G117" s="17"/>
      <c r="H117" s="13"/>
      <c r="I117" s="13"/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</row>
    <row r="118" spans="1:42" ht="16" x14ac:dyDescent="0.2">
      <c r="A118" s="13"/>
      <c r="B118" s="13"/>
      <c r="C118" s="13"/>
      <c r="D118" s="13"/>
      <c r="E118" s="13"/>
      <c r="F118" s="13"/>
      <c r="G118" s="17"/>
      <c r="H118" s="13"/>
      <c r="I118" s="13"/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</row>
    <row r="119" spans="1:42" ht="16" x14ac:dyDescent="0.2">
      <c r="A119" s="13"/>
      <c r="B119" s="13"/>
      <c r="C119" s="13"/>
      <c r="D119" s="13"/>
      <c r="E119" s="13"/>
      <c r="F119" s="13"/>
      <c r="G119" s="17"/>
      <c r="H119" s="13"/>
      <c r="I119" s="13"/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</row>
    <row r="120" spans="1:42" ht="16" x14ac:dyDescent="0.2">
      <c r="A120" s="13"/>
      <c r="B120" s="13"/>
      <c r="C120" s="13"/>
      <c r="D120" s="13"/>
      <c r="E120" s="13"/>
      <c r="F120" s="13"/>
      <c r="G120" s="17"/>
      <c r="H120" s="13"/>
      <c r="I120" s="13"/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</row>
    <row r="121" spans="1:42" ht="16" x14ac:dyDescent="0.2">
      <c r="A121" s="13"/>
      <c r="B121" s="13"/>
      <c r="C121" s="13"/>
      <c r="D121" s="13"/>
      <c r="E121" s="13"/>
      <c r="F121" s="13"/>
      <c r="G121" s="17"/>
      <c r="H121" s="13"/>
      <c r="I121" s="13"/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</row>
    <row r="122" spans="1:42" ht="16" x14ac:dyDescent="0.2">
      <c r="A122" s="13"/>
      <c r="B122" s="13"/>
      <c r="C122" s="13"/>
      <c r="D122" s="13"/>
      <c r="E122" s="13"/>
      <c r="F122" s="13"/>
      <c r="G122" s="17"/>
      <c r="H122" s="13"/>
      <c r="I122" s="13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</row>
    <row r="123" spans="1:42" ht="16" x14ac:dyDescent="0.2">
      <c r="A123" s="13"/>
      <c r="B123" s="13"/>
      <c r="C123" s="13"/>
      <c r="D123" s="13"/>
      <c r="E123" s="13"/>
      <c r="F123" s="13"/>
      <c r="G123" s="17"/>
      <c r="H123" s="13"/>
      <c r="I123" s="13"/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</row>
    <row r="124" spans="1:42" ht="16" x14ac:dyDescent="0.2">
      <c r="A124" s="13"/>
      <c r="B124" s="13"/>
      <c r="C124" s="13"/>
      <c r="D124" s="13"/>
      <c r="E124" s="13"/>
      <c r="F124" s="13"/>
      <c r="G124" s="17"/>
      <c r="H124" s="13"/>
      <c r="I124" s="13"/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</row>
    <row r="125" spans="1:42" ht="16" x14ac:dyDescent="0.2">
      <c r="A125" s="13"/>
      <c r="B125" s="13"/>
      <c r="C125" s="13"/>
      <c r="D125" s="13"/>
      <c r="E125" s="13"/>
      <c r="F125" s="13"/>
      <c r="G125" s="17"/>
      <c r="H125" s="13"/>
      <c r="I125" s="13"/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</row>
    <row r="126" spans="1:42" ht="16" x14ac:dyDescent="0.2">
      <c r="A126" s="13"/>
      <c r="B126" s="13"/>
      <c r="C126" s="13"/>
      <c r="D126" s="13"/>
      <c r="E126" s="13"/>
      <c r="F126" s="13"/>
      <c r="G126" s="17"/>
      <c r="H126" s="13"/>
      <c r="I126" s="13"/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</row>
    <row r="127" spans="1:42" ht="16" x14ac:dyDescent="0.2">
      <c r="A127" s="13"/>
      <c r="B127" s="13"/>
      <c r="C127" s="13"/>
      <c r="D127" s="13"/>
      <c r="E127" s="13"/>
      <c r="F127" s="13"/>
      <c r="G127" s="17"/>
      <c r="H127" s="13"/>
      <c r="I127" s="13"/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</row>
    <row r="128" spans="1:42" ht="16" x14ac:dyDescent="0.2">
      <c r="A128" s="13"/>
      <c r="B128" s="13"/>
      <c r="C128" s="13"/>
      <c r="D128" s="13"/>
      <c r="E128" s="13"/>
      <c r="F128" s="13"/>
      <c r="G128" s="17"/>
      <c r="H128" s="13"/>
      <c r="I128" s="13"/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</row>
    <row r="129" spans="1:42" ht="16" x14ac:dyDescent="0.2">
      <c r="A129" s="13"/>
      <c r="B129" s="13"/>
      <c r="C129" s="13"/>
      <c r="D129" s="13"/>
      <c r="E129" s="13"/>
      <c r="F129" s="13"/>
      <c r="G129" s="17"/>
      <c r="H129" s="13"/>
      <c r="I129" s="13"/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</row>
    <row r="130" spans="1:42" ht="16" x14ac:dyDescent="0.2">
      <c r="A130" s="13"/>
      <c r="B130" s="13"/>
      <c r="C130" s="13"/>
      <c r="D130" s="13"/>
      <c r="E130" s="13"/>
      <c r="F130" s="13"/>
      <c r="G130" s="17"/>
      <c r="H130" s="13"/>
      <c r="I130" s="13"/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</row>
    <row r="131" spans="1:42" ht="16" x14ac:dyDescent="0.2">
      <c r="A131" s="13"/>
      <c r="B131" s="13"/>
      <c r="C131" s="13"/>
      <c r="D131" s="13"/>
      <c r="E131" s="13"/>
      <c r="F131" s="13"/>
      <c r="G131" s="17"/>
      <c r="H131" s="13"/>
      <c r="I131" s="13"/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</row>
    <row r="132" spans="1:42" ht="16" x14ac:dyDescent="0.2">
      <c r="A132" s="13"/>
      <c r="B132" s="13"/>
      <c r="C132" s="13"/>
      <c r="D132" s="13"/>
      <c r="E132" s="13"/>
      <c r="F132" s="13"/>
      <c r="G132" s="17"/>
      <c r="H132" s="13"/>
      <c r="I132" s="13"/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</row>
    <row r="133" spans="1:42" ht="16" x14ac:dyDescent="0.2">
      <c r="A133" s="13"/>
      <c r="B133" s="13"/>
      <c r="C133" s="13"/>
      <c r="D133" s="13"/>
      <c r="E133" s="13"/>
      <c r="F133" s="13"/>
      <c r="G133" s="17"/>
      <c r="H133" s="13"/>
      <c r="I133" s="13"/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</row>
    <row r="134" spans="1:42" ht="16" x14ac:dyDescent="0.2">
      <c r="A134" s="13"/>
      <c r="B134" s="13"/>
      <c r="C134" s="13"/>
      <c r="D134" s="13"/>
      <c r="E134" s="13"/>
      <c r="F134" s="13"/>
      <c r="G134" s="17"/>
      <c r="H134" s="13"/>
      <c r="I134" s="13"/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</row>
    <row r="135" spans="1:42" ht="16" x14ac:dyDescent="0.2">
      <c r="A135" s="13"/>
      <c r="B135" s="13"/>
      <c r="C135" s="13"/>
      <c r="D135" s="13"/>
      <c r="E135" s="13"/>
      <c r="F135" s="13"/>
      <c r="G135" s="17"/>
      <c r="H135" s="13"/>
      <c r="I135" s="13"/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</row>
    <row r="136" spans="1:42" ht="16" x14ac:dyDescent="0.2">
      <c r="A136" s="13"/>
      <c r="B136" s="13"/>
      <c r="C136" s="13"/>
      <c r="D136" s="13"/>
      <c r="E136" s="13"/>
      <c r="F136" s="13"/>
      <c r="G136" s="17"/>
      <c r="H136" s="13"/>
      <c r="I136" s="13"/>
      <c r="J136" s="13"/>
      <c r="K136" s="13"/>
      <c r="L136" s="13"/>
      <c r="M136" s="13"/>
      <c r="N136" s="13"/>
      <c r="O136" s="13"/>
      <c r="P136" s="13"/>
      <c r="Q136" s="13"/>
      <c r="R136" s="13"/>
      <c r="S136" s="13"/>
      <c r="T136" s="13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</row>
    <row r="137" spans="1:42" ht="16" x14ac:dyDescent="0.2">
      <c r="A137" s="13"/>
      <c r="B137" s="13"/>
      <c r="C137" s="13"/>
      <c r="D137" s="13"/>
      <c r="E137" s="13"/>
      <c r="F137" s="13"/>
      <c r="G137" s="17"/>
      <c r="H137" s="13"/>
      <c r="I137" s="13"/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</row>
    <row r="138" spans="1:42" ht="16" x14ac:dyDescent="0.2">
      <c r="A138" s="13"/>
      <c r="B138" s="13"/>
      <c r="C138" s="13"/>
      <c r="D138" s="13"/>
      <c r="E138" s="13"/>
      <c r="F138" s="13"/>
      <c r="G138" s="17"/>
      <c r="H138" s="13"/>
      <c r="I138" s="13"/>
      <c r="J138" s="13"/>
      <c r="K138" s="13"/>
      <c r="L138" s="13"/>
      <c r="M138" s="13"/>
      <c r="N138" s="13"/>
      <c r="O138" s="13"/>
      <c r="P138" s="13"/>
      <c r="Q138" s="13"/>
      <c r="R138" s="13"/>
      <c r="S138" s="13"/>
      <c r="T138" s="13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</row>
    <row r="139" spans="1:42" ht="16" x14ac:dyDescent="0.2">
      <c r="A139" s="13"/>
      <c r="B139" s="13"/>
      <c r="C139" s="13"/>
      <c r="D139" s="13"/>
      <c r="E139" s="13"/>
      <c r="F139" s="13"/>
      <c r="G139" s="17"/>
      <c r="H139" s="13"/>
      <c r="I139" s="13"/>
      <c r="J139" s="13"/>
      <c r="K139" s="13"/>
      <c r="L139" s="13"/>
      <c r="M139" s="13"/>
      <c r="N139" s="13"/>
      <c r="O139" s="13"/>
      <c r="P139" s="13"/>
      <c r="Q139" s="13"/>
      <c r="R139" s="13"/>
      <c r="S139" s="13"/>
      <c r="T139" s="13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</row>
    <row r="140" spans="1:42" ht="16" x14ac:dyDescent="0.2">
      <c r="A140" s="13"/>
      <c r="B140" s="13"/>
      <c r="C140" s="13"/>
      <c r="D140" s="13"/>
      <c r="E140" s="13"/>
      <c r="F140" s="13"/>
      <c r="G140" s="17"/>
      <c r="H140" s="13"/>
      <c r="I140" s="13"/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13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F140" s="13"/>
      <c r="AG140" s="13"/>
      <c r="AH140" s="13"/>
      <c r="AI140" s="13"/>
      <c r="AJ140" s="13"/>
      <c r="AK140" s="13"/>
      <c r="AL140" s="13"/>
      <c r="AM140" s="13"/>
      <c r="AN140" s="13"/>
      <c r="AO140" s="13"/>
      <c r="AP140" s="13"/>
    </row>
    <row r="141" spans="1:42" ht="16" x14ac:dyDescent="0.2">
      <c r="A141" s="13"/>
      <c r="B141" s="13"/>
      <c r="C141" s="13"/>
      <c r="D141" s="13"/>
      <c r="E141" s="13"/>
      <c r="F141" s="13"/>
      <c r="G141" s="17"/>
      <c r="H141" s="13"/>
      <c r="I141" s="13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F141" s="13"/>
      <c r="AG141" s="13"/>
      <c r="AH141" s="13"/>
      <c r="AI141" s="13"/>
      <c r="AJ141" s="13"/>
      <c r="AK141" s="13"/>
      <c r="AL141" s="13"/>
      <c r="AM141" s="13"/>
      <c r="AN141" s="13"/>
      <c r="AO141" s="13"/>
      <c r="AP141" s="13"/>
    </row>
    <row r="142" spans="1:42" ht="16" x14ac:dyDescent="0.2">
      <c r="A142" s="13"/>
      <c r="B142" s="13"/>
      <c r="C142" s="13"/>
      <c r="D142" s="13"/>
      <c r="E142" s="13"/>
      <c r="F142" s="13"/>
      <c r="G142" s="17"/>
      <c r="H142" s="13"/>
      <c r="I142" s="13"/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F142" s="13"/>
      <c r="AG142" s="13"/>
      <c r="AH142" s="13"/>
      <c r="AI142" s="13"/>
      <c r="AJ142" s="13"/>
      <c r="AK142" s="13"/>
      <c r="AL142" s="13"/>
      <c r="AM142" s="13"/>
      <c r="AN142" s="13"/>
      <c r="AO142" s="13"/>
      <c r="AP142" s="13"/>
    </row>
    <row r="143" spans="1:42" ht="16" x14ac:dyDescent="0.2">
      <c r="A143" s="13"/>
      <c r="B143" s="13"/>
      <c r="C143" s="13"/>
      <c r="D143" s="13"/>
      <c r="E143" s="13"/>
      <c r="F143" s="13"/>
      <c r="G143" s="17"/>
      <c r="H143" s="13"/>
      <c r="I143" s="13"/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F143" s="13"/>
      <c r="AG143" s="13"/>
      <c r="AH143" s="13"/>
      <c r="AI143" s="13"/>
      <c r="AJ143" s="13"/>
      <c r="AK143" s="13"/>
      <c r="AL143" s="13"/>
      <c r="AM143" s="13"/>
      <c r="AN143" s="13"/>
      <c r="AO143" s="13"/>
      <c r="AP143" s="13"/>
    </row>
    <row r="144" spans="1:42" ht="16" x14ac:dyDescent="0.2">
      <c r="A144" s="13"/>
      <c r="B144" s="13"/>
      <c r="C144" s="13"/>
      <c r="D144" s="13"/>
      <c r="E144" s="13"/>
      <c r="F144" s="13"/>
      <c r="G144" s="17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</row>
    <row r="145" spans="1:42" ht="16" x14ac:dyDescent="0.2">
      <c r="A145" s="13"/>
      <c r="B145" s="13"/>
      <c r="C145" s="13"/>
      <c r="D145" s="13"/>
      <c r="E145" s="13"/>
      <c r="F145" s="13"/>
      <c r="G145" s="17"/>
      <c r="H145" s="13"/>
      <c r="I145" s="13"/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F145" s="13"/>
      <c r="AG145" s="13"/>
      <c r="AH145" s="13"/>
      <c r="AI145" s="13"/>
      <c r="AJ145" s="13"/>
      <c r="AK145" s="13"/>
      <c r="AL145" s="13"/>
      <c r="AM145" s="13"/>
      <c r="AN145" s="13"/>
      <c r="AO145" s="13"/>
      <c r="AP145" s="13"/>
    </row>
    <row r="146" spans="1:42" ht="16" x14ac:dyDescent="0.2">
      <c r="A146" s="13"/>
      <c r="B146" s="13"/>
      <c r="C146" s="13"/>
      <c r="D146" s="13"/>
      <c r="E146" s="13"/>
      <c r="F146" s="13"/>
      <c r="G146" s="17"/>
      <c r="H146" s="13"/>
      <c r="I146" s="13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F146" s="13"/>
      <c r="AG146" s="13"/>
      <c r="AH146" s="13"/>
      <c r="AI146" s="13"/>
      <c r="AJ146" s="13"/>
      <c r="AK146" s="13"/>
      <c r="AL146" s="13"/>
      <c r="AM146" s="13"/>
      <c r="AN146" s="13"/>
      <c r="AO146" s="13"/>
      <c r="AP146" s="13"/>
    </row>
    <row r="147" spans="1:42" ht="16" x14ac:dyDescent="0.2">
      <c r="A147" s="13"/>
      <c r="B147" s="13"/>
      <c r="C147" s="13"/>
      <c r="D147" s="13"/>
      <c r="E147" s="13"/>
      <c r="F147" s="13"/>
      <c r="G147" s="17"/>
      <c r="H147" s="13"/>
      <c r="I147" s="13"/>
      <c r="J147" s="13"/>
      <c r="K147" s="13"/>
      <c r="L147" s="13"/>
      <c r="M147" s="13"/>
      <c r="N147" s="13"/>
      <c r="O147" s="13"/>
      <c r="P147" s="13"/>
      <c r="Q147" s="13"/>
      <c r="R147" s="13"/>
      <c r="S147" s="13"/>
      <c r="T147" s="13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F147" s="13"/>
      <c r="AG147" s="13"/>
      <c r="AH147" s="13"/>
      <c r="AI147" s="13"/>
      <c r="AJ147" s="13"/>
      <c r="AK147" s="13"/>
      <c r="AL147" s="13"/>
      <c r="AM147" s="13"/>
      <c r="AN147" s="13"/>
      <c r="AO147" s="13"/>
      <c r="AP147" s="13"/>
    </row>
    <row r="148" spans="1:42" ht="16" x14ac:dyDescent="0.2">
      <c r="A148" s="13"/>
      <c r="B148" s="13"/>
      <c r="C148" s="13"/>
      <c r="D148" s="13"/>
      <c r="E148" s="13"/>
      <c r="F148" s="13"/>
      <c r="G148" s="17"/>
      <c r="H148" s="13"/>
      <c r="I148" s="13"/>
      <c r="J148" s="13"/>
      <c r="K148" s="13"/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F148" s="13"/>
      <c r="AG148" s="13"/>
      <c r="AH148" s="13"/>
      <c r="AI148" s="13"/>
      <c r="AJ148" s="13"/>
      <c r="AK148" s="13"/>
      <c r="AL148" s="13"/>
      <c r="AM148" s="13"/>
      <c r="AN148" s="13"/>
      <c r="AO148" s="13"/>
      <c r="AP148" s="13"/>
    </row>
    <row r="149" spans="1:42" ht="16" x14ac:dyDescent="0.2">
      <c r="A149" s="13"/>
      <c r="B149" s="13"/>
      <c r="C149" s="13"/>
      <c r="D149" s="13"/>
      <c r="E149" s="13"/>
      <c r="F149" s="13"/>
      <c r="G149" s="17"/>
      <c r="H149" s="13"/>
      <c r="I149" s="13"/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F149" s="13"/>
      <c r="AG149" s="13"/>
      <c r="AH149" s="13"/>
      <c r="AI149" s="13"/>
      <c r="AJ149" s="13"/>
      <c r="AK149" s="13"/>
      <c r="AL149" s="13"/>
      <c r="AM149" s="13"/>
      <c r="AN149" s="13"/>
      <c r="AO149" s="13"/>
      <c r="AP149" s="13"/>
    </row>
    <row r="150" spans="1:42" ht="16" x14ac:dyDescent="0.2">
      <c r="A150" s="13"/>
      <c r="B150" s="13"/>
      <c r="C150" s="13"/>
      <c r="D150" s="13"/>
      <c r="E150" s="13"/>
      <c r="F150" s="13"/>
      <c r="G150" s="17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</row>
    <row r="151" spans="1:42" ht="16" x14ac:dyDescent="0.2">
      <c r="A151" s="13"/>
      <c r="B151" s="13"/>
      <c r="C151" s="13"/>
      <c r="D151" s="13"/>
      <c r="E151" s="13"/>
      <c r="F151" s="13"/>
      <c r="G151" s="17"/>
      <c r="H151" s="13"/>
      <c r="I151" s="13"/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F151" s="13"/>
      <c r="AG151" s="13"/>
      <c r="AH151" s="13"/>
      <c r="AI151" s="13"/>
      <c r="AJ151" s="13"/>
      <c r="AK151" s="13"/>
      <c r="AL151" s="13"/>
      <c r="AM151" s="13"/>
      <c r="AN151" s="13"/>
      <c r="AO151" s="13"/>
      <c r="AP151" s="13"/>
    </row>
    <row r="152" spans="1:42" ht="16" x14ac:dyDescent="0.2">
      <c r="A152" s="13"/>
      <c r="B152" s="13"/>
      <c r="C152" s="13"/>
      <c r="D152" s="13"/>
      <c r="E152" s="13"/>
      <c r="F152" s="13"/>
      <c r="G152" s="17"/>
      <c r="H152" s="13"/>
      <c r="I152" s="13"/>
      <c r="J152" s="13"/>
      <c r="K152" s="13"/>
      <c r="L152" s="13"/>
      <c r="M152" s="13"/>
      <c r="N152" s="13"/>
      <c r="O152" s="13"/>
      <c r="P152" s="13"/>
      <c r="Q152" s="13"/>
      <c r="R152" s="13"/>
      <c r="S152" s="13"/>
      <c r="T152" s="13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F152" s="13"/>
      <c r="AG152" s="13"/>
      <c r="AH152" s="13"/>
      <c r="AI152" s="13"/>
      <c r="AJ152" s="13"/>
      <c r="AK152" s="13"/>
      <c r="AL152" s="13"/>
      <c r="AM152" s="13"/>
      <c r="AN152" s="13"/>
      <c r="AO152" s="13"/>
      <c r="AP152" s="13"/>
    </row>
    <row r="153" spans="1:42" ht="16" x14ac:dyDescent="0.2">
      <c r="A153" s="13"/>
      <c r="B153" s="13"/>
      <c r="C153" s="13"/>
      <c r="D153" s="13"/>
      <c r="E153" s="13"/>
      <c r="F153" s="13"/>
      <c r="G153" s="17"/>
      <c r="H153" s="13"/>
      <c r="I153" s="13"/>
      <c r="J153" s="13"/>
      <c r="K153" s="13"/>
      <c r="L153" s="13"/>
      <c r="M153" s="13"/>
      <c r="N153" s="13"/>
      <c r="O153" s="13"/>
      <c r="P153" s="13"/>
      <c r="Q153" s="13"/>
      <c r="R153" s="13"/>
      <c r="S153" s="13"/>
      <c r="T153" s="13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F153" s="13"/>
      <c r="AG153" s="13"/>
      <c r="AH153" s="13"/>
      <c r="AI153" s="13"/>
      <c r="AJ153" s="13"/>
      <c r="AK153" s="13"/>
      <c r="AL153" s="13"/>
      <c r="AM153" s="13"/>
      <c r="AN153" s="13"/>
      <c r="AO153" s="13"/>
      <c r="AP153" s="13"/>
    </row>
    <row r="154" spans="1:42" ht="16" x14ac:dyDescent="0.2">
      <c r="A154" s="13"/>
      <c r="B154" s="13"/>
      <c r="C154" s="13"/>
      <c r="D154" s="13"/>
      <c r="E154" s="13"/>
      <c r="F154" s="13"/>
      <c r="G154" s="17"/>
      <c r="H154" s="13"/>
      <c r="I154" s="13"/>
      <c r="J154" s="13"/>
      <c r="K154" s="13"/>
      <c r="L154" s="13"/>
      <c r="M154" s="13"/>
      <c r="N154" s="13"/>
      <c r="O154" s="13"/>
      <c r="P154" s="13"/>
      <c r="Q154" s="13"/>
      <c r="R154" s="13"/>
      <c r="S154" s="13"/>
      <c r="T154" s="13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F154" s="13"/>
      <c r="AG154" s="13"/>
      <c r="AH154" s="13"/>
      <c r="AI154" s="13"/>
      <c r="AJ154" s="13"/>
      <c r="AK154" s="13"/>
      <c r="AL154" s="13"/>
      <c r="AM154" s="13"/>
      <c r="AN154" s="13"/>
      <c r="AO154" s="13"/>
      <c r="AP154" s="13"/>
    </row>
    <row r="155" spans="1:42" ht="16" x14ac:dyDescent="0.2">
      <c r="A155" s="13"/>
      <c r="B155" s="13"/>
      <c r="C155" s="13"/>
      <c r="D155" s="13"/>
      <c r="E155" s="13"/>
      <c r="F155" s="13"/>
      <c r="G155" s="17"/>
      <c r="H155" s="13"/>
      <c r="I155" s="13"/>
      <c r="J155" s="13"/>
      <c r="K155" s="13"/>
      <c r="L155" s="13"/>
      <c r="M155" s="13"/>
      <c r="N155" s="13"/>
      <c r="O155" s="13"/>
      <c r="P155" s="13"/>
      <c r="Q155" s="13"/>
      <c r="R155" s="13"/>
      <c r="S155" s="13"/>
      <c r="T155" s="13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F155" s="13"/>
      <c r="AG155" s="13"/>
      <c r="AH155" s="13"/>
      <c r="AI155" s="13"/>
      <c r="AJ155" s="13"/>
      <c r="AK155" s="13"/>
      <c r="AL155" s="13"/>
      <c r="AM155" s="13"/>
      <c r="AN155" s="13"/>
      <c r="AO155" s="13"/>
      <c r="AP155" s="13"/>
    </row>
    <row r="156" spans="1:42" ht="16" x14ac:dyDescent="0.2">
      <c r="A156" s="13"/>
      <c r="B156" s="13"/>
      <c r="C156" s="13"/>
      <c r="D156" s="13"/>
      <c r="E156" s="13"/>
      <c r="F156" s="13"/>
      <c r="G156" s="17"/>
      <c r="H156" s="13"/>
      <c r="I156" s="13"/>
      <c r="J156" s="13"/>
      <c r="K156" s="13"/>
      <c r="L156" s="13"/>
      <c r="M156" s="13"/>
      <c r="N156" s="13"/>
      <c r="O156" s="13"/>
      <c r="P156" s="13"/>
      <c r="Q156" s="13"/>
      <c r="R156" s="13"/>
      <c r="S156" s="13"/>
      <c r="T156" s="13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F156" s="13"/>
      <c r="AG156" s="13"/>
      <c r="AH156" s="13"/>
      <c r="AI156" s="13"/>
      <c r="AJ156" s="13"/>
      <c r="AK156" s="13"/>
      <c r="AL156" s="13"/>
      <c r="AM156" s="13"/>
      <c r="AN156" s="13"/>
      <c r="AO156" s="13"/>
      <c r="AP156" s="13"/>
    </row>
    <row r="157" spans="1:42" ht="16" x14ac:dyDescent="0.2">
      <c r="A157" s="13"/>
      <c r="B157" s="13"/>
      <c r="C157" s="13"/>
      <c r="D157" s="13"/>
      <c r="E157" s="13"/>
      <c r="F157" s="13"/>
      <c r="G157" s="17"/>
      <c r="H157" s="13"/>
      <c r="I157" s="13"/>
      <c r="J157" s="13"/>
      <c r="K157" s="13"/>
      <c r="L157" s="13"/>
      <c r="M157" s="13"/>
      <c r="N157" s="13"/>
      <c r="O157" s="13"/>
      <c r="P157" s="13"/>
      <c r="Q157" s="13"/>
      <c r="R157" s="13"/>
      <c r="S157" s="13"/>
      <c r="T157" s="13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F157" s="13"/>
      <c r="AG157" s="13"/>
      <c r="AH157" s="13"/>
      <c r="AI157" s="13"/>
      <c r="AJ157" s="13"/>
      <c r="AK157" s="13"/>
      <c r="AL157" s="13"/>
      <c r="AM157" s="13"/>
      <c r="AN157" s="13"/>
      <c r="AO157" s="13"/>
      <c r="AP157" s="13"/>
    </row>
    <row r="158" spans="1:42" ht="16" x14ac:dyDescent="0.2">
      <c r="A158" s="13"/>
      <c r="B158" s="13"/>
      <c r="C158" s="13"/>
      <c r="D158" s="13"/>
      <c r="E158" s="13"/>
      <c r="F158" s="13"/>
      <c r="G158" s="17"/>
      <c r="H158" s="13"/>
      <c r="I158" s="13"/>
      <c r="J158" s="13"/>
      <c r="K158" s="13"/>
      <c r="L158" s="13"/>
      <c r="M158" s="13"/>
      <c r="N158" s="13"/>
      <c r="O158" s="13"/>
      <c r="P158" s="13"/>
      <c r="Q158" s="13"/>
      <c r="R158" s="13"/>
      <c r="S158" s="13"/>
      <c r="T158" s="13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F158" s="13"/>
      <c r="AG158" s="13"/>
      <c r="AH158" s="13"/>
      <c r="AI158" s="13"/>
      <c r="AJ158" s="13"/>
      <c r="AK158" s="13"/>
      <c r="AL158" s="13"/>
      <c r="AM158" s="13"/>
      <c r="AN158" s="13"/>
      <c r="AO158" s="13"/>
      <c r="AP158" s="13"/>
    </row>
    <row r="159" spans="1:42" ht="16" x14ac:dyDescent="0.2">
      <c r="A159" s="13"/>
      <c r="B159" s="13"/>
      <c r="C159" s="13"/>
      <c r="D159" s="13"/>
      <c r="E159" s="13"/>
      <c r="F159" s="13"/>
      <c r="G159" s="17"/>
      <c r="H159" s="13"/>
      <c r="I159" s="13"/>
      <c r="J159" s="13"/>
      <c r="K159" s="13"/>
      <c r="L159" s="13"/>
      <c r="M159" s="13"/>
      <c r="N159" s="13"/>
      <c r="O159" s="13"/>
      <c r="P159" s="13"/>
      <c r="Q159" s="13"/>
      <c r="R159" s="13"/>
      <c r="S159" s="13"/>
      <c r="T159" s="13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F159" s="13"/>
      <c r="AG159" s="13"/>
      <c r="AH159" s="13"/>
      <c r="AI159" s="13"/>
      <c r="AJ159" s="13"/>
      <c r="AK159" s="13"/>
      <c r="AL159" s="13"/>
      <c r="AM159" s="13"/>
      <c r="AN159" s="13"/>
      <c r="AO159" s="13"/>
      <c r="AP159" s="13"/>
    </row>
    <row r="160" spans="1:42" ht="16" x14ac:dyDescent="0.2">
      <c r="A160" s="13"/>
      <c r="B160" s="13"/>
      <c r="C160" s="13"/>
      <c r="D160" s="13"/>
      <c r="E160" s="13"/>
      <c r="F160" s="13"/>
      <c r="G160" s="17"/>
      <c r="H160" s="13"/>
      <c r="I160" s="13"/>
      <c r="J160" s="13"/>
      <c r="K160" s="13"/>
      <c r="L160" s="13"/>
      <c r="M160" s="13"/>
      <c r="N160" s="13"/>
      <c r="O160" s="13"/>
      <c r="P160" s="13"/>
      <c r="Q160" s="13"/>
      <c r="R160" s="13"/>
      <c r="S160" s="13"/>
      <c r="T160" s="13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F160" s="13"/>
      <c r="AG160" s="13"/>
      <c r="AH160" s="13"/>
      <c r="AI160" s="13"/>
      <c r="AJ160" s="13"/>
      <c r="AK160" s="13"/>
      <c r="AL160" s="13"/>
      <c r="AM160" s="13"/>
      <c r="AN160" s="13"/>
      <c r="AO160" s="13"/>
      <c r="AP160" s="13"/>
    </row>
    <row r="161" spans="1:42" ht="16" x14ac:dyDescent="0.2">
      <c r="A161" s="13"/>
      <c r="B161" s="13"/>
      <c r="C161" s="13"/>
      <c r="D161" s="13"/>
      <c r="E161" s="13"/>
      <c r="F161" s="13"/>
      <c r="G161" s="17"/>
      <c r="H161" s="13"/>
      <c r="I161" s="13"/>
      <c r="J161" s="13"/>
      <c r="K161" s="13"/>
      <c r="L161" s="13"/>
      <c r="M161" s="13"/>
      <c r="N161" s="13"/>
      <c r="O161" s="13"/>
      <c r="P161" s="13"/>
      <c r="Q161" s="13"/>
      <c r="R161" s="13"/>
      <c r="S161" s="13"/>
      <c r="T161" s="13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F161" s="13"/>
      <c r="AG161" s="13"/>
      <c r="AH161" s="13"/>
      <c r="AI161" s="13"/>
      <c r="AJ161" s="13"/>
      <c r="AK161" s="13"/>
      <c r="AL161" s="13"/>
      <c r="AM161" s="13"/>
      <c r="AN161" s="13"/>
      <c r="AO161" s="13"/>
      <c r="AP161" s="13"/>
    </row>
    <row r="162" spans="1:42" ht="16" x14ac:dyDescent="0.2">
      <c r="A162" s="13"/>
      <c r="B162" s="13"/>
      <c r="C162" s="13"/>
      <c r="D162" s="13"/>
      <c r="E162" s="13"/>
      <c r="F162" s="13"/>
      <c r="G162" s="17"/>
      <c r="H162" s="13"/>
      <c r="I162" s="13"/>
      <c r="J162" s="13"/>
      <c r="K162" s="13"/>
      <c r="L162" s="13"/>
      <c r="M162" s="13"/>
      <c r="N162" s="13"/>
      <c r="O162" s="13"/>
      <c r="P162" s="13"/>
      <c r="Q162" s="13"/>
      <c r="R162" s="13"/>
      <c r="S162" s="13"/>
      <c r="T162" s="13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F162" s="13"/>
      <c r="AG162" s="13"/>
      <c r="AH162" s="13"/>
      <c r="AI162" s="13"/>
      <c r="AJ162" s="13"/>
      <c r="AK162" s="13"/>
      <c r="AL162" s="13"/>
      <c r="AM162" s="13"/>
      <c r="AN162" s="13"/>
      <c r="AO162" s="13"/>
      <c r="AP162" s="13"/>
    </row>
    <row r="163" spans="1:42" ht="16" x14ac:dyDescent="0.2">
      <c r="A163" s="13"/>
      <c r="B163" s="13"/>
      <c r="C163" s="13"/>
      <c r="D163" s="13"/>
      <c r="E163" s="13"/>
      <c r="F163" s="13"/>
      <c r="G163" s="17"/>
      <c r="H163" s="13"/>
      <c r="I163" s="13"/>
      <c r="J163" s="13"/>
      <c r="K163" s="13"/>
      <c r="L163" s="13"/>
      <c r="M163" s="13"/>
      <c r="N163" s="13"/>
      <c r="O163" s="13"/>
      <c r="P163" s="13"/>
      <c r="Q163" s="13"/>
      <c r="R163" s="13"/>
      <c r="S163" s="13"/>
      <c r="T163" s="13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F163" s="13"/>
      <c r="AG163" s="13"/>
      <c r="AH163" s="13"/>
      <c r="AI163" s="13"/>
      <c r="AJ163" s="13"/>
      <c r="AK163" s="13"/>
      <c r="AL163" s="13"/>
      <c r="AM163" s="13"/>
      <c r="AN163" s="13"/>
      <c r="AO163" s="13"/>
      <c r="AP163" s="13"/>
    </row>
    <row r="164" spans="1:42" ht="16" x14ac:dyDescent="0.2">
      <c r="A164" s="13"/>
      <c r="B164" s="13"/>
      <c r="C164" s="13"/>
      <c r="D164" s="13"/>
      <c r="E164" s="13"/>
      <c r="F164" s="13"/>
      <c r="G164" s="17"/>
      <c r="H164" s="13"/>
      <c r="I164" s="13"/>
      <c r="J164" s="13"/>
      <c r="K164" s="13"/>
      <c r="L164" s="13"/>
      <c r="M164" s="13"/>
      <c r="N164" s="13"/>
      <c r="O164" s="13"/>
      <c r="P164" s="13"/>
      <c r="Q164" s="13"/>
      <c r="R164" s="13"/>
      <c r="S164" s="13"/>
      <c r="T164" s="13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F164" s="13"/>
      <c r="AG164" s="13"/>
      <c r="AH164" s="13"/>
      <c r="AI164" s="13"/>
      <c r="AJ164" s="13"/>
      <c r="AK164" s="13"/>
      <c r="AL164" s="13"/>
      <c r="AM164" s="13"/>
      <c r="AN164" s="13"/>
      <c r="AO164" s="13"/>
      <c r="AP164" s="13"/>
    </row>
    <row r="165" spans="1:42" ht="16" x14ac:dyDescent="0.2">
      <c r="A165" s="13"/>
      <c r="B165" s="13"/>
      <c r="C165" s="13"/>
      <c r="D165" s="13"/>
      <c r="E165" s="13"/>
      <c r="F165" s="13"/>
      <c r="G165" s="17"/>
      <c r="H165" s="13"/>
      <c r="I165" s="13"/>
      <c r="J165" s="13"/>
      <c r="K165" s="13"/>
      <c r="L165" s="13"/>
      <c r="M165" s="13"/>
      <c r="N165" s="13"/>
      <c r="O165" s="13"/>
      <c r="P165" s="13"/>
      <c r="Q165" s="13"/>
      <c r="R165" s="13"/>
      <c r="S165" s="13"/>
      <c r="T165" s="13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F165" s="13"/>
      <c r="AG165" s="13"/>
      <c r="AH165" s="13"/>
      <c r="AI165" s="13"/>
      <c r="AJ165" s="13"/>
      <c r="AK165" s="13"/>
      <c r="AL165" s="13"/>
      <c r="AM165" s="13"/>
      <c r="AN165" s="13"/>
      <c r="AO165" s="13"/>
      <c r="AP165" s="13"/>
    </row>
    <row r="166" spans="1:42" ht="16" x14ac:dyDescent="0.2">
      <c r="A166" s="13"/>
      <c r="B166" s="13"/>
      <c r="C166" s="13"/>
      <c r="D166" s="13"/>
      <c r="E166" s="13"/>
      <c r="F166" s="13"/>
      <c r="G166" s="17"/>
      <c r="H166" s="13"/>
      <c r="I166" s="13"/>
      <c r="J166" s="13"/>
      <c r="K166" s="13"/>
      <c r="L166" s="13"/>
      <c r="M166" s="13"/>
      <c r="N166" s="13"/>
      <c r="O166" s="13"/>
      <c r="P166" s="13"/>
      <c r="Q166" s="13"/>
      <c r="R166" s="13"/>
      <c r="S166" s="13"/>
      <c r="T166" s="13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F166" s="13"/>
      <c r="AG166" s="13"/>
      <c r="AH166" s="13"/>
      <c r="AI166" s="13"/>
      <c r="AJ166" s="13"/>
      <c r="AK166" s="13"/>
      <c r="AL166" s="13"/>
      <c r="AM166" s="13"/>
      <c r="AN166" s="13"/>
      <c r="AO166" s="13"/>
      <c r="AP166" s="13"/>
    </row>
    <row r="167" spans="1:42" ht="16" x14ac:dyDescent="0.2">
      <c r="A167" s="13"/>
      <c r="B167" s="13"/>
      <c r="C167" s="13"/>
      <c r="D167" s="13"/>
      <c r="E167" s="13"/>
      <c r="F167" s="13"/>
      <c r="G167" s="17"/>
      <c r="H167" s="13"/>
      <c r="I167" s="13"/>
      <c r="J167" s="13"/>
      <c r="K167" s="13"/>
      <c r="L167" s="13"/>
      <c r="M167" s="13"/>
      <c r="N167" s="13"/>
      <c r="O167" s="13"/>
      <c r="P167" s="13"/>
      <c r="Q167" s="13"/>
      <c r="R167" s="13"/>
      <c r="S167" s="13"/>
      <c r="T167" s="13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F167" s="13"/>
      <c r="AG167" s="13"/>
      <c r="AH167" s="13"/>
      <c r="AI167" s="13"/>
      <c r="AJ167" s="13"/>
      <c r="AK167" s="13"/>
      <c r="AL167" s="13"/>
      <c r="AM167" s="13"/>
      <c r="AN167" s="13"/>
      <c r="AO167" s="13"/>
      <c r="AP167" s="13"/>
    </row>
    <row r="168" spans="1:42" ht="16" x14ac:dyDescent="0.2">
      <c r="A168" s="13"/>
      <c r="B168" s="13"/>
      <c r="C168" s="13"/>
      <c r="D168" s="13"/>
      <c r="E168" s="13"/>
      <c r="F168" s="13"/>
      <c r="G168" s="17"/>
      <c r="H168" s="13"/>
      <c r="I168" s="13"/>
      <c r="J168" s="13"/>
      <c r="K168" s="13"/>
      <c r="L168" s="13"/>
      <c r="M168" s="13"/>
      <c r="N168" s="13"/>
      <c r="O168" s="13"/>
      <c r="P168" s="13"/>
      <c r="Q168" s="13"/>
      <c r="R168" s="13"/>
      <c r="S168" s="13"/>
      <c r="T168" s="13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F168" s="13"/>
      <c r="AG168" s="13"/>
      <c r="AH168" s="13"/>
      <c r="AI168" s="13"/>
      <c r="AJ168" s="13"/>
      <c r="AK168" s="13"/>
      <c r="AL168" s="13"/>
      <c r="AM168" s="13"/>
      <c r="AN168" s="13"/>
      <c r="AO168" s="13"/>
      <c r="AP168" s="13"/>
    </row>
    <row r="169" spans="1:42" ht="16" x14ac:dyDescent="0.2">
      <c r="A169" s="13"/>
      <c r="B169" s="13"/>
      <c r="C169" s="13"/>
      <c r="D169" s="13"/>
      <c r="E169" s="13"/>
      <c r="F169" s="13"/>
      <c r="G169" s="17"/>
      <c r="H169" s="13"/>
      <c r="I169" s="13"/>
      <c r="J169" s="13"/>
      <c r="K169" s="13"/>
      <c r="L169" s="13"/>
      <c r="M169" s="13"/>
      <c r="N169" s="13"/>
      <c r="O169" s="13"/>
      <c r="P169" s="13"/>
      <c r="Q169" s="13"/>
      <c r="R169" s="13"/>
      <c r="S169" s="13"/>
      <c r="T169" s="13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F169" s="13"/>
      <c r="AG169" s="13"/>
      <c r="AH169" s="13"/>
      <c r="AI169" s="13"/>
      <c r="AJ169" s="13"/>
      <c r="AK169" s="13"/>
      <c r="AL169" s="13"/>
      <c r="AM169" s="13"/>
      <c r="AN169" s="13"/>
      <c r="AO169" s="13"/>
      <c r="AP169" s="13"/>
    </row>
    <row r="170" spans="1:42" ht="16" x14ac:dyDescent="0.2">
      <c r="A170" s="13"/>
      <c r="B170" s="13"/>
      <c r="C170" s="13"/>
      <c r="D170" s="13"/>
      <c r="E170" s="13"/>
      <c r="F170" s="13"/>
      <c r="G170" s="17"/>
      <c r="H170" s="13"/>
      <c r="I170" s="13"/>
      <c r="J170" s="13"/>
      <c r="K170" s="13"/>
      <c r="L170" s="13"/>
      <c r="M170" s="13"/>
      <c r="N170" s="13"/>
      <c r="O170" s="13"/>
      <c r="P170" s="13"/>
      <c r="Q170" s="13"/>
      <c r="R170" s="13"/>
      <c r="S170" s="13"/>
      <c r="T170" s="13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F170" s="13"/>
      <c r="AG170" s="13"/>
      <c r="AH170" s="13"/>
      <c r="AI170" s="13"/>
      <c r="AJ170" s="13"/>
      <c r="AK170" s="13"/>
      <c r="AL170" s="13"/>
      <c r="AM170" s="13"/>
      <c r="AN170" s="13"/>
      <c r="AO170" s="13"/>
      <c r="AP170" s="13"/>
    </row>
    <row r="171" spans="1:42" ht="16" x14ac:dyDescent="0.2">
      <c r="A171" s="13"/>
      <c r="B171" s="13"/>
      <c r="C171" s="13"/>
      <c r="D171" s="13"/>
      <c r="E171" s="13"/>
      <c r="F171" s="13"/>
      <c r="G171" s="17"/>
      <c r="H171" s="13"/>
      <c r="I171" s="13"/>
      <c r="J171" s="13"/>
      <c r="K171" s="13"/>
      <c r="L171" s="13"/>
      <c r="M171" s="13"/>
      <c r="N171" s="13"/>
      <c r="O171" s="13"/>
      <c r="P171" s="13"/>
      <c r="Q171" s="13"/>
      <c r="R171" s="13"/>
      <c r="S171" s="13"/>
      <c r="T171" s="13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F171" s="13"/>
      <c r="AG171" s="13"/>
      <c r="AH171" s="13"/>
      <c r="AI171" s="13"/>
      <c r="AJ171" s="13"/>
      <c r="AK171" s="13"/>
      <c r="AL171" s="13"/>
      <c r="AM171" s="13"/>
      <c r="AN171" s="13"/>
      <c r="AO171" s="13"/>
      <c r="AP171" s="13"/>
    </row>
    <row r="172" spans="1:42" ht="16" x14ac:dyDescent="0.2">
      <c r="A172" s="13"/>
      <c r="B172" s="13"/>
      <c r="C172" s="13"/>
      <c r="D172" s="13"/>
      <c r="E172" s="13"/>
      <c r="F172" s="13"/>
      <c r="G172" s="17"/>
      <c r="H172" s="13"/>
      <c r="I172" s="13"/>
      <c r="J172" s="13"/>
      <c r="K172" s="13"/>
      <c r="L172" s="13"/>
      <c r="M172" s="13"/>
      <c r="N172" s="13"/>
      <c r="O172" s="13"/>
      <c r="P172" s="13"/>
      <c r="Q172" s="13"/>
      <c r="R172" s="13"/>
      <c r="S172" s="13"/>
      <c r="T172" s="13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F172" s="13"/>
      <c r="AG172" s="13"/>
      <c r="AH172" s="13"/>
      <c r="AI172" s="13"/>
      <c r="AJ172" s="13"/>
      <c r="AK172" s="13"/>
      <c r="AL172" s="13"/>
      <c r="AM172" s="13"/>
      <c r="AN172" s="13"/>
      <c r="AO172" s="13"/>
      <c r="AP172" s="13"/>
    </row>
    <row r="173" spans="1:42" ht="16" x14ac:dyDescent="0.2">
      <c r="A173" s="13"/>
      <c r="B173" s="13"/>
      <c r="C173" s="13"/>
      <c r="D173" s="13"/>
      <c r="E173" s="13"/>
      <c r="F173" s="13"/>
      <c r="G173" s="17"/>
      <c r="H173" s="13"/>
      <c r="I173" s="13"/>
      <c r="J173" s="13"/>
      <c r="K173" s="13"/>
      <c r="L173" s="13"/>
      <c r="M173" s="13"/>
      <c r="N173" s="13"/>
      <c r="O173" s="13"/>
      <c r="P173" s="13"/>
      <c r="Q173" s="13"/>
      <c r="R173" s="13"/>
      <c r="S173" s="13"/>
      <c r="T173" s="13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F173" s="13"/>
      <c r="AG173" s="13"/>
      <c r="AH173" s="13"/>
      <c r="AI173" s="13"/>
      <c r="AJ173" s="13"/>
      <c r="AK173" s="13"/>
      <c r="AL173" s="13"/>
      <c r="AM173" s="13"/>
      <c r="AN173" s="13"/>
      <c r="AO173" s="13"/>
      <c r="AP173" s="13"/>
    </row>
    <row r="174" spans="1:42" ht="16" x14ac:dyDescent="0.2">
      <c r="A174" s="13"/>
      <c r="B174" s="13"/>
      <c r="C174" s="13"/>
      <c r="D174" s="13"/>
      <c r="E174" s="13"/>
      <c r="F174" s="13"/>
      <c r="G174" s="17"/>
      <c r="H174" s="13"/>
      <c r="I174" s="13"/>
      <c r="J174" s="13"/>
      <c r="K174" s="13"/>
      <c r="L174" s="13"/>
      <c r="M174" s="13"/>
      <c r="N174" s="13"/>
      <c r="O174" s="13"/>
      <c r="P174" s="13"/>
      <c r="Q174" s="13"/>
      <c r="R174" s="13"/>
      <c r="S174" s="13"/>
      <c r="T174" s="13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F174" s="13"/>
      <c r="AG174" s="13"/>
      <c r="AH174" s="13"/>
      <c r="AI174" s="13"/>
      <c r="AJ174" s="13"/>
      <c r="AK174" s="13"/>
      <c r="AL174" s="13"/>
      <c r="AM174" s="13"/>
      <c r="AN174" s="13"/>
      <c r="AO174" s="13"/>
      <c r="AP174" s="13"/>
    </row>
    <row r="175" spans="1:42" ht="16" x14ac:dyDescent="0.2">
      <c r="A175" s="13"/>
      <c r="B175" s="13"/>
      <c r="C175" s="13"/>
      <c r="D175" s="13"/>
      <c r="E175" s="13"/>
      <c r="F175" s="13"/>
      <c r="G175" s="17"/>
      <c r="H175" s="13"/>
      <c r="I175" s="13"/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F175" s="13"/>
      <c r="AG175" s="13"/>
      <c r="AH175" s="13"/>
      <c r="AI175" s="13"/>
      <c r="AJ175" s="13"/>
      <c r="AK175" s="13"/>
      <c r="AL175" s="13"/>
      <c r="AM175" s="13"/>
      <c r="AN175" s="13"/>
      <c r="AO175" s="13"/>
      <c r="AP175" s="13"/>
    </row>
    <row r="176" spans="1:42" ht="16" x14ac:dyDescent="0.2">
      <c r="A176" s="13"/>
      <c r="B176" s="13"/>
      <c r="C176" s="13"/>
      <c r="D176" s="13"/>
      <c r="E176" s="13"/>
      <c r="F176" s="13"/>
      <c r="G176" s="17"/>
      <c r="H176" s="13"/>
      <c r="I176" s="13"/>
      <c r="J176" s="13"/>
      <c r="K176" s="13"/>
      <c r="L176" s="13"/>
      <c r="M176" s="13"/>
      <c r="N176" s="13"/>
      <c r="O176" s="13"/>
      <c r="P176" s="13"/>
      <c r="Q176" s="13"/>
      <c r="R176" s="13"/>
      <c r="S176" s="13"/>
      <c r="T176" s="13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F176" s="13"/>
      <c r="AG176" s="13"/>
      <c r="AH176" s="13"/>
      <c r="AI176" s="13"/>
      <c r="AJ176" s="13"/>
      <c r="AK176" s="13"/>
      <c r="AL176" s="13"/>
      <c r="AM176" s="13"/>
      <c r="AN176" s="13"/>
      <c r="AO176" s="13"/>
      <c r="AP176" s="13"/>
    </row>
    <row r="177" spans="1:42" ht="16" x14ac:dyDescent="0.2">
      <c r="A177" s="13"/>
      <c r="B177" s="13"/>
      <c r="C177" s="13"/>
      <c r="D177" s="13"/>
      <c r="E177" s="13"/>
      <c r="F177" s="13"/>
      <c r="G177" s="17"/>
      <c r="H177" s="13"/>
      <c r="I177" s="13"/>
      <c r="J177" s="13"/>
      <c r="K177" s="13"/>
      <c r="L177" s="13"/>
      <c r="M177" s="13"/>
      <c r="N177" s="13"/>
      <c r="O177" s="13"/>
      <c r="P177" s="13"/>
      <c r="Q177" s="13"/>
      <c r="R177" s="13"/>
      <c r="S177" s="13"/>
      <c r="T177" s="13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F177" s="13"/>
      <c r="AG177" s="13"/>
      <c r="AH177" s="13"/>
      <c r="AI177" s="13"/>
      <c r="AJ177" s="13"/>
      <c r="AK177" s="13"/>
      <c r="AL177" s="13"/>
      <c r="AM177" s="13"/>
      <c r="AN177" s="13"/>
      <c r="AO177" s="13"/>
      <c r="AP177" s="13"/>
    </row>
    <row r="178" spans="1:42" ht="16" x14ac:dyDescent="0.2">
      <c r="A178" s="13"/>
      <c r="B178" s="13"/>
      <c r="C178" s="13"/>
      <c r="D178" s="13"/>
      <c r="E178" s="13"/>
      <c r="F178" s="13"/>
      <c r="G178" s="17"/>
      <c r="H178" s="13"/>
      <c r="I178" s="13"/>
      <c r="J178" s="13"/>
      <c r="K178" s="13"/>
      <c r="L178" s="13"/>
      <c r="M178" s="13"/>
      <c r="N178" s="13"/>
      <c r="O178" s="13"/>
      <c r="P178" s="13"/>
      <c r="Q178" s="13"/>
      <c r="R178" s="13"/>
      <c r="S178" s="13"/>
      <c r="T178" s="13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F178" s="13"/>
      <c r="AG178" s="13"/>
      <c r="AH178" s="13"/>
      <c r="AI178" s="13"/>
      <c r="AJ178" s="13"/>
      <c r="AK178" s="13"/>
      <c r="AL178" s="13"/>
      <c r="AM178" s="13"/>
      <c r="AN178" s="13"/>
      <c r="AO178" s="13"/>
      <c r="AP178" s="13"/>
    </row>
    <row r="179" spans="1:42" ht="16" x14ac:dyDescent="0.2">
      <c r="A179" s="13"/>
      <c r="B179" s="13"/>
      <c r="C179" s="13"/>
      <c r="D179" s="13"/>
      <c r="E179" s="13"/>
      <c r="F179" s="13"/>
      <c r="G179" s="17"/>
      <c r="H179" s="13"/>
      <c r="I179" s="13"/>
      <c r="J179" s="13"/>
      <c r="K179" s="13"/>
      <c r="L179" s="13"/>
      <c r="M179" s="13"/>
      <c r="N179" s="13"/>
      <c r="O179" s="13"/>
      <c r="P179" s="13"/>
      <c r="Q179" s="13"/>
      <c r="R179" s="13"/>
      <c r="S179" s="13"/>
      <c r="T179" s="13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F179" s="13"/>
      <c r="AG179" s="13"/>
      <c r="AH179" s="13"/>
      <c r="AI179" s="13"/>
      <c r="AJ179" s="13"/>
      <c r="AK179" s="13"/>
      <c r="AL179" s="13"/>
      <c r="AM179" s="13"/>
      <c r="AN179" s="13"/>
      <c r="AO179" s="13"/>
      <c r="AP179" s="13"/>
    </row>
    <row r="180" spans="1:42" ht="16" x14ac:dyDescent="0.2">
      <c r="A180" s="13"/>
      <c r="B180" s="13"/>
      <c r="C180" s="13"/>
      <c r="D180" s="13"/>
      <c r="E180" s="13"/>
      <c r="F180" s="13"/>
      <c r="G180" s="17"/>
      <c r="H180" s="13"/>
      <c r="I180" s="13"/>
      <c r="J180" s="13"/>
      <c r="K180" s="13"/>
      <c r="L180" s="13"/>
      <c r="M180" s="13"/>
      <c r="N180" s="13"/>
      <c r="O180" s="13"/>
      <c r="P180" s="13"/>
      <c r="Q180" s="13"/>
      <c r="R180" s="13"/>
      <c r="S180" s="13"/>
      <c r="T180" s="13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F180" s="13"/>
      <c r="AG180" s="13"/>
      <c r="AH180" s="13"/>
      <c r="AI180" s="13"/>
      <c r="AJ180" s="13"/>
      <c r="AK180" s="13"/>
      <c r="AL180" s="13"/>
      <c r="AM180" s="13"/>
      <c r="AN180" s="13"/>
      <c r="AO180" s="13"/>
      <c r="AP180" s="13"/>
    </row>
    <row r="181" spans="1:42" ht="16" x14ac:dyDescent="0.2">
      <c r="A181" s="13"/>
      <c r="B181" s="13"/>
      <c r="C181" s="13"/>
      <c r="D181" s="13"/>
      <c r="E181" s="13"/>
      <c r="F181" s="13"/>
      <c r="G181" s="17"/>
      <c r="H181" s="13"/>
      <c r="I181" s="13"/>
      <c r="J181" s="13"/>
      <c r="K181" s="13"/>
      <c r="L181" s="13"/>
      <c r="M181" s="13"/>
      <c r="N181" s="13"/>
      <c r="O181" s="13"/>
      <c r="P181" s="13"/>
      <c r="Q181" s="13"/>
      <c r="R181" s="13"/>
      <c r="S181" s="13"/>
      <c r="T181" s="13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F181" s="13"/>
      <c r="AG181" s="13"/>
      <c r="AH181" s="13"/>
      <c r="AI181" s="13"/>
      <c r="AJ181" s="13"/>
      <c r="AK181" s="13"/>
      <c r="AL181" s="13"/>
      <c r="AM181" s="13"/>
      <c r="AN181" s="13"/>
      <c r="AO181" s="13"/>
      <c r="AP181" s="13"/>
    </row>
    <row r="182" spans="1:42" ht="16" x14ac:dyDescent="0.2">
      <c r="A182" s="13"/>
      <c r="B182" s="13"/>
      <c r="C182" s="13"/>
      <c r="D182" s="13"/>
      <c r="E182" s="13"/>
      <c r="F182" s="13"/>
      <c r="G182" s="17"/>
      <c r="H182" s="13"/>
      <c r="I182" s="13"/>
      <c r="J182" s="13"/>
      <c r="K182" s="13"/>
      <c r="L182" s="13"/>
      <c r="M182" s="13"/>
      <c r="N182" s="13"/>
      <c r="O182" s="13"/>
      <c r="P182" s="13"/>
      <c r="Q182" s="13"/>
      <c r="R182" s="13"/>
      <c r="S182" s="13"/>
      <c r="T182" s="13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F182" s="13"/>
      <c r="AG182" s="13"/>
      <c r="AH182" s="13"/>
      <c r="AI182" s="13"/>
      <c r="AJ182" s="13"/>
      <c r="AK182" s="13"/>
      <c r="AL182" s="13"/>
      <c r="AM182" s="13"/>
      <c r="AN182" s="13"/>
      <c r="AO182" s="13"/>
      <c r="AP182" s="13"/>
    </row>
    <row r="183" spans="1:42" ht="16" x14ac:dyDescent="0.2">
      <c r="A183" s="13"/>
      <c r="B183" s="13"/>
      <c r="C183" s="13"/>
      <c r="D183" s="13"/>
      <c r="E183" s="13"/>
      <c r="F183" s="13"/>
      <c r="G183" s="17"/>
      <c r="H183" s="13"/>
      <c r="I183" s="13"/>
      <c r="J183" s="13"/>
      <c r="K183" s="13"/>
      <c r="L183" s="13"/>
      <c r="M183" s="13"/>
      <c r="N183" s="13"/>
      <c r="O183" s="13"/>
      <c r="P183" s="13"/>
      <c r="Q183" s="13"/>
      <c r="R183" s="13"/>
      <c r="S183" s="13"/>
      <c r="T183" s="13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F183" s="13"/>
      <c r="AG183" s="13"/>
      <c r="AH183" s="13"/>
      <c r="AI183" s="13"/>
      <c r="AJ183" s="13"/>
      <c r="AK183" s="13"/>
      <c r="AL183" s="13"/>
      <c r="AM183" s="13"/>
      <c r="AN183" s="13"/>
      <c r="AO183" s="13"/>
      <c r="AP183" s="13"/>
    </row>
    <row r="184" spans="1:42" ht="16" x14ac:dyDescent="0.2">
      <c r="A184" s="13"/>
      <c r="B184" s="13"/>
      <c r="C184" s="13"/>
      <c r="D184" s="13"/>
      <c r="E184" s="13"/>
      <c r="F184" s="13"/>
      <c r="G184" s="17"/>
      <c r="H184" s="13"/>
      <c r="I184" s="13"/>
      <c r="J184" s="13"/>
      <c r="K184" s="13"/>
      <c r="L184" s="13"/>
      <c r="M184" s="13"/>
      <c r="N184" s="13"/>
      <c r="O184" s="13"/>
      <c r="P184" s="13"/>
      <c r="Q184" s="13"/>
      <c r="R184" s="13"/>
      <c r="S184" s="13"/>
      <c r="T184" s="13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F184" s="13"/>
      <c r="AG184" s="13"/>
      <c r="AH184" s="13"/>
      <c r="AI184" s="13"/>
      <c r="AJ184" s="13"/>
      <c r="AK184" s="13"/>
      <c r="AL184" s="13"/>
      <c r="AM184" s="13"/>
      <c r="AN184" s="13"/>
      <c r="AO184" s="13"/>
      <c r="AP184" s="13"/>
    </row>
    <row r="185" spans="1:42" ht="16" x14ac:dyDescent="0.2">
      <c r="A185" s="13"/>
      <c r="B185" s="13"/>
      <c r="C185" s="13"/>
      <c r="D185" s="13"/>
      <c r="E185" s="13"/>
      <c r="F185" s="13"/>
      <c r="G185" s="17"/>
      <c r="H185" s="13"/>
      <c r="I185" s="13"/>
      <c r="J185" s="13"/>
      <c r="K185" s="13"/>
      <c r="L185" s="13"/>
      <c r="M185" s="13"/>
      <c r="N185" s="13"/>
      <c r="O185" s="13"/>
      <c r="P185" s="13"/>
      <c r="Q185" s="13"/>
      <c r="R185" s="13"/>
      <c r="S185" s="13"/>
      <c r="T185" s="13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F185" s="13"/>
      <c r="AG185" s="13"/>
      <c r="AH185" s="13"/>
      <c r="AI185" s="13"/>
      <c r="AJ185" s="13"/>
      <c r="AK185" s="13"/>
      <c r="AL185" s="13"/>
      <c r="AM185" s="13"/>
      <c r="AN185" s="13"/>
      <c r="AO185" s="13"/>
      <c r="AP185" s="13"/>
    </row>
    <row r="186" spans="1:42" ht="16" x14ac:dyDescent="0.2">
      <c r="A186" s="13"/>
      <c r="B186" s="13"/>
      <c r="C186" s="13"/>
      <c r="D186" s="13"/>
      <c r="E186" s="13"/>
      <c r="F186" s="13"/>
      <c r="G186" s="17"/>
      <c r="H186" s="13"/>
      <c r="I186" s="13"/>
      <c r="J186" s="13"/>
      <c r="K186" s="13"/>
      <c r="L186" s="13"/>
      <c r="M186" s="13"/>
      <c r="N186" s="13"/>
      <c r="O186" s="13"/>
      <c r="P186" s="13"/>
      <c r="Q186" s="13"/>
      <c r="R186" s="13"/>
      <c r="S186" s="13"/>
      <c r="T186" s="13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F186" s="13"/>
      <c r="AG186" s="13"/>
      <c r="AH186" s="13"/>
      <c r="AI186" s="13"/>
      <c r="AJ186" s="13"/>
      <c r="AK186" s="13"/>
      <c r="AL186" s="13"/>
      <c r="AM186" s="13"/>
      <c r="AN186" s="13"/>
      <c r="AO186" s="13"/>
      <c r="AP186" s="13"/>
    </row>
    <row r="187" spans="1:42" ht="16" x14ac:dyDescent="0.2">
      <c r="A187" s="13"/>
      <c r="B187" s="13"/>
      <c r="C187" s="13"/>
      <c r="D187" s="13"/>
      <c r="E187" s="13"/>
      <c r="F187" s="13"/>
      <c r="G187" s="17"/>
      <c r="H187" s="13"/>
      <c r="I187" s="13"/>
      <c r="J187" s="13"/>
      <c r="K187" s="13"/>
      <c r="L187" s="13"/>
      <c r="M187" s="13"/>
      <c r="N187" s="13"/>
      <c r="O187" s="13"/>
      <c r="P187" s="13"/>
      <c r="Q187" s="13"/>
      <c r="R187" s="13"/>
      <c r="S187" s="13"/>
      <c r="T187" s="13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F187" s="13"/>
      <c r="AG187" s="13"/>
      <c r="AH187" s="13"/>
      <c r="AI187" s="13"/>
      <c r="AJ187" s="13"/>
      <c r="AK187" s="13"/>
      <c r="AL187" s="13"/>
      <c r="AM187" s="13"/>
      <c r="AN187" s="13"/>
      <c r="AO187" s="13"/>
      <c r="AP187" s="13"/>
    </row>
    <row r="188" spans="1:42" ht="16" x14ac:dyDescent="0.2">
      <c r="A188" s="13"/>
      <c r="B188" s="13"/>
      <c r="C188" s="13"/>
      <c r="D188" s="13"/>
      <c r="E188" s="13"/>
      <c r="F188" s="13"/>
      <c r="G188" s="17"/>
      <c r="H188" s="13"/>
      <c r="I188" s="13"/>
      <c r="J188" s="13"/>
      <c r="K188" s="13"/>
      <c r="L188" s="13"/>
      <c r="M188" s="13"/>
      <c r="N188" s="13"/>
      <c r="O188" s="13"/>
      <c r="P188" s="13"/>
      <c r="Q188" s="13"/>
      <c r="R188" s="13"/>
      <c r="S188" s="13"/>
      <c r="T188" s="13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F188" s="13"/>
      <c r="AG188" s="13"/>
      <c r="AH188" s="13"/>
      <c r="AI188" s="13"/>
      <c r="AJ188" s="13"/>
      <c r="AK188" s="13"/>
      <c r="AL188" s="13"/>
      <c r="AM188" s="13"/>
      <c r="AN188" s="13"/>
      <c r="AO188" s="13"/>
      <c r="AP188" s="13"/>
    </row>
    <row r="189" spans="1:42" ht="16" x14ac:dyDescent="0.2">
      <c r="A189" s="13"/>
      <c r="B189" s="13"/>
      <c r="C189" s="13"/>
      <c r="D189" s="13"/>
      <c r="E189" s="13"/>
      <c r="F189" s="13"/>
      <c r="G189" s="17"/>
      <c r="H189" s="13"/>
      <c r="I189" s="13"/>
      <c r="J189" s="13"/>
      <c r="K189" s="13"/>
      <c r="L189" s="13"/>
      <c r="M189" s="13"/>
      <c r="N189" s="13"/>
      <c r="O189" s="13"/>
      <c r="P189" s="13"/>
      <c r="Q189" s="13"/>
      <c r="R189" s="13"/>
      <c r="S189" s="13"/>
      <c r="T189" s="13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F189" s="13"/>
      <c r="AG189" s="13"/>
      <c r="AH189" s="13"/>
      <c r="AI189" s="13"/>
      <c r="AJ189" s="13"/>
      <c r="AK189" s="13"/>
      <c r="AL189" s="13"/>
      <c r="AM189" s="13"/>
      <c r="AN189" s="13"/>
      <c r="AO189" s="13"/>
      <c r="AP189" s="13"/>
    </row>
    <row r="190" spans="1:42" ht="16" x14ac:dyDescent="0.2">
      <c r="A190" s="13"/>
      <c r="B190" s="13"/>
      <c r="C190" s="13"/>
      <c r="D190" s="13"/>
      <c r="E190" s="13"/>
      <c r="F190" s="13"/>
      <c r="G190" s="17"/>
      <c r="H190" s="13"/>
      <c r="I190" s="13"/>
      <c r="J190" s="13"/>
      <c r="K190" s="13"/>
      <c r="L190" s="13"/>
      <c r="M190" s="13"/>
      <c r="N190" s="13"/>
      <c r="O190" s="13"/>
      <c r="P190" s="13"/>
      <c r="Q190" s="13"/>
      <c r="R190" s="13"/>
      <c r="S190" s="13"/>
      <c r="T190" s="13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F190" s="13"/>
      <c r="AG190" s="13"/>
      <c r="AH190" s="13"/>
      <c r="AI190" s="13"/>
      <c r="AJ190" s="13"/>
      <c r="AK190" s="13"/>
      <c r="AL190" s="13"/>
      <c r="AM190" s="13"/>
      <c r="AN190" s="13"/>
      <c r="AO190" s="13"/>
      <c r="AP190" s="13"/>
    </row>
    <row r="191" spans="1:42" ht="16" x14ac:dyDescent="0.2">
      <c r="A191" s="13"/>
      <c r="B191" s="13"/>
      <c r="C191" s="13"/>
      <c r="D191" s="13"/>
      <c r="E191" s="13"/>
      <c r="F191" s="13"/>
      <c r="G191" s="17"/>
      <c r="H191" s="13"/>
      <c r="I191" s="13"/>
      <c r="J191" s="13"/>
      <c r="K191" s="13"/>
      <c r="L191" s="13"/>
      <c r="M191" s="13"/>
      <c r="N191" s="13"/>
      <c r="O191" s="13"/>
      <c r="P191" s="13"/>
      <c r="Q191" s="13"/>
      <c r="R191" s="13"/>
      <c r="S191" s="13"/>
      <c r="T191" s="13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F191" s="13"/>
      <c r="AG191" s="13"/>
      <c r="AH191" s="13"/>
      <c r="AI191" s="13"/>
      <c r="AJ191" s="13"/>
      <c r="AK191" s="13"/>
      <c r="AL191" s="13"/>
      <c r="AM191" s="13"/>
      <c r="AN191" s="13"/>
      <c r="AO191" s="13"/>
      <c r="AP191" s="13"/>
    </row>
    <row r="192" spans="1:42" ht="16" x14ac:dyDescent="0.2">
      <c r="A192" s="13"/>
      <c r="B192" s="13"/>
      <c r="C192" s="13"/>
      <c r="D192" s="13"/>
      <c r="E192" s="13"/>
      <c r="F192" s="13"/>
      <c r="G192" s="17"/>
      <c r="H192" s="13"/>
      <c r="I192" s="13"/>
      <c r="J192" s="13"/>
      <c r="K192" s="13"/>
      <c r="L192" s="13"/>
      <c r="M192" s="13"/>
      <c r="N192" s="13"/>
      <c r="O192" s="13"/>
      <c r="P192" s="13"/>
      <c r="Q192" s="13"/>
      <c r="R192" s="13"/>
      <c r="S192" s="13"/>
      <c r="T192" s="13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F192" s="13"/>
      <c r="AG192" s="13"/>
      <c r="AH192" s="13"/>
      <c r="AI192" s="13"/>
      <c r="AJ192" s="13"/>
      <c r="AK192" s="13"/>
      <c r="AL192" s="13"/>
      <c r="AM192" s="13"/>
      <c r="AN192" s="13"/>
      <c r="AO192" s="13"/>
      <c r="AP192" s="13"/>
    </row>
    <row r="193" spans="1:42" ht="16" x14ac:dyDescent="0.2">
      <c r="A193" s="13"/>
      <c r="B193" s="13"/>
      <c r="C193" s="13"/>
      <c r="D193" s="13"/>
      <c r="E193" s="13"/>
      <c r="F193" s="13"/>
      <c r="G193" s="17"/>
      <c r="H193" s="13"/>
      <c r="I193" s="13"/>
      <c r="J193" s="13"/>
      <c r="K193" s="13"/>
      <c r="L193" s="13"/>
      <c r="M193" s="13"/>
      <c r="N193" s="13"/>
      <c r="O193" s="13"/>
      <c r="P193" s="13"/>
      <c r="Q193" s="13"/>
      <c r="R193" s="13"/>
      <c r="S193" s="13"/>
      <c r="T193" s="13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F193" s="13"/>
      <c r="AG193" s="13"/>
      <c r="AH193" s="13"/>
      <c r="AI193" s="13"/>
      <c r="AJ193" s="13"/>
      <c r="AK193" s="13"/>
      <c r="AL193" s="13"/>
      <c r="AM193" s="13"/>
      <c r="AN193" s="13"/>
      <c r="AO193" s="13"/>
      <c r="AP193" s="13"/>
    </row>
    <row r="194" spans="1:42" ht="16" x14ac:dyDescent="0.2">
      <c r="A194" s="13"/>
      <c r="B194" s="13"/>
      <c r="C194" s="13"/>
      <c r="D194" s="13"/>
      <c r="E194" s="13"/>
      <c r="F194" s="13"/>
      <c r="G194" s="17"/>
      <c r="H194" s="13"/>
      <c r="I194" s="13"/>
      <c r="J194" s="13"/>
      <c r="K194" s="13"/>
      <c r="L194" s="13"/>
      <c r="M194" s="13"/>
      <c r="N194" s="13"/>
      <c r="O194" s="13"/>
      <c r="P194" s="13"/>
      <c r="Q194" s="13"/>
      <c r="R194" s="13"/>
      <c r="S194" s="13"/>
      <c r="T194" s="13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F194" s="13"/>
      <c r="AG194" s="13"/>
      <c r="AH194" s="13"/>
      <c r="AI194" s="13"/>
      <c r="AJ194" s="13"/>
      <c r="AK194" s="13"/>
      <c r="AL194" s="13"/>
      <c r="AM194" s="13"/>
      <c r="AN194" s="13"/>
      <c r="AO194" s="13"/>
      <c r="AP194" s="13"/>
    </row>
    <row r="195" spans="1:42" ht="16" x14ac:dyDescent="0.2">
      <c r="A195" s="13"/>
      <c r="B195" s="13"/>
      <c r="C195" s="13"/>
      <c r="D195" s="13"/>
      <c r="E195" s="13"/>
      <c r="F195" s="13"/>
      <c r="G195" s="17"/>
      <c r="H195" s="13"/>
      <c r="I195" s="13"/>
      <c r="J195" s="13"/>
      <c r="K195" s="13"/>
      <c r="L195" s="13"/>
      <c r="M195" s="13"/>
      <c r="N195" s="13"/>
      <c r="O195" s="13"/>
      <c r="P195" s="13"/>
      <c r="Q195" s="13"/>
      <c r="R195" s="13"/>
      <c r="S195" s="13"/>
      <c r="T195" s="13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F195" s="13"/>
      <c r="AG195" s="13"/>
      <c r="AH195" s="13"/>
      <c r="AI195" s="13"/>
      <c r="AJ195" s="13"/>
      <c r="AK195" s="13"/>
      <c r="AL195" s="13"/>
      <c r="AM195" s="13"/>
      <c r="AN195" s="13"/>
      <c r="AO195" s="13"/>
      <c r="AP195" s="13"/>
    </row>
    <row r="196" spans="1:42" ht="16" x14ac:dyDescent="0.2">
      <c r="A196" s="13"/>
      <c r="B196" s="13"/>
      <c r="C196" s="13"/>
      <c r="D196" s="13"/>
      <c r="E196" s="13"/>
      <c r="F196" s="13"/>
      <c r="G196" s="17"/>
      <c r="H196" s="13"/>
      <c r="I196" s="13"/>
      <c r="J196" s="13"/>
      <c r="K196" s="13"/>
      <c r="L196" s="13"/>
      <c r="M196" s="13"/>
      <c r="N196" s="13"/>
      <c r="O196" s="13"/>
      <c r="P196" s="13"/>
      <c r="Q196" s="13"/>
      <c r="R196" s="13"/>
      <c r="S196" s="13"/>
      <c r="T196" s="13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F196" s="13"/>
      <c r="AG196" s="13"/>
      <c r="AH196" s="13"/>
      <c r="AI196" s="13"/>
      <c r="AJ196" s="13"/>
      <c r="AK196" s="13"/>
      <c r="AL196" s="13"/>
      <c r="AM196" s="13"/>
      <c r="AN196" s="13"/>
      <c r="AO196" s="13"/>
      <c r="AP196" s="13"/>
    </row>
    <row r="197" spans="1:42" ht="16" x14ac:dyDescent="0.2">
      <c r="A197" s="13"/>
      <c r="B197" s="13"/>
      <c r="C197" s="13"/>
      <c r="D197" s="13"/>
      <c r="E197" s="13"/>
      <c r="F197" s="13"/>
      <c r="G197" s="17"/>
      <c r="H197" s="13"/>
      <c r="I197" s="13"/>
      <c r="J197" s="13"/>
      <c r="K197" s="13"/>
      <c r="L197" s="13"/>
      <c r="M197" s="13"/>
      <c r="N197" s="13"/>
      <c r="O197" s="13"/>
      <c r="P197" s="13"/>
      <c r="Q197" s="13"/>
      <c r="R197" s="13"/>
      <c r="S197" s="13"/>
      <c r="T197" s="13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F197" s="13"/>
      <c r="AG197" s="13"/>
      <c r="AH197" s="13"/>
      <c r="AI197" s="13"/>
      <c r="AJ197" s="13"/>
      <c r="AK197" s="13"/>
      <c r="AL197" s="13"/>
      <c r="AM197" s="13"/>
      <c r="AN197" s="13"/>
      <c r="AO197" s="13"/>
      <c r="AP197" s="13"/>
    </row>
    <row r="198" spans="1:42" ht="16" x14ac:dyDescent="0.2">
      <c r="A198" s="13"/>
      <c r="B198" s="13"/>
      <c r="C198" s="13"/>
      <c r="D198" s="13"/>
      <c r="E198" s="13"/>
      <c r="F198" s="13"/>
      <c r="G198" s="17"/>
      <c r="H198" s="13"/>
      <c r="I198" s="13"/>
      <c r="J198" s="13"/>
      <c r="K198" s="13"/>
      <c r="L198" s="13"/>
      <c r="M198" s="13"/>
      <c r="N198" s="13"/>
      <c r="O198" s="13"/>
      <c r="P198" s="13"/>
      <c r="Q198" s="13"/>
      <c r="R198" s="13"/>
      <c r="S198" s="13"/>
      <c r="T198" s="13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F198" s="13"/>
      <c r="AG198" s="13"/>
      <c r="AH198" s="13"/>
      <c r="AI198" s="13"/>
      <c r="AJ198" s="13"/>
      <c r="AK198" s="13"/>
      <c r="AL198" s="13"/>
      <c r="AM198" s="13"/>
      <c r="AN198" s="13"/>
      <c r="AO198" s="13"/>
      <c r="AP198" s="13"/>
    </row>
    <row r="199" spans="1:42" ht="16" x14ac:dyDescent="0.2">
      <c r="A199" s="13"/>
      <c r="B199" s="13"/>
      <c r="C199" s="13"/>
      <c r="D199" s="13"/>
      <c r="E199" s="13"/>
      <c r="F199" s="13"/>
      <c r="G199" s="17"/>
      <c r="H199" s="13"/>
      <c r="I199" s="13"/>
      <c r="J199" s="13"/>
      <c r="K199" s="13"/>
      <c r="L199" s="13"/>
      <c r="M199" s="13"/>
      <c r="N199" s="13"/>
      <c r="O199" s="13"/>
      <c r="P199" s="13"/>
      <c r="Q199" s="13"/>
      <c r="R199" s="13"/>
      <c r="S199" s="13"/>
      <c r="T199" s="13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F199" s="13"/>
      <c r="AG199" s="13"/>
      <c r="AH199" s="13"/>
      <c r="AI199" s="13"/>
      <c r="AJ199" s="13"/>
      <c r="AK199" s="13"/>
      <c r="AL199" s="13"/>
      <c r="AM199" s="13"/>
      <c r="AN199" s="13"/>
      <c r="AO199" s="13"/>
      <c r="AP199" s="13"/>
    </row>
    <row r="200" spans="1:42" ht="16" x14ac:dyDescent="0.2">
      <c r="A200" s="13"/>
      <c r="B200" s="13"/>
      <c r="C200" s="13"/>
      <c r="D200" s="13"/>
      <c r="E200" s="13"/>
      <c r="F200" s="13"/>
      <c r="G200" s="17"/>
      <c r="H200" s="13"/>
      <c r="I200" s="13"/>
      <c r="J200" s="13"/>
      <c r="K200" s="13"/>
      <c r="L200" s="13"/>
      <c r="M200" s="13"/>
      <c r="N200" s="13"/>
      <c r="O200" s="13"/>
      <c r="P200" s="13"/>
      <c r="Q200" s="13"/>
      <c r="R200" s="13"/>
      <c r="S200" s="13"/>
      <c r="T200" s="13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  <c r="AE200" s="13"/>
      <c r="AF200" s="13"/>
      <c r="AG200" s="13"/>
      <c r="AH200" s="13"/>
      <c r="AI200" s="13"/>
      <c r="AJ200" s="13"/>
      <c r="AK200" s="13"/>
      <c r="AL200" s="13"/>
      <c r="AM200" s="13"/>
      <c r="AN200" s="13"/>
      <c r="AO200" s="13"/>
      <c r="AP200" s="13"/>
    </row>
    <row r="201" spans="1:42" ht="16" x14ac:dyDescent="0.2">
      <c r="A201" s="13"/>
      <c r="B201" s="13"/>
      <c r="C201" s="13"/>
      <c r="D201" s="13"/>
      <c r="E201" s="13"/>
      <c r="F201" s="13"/>
      <c r="G201" s="17"/>
      <c r="H201" s="13"/>
      <c r="I201" s="13"/>
      <c r="J201" s="13"/>
      <c r="K201" s="13"/>
      <c r="L201" s="13"/>
      <c r="M201" s="13"/>
      <c r="N201" s="13"/>
      <c r="O201" s="13"/>
      <c r="P201" s="13"/>
      <c r="Q201" s="13"/>
      <c r="R201" s="13"/>
      <c r="S201" s="13"/>
      <c r="T201" s="13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F201" s="13"/>
      <c r="AG201" s="13"/>
      <c r="AH201" s="13"/>
      <c r="AI201" s="13"/>
      <c r="AJ201" s="13"/>
      <c r="AK201" s="13"/>
      <c r="AL201" s="13"/>
      <c r="AM201" s="13"/>
      <c r="AN201" s="13"/>
      <c r="AO201" s="13"/>
      <c r="AP201" s="13"/>
    </row>
    <row r="202" spans="1:42" ht="16" x14ac:dyDescent="0.2">
      <c r="A202" s="13"/>
      <c r="B202" s="13"/>
      <c r="C202" s="13"/>
      <c r="D202" s="13"/>
      <c r="E202" s="13"/>
      <c r="F202" s="13"/>
      <c r="G202" s="17"/>
      <c r="H202" s="13"/>
      <c r="I202" s="13"/>
      <c r="J202" s="13"/>
      <c r="K202" s="13"/>
      <c r="L202" s="13"/>
      <c r="M202" s="13"/>
      <c r="N202" s="13"/>
      <c r="O202" s="13"/>
      <c r="P202" s="13"/>
      <c r="Q202" s="13"/>
      <c r="R202" s="13"/>
      <c r="S202" s="13"/>
      <c r="T202" s="13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F202" s="13"/>
      <c r="AG202" s="13"/>
      <c r="AH202" s="13"/>
      <c r="AI202" s="13"/>
      <c r="AJ202" s="13"/>
      <c r="AK202" s="13"/>
      <c r="AL202" s="13"/>
      <c r="AM202" s="13"/>
      <c r="AN202" s="13"/>
      <c r="AO202" s="13"/>
      <c r="AP202" s="13"/>
    </row>
    <row r="203" spans="1:42" ht="16" x14ac:dyDescent="0.2">
      <c r="A203" s="13"/>
      <c r="B203" s="13"/>
      <c r="C203" s="13"/>
      <c r="D203" s="13"/>
      <c r="E203" s="13"/>
      <c r="F203" s="13"/>
      <c r="G203" s="17"/>
      <c r="H203" s="13"/>
      <c r="I203" s="13"/>
      <c r="J203" s="13"/>
      <c r="K203" s="13"/>
      <c r="L203" s="13"/>
      <c r="M203" s="13"/>
      <c r="N203" s="13"/>
      <c r="O203" s="13"/>
      <c r="P203" s="13"/>
      <c r="Q203" s="13"/>
      <c r="R203" s="13"/>
      <c r="S203" s="13"/>
      <c r="T203" s="13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F203" s="13"/>
      <c r="AG203" s="13"/>
      <c r="AH203" s="13"/>
      <c r="AI203" s="13"/>
      <c r="AJ203" s="13"/>
      <c r="AK203" s="13"/>
      <c r="AL203" s="13"/>
      <c r="AM203" s="13"/>
      <c r="AN203" s="13"/>
      <c r="AO203" s="13"/>
      <c r="AP203" s="13"/>
    </row>
    <row r="204" spans="1:42" ht="16" x14ac:dyDescent="0.2">
      <c r="A204" s="13"/>
      <c r="B204" s="13"/>
      <c r="C204" s="13"/>
      <c r="D204" s="13"/>
      <c r="E204" s="13"/>
      <c r="F204" s="13"/>
      <c r="G204" s="17"/>
      <c r="H204" s="13"/>
      <c r="I204" s="13"/>
      <c r="J204" s="13"/>
      <c r="K204" s="13"/>
      <c r="L204" s="13"/>
      <c r="M204" s="13"/>
      <c r="N204" s="13"/>
      <c r="O204" s="13"/>
      <c r="P204" s="13"/>
      <c r="Q204" s="13"/>
      <c r="R204" s="13"/>
      <c r="S204" s="13"/>
      <c r="T204" s="13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F204" s="13"/>
      <c r="AG204" s="13"/>
      <c r="AH204" s="13"/>
      <c r="AI204" s="13"/>
      <c r="AJ204" s="13"/>
      <c r="AK204" s="13"/>
      <c r="AL204" s="13"/>
      <c r="AM204" s="13"/>
      <c r="AN204" s="13"/>
      <c r="AO204" s="13"/>
      <c r="AP204" s="13"/>
    </row>
    <row r="205" spans="1:42" ht="16" x14ac:dyDescent="0.2">
      <c r="A205" s="13"/>
      <c r="B205" s="13"/>
      <c r="C205" s="13"/>
      <c r="D205" s="13"/>
      <c r="E205" s="13"/>
      <c r="F205" s="13"/>
      <c r="G205" s="17"/>
      <c r="H205" s="13"/>
      <c r="I205" s="13"/>
      <c r="J205" s="13"/>
      <c r="K205" s="13"/>
      <c r="L205" s="13"/>
      <c r="M205" s="13"/>
      <c r="N205" s="13"/>
      <c r="O205" s="13"/>
      <c r="P205" s="13"/>
      <c r="Q205" s="13"/>
      <c r="R205" s="13"/>
      <c r="S205" s="13"/>
      <c r="T205" s="13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F205" s="13"/>
      <c r="AG205" s="13"/>
      <c r="AH205" s="13"/>
      <c r="AI205" s="13"/>
      <c r="AJ205" s="13"/>
      <c r="AK205" s="13"/>
      <c r="AL205" s="13"/>
      <c r="AM205" s="13"/>
      <c r="AN205" s="13"/>
      <c r="AO205" s="13"/>
      <c r="AP205" s="13"/>
    </row>
    <row r="206" spans="1:42" ht="16" x14ac:dyDescent="0.2">
      <c r="A206" s="13"/>
      <c r="B206" s="13"/>
      <c r="C206" s="13"/>
      <c r="D206" s="13"/>
      <c r="E206" s="13"/>
      <c r="F206" s="13"/>
      <c r="G206" s="17"/>
      <c r="H206" s="13"/>
      <c r="I206" s="13"/>
      <c r="J206" s="13"/>
      <c r="K206" s="13"/>
      <c r="L206" s="13"/>
      <c r="M206" s="13"/>
      <c r="N206" s="13"/>
      <c r="O206" s="13"/>
      <c r="P206" s="13"/>
      <c r="Q206" s="13"/>
      <c r="R206" s="13"/>
      <c r="S206" s="13"/>
      <c r="T206" s="13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F206" s="13"/>
      <c r="AG206" s="13"/>
      <c r="AH206" s="13"/>
      <c r="AI206" s="13"/>
      <c r="AJ206" s="13"/>
      <c r="AK206" s="13"/>
      <c r="AL206" s="13"/>
      <c r="AM206" s="13"/>
      <c r="AN206" s="13"/>
      <c r="AO206" s="13"/>
      <c r="AP206" s="13"/>
    </row>
    <row r="207" spans="1:42" ht="16" x14ac:dyDescent="0.2">
      <c r="A207" s="13"/>
      <c r="B207" s="13"/>
      <c r="C207" s="13"/>
      <c r="D207" s="13"/>
      <c r="E207" s="13"/>
      <c r="F207" s="13"/>
      <c r="G207" s="17"/>
      <c r="H207" s="13"/>
      <c r="I207" s="13"/>
      <c r="J207" s="13"/>
      <c r="K207" s="13"/>
      <c r="L207" s="13"/>
      <c r="M207" s="13"/>
      <c r="N207" s="13"/>
      <c r="O207" s="13"/>
      <c r="P207" s="13"/>
      <c r="Q207" s="13"/>
      <c r="R207" s="13"/>
      <c r="S207" s="13"/>
      <c r="T207" s="13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F207" s="13"/>
      <c r="AG207" s="13"/>
      <c r="AH207" s="13"/>
      <c r="AI207" s="13"/>
      <c r="AJ207" s="13"/>
      <c r="AK207" s="13"/>
      <c r="AL207" s="13"/>
      <c r="AM207" s="13"/>
      <c r="AN207" s="13"/>
      <c r="AO207" s="13"/>
      <c r="AP207" s="13"/>
    </row>
    <row r="208" spans="1:42" ht="16" x14ac:dyDescent="0.2">
      <c r="A208" s="13"/>
      <c r="B208" s="13"/>
      <c r="C208" s="13"/>
      <c r="D208" s="13"/>
      <c r="E208" s="13"/>
      <c r="F208" s="13"/>
      <c r="G208" s="17"/>
      <c r="H208" s="13"/>
      <c r="I208" s="13"/>
      <c r="J208" s="13"/>
      <c r="K208" s="13"/>
      <c r="L208" s="13"/>
      <c r="M208" s="13"/>
      <c r="N208" s="13"/>
      <c r="O208" s="13"/>
      <c r="P208" s="13"/>
      <c r="Q208" s="13"/>
      <c r="R208" s="13"/>
      <c r="S208" s="13"/>
      <c r="T208" s="13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F208" s="13"/>
      <c r="AG208" s="13"/>
      <c r="AH208" s="13"/>
      <c r="AI208" s="13"/>
      <c r="AJ208" s="13"/>
      <c r="AK208" s="13"/>
      <c r="AL208" s="13"/>
      <c r="AM208" s="13"/>
      <c r="AN208" s="13"/>
      <c r="AO208" s="13"/>
      <c r="AP208" s="13"/>
    </row>
    <row r="209" spans="1:42" ht="16" x14ac:dyDescent="0.2">
      <c r="A209" s="13"/>
      <c r="B209" s="13"/>
      <c r="C209" s="13"/>
      <c r="D209" s="13"/>
      <c r="E209" s="13"/>
      <c r="F209" s="13"/>
      <c r="G209" s="17"/>
      <c r="H209" s="13"/>
      <c r="I209" s="13"/>
      <c r="J209" s="13"/>
      <c r="K209" s="13"/>
      <c r="L209" s="13"/>
      <c r="M209" s="13"/>
      <c r="N209" s="13"/>
      <c r="O209" s="13"/>
      <c r="P209" s="13"/>
      <c r="Q209" s="13"/>
      <c r="R209" s="13"/>
      <c r="S209" s="13"/>
      <c r="T209" s="13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F209" s="13"/>
      <c r="AG209" s="13"/>
      <c r="AH209" s="13"/>
      <c r="AI209" s="13"/>
      <c r="AJ209" s="13"/>
      <c r="AK209" s="13"/>
      <c r="AL209" s="13"/>
      <c r="AM209" s="13"/>
      <c r="AN209" s="13"/>
      <c r="AO209" s="13"/>
      <c r="AP209" s="13"/>
    </row>
    <row r="210" spans="1:42" ht="16" x14ac:dyDescent="0.2">
      <c r="A210" s="13"/>
      <c r="B210" s="13"/>
      <c r="C210" s="13"/>
      <c r="D210" s="13"/>
      <c r="E210" s="13"/>
      <c r="F210" s="13"/>
      <c r="G210" s="17"/>
      <c r="H210" s="13"/>
      <c r="I210" s="13"/>
      <c r="J210" s="13"/>
      <c r="K210" s="13"/>
      <c r="L210" s="13"/>
      <c r="M210" s="13"/>
      <c r="N210" s="13"/>
      <c r="O210" s="13"/>
      <c r="P210" s="13"/>
      <c r="Q210" s="13"/>
      <c r="R210" s="13"/>
      <c r="S210" s="13"/>
      <c r="T210" s="13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F210" s="13"/>
      <c r="AG210" s="13"/>
      <c r="AH210" s="13"/>
      <c r="AI210" s="13"/>
      <c r="AJ210" s="13"/>
      <c r="AK210" s="13"/>
      <c r="AL210" s="13"/>
      <c r="AM210" s="13"/>
      <c r="AN210" s="13"/>
      <c r="AO210" s="13"/>
      <c r="AP210" s="13"/>
    </row>
    <row r="211" spans="1:42" ht="16" x14ac:dyDescent="0.2">
      <c r="A211" s="13"/>
      <c r="B211" s="13"/>
      <c r="C211" s="13"/>
      <c r="D211" s="13"/>
      <c r="E211" s="13"/>
      <c r="F211" s="13"/>
      <c r="G211" s="17"/>
      <c r="H211" s="13"/>
      <c r="I211" s="13"/>
      <c r="J211" s="13"/>
      <c r="K211" s="13"/>
      <c r="L211" s="13"/>
      <c r="M211" s="13"/>
      <c r="N211" s="13"/>
      <c r="O211" s="13"/>
      <c r="P211" s="13"/>
      <c r="Q211" s="13"/>
      <c r="R211" s="13"/>
      <c r="S211" s="13"/>
      <c r="T211" s="13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F211" s="13"/>
      <c r="AG211" s="13"/>
      <c r="AH211" s="13"/>
      <c r="AI211" s="13"/>
      <c r="AJ211" s="13"/>
      <c r="AK211" s="13"/>
      <c r="AL211" s="13"/>
      <c r="AM211" s="13"/>
      <c r="AN211" s="13"/>
      <c r="AO211" s="13"/>
      <c r="AP211" s="13"/>
    </row>
    <row r="212" spans="1:42" ht="16" x14ac:dyDescent="0.2">
      <c r="A212" s="13"/>
      <c r="B212" s="13"/>
      <c r="C212" s="13"/>
      <c r="D212" s="13"/>
      <c r="E212" s="13"/>
      <c r="F212" s="13"/>
      <c r="G212" s="17"/>
      <c r="H212" s="13"/>
      <c r="I212" s="13"/>
      <c r="J212" s="13"/>
      <c r="K212" s="13"/>
      <c r="L212" s="13"/>
      <c r="M212" s="13"/>
      <c r="N212" s="13"/>
      <c r="O212" s="13"/>
      <c r="P212" s="13"/>
      <c r="Q212" s="13"/>
      <c r="R212" s="13"/>
      <c r="S212" s="13"/>
      <c r="T212" s="13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F212" s="13"/>
      <c r="AG212" s="13"/>
      <c r="AH212" s="13"/>
      <c r="AI212" s="13"/>
      <c r="AJ212" s="13"/>
      <c r="AK212" s="13"/>
      <c r="AL212" s="13"/>
      <c r="AM212" s="13"/>
      <c r="AN212" s="13"/>
      <c r="AO212" s="13"/>
      <c r="AP212" s="13"/>
    </row>
    <row r="213" spans="1:42" ht="16" x14ac:dyDescent="0.2">
      <c r="A213" s="13"/>
      <c r="B213" s="13"/>
      <c r="C213" s="13"/>
      <c r="D213" s="13"/>
      <c r="E213" s="13"/>
      <c r="F213" s="13"/>
      <c r="G213" s="17"/>
      <c r="H213" s="13"/>
      <c r="I213" s="13"/>
      <c r="J213" s="13"/>
      <c r="K213" s="13"/>
      <c r="L213" s="13"/>
      <c r="M213" s="13"/>
      <c r="N213" s="13"/>
      <c r="O213" s="13"/>
      <c r="P213" s="13"/>
      <c r="Q213" s="13"/>
      <c r="R213" s="13"/>
      <c r="S213" s="13"/>
      <c r="T213" s="13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F213" s="13"/>
      <c r="AG213" s="13"/>
      <c r="AH213" s="13"/>
      <c r="AI213" s="13"/>
      <c r="AJ213" s="13"/>
      <c r="AK213" s="13"/>
      <c r="AL213" s="13"/>
      <c r="AM213" s="13"/>
      <c r="AN213" s="13"/>
      <c r="AO213" s="13"/>
      <c r="AP213" s="13"/>
    </row>
    <row r="214" spans="1:42" ht="16" x14ac:dyDescent="0.2">
      <c r="A214" s="13"/>
      <c r="B214" s="13"/>
      <c r="C214" s="13"/>
      <c r="D214" s="13"/>
      <c r="E214" s="13"/>
      <c r="F214" s="13"/>
      <c r="G214" s="17"/>
      <c r="H214" s="13"/>
      <c r="I214" s="13"/>
      <c r="J214" s="13"/>
      <c r="K214" s="13"/>
      <c r="L214" s="13"/>
      <c r="M214" s="13"/>
      <c r="N214" s="13"/>
      <c r="O214" s="13"/>
      <c r="P214" s="13"/>
      <c r="Q214" s="13"/>
      <c r="R214" s="13"/>
      <c r="S214" s="13"/>
      <c r="T214" s="13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F214" s="13"/>
      <c r="AG214" s="13"/>
      <c r="AH214" s="13"/>
      <c r="AI214" s="13"/>
      <c r="AJ214" s="13"/>
      <c r="AK214" s="13"/>
      <c r="AL214" s="13"/>
      <c r="AM214" s="13"/>
      <c r="AN214" s="13"/>
      <c r="AO214" s="13"/>
      <c r="AP214" s="13"/>
    </row>
    <row r="215" spans="1:42" ht="16" x14ac:dyDescent="0.2">
      <c r="A215" s="13"/>
      <c r="B215" s="13"/>
      <c r="C215" s="13"/>
      <c r="D215" s="13"/>
      <c r="E215" s="13"/>
      <c r="F215" s="13"/>
      <c r="G215" s="17"/>
      <c r="H215" s="13"/>
      <c r="I215" s="13"/>
      <c r="J215" s="13"/>
      <c r="K215" s="13"/>
      <c r="L215" s="13"/>
      <c r="M215" s="13"/>
      <c r="N215" s="13"/>
      <c r="O215" s="13"/>
      <c r="P215" s="13"/>
      <c r="Q215" s="13"/>
      <c r="R215" s="13"/>
      <c r="S215" s="13"/>
      <c r="T215" s="13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F215" s="13"/>
      <c r="AG215" s="13"/>
      <c r="AH215" s="13"/>
      <c r="AI215" s="13"/>
      <c r="AJ215" s="13"/>
      <c r="AK215" s="13"/>
      <c r="AL215" s="13"/>
      <c r="AM215" s="13"/>
      <c r="AN215" s="13"/>
      <c r="AO215" s="13"/>
      <c r="AP215" s="13"/>
    </row>
    <row r="216" spans="1:42" ht="16" x14ac:dyDescent="0.2">
      <c r="A216" s="13"/>
      <c r="B216" s="13"/>
      <c r="C216" s="13"/>
      <c r="D216" s="13"/>
      <c r="E216" s="13"/>
      <c r="F216" s="13"/>
      <c r="G216" s="17"/>
      <c r="H216" s="13"/>
      <c r="I216" s="13"/>
      <c r="J216" s="13"/>
      <c r="K216" s="13"/>
      <c r="L216" s="13"/>
      <c r="M216" s="13"/>
      <c r="N216" s="13"/>
      <c r="O216" s="13"/>
      <c r="P216" s="13"/>
      <c r="Q216" s="13"/>
      <c r="R216" s="13"/>
      <c r="S216" s="13"/>
      <c r="T216" s="13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F216" s="13"/>
      <c r="AG216" s="13"/>
      <c r="AH216" s="13"/>
      <c r="AI216" s="13"/>
      <c r="AJ216" s="13"/>
      <c r="AK216" s="13"/>
      <c r="AL216" s="13"/>
      <c r="AM216" s="13"/>
      <c r="AN216" s="13"/>
      <c r="AO216" s="13"/>
      <c r="AP216" s="13"/>
    </row>
    <row r="217" spans="1:42" ht="16" x14ac:dyDescent="0.2">
      <c r="A217" s="13"/>
      <c r="B217" s="13"/>
      <c r="C217" s="13"/>
      <c r="D217" s="13"/>
      <c r="E217" s="13"/>
      <c r="F217" s="13"/>
      <c r="G217" s="17"/>
      <c r="H217" s="13"/>
      <c r="I217" s="13"/>
      <c r="J217" s="13"/>
      <c r="K217" s="13"/>
      <c r="L217" s="13"/>
      <c r="M217" s="13"/>
      <c r="N217" s="13"/>
      <c r="O217" s="13"/>
      <c r="P217" s="13"/>
      <c r="Q217" s="13"/>
      <c r="R217" s="13"/>
      <c r="S217" s="13"/>
      <c r="T217" s="13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F217" s="13"/>
      <c r="AG217" s="13"/>
      <c r="AH217" s="13"/>
      <c r="AI217" s="13"/>
      <c r="AJ217" s="13"/>
      <c r="AK217" s="13"/>
      <c r="AL217" s="13"/>
      <c r="AM217" s="13"/>
      <c r="AN217" s="13"/>
      <c r="AO217" s="13"/>
      <c r="AP217" s="13"/>
    </row>
    <row r="218" spans="1:42" ht="16" x14ac:dyDescent="0.2">
      <c r="A218" s="13"/>
      <c r="B218" s="13"/>
      <c r="C218" s="13"/>
      <c r="D218" s="13"/>
      <c r="E218" s="13"/>
      <c r="F218" s="13"/>
      <c r="G218" s="17"/>
      <c r="H218" s="13"/>
      <c r="I218" s="13"/>
      <c r="J218" s="13"/>
      <c r="K218" s="13"/>
      <c r="L218" s="13"/>
      <c r="M218" s="13"/>
      <c r="N218" s="13"/>
      <c r="O218" s="13"/>
      <c r="P218" s="13"/>
      <c r="Q218" s="13"/>
      <c r="R218" s="13"/>
      <c r="S218" s="13"/>
      <c r="T218" s="13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F218" s="13"/>
      <c r="AG218" s="13"/>
      <c r="AH218" s="13"/>
      <c r="AI218" s="13"/>
      <c r="AJ218" s="13"/>
      <c r="AK218" s="13"/>
      <c r="AL218" s="13"/>
      <c r="AM218" s="13"/>
      <c r="AN218" s="13"/>
      <c r="AO218" s="13"/>
      <c r="AP218" s="13"/>
    </row>
    <row r="219" spans="1:42" ht="16" x14ac:dyDescent="0.2">
      <c r="A219" s="13"/>
      <c r="B219" s="13"/>
      <c r="C219" s="13"/>
      <c r="D219" s="13"/>
      <c r="E219" s="13"/>
      <c r="F219" s="13"/>
      <c r="G219" s="17"/>
      <c r="H219" s="13"/>
      <c r="I219" s="13"/>
      <c r="J219" s="13"/>
      <c r="K219" s="13"/>
      <c r="L219" s="13"/>
      <c r="M219" s="13"/>
      <c r="N219" s="13"/>
      <c r="O219" s="13"/>
      <c r="P219" s="13"/>
      <c r="Q219" s="13"/>
      <c r="R219" s="13"/>
      <c r="S219" s="13"/>
      <c r="T219" s="13"/>
      <c r="U219" s="13"/>
      <c r="V219" s="13"/>
      <c r="W219" s="13"/>
      <c r="X219" s="13"/>
      <c r="Y219" s="13"/>
      <c r="Z219" s="13"/>
      <c r="AA219" s="13"/>
      <c r="AB219" s="13"/>
      <c r="AC219" s="13"/>
      <c r="AD219" s="13"/>
      <c r="AE219" s="13"/>
      <c r="AF219" s="13"/>
      <c r="AG219" s="13"/>
      <c r="AH219" s="13"/>
      <c r="AI219" s="13"/>
      <c r="AJ219" s="13"/>
      <c r="AK219" s="13"/>
      <c r="AL219" s="13"/>
      <c r="AM219" s="13"/>
      <c r="AN219" s="13"/>
      <c r="AO219" s="13"/>
      <c r="AP219" s="13"/>
    </row>
    <row r="220" spans="1:42" ht="16" x14ac:dyDescent="0.2">
      <c r="A220" s="13"/>
      <c r="B220" s="13"/>
      <c r="C220" s="13"/>
      <c r="D220" s="13"/>
      <c r="E220" s="13"/>
      <c r="F220" s="13"/>
      <c r="G220" s="17"/>
      <c r="H220" s="13"/>
      <c r="I220" s="13"/>
      <c r="J220" s="13"/>
      <c r="K220" s="13"/>
      <c r="L220" s="13"/>
      <c r="M220" s="13"/>
      <c r="N220" s="13"/>
      <c r="O220" s="13"/>
      <c r="P220" s="13"/>
      <c r="Q220" s="13"/>
      <c r="R220" s="13"/>
      <c r="S220" s="13"/>
      <c r="T220" s="13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F220" s="13"/>
      <c r="AG220" s="13"/>
      <c r="AH220" s="13"/>
      <c r="AI220" s="13"/>
      <c r="AJ220" s="13"/>
      <c r="AK220" s="13"/>
      <c r="AL220" s="13"/>
      <c r="AM220" s="13"/>
      <c r="AN220" s="13"/>
      <c r="AO220" s="13"/>
      <c r="AP220" s="13"/>
    </row>
    <row r="221" spans="1:42" ht="16" x14ac:dyDescent="0.2">
      <c r="A221" s="13"/>
      <c r="B221" s="13"/>
      <c r="C221" s="13"/>
      <c r="D221" s="13"/>
      <c r="E221" s="13"/>
      <c r="F221" s="13"/>
      <c r="G221" s="17"/>
      <c r="H221" s="13"/>
      <c r="I221" s="13"/>
      <c r="J221" s="13"/>
      <c r="K221" s="13"/>
      <c r="L221" s="13"/>
      <c r="M221" s="13"/>
      <c r="N221" s="13"/>
      <c r="O221" s="13"/>
      <c r="P221" s="13"/>
      <c r="Q221" s="13"/>
      <c r="R221" s="13"/>
      <c r="S221" s="13"/>
      <c r="T221" s="13"/>
      <c r="U221" s="13"/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F221" s="13"/>
      <c r="AG221" s="13"/>
      <c r="AH221" s="13"/>
      <c r="AI221" s="13"/>
      <c r="AJ221" s="13"/>
      <c r="AK221" s="13"/>
      <c r="AL221" s="13"/>
      <c r="AM221" s="13"/>
      <c r="AN221" s="13"/>
      <c r="AO221" s="13"/>
      <c r="AP221" s="13"/>
    </row>
    <row r="222" spans="1:42" ht="16" x14ac:dyDescent="0.2">
      <c r="A222" s="13"/>
      <c r="B222" s="13"/>
      <c r="C222" s="13"/>
      <c r="D222" s="13"/>
      <c r="E222" s="13"/>
      <c r="F222" s="13"/>
      <c r="G222" s="17"/>
      <c r="H222" s="13"/>
      <c r="I222" s="13"/>
      <c r="J222" s="13"/>
      <c r="K222" s="13"/>
      <c r="L222" s="13"/>
      <c r="M222" s="13"/>
      <c r="N222" s="13"/>
      <c r="O222" s="13"/>
      <c r="P222" s="13"/>
      <c r="Q222" s="13"/>
      <c r="R222" s="13"/>
      <c r="S222" s="13"/>
      <c r="T222" s="13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F222" s="13"/>
      <c r="AG222" s="13"/>
      <c r="AH222" s="13"/>
      <c r="AI222" s="13"/>
      <c r="AJ222" s="13"/>
      <c r="AK222" s="13"/>
      <c r="AL222" s="13"/>
      <c r="AM222" s="13"/>
      <c r="AN222" s="13"/>
      <c r="AO222" s="13"/>
      <c r="AP222" s="13"/>
    </row>
    <row r="223" spans="1:42" ht="16" x14ac:dyDescent="0.2">
      <c r="A223" s="13"/>
      <c r="B223" s="13"/>
      <c r="C223" s="13"/>
      <c r="D223" s="13"/>
      <c r="E223" s="13"/>
      <c r="F223" s="13"/>
      <c r="G223" s="17"/>
      <c r="H223" s="13"/>
      <c r="I223" s="13"/>
      <c r="J223" s="13"/>
      <c r="K223" s="13"/>
      <c r="L223" s="13"/>
      <c r="M223" s="13"/>
      <c r="N223" s="13"/>
      <c r="O223" s="13"/>
      <c r="P223" s="13"/>
      <c r="Q223" s="13"/>
      <c r="R223" s="13"/>
      <c r="S223" s="13"/>
      <c r="T223" s="13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F223" s="13"/>
      <c r="AG223" s="13"/>
      <c r="AH223" s="13"/>
      <c r="AI223" s="13"/>
      <c r="AJ223" s="13"/>
      <c r="AK223" s="13"/>
      <c r="AL223" s="13"/>
      <c r="AM223" s="13"/>
      <c r="AN223" s="13"/>
      <c r="AO223" s="13"/>
      <c r="AP223" s="13"/>
    </row>
    <row r="224" spans="1:42" ht="16" x14ac:dyDescent="0.2">
      <c r="A224" s="13"/>
      <c r="B224" s="13"/>
      <c r="C224" s="13"/>
      <c r="D224" s="13"/>
      <c r="E224" s="13"/>
      <c r="F224" s="13"/>
      <c r="G224" s="17"/>
      <c r="H224" s="13"/>
      <c r="I224" s="13"/>
      <c r="J224" s="13"/>
      <c r="K224" s="13"/>
      <c r="L224" s="13"/>
      <c r="M224" s="13"/>
      <c r="N224" s="13"/>
      <c r="O224" s="13"/>
      <c r="P224" s="13"/>
      <c r="Q224" s="13"/>
      <c r="R224" s="13"/>
      <c r="S224" s="13"/>
      <c r="T224" s="13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F224" s="13"/>
      <c r="AG224" s="13"/>
      <c r="AH224" s="13"/>
      <c r="AI224" s="13"/>
      <c r="AJ224" s="13"/>
      <c r="AK224" s="13"/>
      <c r="AL224" s="13"/>
      <c r="AM224" s="13"/>
      <c r="AN224" s="13"/>
      <c r="AO224" s="13"/>
      <c r="AP224" s="13"/>
    </row>
    <row r="225" spans="1:42" ht="16" x14ac:dyDescent="0.2">
      <c r="A225" s="13"/>
      <c r="B225" s="13"/>
      <c r="C225" s="13"/>
      <c r="D225" s="13"/>
      <c r="E225" s="13"/>
      <c r="F225" s="13"/>
      <c r="G225" s="17"/>
      <c r="H225" s="13"/>
      <c r="I225" s="13"/>
      <c r="J225" s="13"/>
      <c r="K225" s="13"/>
      <c r="L225" s="13"/>
      <c r="M225" s="13"/>
      <c r="N225" s="13"/>
      <c r="O225" s="13"/>
      <c r="P225" s="13"/>
      <c r="Q225" s="13"/>
      <c r="R225" s="13"/>
      <c r="S225" s="13"/>
      <c r="T225" s="13"/>
      <c r="U225" s="13"/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F225" s="13"/>
      <c r="AG225" s="13"/>
      <c r="AH225" s="13"/>
      <c r="AI225" s="13"/>
      <c r="AJ225" s="13"/>
      <c r="AK225" s="13"/>
      <c r="AL225" s="13"/>
      <c r="AM225" s="13"/>
      <c r="AN225" s="13"/>
      <c r="AO225" s="13"/>
      <c r="AP225" s="13"/>
    </row>
    <row r="226" spans="1:42" ht="16" x14ac:dyDescent="0.2">
      <c r="A226" s="13"/>
      <c r="B226" s="13"/>
      <c r="C226" s="13"/>
      <c r="D226" s="13"/>
      <c r="E226" s="13"/>
      <c r="F226" s="13"/>
      <c r="G226" s="17"/>
      <c r="H226" s="13"/>
      <c r="I226" s="13"/>
      <c r="J226" s="13"/>
      <c r="K226" s="13"/>
      <c r="L226" s="13"/>
      <c r="M226" s="13"/>
      <c r="N226" s="13"/>
      <c r="O226" s="13"/>
      <c r="P226" s="13"/>
      <c r="Q226" s="13"/>
      <c r="R226" s="13"/>
      <c r="S226" s="13"/>
      <c r="T226" s="13"/>
      <c r="U226" s="13"/>
      <c r="V226" s="13"/>
      <c r="W226" s="13"/>
      <c r="X226" s="13"/>
      <c r="Y226" s="13"/>
      <c r="Z226" s="13"/>
      <c r="AA226" s="13"/>
      <c r="AB226" s="13"/>
      <c r="AC226" s="13"/>
      <c r="AD226" s="13"/>
      <c r="AE226" s="13"/>
      <c r="AF226" s="13"/>
      <c r="AG226" s="13"/>
      <c r="AH226" s="13"/>
      <c r="AI226" s="13"/>
      <c r="AJ226" s="13"/>
      <c r="AK226" s="13"/>
      <c r="AL226" s="13"/>
      <c r="AM226" s="13"/>
      <c r="AN226" s="13"/>
      <c r="AO226" s="13"/>
      <c r="AP226" s="13"/>
    </row>
    <row r="227" spans="1:42" ht="16" x14ac:dyDescent="0.2">
      <c r="A227" s="13"/>
      <c r="B227" s="13"/>
      <c r="C227" s="13"/>
      <c r="D227" s="13"/>
      <c r="E227" s="13"/>
      <c r="F227" s="13"/>
      <c r="G227" s="17"/>
      <c r="H227" s="13"/>
      <c r="I227" s="13"/>
      <c r="J227" s="13"/>
      <c r="K227" s="13"/>
      <c r="L227" s="13"/>
      <c r="M227" s="13"/>
      <c r="N227" s="13"/>
      <c r="O227" s="13"/>
      <c r="P227" s="13"/>
      <c r="Q227" s="13"/>
      <c r="R227" s="13"/>
      <c r="S227" s="13"/>
      <c r="T227" s="13"/>
      <c r="U227" s="13"/>
      <c r="V227" s="13"/>
      <c r="W227" s="13"/>
      <c r="X227" s="13"/>
      <c r="Y227" s="13"/>
      <c r="Z227" s="13"/>
      <c r="AA227" s="13"/>
      <c r="AB227" s="13"/>
      <c r="AC227" s="13"/>
      <c r="AD227" s="13"/>
      <c r="AE227" s="13"/>
      <c r="AF227" s="13"/>
      <c r="AG227" s="13"/>
      <c r="AH227" s="13"/>
      <c r="AI227" s="13"/>
      <c r="AJ227" s="13"/>
      <c r="AK227" s="13"/>
      <c r="AL227" s="13"/>
      <c r="AM227" s="13"/>
      <c r="AN227" s="13"/>
      <c r="AO227" s="13"/>
      <c r="AP227" s="13"/>
    </row>
    <row r="228" spans="1:42" ht="16" x14ac:dyDescent="0.2">
      <c r="A228" s="13"/>
      <c r="B228" s="13"/>
      <c r="C228" s="13"/>
      <c r="D228" s="13"/>
      <c r="E228" s="13"/>
      <c r="F228" s="13"/>
      <c r="G228" s="17"/>
      <c r="H228" s="13"/>
      <c r="I228" s="13"/>
      <c r="J228" s="13"/>
      <c r="K228" s="13"/>
      <c r="L228" s="13"/>
      <c r="M228" s="13"/>
      <c r="N228" s="13"/>
      <c r="O228" s="13"/>
      <c r="P228" s="13"/>
      <c r="Q228" s="13"/>
      <c r="R228" s="13"/>
      <c r="S228" s="13"/>
      <c r="T228" s="13"/>
      <c r="U228" s="13"/>
      <c r="V228" s="13"/>
      <c r="W228" s="13"/>
      <c r="X228" s="13"/>
      <c r="Y228" s="13"/>
      <c r="Z228" s="13"/>
      <c r="AA228" s="13"/>
      <c r="AB228" s="13"/>
      <c r="AC228" s="13"/>
      <c r="AD228" s="13"/>
      <c r="AE228" s="13"/>
      <c r="AF228" s="13"/>
      <c r="AG228" s="13"/>
      <c r="AH228" s="13"/>
      <c r="AI228" s="13"/>
      <c r="AJ228" s="13"/>
      <c r="AK228" s="13"/>
      <c r="AL228" s="13"/>
      <c r="AM228" s="13"/>
      <c r="AN228" s="13"/>
      <c r="AO228" s="13"/>
      <c r="AP228" s="13"/>
    </row>
    <row r="229" spans="1:42" ht="16" x14ac:dyDescent="0.2">
      <c r="A229" s="13"/>
      <c r="B229" s="13"/>
      <c r="C229" s="13"/>
      <c r="D229" s="13"/>
      <c r="E229" s="13"/>
      <c r="F229" s="13"/>
      <c r="G229" s="17"/>
      <c r="H229" s="13"/>
      <c r="I229" s="13"/>
      <c r="J229" s="13"/>
      <c r="K229" s="13"/>
      <c r="L229" s="13"/>
      <c r="M229" s="13"/>
      <c r="N229" s="13"/>
      <c r="O229" s="13"/>
      <c r="P229" s="13"/>
      <c r="Q229" s="13"/>
      <c r="R229" s="13"/>
      <c r="S229" s="13"/>
      <c r="T229" s="13"/>
      <c r="U229" s="13"/>
      <c r="V229" s="13"/>
      <c r="W229" s="13"/>
      <c r="X229" s="13"/>
      <c r="Y229" s="13"/>
      <c r="Z229" s="13"/>
      <c r="AA229" s="13"/>
      <c r="AB229" s="13"/>
      <c r="AC229" s="13"/>
      <c r="AD229" s="13"/>
      <c r="AE229" s="13"/>
      <c r="AF229" s="13"/>
      <c r="AG229" s="13"/>
      <c r="AH229" s="13"/>
      <c r="AI229" s="13"/>
      <c r="AJ229" s="13"/>
      <c r="AK229" s="13"/>
      <c r="AL229" s="13"/>
      <c r="AM229" s="13"/>
      <c r="AN229" s="13"/>
      <c r="AO229" s="13"/>
      <c r="AP229" s="13"/>
    </row>
    <row r="230" spans="1:42" ht="16" x14ac:dyDescent="0.2">
      <c r="A230" s="13"/>
      <c r="B230" s="13"/>
      <c r="C230" s="13"/>
      <c r="D230" s="13"/>
      <c r="E230" s="13"/>
      <c r="F230" s="13"/>
      <c r="G230" s="17"/>
      <c r="H230" s="13"/>
      <c r="I230" s="13"/>
      <c r="J230" s="13"/>
      <c r="K230" s="13"/>
      <c r="L230" s="13"/>
      <c r="M230" s="13"/>
      <c r="N230" s="13"/>
      <c r="O230" s="13"/>
      <c r="P230" s="13"/>
      <c r="Q230" s="13"/>
      <c r="R230" s="13"/>
      <c r="S230" s="13"/>
      <c r="T230" s="13"/>
      <c r="U230" s="13"/>
      <c r="V230" s="13"/>
      <c r="W230" s="13"/>
      <c r="X230" s="13"/>
      <c r="Y230" s="13"/>
      <c r="Z230" s="13"/>
      <c r="AA230" s="13"/>
      <c r="AB230" s="13"/>
      <c r="AC230" s="13"/>
      <c r="AD230" s="13"/>
      <c r="AE230" s="13"/>
      <c r="AF230" s="13"/>
      <c r="AG230" s="13"/>
      <c r="AH230" s="13"/>
      <c r="AI230" s="13"/>
      <c r="AJ230" s="13"/>
      <c r="AK230" s="13"/>
      <c r="AL230" s="13"/>
      <c r="AM230" s="13"/>
      <c r="AN230" s="13"/>
      <c r="AO230" s="13"/>
      <c r="AP230" s="13"/>
    </row>
    <row r="231" spans="1:42" ht="16" x14ac:dyDescent="0.2">
      <c r="A231" s="13"/>
      <c r="B231" s="13"/>
      <c r="C231" s="13"/>
      <c r="D231" s="13"/>
      <c r="E231" s="13"/>
      <c r="F231" s="13"/>
      <c r="G231" s="17"/>
      <c r="H231" s="13"/>
      <c r="I231" s="13"/>
      <c r="J231" s="13"/>
      <c r="K231" s="13"/>
      <c r="L231" s="13"/>
      <c r="M231" s="13"/>
      <c r="N231" s="13"/>
      <c r="O231" s="13"/>
      <c r="P231" s="13"/>
      <c r="Q231" s="13"/>
      <c r="R231" s="13"/>
      <c r="S231" s="13"/>
      <c r="T231" s="13"/>
      <c r="U231" s="13"/>
      <c r="V231" s="13"/>
      <c r="W231" s="13"/>
      <c r="X231" s="13"/>
      <c r="Y231" s="13"/>
      <c r="Z231" s="13"/>
      <c r="AA231" s="13"/>
      <c r="AB231" s="13"/>
      <c r="AC231" s="13"/>
      <c r="AD231" s="13"/>
      <c r="AE231" s="13"/>
      <c r="AF231" s="13"/>
      <c r="AG231" s="13"/>
      <c r="AH231" s="13"/>
      <c r="AI231" s="13"/>
      <c r="AJ231" s="13"/>
      <c r="AK231" s="13"/>
      <c r="AL231" s="13"/>
      <c r="AM231" s="13"/>
      <c r="AN231" s="13"/>
      <c r="AO231" s="13"/>
      <c r="AP231" s="13"/>
    </row>
    <row r="232" spans="1:42" ht="16" x14ac:dyDescent="0.2">
      <c r="A232" s="13"/>
      <c r="B232" s="13"/>
      <c r="C232" s="13"/>
      <c r="D232" s="13"/>
      <c r="E232" s="13"/>
      <c r="F232" s="13"/>
      <c r="G232" s="17"/>
      <c r="H232" s="13"/>
      <c r="I232" s="13"/>
      <c r="J232" s="13"/>
      <c r="K232" s="13"/>
      <c r="L232" s="13"/>
      <c r="M232" s="13"/>
      <c r="N232" s="13"/>
      <c r="O232" s="13"/>
      <c r="P232" s="13"/>
      <c r="Q232" s="13"/>
      <c r="R232" s="13"/>
      <c r="S232" s="13"/>
      <c r="T232" s="13"/>
      <c r="U232" s="13"/>
      <c r="V232" s="13"/>
      <c r="W232" s="13"/>
      <c r="X232" s="13"/>
      <c r="Y232" s="13"/>
      <c r="Z232" s="13"/>
      <c r="AA232" s="13"/>
      <c r="AB232" s="13"/>
      <c r="AC232" s="13"/>
      <c r="AD232" s="13"/>
      <c r="AE232" s="13"/>
      <c r="AF232" s="13"/>
      <c r="AG232" s="13"/>
      <c r="AH232" s="13"/>
      <c r="AI232" s="13"/>
      <c r="AJ232" s="13"/>
      <c r="AK232" s="13"/>
      <c r="AL232" s="13"/>
      <c r="AM232" s="13"/>
      <c r="AN232" s="13"/>
      <c r="AO232" s="13"/>
      <c r="AP232" s="13"/>
    </row>
    <row r="233" spans="1:42" ht="16" x14ac:dyDescent="0.2">
      <c r="A233" s="13"/>
      <c r="B233" s="13"/>
      <c r="C233" s="13"/>
      <c r="D233" s="13"/>
      <c r="E233" s="13"/>
      <c r="F233" s="13"/>
      <c r="G233" s="17"/>
      <c r="H233" s="13"/>
      <c r="I233" s="13"/>
      <c r="J233" s="13"/>
      <c r="K233" s="13"/>
      <c r="L233" s="13"/>
      <c r="M233" s="13"/>
      <c r="N233" s="13"/>
      <c r="O233" s="13"/>
      <c r="P233" s="13"/>
      <c r="Q233" s="13"/>
      <c r="R233" s="13"/>
      <c r="S233" s="13"/>
      <c r="T233" s="13"/>
      <c r="U233" s="13"/>
      <c r="V233" s="13"/>
      <c r="W233" s="13"/>
      <c r="X233" s="13"/>
      <c r="Y233" s="13"/>
      <c r="Z233" s="13"/>
      <c r="AA233" s="13"/>
      <c r="AB233" s="13"/>
      <c r="AC233" s="13"/>
      <c r="AD233" s="13"/>
      <c r="AE233" s="13"/>
      <c r="AF233" s="13"/>
      <c r="AG233" s="13"/>
      <c r="AH233" s="13"/>
      <c r="AI233" s="13"/>
      <c r="AJ233" s="13"/>
      <c r="AK233" s="13"/>
      <c r="AL233" s="13"/>
      <c r="AM233" s="13"/>
      <c r="AN233" s="13"/>
      <c r="AO233" s="13"/>
      <c r="AP233" s="13"/>
    </row>
    <row r="234" spans="1:42" ht="16" x14ac:dyDescent="0.2">
      <c r="A234" s="13"/>
      <c r="B234" s="13"/>
      <c r="C234" s="13"/>
      <c r="D234" s="13"/>
      <c r="E234" s="13"/>
      <c r="F234" s="13"/>
      <c r="G234" s="17"/>
      <c r="H234" s="13"/>
      <c r="I234" s="13"/>
      <c r="J234" s="13"/>
      <c r="K234" s="13"/>
      <c r="L234" s="13"/>
      <c r="M234" s="13"/>
      <c r="N234" s="13"/>
      <c r="O234" s="13"/>
      <c r="P234" s="13"/>
      <c r="Q234" s="13"/>
      <c r="R234" s="13"/>
      <c r="S234" s="13"/>
      <c r="T234" s="13"/>
      <c r="U234" s="13"/>
      <c r="V234" s="13"/>
      <c r="W234" s="13"/>
      <c r="X234" s="13"/>
      <c r="Y234" s="13"/>
      <c r="Z234" s="13"/>
      <c r="AA234" s="13"/>
      <c r="AB234" s="13"/>
      <c r="AC234" s="13"/>
      <c r="AD234" s="13"/>
      <c r="AE234" s="13"/>
      <c r="AF234" s="13"/>
      <c r="AG234" s="13"/>
      <c r="AH234" s="13"/>
      <c r="AI234" s="13"/>
      <c r="AJ234" s="13"/>
      <c r="AK234" s="13"/>
      <c r="AL234" s="13"/>
      <c r="AM234" s="13"/>
      <c r="AN234" s="13"/>
      <c r="AO234" s="13"/>
      <c r="AP234" s="13"/>
    </row>
    <row r="235" spans="1:42" ht="16" x14ac:dyDescent="0.2">
      <c r="A235" s="13"/>
      <c r="B235" s="13"/>
      <c r="C235" s="13"/>
      <c r="D235" s="13"/>
      <c r="E235" s="13"/>
      <c r="F235" s="13"/>
      <c r="G235" s="17"/>
      <c r="H235" s="13"/>
      <c r="I235" s="13"/>
      <c r="J235" s="13"/>
      <c r="K235" s="13"/>
      <c r="L235" s="13"/>
      <c r="M235" s="13"/>
      <c r="N235" s="13"/>
      <c r="O235" s="13"/>
      <c r="P235" s="13"/>
      <c r="Q235" s="13"/>
      <c r="R235" s="13"/>
      <c r="S235" s="13"/>
      <c r="T235" s="13"/>
      <c r="U235" s="13"/>
      <c r="V235" s="13"/>
      <c r="W235" s="13"/>
      <c r="X235" s="13"/>
      <c r="Y235" s="13"/>
      <c r="Z235" s="13"/>
      <c r="AA235" s="13"/>
      <c r="AB235" s="13"/>
      <c r="AC235" s="13"/>
      <c r="AD235" s="13"/>
      <c r="AE235" s="13"/>
      <c r="AF235" s="13"/>
      <c r="AG235" s="13"/>
      <c r="AH235" s="13"/>
      <c r="AI235" s="13"/>
      <c r="AJ235" s="13"/>
      <c r="AK235" s="13"/>
      <c r="AL235" s="13"/>
      <c r="AM235" s="13"/>
      <c r="AN235" s="13"/>
      <c r="AO235" s="13"/>
      <c r="AP235" s="13"/>
    </row>
    <row r="236" spans="1:42" ht="16" x14ac:dyDescent="0.2">
      <c r="A236" s="13"/>
      <c r="B236" s="13"/>
      <c r="C236" s="13"/>
      <c r="D236" s="13"/>
      <c r="E236" s="13"/>
      <c r="F236" s="13"/>
      <c r="G236" s="17"/>
      <c r="H236" s="13"/>
      <c r="I236" s="13"/>
      <c r="J236" s="13"/>
      <c r="K236" s="13"/>
      <c r="L236" s="13"/>
      <c r="M236" s="13"/>
      <c r="N236" s="13"/>
      <c r="O236" s="13"/>
      <c r="P236" s="13"/>
      <c r="Q236" s="13"/>
      <c r="R236" s="13"/>
      <c r="S236" s="13"/>
      <c r="T236" s="13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F236" s="13"/>
      <c r="AG236" s="13"/>
      <c r="AH236" s="13"/>
      <c r="AI236" s="13"/>
      <c r="AJ236" s="13"/>
      <c r="AK236" s="13"/>
      <c r="AL236" s="13"/>
      <c r="AM236" s="13"/>
      <c r="AN236" s="13"/>
      <c r="AO236" s="13"/>
      <c r="AP236" s="13"/>
    </row>
    <row r="237" spans="1:42" ht="16" x14ac:dyDescent="0.2">
      <c r="A237" s="13"/>
      <c r="B237" s="13"/>
      <c r="C237" s="13"/>
      <c r="D237" s="13"/>
      <c r="E237" s="13"/>
      <c r="F237" s="13"/>
      <c r="G237" s="17"/>
      <c r="H237" s="13"/>
      <c r="I237" s="13"/>
      <c r="J237" s="13"/>
      <c r="K237" s="13"/>
      <c r="L237" s="13"/>
      <c r="M237" s="13"/>
      <c r="N237" s="13"/>
      <c r="O237" s="13"/>
      <c r="P237" s="13"/>
      <c r="Q237" s="13"/>
      <c r="R237" s="13"/>
      <c r="S237" s="13"/>
      <c r="T237" s="13"/>
      <c r="U237" s="13"/>
      <c r="V237" s="13"/>
      <c r="W237" s="13"/>
      <c r="X237" s="13"/>
      <c r="Y237" s="13"/>
      <c r="Z237" s="13"/>
      <c r="AA237" s="13"/>
      <c r="AB237" s="13"/>
      <c r="AC237" s="13"/>
      <c r="AD237" s="13"/>
      <c r="AE237" s="13"/>
      <c r="AF237" s="13"/>
      <c r="AG237" s="13"/>
      <c r="AH237" s="13"/>
      <c r="AI237" s="13"/>
      <c r="AJ237" s="13"/>
      <c r="AK237" s="13"/>
      <c r="AL237" s="13"/>
      <c r="AM237" s="13"/>
      <c r="AN237" s="13"/>
      <c r="AO237" s="13"/>
      <c r="AP237" s="13"/>
    </row>
    <row r="238" spans="1:42" ht="16" x14ac:dyDescent="0.2">
      <c r="A238" s="13"/>
      <c r="B238" s="13"/>
      <c r="C238" s="13"/>
      <c r="D238" s="13"/>
      <c r="E238" s="13"/>
      <c r="F238" s="13"/>
      <c r="G238" s="17"/>
      <c r="H238" s="13"/>
      <c r="I238" s="13"/>
      <c r="J238" s="13"/>
      <c r="K238" s="13"/>
      <c r="L238" s="13"/>
      <c r="M238" s="13"/>
      <c r="N238" s="13"/>
      <c r="O238" s="13"/>
      <c r="P238" s="13"/>
      <c r="Q238" s="13"/>
      <c r="R238" s="13"/>
      <c r="S238" s="13"/>
      <c r="T238" s="13"/>
      <c r="U238" s="13"/>
      <c r="V238" s="13"/>
      <c r="W238" s="13"/>
      <c r="X238" s="13"/>
      <c r="Y238" s="13"/>
      <c r="Z238" s="13"/>
      <c r="AA238" s="13"/>
      <c r="AB238" s="13"/>
      <c r="AC238" s="13"/>
      <c r="AD238" s="13"/>
      <c r="AE238" s="13"/>
      <c r="AF238" s="13"/>
      <c r="AG238" s="13"/>
      <c r="AH238" s="13"/>
      <c r="AI238" s="13"/>
      <c r="AJ238" s="13"/>
      <c r="AK238" s="13"/>
      <c r="AL238" s="13"/>
      <c r="AM238" s="13"/>
      <c r="AN238" s="13"/>
      <c r="AO238" s="13"/>
      <c r="AP238" s="13"/>
    </row>
    <row r="239" spans="1:42" ht="16" x14ac:dyDescent="0.2">
      <c r="A239" s="13"/>
      <c r="B239" s="13"/>
      <c r="C239" s="13"/>
      <c r="D239" s="13"/>
      <c r="E239" s="13"/>
      <c r="F239" s="13"/>
      <c r="G239" s="17"/>
      <c r="H239" s="13"/>
      <c r="I239" s="13"/>
      <c r="J239" s="13"/>
      <c r="K239" s="13"/>
      <c r="L239" s="13"/>
      <c r="M239" s="13"/>
      <c r="N239" s="13"/>
      <c r="O239" s="13"/>
      <c r="P239" s="13"/>
      <c r="Q239" s="13"/>
      <c r="R239" s="13"/>
      <c r="S239" s="13"/>
      <c r="T239" s="13"/>
      <c r="U239" s="13"/>
      <c r="V239" s="13"/>
      <c r="W239" s="13"/>
      <c r="X239" s="13"/>
      <c r="Y239" s="13"/>
      <c r="Z239" s="13"/>
      <c r="AA239" s="13"/>
      <c r="AB239" s="13"/>
      <c r="AC239" s="13"/>
      <c r="AD239" s="13"/>
      <c r="AE239" s="13"/>
      <c r="AF239" s="13"/>
      <c r="AG239" s="13"/>
      <c r="AH239" s="13"/>
      <c r="AI239" s="13"/>
      <c r="AJ239" s="13"/>
      <c r="AK239" s="13"/>
      <c r="AL239" s="13"/>
      <c r="AM239" s="13"/>
      <c r="AN239" s="13"/>
      <c r="AO239" s="13"/>
      <c r="AP239" s="13"/>
    </row>
    <row r="240" spans="1:42" ht="16" x14ac:dyDescent="0.2">
      <c r="A240" s="13"/>
      <c r="B240" s="13"/>
      <c r="C240" s="13"/>
      <c r="D240" s="13"/>
      <c r="E240" s="13"/>
      <c r="F240" s="13"/>
      <c r="G240" s="17"/>
      <c r="H240" s="13"/>
      <c r="I240" s="13"/>
      <c r="J240" s="13"/>
      <c r="K240" s="13"/>
      <c r="L240" s="13"/>
      <c r="M240" s="13"/>
      <c r="N240" s="13"/>
      <c r="O240" s="13"/>
      <c r="P240" s="13"/>
      <c r="Q240" s="13"/>
      <c r="R240" s="13"/>
      <c r="S240" s="13"/>
      <c r="T240" s="13"/>
      <c r="U240" s="13"/>
      <c r="V240" s="13"/>
      <c r="W240" s="13"/>
      <c r="X240" s="13"/>
      <c r="Y240" s="13"/>
      <c r="Z240" s="13"/>
      <c r="AA240" s="13"/>
      <c r="AB240" s="13"/>
      <c r="AC240" s="13"/>
      <c r="AD240" s="13"/>
      <c r="AE240" s="13"/>
      <c r="AF240" s="13"/>
      <c r="AG240" s="13"/>
      <c r="AH240" s="13"/>
      <c r="AI240" s="13"/>
      <c r="AJ240" s="13"/>
      <c r="AK240" s="13"/>
      <c r="AL240" s="13"/>
      <c r="AM240" s="13"/>
      <c r="AN240" s="13"/>
      <c r="AO240" s="13"/>
      <c r="AP240" s="13"/>
    </row>
    <row r="241" spans="1:42" ht="16" x14ac:dyDescent="0.2">
      <c r="A241" s="13"/>
      <c r="B241" s="13"/>
      <c r="C241" s="13"/>
      <c r="D241" s="13"/>
      <c r="E241" s="13"/>
      <c r="F241" s="13"/>
      <c r="G241" s="17"/>
      <c r="H241" s="13"/>
      <c r="I241" s="13"/>
      <c r="J241" s="13"/>
      <c r="K241" s="13"/>
      <c r="L241" s="13"/>
      <c r="M241" s="13"/>
      <c r="N241" s="13"/>
      <c r="O241" s="13"/>
      <c r="P241" s="13"/>
      <c r="Q241" s="13"/>
      <c r="R241" s="13"/>
      <c r="S241" s="13"/>
      <c r="T241" s="13"/>
      <c r="U241" s="13"/>
      <c r="V241" s="13"/>
      <c r="W241" s="13"/>
      <c r="X241" s="13"/>
      <c r="Y241" s="13"/>
      <c r="Z241" s="13"/>
      <c r="AA241" s="13"/>
      <c r="AB241" s="13"/>
      <c r="AC241" s="13"/>
      <c r="AD241" s="13"/>
      <c r="AE241" s="13"/>
      <c r="AF241" s="13"/>
      <c r="AG241" s="13"/>
      <c r="AH241" s="13"/>
      <c r="AI241" s="13"/>
      <c r="AJ241" s="13"/>
      <c r="AK241" s="13"/>
      <c r="AL241" s="13"/>
      <c r="AM241" s="13"/>
      <c r="AN241" s="13"/>
      <c r="AO241" s="13"/>
      <c r="AP241" s="13"/>
    </row>
    <row r="242" spans="1:42" ht="16" x14ac:dyDescent="0.2">
      <c r="A242" s="13"/>
      <c r="B242" s="13"/>
      <c r="C242" s="13"/>
      <c r="D242" s="13"/>
      <c r="E242" s="13"/>
      <c r="F242" s="13"/>
      <c r="G242" s="17"/>
      <c r="H242" s="13"/>
      <c r="I242" s="13"/>
      <c r="J242" s="13"/>
      <c r="K242" s="13"/>
      <c r="L242" s="13"/>
      <c r="M242" s="13"/>
      <c r="N242" s="13"/>
      <c r="O242" s="13"/>
      <c r="P242" s="13"/>
      <c r="Q242" s="13"/>
      <c r="R242" s="13"/>
      <c r="S242" s="13"/>
      <c r="T242" s="13"/>
      <c r="U242" s="13"/>
      <c r="V242" s="13"/>
      <c r="W242" s="13"/>
      <c r="X242" s="13"/>
      <c r="Y242" s="13"/>
      <c r="Z242" s="13"/>
      <c r="AA242" s="13"/>
      <c r="AB242" s="13"/>
      <c r="AC242" s="13"/>
      <c r="AD242" s="13"/>
      <c r="AE242" s="13"/>
      <c r="AF242" s="13"/>
      <c r="AG242" s="13"/>
      <c r="AH242" s="13"/>
      <c r="AI242" s="13"/>
      <c r="AJ242" s="13"/>
      <c r="AK242" s="13"/>
      <c r="AL242" s="13"/>
      <c r="AM242" s="13"/>
      <c r="AN242" s="13"/>
      <c r="AO242" s="13"/>
      <c r="AP242" s="13"/>
    </row>
    <row r="243" spans="1:42" ht="16" x14ac:dyDescent="0.2">
      <c r="A243" s="13"/>
      <c r="B243" s="13"/>
      <c r="C243" s="13"/>
      <c r="D243" s="13"/>
      <c r="E243" s="13"/>
      <c r="F243" s="13"/>
      <c r="G243" s="17"/>
      <c r="H243" s="13"/>
      <c r="I243" s="13"/>
      <c r="J243" s="13"/>
      <c r="K243" s="13"/>
      <c r="L243" s="13"/>
      <c r="M243" s="13"/>
      <c r="N243" s="13"/>
      <c r="O243" s="13"/>
      <c r="P243" s="13"/>
      <c r="Q243" s="13"/>
      <c r="R243" s="13"/>
      <c r="S243" s="13"/>
      <c r="T243" s="13"/>
      <c r="U243" s="13"/>
      <c r="V243" s="13"/>
      <c r="W243" s="13"/>
      <c r="X243" s="13"/>
      <c r="Y243" s="13"/>
      <c r="Z243" s="13"/>
      <c r="AA243" s="13"/>
      <c r="AB243" s="13"/>
      <c r="AC243" s="13"/>
      <c r="AD243" s="13"/>
      <c r="AE243" s="13"/>
      <c r="AF243" s="13"/>
      <c r="AG243" s="13"/>
      <c r="AH243" s="13"/>
      <c r="AI243" s="13"/>
      <c r="AJ243" s="13"/>
      <c r="AK243" s="13"/>
      <c r="AL243" s="13"/>
      <c r="AM243" s="13"/>
      <c r="AN243" s="13"/>
      <c r="AO243" s="13"/>
      <c r="AP243" s="13"/>
    </row>
    <row r="244" spans="1:42" ht="16" x14ac:dyDescent="0.2">
      <c r="A244" s="13"/>
      <c r="B244" s="13"/>
      <c r="C244" s="13"/>
      <c r="D244" s="13"/>
      <c r="E244" s="13"/>
      <c r="F244" s="13"/>
      <c r="G244" s="17"/>
      <c r="H244" s="13"/>
      <c r="I244" s="13"/>
      <c r="J244" s="13"/>
      <c r="K244" s="13"/>
      <c r="L244" s="13"/>
      <c r="M244" s="13"/>
      <c r="N244" s="13"/>
      <c r="O244" s="13"/>
      <c r="P244" s="13"/>
      <c r="Q244" s="13"/>
      <c r="R244" s="13"/>
      <c r="S244" s="13"/>
      <c r="T244" s="13"/>
      <c r="U244" s="13"/>
      <c r="V244" s="13"/>
      <c r="W244" s="13"/>
      <c r="X244" s="13"/>
      <c r="Y244" s="13"/>
      <c r="Z244" s="13"/>
      <c r="AA244" s="13"/>
      <c r="AB244" s="13"/>
      <c r="AC244" s="13"/>
      <c r="AD244" s="13"/>
      <c r="AE244" s="13"/>
      <c r="AF244" s="13"/>
      <c r="AG244" s="13"/>
      <c r="AH244" s="13"/>
      <c r="AI244" s="13"/>
      <c r="AJ244" s="13"/>
      <c r="AK244" s="13"/>
      <c r="AL244" s="13"/>
      <c r="AM244" s="13"/>
      <c r="AN244" s="13"/>
      <c r="AO244" s="13"/>
      <c r="AP244" s="13"/>
    </row>
    <row r="245" spans="1:42" ht="16" x14ac:dyDescent="0.2">
      <c r="A245" s="13"/>
      <c r="B245" s="13"/>
      <c r="C245" s="13"/>
      <c r="D245" s="13"/>
      <c r="E245" s="13"/>
      <c r="F245" s="13"/>
      <c r="G245" s="17"/>
      <c r="H245" s="13"/>
      <c r="I245" s="13"/>
      <c r="J245" s="13"/>
      <c r="K245" s="13"/>
      <c r="L245" s="13"/>
      <c r="M245" s="13"/>
      <c r="N245" s="13"/>
      <c r="O245" s="13"/>
      <c r="P245" s="13"/>
      <c r="Q245" s="13"/>
      <c r="R245" s="13"/>
      <c r="S245" s="13"/>
      <c r="T245" s="13"/>
      <c r="U245" s="13"/>
      <c r="V245" s="13"/>
      <c r="W245" s="13"/>
      <c r="X245" s="13"/>
      <c r="Y245" s="13"/>
      <c r="Z245" s="13"/>
      <c r="AA245" s="13"/>
      <c r="AB245" s="13"/>
      <c r="AC245" s="13"/>
      <c r="AD245" s="13"/>
      <c r="AE245" s="13"/>
      <c r="AF245" s="13"/>
      <c r="AG245" s="13"/>
      <c r="AH245" s="13"/>
      <c r="AI245" s="13"/>
      <c r="AJ245" s="13"/>
      <c r="AK245" s="13"/>
      <c r="AL245" s="13"/>
      <c r="AM245" s="13"/>
      <c r="AN245" s="13"/>
      <c r="AO245" s="13"/>
      <c r="AP245" s="13"/>
    </row>
    <row r="246" spans="1:42" ht="16" x14ac:dyDescent="0.2">
      <c r="A246" s="13"/>
      <c r="B246" s="13"/>
      <c r="C246" s="13"/>
      <c r="D246" s="13"/>
      <c r="E246" s="13"/>
      <c r="F246" s="13"/>
      <c r="G246" s="17"/>
      <c r="H246" s="13"/>
      <c r="I246" s="13"/>
      <c r="J246" s="13"/>
      <c r="K246" s="13"/>
      <c r="L246" s="13"/>
      <c r="M246" s="13"/>
      <c r="N246" s="13"/>
      <c r="O246" s="13"/>
      <c r="P246" s="13"/>
      <c r="Q246" s="13"/>
      <c r="R246" s="13"/>
      <c r="S246" s="13"/>
      <c r="T246" s="13"/>
      <c r="U246" s="13"/>
      <c r="V246" s="13"/>
      <c r="W246" s="13"/>
      <c r="X246" s="13"/>
      <c r="Y246" s="13"/>
      <c r="Z246" s="13"/>
      <c r="AA246" s="13"/>
      <c r="AB246" s="13"/>
      <c r="AC246" s="13"/>
      <c r="AD246" s="13"/>
      <c r="AE246" s="13"/>
      <c r="AF246" s="13"/>
      <c r="AG246" s="13"/>
      <c r="AH246" s="13"/>
      <c r="AI246" s="13"/>
      <c r="AJ246" s="13"/>
      <c r="AK246" s="13"/>
      <c r="AL246" s="13"/>
      <c r="AM246" s="13"/>
      <c r="AN246" s="13"/>
      <c r="AO246" s="13"/>
      <c r="AP246" s="13"/>
    </row>
    <row r="247" spans="1:42" ht="16" x14ac:dyDescent="0.2">
      <c r="A247" s="13"/>
      <c r="B247" s="13"/>
      <c r="C247" s="13"/>
      <c r="D247" s="13"/>
      <c r="E247" s="13"/>
      <c r="F247" s="13"/>
      <c r="G247" s="17"/>
      <c r="H247" s="13"/>
      <c r="I247" s="13"/>
      <c r="J247" s="13"/>
      <c r="K247" s="13"/>
      <c r="L247" s="13"/>
      <c r="M247" s="13"/>
      <c r="N247" s="13"/>
      <c r="O247" s="13"/>
      <c r="P247" s="13"/>
      <c r="Q247" s="13"/>
      <c r="R247" s="13"/>
      <c r="S247" s="13"/>
      <c r="T247" s="13"/>
      <c r="U247" s="13"/>
      <c r="V247" s="13"/>
      <c r="W247" s="13"/>
      <c r="X247" s="13"/>
      <c r="Y247" s="13"/>
      <c r="Z247" s="13"/>
      <c r="AA247" s="13"/>
      <c r="AB247" s="13"/>
      <c r="AC247" s="13"/>
      <c r="AD247" s="13"/>
      <c r="AE247" s="13"/>
      <c r="AF247" s="13"/>
      <c r="AG247" s="13"/>
      <c r="AH247" s="13"/>
      <c r="AI247" s="13"/>
      <c r="AJ247" s="13"/>
      <c r="AK247" s="13"/>
      <c r="AL247" s="13"/>
      <c r="AM247" s="13"/>
      <c r="AN247" s="13"/>
      <c r="AO247" s="13"/>
      <c r="AP247" s="13"/>
    </row>
    <row r="248" spans="1:42" ht="16" x14ac:dyDescent="0.2">
      <c r="A248" s="13"/>
      <c r="B248" s="13"/>
      <c r="C248" s="13"/>
      <c r="D248" s="13"/>
      <c r="E248" s="13"/>
      <c r="F248" s="13"/>
      <c r="G248" s="17"/>
      <c r="H248" s="13"/>
      <c r="I248" s="13"/>
      <c r="J248" s="13"/>
      <c r="K248" s="13"/>
      <c r="L248" s="13"/>
      <c r="M248" s="13"/>
      <c r="N248" s="13"/>
      <c r="O248" s="13"/>
      <c r="P248" s="13"/>
      <c r="Q248" s="13"/>
      <c r="R248" s="13"/>
      <c r="S248" s="13"/>
      <c r="T248" s="13"/>
      <c r="U248" s="13"/>
      <c r="V248" s="13"/>
      <c r="W248" s="13"/>
      <c r="X248" s="13"/>
      <c r="Y248" s="13"/>
      <c r="Z248" s="13"/>
      <c r="AA248" s="13"/>
      <c r="AB248" s="13"/>
      <c r="AC248" s="13"/>
      <c r="AD248" s="13"/>
      <c r="AE248" s="13"/>
      <c r="AF248" s="13"/>
      <c r="AG248" s="13"/>
      <c r="AH248" s="13"/>
      <c r="AI248" s="13"/>
      <c r="AJ248" s="13"/>
      <c r="AK248" s="13"/>
      <c r="AL248" s="13"/>
      <c r="AM248" s="13"/>
      <c r="AN248" s="13"/>
      <c r="AO248" s="13"/>
      <c r="AP248" s="13"/>
    </row>
    <row r="249" spans="1:42" ht="16" x14ac:dyDescent="0.2">
      <c r="A249" s="13"/>
      <c r="B249" s="13"/>
      <c r="C249" s="13"/>
      <c r="D249" s="13"/>
      <c r="E249" s="13"/>
      <c r="F249" s="13"/>
      <c r="G249" s="17"/>
      <c r="H249" s="13"/>
      <c r="I249" s="13"/>
      <c r="J249" s="13"/>
      <c r="K249" s="13"/>
      <c r="L249" s="13"/>
      <c r="M249" s="13"/>
      <c r="N249" s="13"/>
      <c r="O249" s="13"/>
      <c r="P249" s="13"/>
      <c r="Q249" s="13"/>
      <c r="R249" s="13"/>
      <c r="S249" s="13"/>
      <c r="T249" s="13"/>
      <c r="U249" s="13"/>
      <c r="V249" s="13"/>
      <c r="W249" s="13"/>
      <c r="X249" s="13"/>
      <c r="Y249" s="13"/>
      <c r="Z249" s="13"/>
      <c r="AA249" s="13"/>
      <c r="AB249" s="13"/>
      <c r="AC249" s="13"/>
      <c r="AD249" s="13"/>
      <c r="AE249" s="13"/>
      <c r="AF249" s="13"/>
      <c r="AG249" s="13"/>
      <c r="AH249" s="13"/>
      <c r="AI249" s="13"/>
      <c r="AJ249" s="13"/>
      <c r="AK249" s="13"/>
      <c r="AL249" s="13"/>
      <c r="AM249" s="13"/>
      <c r="AN249" s="13"/>
      <c r="AO249" s="13"/>
      <c r="AP249" s="13"/>
    </row>
    <row r="250" spans="1:42" ht="16" x14ac:dyDescent="0.2">
      <c r="A250" s="13"/>
      <c r="B250" s="13"/>
      <c r="C250" s="13"/>
      <c r="D250" s="13"/>
      <c r="E250" s="13"/>
      <c r="F250" s="13"/>
      <c r="G250" s="17"/>
      <c r="H250" s="13"/>
      <c r="I250" s="13"/>
      <c r="J250" s="13"/>
      <c r="K250" s="13"/>
      <c r="L250" s="13"/>
      <c r="M250" s="13"/>
      <c r="N250" s="13"/>
      <c r="O250" s="13"/>
      <c r="P250" s="13"/>
      <c r="Q250" s="13"/>
      <c r="R250" s="13"/>
      <c r="S250" s="13"/>
      <c r="T250" s="13"/>
      <c r="U250" s="13"/>
      <c r="V250" s="13"/>
      <c r="W250" s="13"/>
      <c r="X250" s="13"/>
      <c r="Y250" s="13"/>
      <c r="Z250" s="13"/>
      <c r="AA250" s="13"/>
      <c r="AB250" s="13"/>
      <c r="AC250" s="13"/>
      <c r="AD250" s="13"/>
      <c r="AE250" s="13"/>
      <c r="AF250" s="13"/>
      <c r="AG250" s="13"/>
      <c r="AH250" s="13"/>
      <c r="AI250" s="13"/>
      <c r="AJ250" s="13"/>
      <c r="AK250" s="13"/>
      <c r="AL250" s="13"/>
      <c r="AM250" s="13"/>
      <c r="AN250" s="13"/>
      <c r="AO250" s="13"/>
      <c r="AP250" s="13"/>
    </row>
    <row r="251" spans="1:42" ht="16" x14ac:dyDescent="0.2">
      <c r="A251" s="13"/>
      <c r="B251" s="13"/>
      <c r="C251" s="13"/>
      <c r="D251" s="13"/>
      <c r="E251" s="13"/>
      <c r="F251" s="13"/>
      <c r="G251" s="17"/>
      <c r="H251" s="13"/>
      <c r="I251" s="13"/>
      <c r="J251" s="13"/>
      <c r="K251" s="13"/>
      <c r="L251" s="13"/>
      <c r="M251" s="13"/>
      <c r="N251" s="13"/>
      <c r="O251" s="13"/>
      <c r="P251" s="13"/>
      <c r="Q251" s="13"/>
      <c r="R251" s="13"/>
      <c r="S251" s="13"/>
      <c r="T251" s="13"/>
      <c r="U251" s="13"/>
      <c r="V251" s="13"/>
      <c r="W251" s="13"/>
      <c r="X251" s="13"/>
      <c r="Y251" s="13"/>
      <c r="Z251" s="13"/>
      <c r="AA251" s="13"/>
      <c r="AB251" s="13"/>
      <c r="AC251" s="13"/>
      <c r="AD251" s="13"/>
      <c r="AE251" s="13"/>
      <c r="AF251" s="13"/>
      <c r="AG251" s="13"/>
      <c r="AH251" s="13"/>
      <c r="AI251" s="13"/>
      <c r="AJ251" s="13"/>
      <c r="AK251" s="13"/>
      <c r="AL251" s="13"/>
      <c r="AM251" s="13"/>
      <c r="AN251" s="13"/>
      <c r="AO251" s="13"/>
      <c r="AP251" s="13"/>
    </row>
    <row r="252" spans="1:42" ht="16" x14ac:dyDescent="0.2">
      <c r="A252" s="13"/>
      <c r="B252" s="13"/>
      <c r="C252" s="13"/>
      <c r="D252" s="13"/>
      <c r="E252" s="13"/>
      <c r="F252" s="13"/>
      <c r="G252" s="17"/>
      <c r="H252" s="13"/>
      <c r="I252" s="13"/>
      <c r="J252" s="13"/>
      <c r="K252" s="13"/>
      <c r="L252" s="13"/>
      <c r="M252" s="13"/>
      <c r="N252" s="13"/>
      <c r="O252" s="13"/>
      <c r="P252" s="13"/>
      <c r="Q252" s="13"/>
      <c r="R252" s="13"/>
      <c r="S252" s="13"/>
      <c r="T252" s="13"/>
      <c r="U252" s="13"/>
      <c r="V252" s="13"/>
      <c r="W252" s="13"/>
      <c r="X252" s="13"/>
      <c r="Y252" s="13"/>
      <c r="Z252" s="13"/>
      <c r="AA252" s="13"/>
      <c r="AB252" s="13"/>
      <c r="AC252" s="13"/>
      <c r="AD252" s="13"/>
      <c r="AE252" s="13"/>
      <c r="AF252" s="13"/>
      <c r="AG252" s="13"/>
      <c r="AH252" s="13"/>
      <c r="AI252" s="13"/>
      <c r="AJ252" s="13"/>
      <c r="AK252" s="13"/>
      <c r="AL252" s="13"/>
      <c r="AM252" s="13"/>
      <c r="AN252" s="13"/>
      <c r="AO252" s="13"/>
      <c r="AP252" s="13"/>
    </row>
    <row r="253" spans="1:42" ht="16" x14ac:dyDescent="0.2">
      <c r="A253" s="13"/>
      <c r="B253" s="13"/>
      <c r="C253" s="13"/>
      <c r="D253" s="13"/>
      <c r="E253" s="13"/>
      <c r="F253" s="13"/>
      <c r="G253" s="17"/>
      <c r="H253" s="13"/>
      <c r="I253" s="13"/>
      <c r="J253" s="13"/>
      <c r="K253" s="13"/>
      <c r="L253" s="13"/>
      <c r="M253" s="13"/>
      <c r="N253" s="13"/>
      <c r="O253" s="13"/>
      <c r="P253" s="13"/>
      <c r="Q253" s="13"/>
      <c r="R253" s="13"/>
      <c r="S253" s="13"/>
      <c r="T253" s="13"/>
      <c r="U253" s="13"/>
      <c r="V253" s="13"/>
      <c r="W253" s="13"/>
      <c r="X253" s="13"/>
      <c r="Y253" s="13"/>
      <c r="Z253" s="13"/>
      <c r="AA253" s="13"/>
      <c r="AB253" s="13"/>
      <c r="AC253" s="13"/>
      <c r="AD253" s="13"/>
      <c r="AE253" s="13"/>
      <c r="AF253" s="13"/>
      <c r="AG253" s="13"/>
      <c r="AH253" s="13"/>
      <c r="AI253" s="13"/>
      <c r="AJ253" s="13"/>
      <c r="AK253" s="13"/>
      <c r="AL253" s="13"/>
      <c r="AM253" s="13"/>
      <c r="AN253" s="13"/>
      <c r="AO253" s="13"/>
      <c r="AP253" s="13"/>
    </row>
    <row r="254" spans="1:42" ht="16" x14ac:dyDescent="0.2">
      <c r="A254" s="13"/>
      <c r="B254" s="13"/>
      <c r="C254" s="13"/>
      <c r="D254" s="13"/>
      <c r="E254" s="13"/>
      <c r="F254" s="13"/>
      <c r="G254" s="17"/>
      <c r="H254" s="13"/>
      <c r="I254" s="13"/>
      <c r="J254" s="13"/>
      <c r="K254" s="13"/>
      <c r="L254" s="13"/>
      <c r="M254" s="13"/>
      <c r="N254" s="13"/>
      <c r="O254" s="13"/>
      <c r="P254" s="13"/>
      <c r="Q254" s="13"/>
      <c r="R254" s="13"/>
      <c r="S254" s="13"/>
      <c r="T254" s="13"/>
      <c r="U254" s="13"/>
      <c r="V254" s="13"/>
      <c r="W254" s="13"/>
      <c r="X254" s="13"/>
      <c r="Y254" s="13"/>
      <c r="Z254" s="13"/>
      <c r="AA254" s="13"/>
      <c r="AB254" s="13"/>
      <c r="AC254" s="13"/>
      <c r="AD254" s="13"/>
      <c r="AE254" s="13"/>
      <c r="AF254" s="13"/>
      <c r="AG254" s="13"/>
      <c r="AH254" s="13"/>
      <c r="AI254" s="13"/>
      <c r="AJ254" s="13"/>
      <c r="AK254" s="13"/>
      <c r="AL254" s="13"/>
      <c r="AM254" s="13"/>
      <c r="AN254" s="13"/>
      <c r="AO254" s="13"/>
      <c r="AP254" s="13"/>
    </row>
    <row r="255" spans="1:42" ht="16" x14ac:dyDescent="0.2">
      <c r="A255" s="13"/>
      <c r="B255" s="13"/>
      <c r="C255" s="13"/>
      <c r="D255" s="13"/>
      <c r="E255" s="13"/>
      <c r="F255" s="13"/>
      <c r="G255" s="17"/>
      <c r="H255" s="13"/>
      <c r="I255" s="13"/>
      <c r="J255" s="13"/>
      <c r="K255" s="13"/>
      <c r="L255" s="13"/>
      <c r="M255" s="13"/>
      <c r="N255" s="13"/>
      <c r="O255" s="13"/>
      <c r="P255" s="13"/>
      <c r="Q255" s="13"/>
      <c r="R255" s="13"/>
      <c r="S255" s="13"/>
      <c r="T255" s="13"/>
      <c r="U255" s="13"/>
      <c r="V255" s="13"/>
      <c r="W255" s="13"/>
      <c r="X255" s="13"/>
      <c r="Y255" s="13"/>
      <c r="Z255" s="13"/>
      <c r="AA255" s="13"/>
      <c r="AB255" s="13"/>
      <c r="AC255" s="13"/>
      <c r="AD255" s="13"/>
      <c r="AE255" s="13"/>
      <c r="AF255" s="13"/>
      <c r="AG255" s="13"/>
      <c r="AH255" s="13"/>
      <c r="AI255" s="13"/>
      <c r="AJ255" s="13"/>
      <c r="AK255" s="13"/>
      <c r="AL255" s="13"/>
      <c r="AM255" s="13"/>
      <c r="AN255" s="13"/>
      <c r="AO255" s="13"/>
      <c r="AP255" s="13"/>
    </row>
    <row r="256" spans="1:42" ht="16" x14ac:dyDescent="0.2">
      <c r="A256" s="13"/>
      <c r="B256" s="13"/>
      <c r="C256" s="13"/>
      <c r="D256" s="13"/>
      <c r="E256" s="13"/>
      <c r="F256" s="13"/>
      <c r="G256" s="17"/>
      <c r="H256" s="13"/>
      <c r="I256" s="13"/>
      <c r="J256" s="13"/>
      <c r="K256" s="13"/>
      <c r="L256" s="13"/>
      <c r="M256" s="13"/>
      <c r="N256" s="13"/>
      <c r="O256" s="13"/>
      <c r="P256" s="13"/>
      <c r="Q256" s="13"/>
      <c r="R256" s="13"/>
      <c r="S256" s="13"/>
      <c r="T256" s="13"/>
      <c r="U256" s="13"/>
      <c r="V256" s="13"/>
      <c r="W256" s="13"/>
      <c r="X256" s="13"/>
      <c r="Y256" s="13"/>
      <c r="Z256" s="13"/>
      <c r="AA256" s="13"/>
      <c r="AB256" s="13"/>
      <c r="AC256" s="13"/>
      <c r="AD256" s="13"/>
      <c r="AE256" s="13"/>
      <c r="AF256" s="13"/>
      <c r="AG256" s="13"/>
      <c r="AH256" s="13"/>
      <c r="AI256" s="13"/>
      <c r="AJ256" s="13"/>
      <c r="AK256" s="13"/>
      <c r="AL256" s="13"/>
      <c r="AM256" s="13"/>
      <c r="AN256" s="13"/>
      <c r="AO256" s="13"/>
      <c r="AP256" s="13"/>
    </row>
    <row r="257" spans="1:42" ht="16" x14ac:dyDescent="0.2">
      <c r="A257" s="13"/>
      <c r="B257" s="13"/>
      <c r="C257" s="13"/>
      <c r="D257" s="13"/>
      <c r="E257" s="13"/>
      <c r="F257" s="13"/>
      <c r="G257" s="17"/>
      <c r="H257" s="13"/>
      <c r="I257" s="13"/>
      <c r="J257" s="13"/>
      <c r="K257" s="13"/>
      <c r="L257" s="13"/>
      <c r="M257" s="13"/>
      <c r="N257" s="13"/>
      <c r="O257" s="13"/>
      <c r="P257" s="13"/>
      <c r="Q257" s="13"/>
      <c r="R257" s="13"/>
      <c r="S257" s="13"/>
      <c r="T257" s="13"/>
      <c r="U257" s="13"/>
      <c r="V257" s="13"/>
      <c r="W257" s="13"/>
      <c r="X257" s="13"/>
      <c r="Y257" s="13"/>
      <c r="Z257" s="13"/>
      <c r="AA257" s="13"/>
      <c r="AB257" s="13"/>
      <c r="AC257" s="13"/>
      <c r="AD257" s="13"/>
      <c r="AE257" s="13"/>
      <c r="AF257" s="13"/>
      <c r="AG257" s="13"/>
      <c r="AH257" s="13"/>
      <c r="AI257" s="13"/>
      <c r="AJ257" s="13"/>
      <c r="AK257" s="13"/>
      <c r="AL257" s="13"/>
      <c r="AM257" s="13"/>
      <c r="AN257" s="13"/>
      <c r="AO257" s="13"/>
      <c r="AP257" s="13"/>
    </row>
    <row r="258" spans="1:42" ht="16" x14ac:dyDescent="0.2">
      <c r="A258" s="13"/>
      <c r="B258" s="13"/>
      <c r="C258" s="13"/>
      <c r="D258" s="13"/>
      <c r="E258" s="13"/>
      <c r="F258" s="13"/>
      <c r="G258" s="17"/>
      <c r="H258" s="13"/>
      <c r="I258" s="13"/>
      <c r="J258" s="13"/>
      <c r="K258" s="13"/>
      <c r="L258" s="13"/>
      <c r="M258" s="13"/>
      <c r="N258" s="13"/>
      <c r="O258" s="13"/>
      <c r="P258" s="13"/>
      <c r="Q258" s="13"/>
      <c r="R258" s="13"/>
      <c r="S258" s="13"/>
      <c r="T258" s="13"/>
      <c r="U258" s="13"/>
      <c r="V258" s="13"/>
      <c r="W258" s="13"/>
      <c r="X258" s="13"/>
      <c r="Y258" s="13"/>
      <c r="Z258" s="13"/>
      <c r="AA258" s="13"/>
      <c r="AB258" s="13"/>
      <c r="AC258" s="13"/>
      <c r="AD258" s="13"/>
      <c r="AE258" s="13"/>
      <c r="AF258" s="13"/>
      <c r="AG258" s="13"/>
      <c r="AH258" s="13"/>
      <c r="AI258" s="13"/>
      <c r="AJ258" s="13"/>
      <c r="AK258" s="13"/>
      <c r="AL258" s="13"/>
      <c r="AM258" s="13"/>
      <c r="AN258" s="13"/>
      <c r="AO258" s="13"/>
      <c r="AP258" s="13"/>
    </row>
    <row r="259" spans="1:42" ht="16" x14ac:dyDescent="0.2">
      <c r="A259" s="13"/>
      <c r="B259" s="13"/>
      <c r="C259" s="13"/>
      <c r="D259" s="13"/>
      <c r="E259" s="13"/>
      <c r="F259" s="13"/>
      <c r="G259" s="17"/>
      <c r="H259" s="13"/>
      <c r="I259" s="13"/>
      <c r="J259" s="13"/>
      <c r="K259" s="13"/>
      <c r="L259" s="13"/>
      <c r="M259" s="13"/>
      <c r="N259" s="13"/>
      <c r="O259" s="13"/>
      <c r="P259" s="13"/>
      <c r="Q259" s="13"/>
      <c r="R259" s="13"/>
      <c r="S259" s="13"/>
      <c r="T259" s="13"/>
      <c r="U259" s="13"/>
      <c r="V259" s="13"/>
      <c r="W259" s="13"/>
      <c r="X259" s="13"/>
      <c r="Y259" s="13"/>
      <c r="Z259" s="13"/>
      <c r="AA259" s="13"/>
      <c r="AB259" s="13"/>
      <c r="AC259" s="13"/>
      <c r="AD259" s="13"/>
      <c r="AE259" s="13"/>
      <c r="AF259" s="13"/>
      <c r="AG259" s="13"/>
      <c r="AH259" s="13"/>
      <c r="AI259" s="13"/>
      <c r="AJ259" s="13"/>
      <c r="AK259" s="13"/>
      <c r="AL259" s="13"/>
      <c r="AM259" s="13"/>
      <c r="AN259" s="13"/>
      <c r="AO259" s="13"/>
      <c r="AP259" s="13"/>
    </row>
    <row r="260" spans="1:42" ht="16" x14ac:dyDescent="0.2">
      <c r="A260" s="13"/>
      <c r="B260" s="13"/>
      <c r="C260" s="13"/>
      <c r="D260" s="13"/>
      <c r="E260" s="13"/>
      <c r="F260" s="13"/>
      <c r="G260" s="17"/>
      <c r="H260" s="13"/>
      <c r="I260" s="13"/>
      <c r="J260" s="13"/>
      <c r="K260" s="13"/>
      <c r="L260" s="13"/>
      <c r="M260" s="13"/>
      <c r="N260" s="13"/>
      <c r="O260" s="13"/>
      <c r="P260" s="13"/>
      <c r="Q260" s="13"/>
      <c r="R260" s="13"/>
      <c r="S260" s="13"/>
      <c r="T260" s="13"/>
      <c r="U260" s="13"/>
      <c r="V260" s="13"/>
      <c r="W260" s="13"/>
      <c r="X260" s="13"/>
      <c r="Y260" s="13"/>
      <c r="Z260" s="13"/>
      <c r="AA260" s="13"/>
      <c r="AB260" s="13"/>
      <c r="AC260" s="13"/>
      <c r="AD260" s="13"/>
      <c r="AE260" s="13"/>
      <c r="AF260" s="13"/>
      <c r="AG260" s="13"/>
      <c r="AH260" s="13"/>
      <c r="AI260" s="13"/>
      <c r="AJ260" s="13"/>
      <c r="AK260" s="13"/>
      <c r="AL260" s="13"/>
      <c r="AM260" s="13"/>
      <c r="AN260" s="13"/>
      <c r="AO260" s="13"/>
      <c r="AP260" s="13"/>
    </row>
    <row r="261" spans="1:42" ht="16" x14ac:dyDescent="0.2">
      <c r="A261" s="13"/>
      <c r="B261" s="13"/>
      <c r="C261" s="13"/>
      <c r="D261" s="13"/>
      <c r="E261" s="13"/>
      <c r="F261" s="13"/>
      <c r="G261" s="17"/>
      <c r="H261" s="13"/>
      <c r="I261" s="13"/>
      <c r="J261" s="13"/>
      <c r="K261" s="13"/>
      <c r="L261" s="13"/>
      <c r="M261" s="13"/>
      <c r="N261" s="13"/>
      <c r="O261" s="13"/>
      <c r="P261" s="13"/>
      <c r="Q261" s="13"/>
      <c r="R261" s="13"/>
      <c r="S261" s="13"/>
      <c r="T261" s="13"/>
      <c r="U261" s="13"/>
      <c r="V261" s="13"/>
      <c r="W261" s="13"/>
      <c r="X261" s="13"/>
      <c r="Y261" s="13"/>
      <c r="Z261" s="13"/>
      <c r="AA261" s="13"/>
      <c r="AB261" s="13"/>
      <c r="AC261" s="13"/>
      <c r="AD261" s="13"/>
      <c r="AE261" s="13"/>
      <c r="AF261" s="13"/>
      <c r="AG261" s="13"/>
      <c r="AH261" s="13"/>
      <c r="AI261" s="13"/>
      <c r="AJ261" s="13"/>
      <c r="AK261" s="13"/>
      <c r="AL261" s="13"/>
      <c r="AM261" s="13"/>
      <c r="AN261" s="13"/>
      <c r="AO261" s="13"/>
      <c r="AP261" s="13"/>
    </row>
  </sheetData>
  <sortState xmlns:xlrd2="http://schemas.microsoft.com/office/spreadsheetml/2017/richdata2" ref="A3:CL32">
    <sortCondition ref="A2:A32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Table_S44</vt:lpstr>
      <vt:lpstr>Table_S45</vt:lpstr>
      <vt:lpstr>Table_S46</vt:lpstr>
      <vt:lpstr>Table_S47</vt:lpstr>
    </vt:vector>
  </TitlesOfParts>
  <Company>University of the Sunshine Coast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Blake Lausen</dc:creator>
  <cp:lastModifiedBy>Ozren Bogdanovic</cp:lastModifiedBy>
  <dcterms:created xsi:type="dcterms:W3CDTF">2022-12-10T04:14:20Z</dcterms:created>
  <dcterms:modified xsi:type="dcterms:W3CDTF">2026-07-20T20:42:39Z</dcterms:modified>
</cp:coreProperties>
</file>