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zhu/Library/CloudStorage/Dropbox/mousel_islet_immune_cell/Diabetes_submission/supplementary-tables/"/>
    </mc:Choice>
  </mc:AlternateContent>
  <xr:revisionPtr revIDLastSave="0" documentId="13_ncr:1_{915F10A2-20FE-A347-8F96-73EBB8604CF8}" xr6:coauthVersionLast="47" xr6:coauthVersionMax="47" xr10:uidLastSave="{00000000-0000-0000-0000-000000000000}"/>
  <bookViews>
    <workbookView xWindow="0" yWindow="500" windowWidth="43600" windowHeight="24700" activeTab="3" xr2:uid="{81E9E7EA-60B5-4B4E-AE5A-7FE302BF28E9}"/>
  </bookViews>
  <sheets>
    <sheet name="A. all data sets" sheetId="3" r:id="rId1"/>
    <sheet name="B. IMC antibodies" sheetId="10" r:id="rId2"/>
    <sheet name="C. IMC statistics" sheetId="9" r:id="rId3"/>
    <sheet name="D. dissociation-associated gen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3" l="1"/>
</calcChain>
</file>

<file path=xl/sharedStrings.xml><?xml version="1.0" encoding="utf-8"?>
<sst xmlns="http://schemas.openxmlformats.org/spreadsheetml/2006/main" count="1678" uniqueCount="986">
  <si>
    <t>Samples</t>
  </si>
  <si>
    <t>Sequencing QC</t>
  </si>
  <si>
    <t>scRNA-seq QC matrix</t>
  </si>
  <si>
    <t>Type of data</t>
  </si>
  <si>
    <t>Cohort (&gt;20 mice each)</t>
  </si>
  <si>
    <t>Age of mice</t>
  </si>
  <si>
    <t>Feeding-Time</t>
  </si>
  <si>
    <t>Diet</t>
  </si>
  <si>
    <t>Sample preparation</t>
  </si>
  <si>
    <t>Technology</t>
  </si>
  <si>
    <t>GEO accession/source</t>
  </si>
  <si>
    <t>Total number of read pairs</t>
  </si>
  <si>
    <t>Mean reads per cell</t>
  </si>
  <si>
    <t>Estimated number of cells</t>
  </si>
  <si>
    <t>Median genes per cell</t>
  </si>
  <si>
    <t>Total genes detected</t>
  </si>
  <si>
    <t>Median UMI counts per cell</t>
  </si>
  <si>
    <t>Reads mapped confidently to genome</t>
  </si>
  <si>
    <t>Reads mapped confidently to transcriptome</t>
  </si>
  <si>
    <t>scRNA-seq</t>
  </si>
  <si>
    <t>W1-chow-1</t>
  </si>
  <si>
    <t>10 weeks</t>
  </si>
  <si>
    <t>1 week</t>
  </si>
  <si>
    <t>Normal Chow Diet</t>
  </si>
  <si>
    <t>FACS purified single cells from islets</t>
  </si>
  <si>
    <t>10x Chromium 3' v3</t>
  </si>
  <si>
    <t>W1-chow-2</t>
  </si>
  <si>
    <t>W1-chow-3 (endocrine only)</t>
  </si>
  <si>
    <t>W1-WD-1</t>
  </si>
  <si>
    <t>Western Diet</t>
  </si>
  <si>
    <t>W1-WD-2</t>
  </si>
  <si>
    <t>W12-chow-1</t>
  </si>
  <si>
    <t>21 weeks</t>
  </si>
  <si>
    <t>12 weeks</t>
  </si>
  <si>
    <t>W12-chow-2</t>
  </si>
  <si>
    <t>W12-chow-3 (endocrine only)</t>
  </si>
  <si>
    <t>W12-WD-1</t>
  </si>
  <si>
    <t>W12-WD-2</t>
  </si>
  <si>
    <t>Aging-1</t>
  </si>
  <si>
    <t>104 weeks</t>
  </si>
  <si>
    <t>95 weeks</t>
  </si>
  <si>
    <t>Aging-2</t>
  </si>
  <si>
    <t>Total cells sequenced in this study</t>
  </si>
  <si>
    <t>Individual mouse</t>
  </si>
  <si>
    <t>Number of ROIs recorded</t>
  </si>
  <si>
    <t>Number of TMAs containing ROIs from this sample</t>
  </si>
  <si>
    <t>Total segmented area [px]</t>
  </si>
  <si>
    <t>Standard deviation of the segmented area</t>
  </si>
  <si>
    <t>Total number of cells segmented</t>
  </si>
  <si>
    <t>Median signal in CD19 channel</t>
  </si>
  <si>
    <t>Median signal in CD45 channel</t>
  </si>
  <si>
    <t>IMC analysis</t>
  </si>
  <si>
    <t>W1-chow-m1</t>
  </si>
  <si>
    <t>10 week</t>
  </si>
  <si>
    <t>3 </t>
  </si>
  <si>
    <t>W1-chow-m2</t>
  </si>
  <si>
    <t>2 </t>
  </si>
  <si>
    <t>W1-chow-m3</t>
  </si>
  <si>
    <t>W1-chow-m4</t>
  </si>
  <si>
    <t>W1-chow-m5</t>
  </si>
  <si>
    <t>W12-chow-m2</t>
  </si>
  <si>
    <t>1 </t>
  </si>
  <si>
    <t>W12-chow-m3</t>
  </si>
  <si>
    <t>W12-chow-m4</t>
  </si>
  <si>
    <t>W12-chow-m6</t>
  </si>
  <si>
    <t>W12-chow-m7</t>
  </si>
  <si>
    <t>W12-chow-m8</t>
  </si>
  <si>
    <t>W12-chow-m9</t>
  </si>
  <si>
    <t>W24-chow-m1</t>
  </si>
  <si>
    <t>33 week</t>
  </si>
  <si>
    <t>24 week</t>
  </si>
  <si>
    <t>W24-chow-m2</t>
  </si>
  <si>
    <t>W24-chow-m3</t>
  </si>
  <si>
    <t>W24-chow-m4</t>
  </si>
  <si>
    <t>W24-chow-m5</t>
  </si>
  <si>
    <t>Aging-m1</t>
  </si>
  <si>
    <t>4 </t>
  </si>
  <si>
    <t>Aging-m2</t>
  </si>
  <si>
    <t>Aging-m3</t>
  </si>
  <si>
    <t>Aging-m4</t>
  </si>
  <si>
    <t>W1-WD-m1</t>
  </si>
  <si>
    <t>W1-WD-m2</t>
  </si>
  <si>
    <t>W1-WD-m3</t>
  </si>
  <si>
    <t>W1-WD-m4</t>
  </si>
  <si>
    <t>W1-WD-m5</t>
  </si>
  <si>
    <t>W12-WD-m2</t>
  </si>
  <si>
    <t>W12-WD-m3</t>
  </si>
  <si>
    <t>W12-WD-m4</t>
  </si>
  <si>
    <t>W12-WD-m5</t>
  </si>
  <si>
    <t>W12-WD-m6</t>
  </si>
  <si>
    <t>W12-WD-m7</t>
  </si>
  <si>
    <t>W12-WD-m8</t>
  </si>
  <si>
    <t>W12-WD-m9</t>
  </si>
  <si>
    <t>W24-WD-m1</t>
  </si>
  <si>
    <t>W24-WD-m2</t>
  </si>
  <si>
    <t>W24-WD-m3</t>
  </si>
  <si>
    <t>W24-WD-m4</t>
  </si>
  <si>
    <t>W24-WD-m5</t>
  </si>
  <si>
    <t>Totals</t>
  </si>
  <si>
    <t>Total ROIs used: 78</t>
  </si>
  <si>
    <t>Total TMAs assembled: 17</t>
  </si>
  <si>
    <t>175603629 px (~13x13 mm)</t>
  </si>
  <si>
    <t>Fos</t>
  </si>
  <si>
    <t>Cxcl2</t>
  </si>
  <si>
    <t>Zfp36</t>
  </si>
  <si>
    <t>Fosb</t>
  </si>
  <si>
    <t>Dusp1</t>
  </si>
  <si>
    <t>Atf3</t>
  </si>
  <si>
    <t>Cxcl8</t>
  </si>
  <si>
    <t>Nr4A1</t>
  </si>
  <si>
    <t>Cxcl3</t>
  </si>
  <si>
    <t>Ppp1R15A</t>
  </si>
  <si>
    <t>Junb</t>
  </si>
  <si>
    <t>Egr1</t>
  </si>
  <si>
    <t>Hspa1A</t>
  </si>
  <si>
    <t>Hspa1B</t>
  </si>
  <si>
    <t>Socs3</t>
  </si>
  <si>
    <t>Klf6</t>
  </si>
  <si>
    <t>Jun</t>
  </si>
  <si>
    <t>Ier2</t>
  </si>
  <si>
    <t>Cxcl1</t>
  </si>
  <si>
    <t>Nfkbia</t>
  </si>
  <si>
    <t>Hspa6</t>
  </si>
  <si>
    <t>Dnajb1</t>
  </si>
  <si>
    <t>Ier3</t>
  </si>
  <si>
    <t>Ccnl1</t>
  </si>
  <si>
    <t>Mtrnr2L2</t>
  </si>
  <si>
    <t>Ier5</t>
  </si>
  <si>
    <t>Id1</t>
  </si>
  <si>
    <t>Cebpd</t>
  </si>
  <si>
    <t>Krt6A</t>
  </si>
  <si>
    <t>Cyr61</t>
  </si>
  <si>
    <t>Depp1</t>
  </si>
  <si>
    <t>Cldn4</t>
  </si>
  <si>
    <t>Irf1</t>
  </si>
  <si>
    <t>Dusp2</t>
  </si>
  <si>
    <t>Btg2</t>
  </si>
  <si>
    <t>Plaur</t>
  </si>
  <si>
    <t>Maff</t>
  </si>
  <si>
    <t>Klf4</t>
  </si>
  <si>
    <t>Phlda2</t>
  </si>
  <si>
    <t>Tnfaip3</t>
  </si>
  <si>
    <t>Klf10</t>
  </si>
  <si>
    <t>Ncoa7</t>
  </si>
  <si>
    <t>Elf3</t>
  </si>
  <si>
    <t>Hes1</t>
  </si>
  <si>
    <t>Zfand2A</t>
  </si>
  <si>
    <t>Mtrnr2L8</t>
  </si>
  <si>
    <t>Ifrd1</t>
  </si>
  <si>
    <t>Ldlr</t>
  </si>
  <si>
    <t>Myc</t>
  </si>
  <si>
    <t>Mcl1</t>
  </si>
  <si>
    <t>Nr4A2</t>
  </si>
  <si>
    <t>Krt17</t>
  </si>
  <si>
    <t>Rhob</t>
  </si>
  <si>
    <t>Jund</t>
  </si>
  <si>
    <t>Pmaip1</t>
  </si>
  <si>
    <t>Nfkbiz</t>
  </si>
  <si>
    <t>Zc3H12A</t>
  </si>
  <si>
    <t>Edn1</t>
  </si>
  <si>
    <t>Sertad1</t>
  </si>
  <si>
    <t>Klf2</t>
  </si>
  <si>
    <t>Trib1</t>
  </si>
  <si>
    <t>Birc3</t>
  </si>
  <si>
    <t>Tcim</t>
  </si>
  <si>
    <t>Sox9</t>
  </si>
  <si>
    <t>Mtrnr2L10</t>
  </si>
  <si>
    <t>Icam1</t>
  </si>
  <si>
    <t>Gadd45B</t>
  </si>
  <si>
    <t>Cdkn1A</t>
  </si>
  <si>
    <t>Hsph1</t>
  </si>
  <si>
    <t>Hspb1</t>
  </si>
  <si>
    <t>Emp1</t>
  </si>
  <si>
    <t>Rasd1</t>
  </si>
  <si>
    <t>Dnaja1</t>
  </si>
  <si>
    <t>Sat1</t>
  </si>
  <si>
    <t>Csrnp1</t>
  </si>
  <si>
    <t>Rhov</t>
  </si>
  <si>
    <t>Pnrc1</t>
  </si>
  <si>
    <t>Pim1</t>
  </si>
  <si>
    <t>Anxa1</t>
  </si>
  <si>
    <t>Tm4Sf1</t>
  </si>
  <si>
    <t>Ctgf</t>
  </si>
  <si>
    <t>Ube2S</t>
  </si>
  <si>
    <t>Dnaja4</t>
  </si>
  <si>
    <t>Cldn3</t>
  </si>
  <si>
    <t>Gprc5A</t>
  </si>
  <si>
    <t>Hsp90Aa1</t>
  </si>
  <si>
    <t>Cd55</t>
  </si>
  <si>
    <t>Areg</t>
  </si>
  <si>
    <t>Ubc</t>
  </si>
  <si>
    <t>Id2</t>
  </si>
  <si>
    <t>S100A9</t>
  </si>
  <si>
    <t>Fdcsp</t>
  </si>
  <si>
    <t>S100P</t>
  </si>
  <si>
    <t>Efna1</t>
  </si>
  <si>
    <t>Pde4B</t>
  </si>
  <si>
    <t>Ints6</t>
  </si>
  <si>
    <t>Tob1</t>
  </si>
  <si>
    <t>Krt18</t>
  </si>
  <si>
    <t>Lmna</t>
  </si>
  <si>
    <t>Il32</t>
  </si>
  <si>
    <t>Map3K8</t>
  </si>
  <si>
    <t>Neat1</t>
  </si>
  <si>
    <t>Krt19</t>
  </si>
  <si>
    <t>Clk1</t>
  </si>
  <si>
    <t>Ccl20</t>
  </si>
  <si>
    <t>Herpud1</t>
  </si>
  <si>
    <t>Irf2Bp2</t>
  </si>
  <si>
    <t>Itpkc</t>
  </si>
  <si>
    <t>Gadd45A</t>
  </si>
  <si>
    <t>Dnajb4</t>
  </si>
  <si>
    <t>Fgfbp2</t>
  </si>
  <si>
    <t>Tnfaip2</t>
  </si>
  <si>
    <t>Rel</t>
  </si>
  <si>
    <t>Krt5</t>
  </si>
  <si>
    <t>Nupr2</t>
  </si>
  <si>
    <t>Stat3</t>
  </si>
  <si>
    <t>Nampt</t>
  </si>
  <si>
    <t>Cebpb</t>
  </si>
  <si>
    <t>Zfp36L1</t>
  </si>
  <si>
    <t>Hes4</t>
  </si>
  <si>
    <t>Tra2B</t>
  </si>
  <si>
    <t>Nfatc1</t>
  </si>
  <si>
    <t>Plk3</t>
  </si>
  <si>
    <t>Myadm</t>
  </si>
  <si>
    <t>Pim3</t>
  </si>
  <si>
    <t>Tra2A</t>
  </si>
  <si>
    <t>Plat</t>
  </si>
  <si>
    <t>Bag3</t>
  </si>
  <si>
    <t>Na</t>
  </si>
  <si>
    <t>Msln</t>
  </si>
  <si>
    <t>Hist1H2Bg</t>
  </si>
  <si>
    <t>Tubb2A</t>
  </si>
  <si>
    <t>Bhlhe40</t>
  </si>
  <si>
    <t>Ppp1R14B</t>
  </si>
  <si>
    <t>Vmp1</t>
  </si>
  <si>
    <t>Acbd3</t>
  </si>
  <si>
    <t>Loc284454</t>
  </si>
  <si>
    <t>Ankrd37</t>
  </si>
  <si>
    <t>Ppp1R15B</t>
  </si>
  <si>
    <t>Zfand5</t>
  </si>
  <si>
    <t>Serpinb5</t>
  </si>
  <si>
    <t>Hist1H2Bn</t>
  </si>
  <si>
    <t>Egot</t>
  </si>
  <si>
    <t>Ing1</t>
  </si>
  <si>
    <t>Azgp1</t>
  </si>
  <si>
    <t>Hspa8</t>
  </si>
  <si>
    <t>Brd2</t>
  </si>
  <si>
    <t>Krt6B</t>
  </si>
  <si>
    <t>Lcn2</t>
  </si>
  <si>
    <t>Id3</t>
  </si>
  <si>
    <t>Lypd3</t>
  </si>
  <si>
    <t>Slc38A2</t>
  </si>
  <si>
    <t>Isg15</t>
  </si>
  <si>
    <t>Slc25A25</t>
  </si>
  <si>
    <t>Linc00346</t>
  </si>
  <si>
    <t>Sema4A</t>
  </si>
  <si>
    <t>Map1Lc3B</t>
  </si>
  <si>
    <t>Mtrnr2L1</t>
  </si>
  <si>
    <t>Sod2</t>
  </si>
  <si>
    <t>Tacstd2</t>
  </si>
  <si>
    <t>Tnf</t>
  </si>
  <si>
    <t>Sqstm1</t>
  </si>
  <si>
    <t>Krt8</t>
  </si>
  <si>
    <t>Tnfrsf12A</t>
  </si>
  <si>
    <t>Sfn</t>
  </si>
  <si>
    <t>Rab11Fip1</t>
  </si>
  <si>
    <t>Nfatc2</t>
  </si>
  <si>
    <t>Tnfaip6</t>
  </si>
  <si>
    <t>Bcl3</t>
  </si>
  <si>
    <t>Cryab</t>
  </si>
  <si>
    <t>Ccnd1</t>
  </si>
  <si>
    <t>Plk2</t>
  </si>
  <si>
    <t>Hmgcs1</t>
  </si>
  <si>
    <t>S100A8</t>
  </si>
  <si>
    <t>Insig1</t>
  </si>
  <si>
    <t>C6Orf132</t>
  </si>
  <si>
    <t>Hspa5</t>
  </si>
  <si>
    <t>Atf4</t>
  </si>
  <si>
    <t>Bbc3</t>
  </si>
  <si>
    <t>Bambi</t>
  </si>
  <si>
    <t>Cldn1</t>
  </si>
  <si>
    <t>Rpl22L1</t>
  </si>
  <si>
    <t>Cenpw</t>
  </si>
  <si>
    <t>Snhg15</t>
  </si>
  <si>
    <t>Tmem54</t>
  </si>
  <si>
    <t>Sgk1</t>
  </si>
  <si>
    <t>Mylip</t>
  </si>
  <si>
    <t>Rgs16</t>
  </si>
  <si>
    <t>Snhg8</t>
  </si>
  <si>
    <t>Krt23</t>
  </si>
  <si>
    <t>Rcan1</t>
  </si>
  <si>
    <t>Rarres1</t>
  </si>
  <si>
    <t>Ckb</t>
  </si>
  <si>
    <t>Ccdc71L</t>
  </si>
  <si>
    <t>Lamb3</t>
  </si>
  <si>
    <t>Dedd2</t>
  </si>
  <si>
    <t>Hebp2</t>
  </si>
  <si>
    <t>Skil</t>
  </si>
  <si>
    <t>Sdc4</t>
  </si>
  <si>
    <t>Midn</t>
  </si>
  <si>
    <t>Prss22</t>
  </si>
  <si>
    <t>Btg3</t>
  </si>
  <si>
    <t>Osr2</t>
  </si>
  <si>
    <t>Sertad2</t>
  </si>
  <si>
    <t>Csn3</t>
  </si>
  <si>
    <t>Egr2</t>
  </si>
  <si>
    <t>Cd82</t>
  </si>
  <si>
    <t>Npdc1</t>
  </si>
  <si>
    <t>Tgif1</t>
  </si>
  <si>
    <t>Nd4L</t>
  </si>
  <si>
    <t>Amtn</t>
  </si>
  <si>
    <t>Ttyh1</t>
  </si>
  <si>
    <t>Ccl2</t>
  </si>
  <si>
    <t>Rab25</t>
  </si>
  <si>
    <t>Phlda1</t>
  </si>
  <si>
    <t>Sap30</t>
  </si>
  <si>
    <t>Irs2</t>
  </si>
  <si>
    <t>Wee1</t>
  </si>
  <si>
    <t>Dsg3</t>
  </si>
  <si>
    <t>Rsrp1</t>
  </si>
  <si>
    <t>Tiparp</t>
  </si>
  <si>
    <t>Tent5B</t>
  </si>
  <si>
    <t>Rufy3</t>
  </si>
  <si>
    <t>Nfe2L2</t>
  </si>
  <si>
    <t>Arl5B</t>
  </si>
  <si>
    <t>Tubb4B</t>
  </si>
  <si>
    <t>Ezr</t>
  </si>
  <si>
    <t>Selenom</t>
  </si>
  <si>
    <t>Creg1</t>
  </si>
  <si>
    <t>Bri3</t>
  </si>
  <si>
    <t>Krt16</t>
  </si>
  <si>
    <t>Ubald2</t>
  </si>
  <si>
    <t>Llgl2</t>
  </si>
  <si>
    <t>Rps21</t>
  </si>
  <si>
    <t>Sf1</t>
  </si>
  <si>
    <t>Jmjd6</t>
  </si>
  <si>
    <t>Nd3</t>
  </si>
  <si>
    <t>Ube2H</t>
  </si>
  <si>
    <t>Cdkn1C</t>
  </si>
  <si>
    <t>Mafb</t>
  </si>
  <si>
    <t>Chi3L2</t>
  </si>
  <si>
    <t>Nd2</t>
  </si>
  <si>
    <t>Opa3</t>
  </si>
  <si>
    <t>Ppia</t>
  </si>
  <si>
    <t>Lsr</t>
  </si>
  <si>
    <t>Aldh1A3</t>
  </si>
  <si>
    <t>Peli1</t>
  </si>
  <si>
    <t>Loc105369332</t>
  </si>
  <si>
    <t>Eif4A3</t>
  </si>
  <si>
    <t>Rplp2</t>
  </si>
  <si>
    <t>Fus</t>
  </si>
  <si>
    <t>Itgb8</t>
  </si>
  <si>
    <t>Irf6</t>
  </si>
  <si>
    <t>Cdv3</t>
  </si>
  <si>
    <t>Neu1</t>
  </si>
  <si>
    <t>Pdlim3</t>
  </si>
  <si>
    <t>Chmp1B</t>
  </si>
  <si>
    <t>Slpi</t>
  </si>
  <si>
    <t>Baiap2</t>
  </si>
  <si>
    <t>Zfp36L2</t>
  </si>
  <si>
    <t>Ets2</t>
  </si>
  <si>
    <t>Foxc1</t>
  </si>
  <si>
    <t>Ddx21</t>
  </si>
  <si>
    <t>Errfi1</t>
  </si>
  <si>
    <t>Afdn</t>
  </si>
  <si>
    <t>Apod</t>
  </si>
  <si>
    <t>Gabrp</t>
  </si>
  <si>
    <t>Xbp1</t>
  </si>
  <si>
    <t>Krt14</t>
  </si>
  <si>
    <t>Nedd9</t>
  </si>
  <si>
    <t>Dus1L</t>
  </si>
  <si>
    <t>Jup</t>
  </si>
  <si>
    <t>Fbxo32</t>
  </si>
  <si>
    <t>Cx3Cl1</t>
  </si>
  <si>
    <t>Tymp</t>
  </si>
  <si>
    <t>Mafg</t>
  </si>
  <si>
    <t>F3</t>
  </si>
  <si>
    <t>Slc25A33</t>
  </si>
  <si>
    <t>Yme1L1</t>
  </si>
  <si>
    <t>Egr3</t>
  </si>
  <si>
    <t>Arih1</t>
  </si>
  <si>
    <t>Ctsh</t>
  </si>
  <si>
    <t>Perp</t>
  </si>
  <si>
    <t>S100A10</t>
  </si>
  <si>
    <t>Klf5</t>
  </si>
  <si>
    <t>Nfkbid</t>
  </si>
  <si>
    <t>Bspry</t>
  </si>
  <si>
    <t>Rras</t>
  </si>
  <si>
    <t>Hdgf</t>
  </si>
  <si>
    <t>Hmga1</t>
  </si>
  <si>
    <t>Pck1</t>
  </si>
  <si>
    <t>Sdf4</t>
  </si>
  <si>
    <t>Tsc22D2</t>
  </si>
  <si>
    <t>Cxcl10</t>
  </si>
  <si>
    <t>Caps</t>
  </si>
  <si>
    <t>Rpl37</t>
  </si>
  <si>
    <t>Ddit3</t>
  </si>
  <si>
    <t>Rpl37A</t>
  </si>
  <si>
    <t>Cstb</t>
  </si>
  <si>
    <t>Traf4</t>
  </si>
  <si>
    <t>Tagln2</t>
  </si>
  <si>
    <t>Son</t>
  </si>
  <si>
    <t>Rnd3</t>
  </si>
  <si>
    <t>S100A14</t>
  </si>
  <si>
    <t>Slc39A4</t>
  </si>
  <si>
    <t>Stard10</t>
  </si>
  <si>
    <t>H2Afx</t>
  </si>
  <si>
    <t>Slc20A1</t>
  </si>
  <si>
    <t>Arc</t>
  </si>
  <si>
    <t>Hist1H4C</t>
  </si>
  <si>
    <t>Cytb</t>
  </si>
  <si>
    <t>Arf1</t>
  </si>
  <si>
    <t>Fam89B</t>
  </si>
  <si>
    <t>Ptp4A1</t>
  </si>
  <si>
    <t>Rax</t>
  </si>
  <si>
    <t>Sqle</t>
  </si>
  <si>
    <t>Tstd1</t>
  </si>
  <si>
    <t>Ube2M</t>
  </si>
  <si>
    <t>Vasp</t>
  </si>
  <si>
    <t>Cd24</t>
  </si>
  <si>
    <t>Anxa3</t>
  </si>
  <si>
    <t>Cgref1</t>
  </si>
  <si>
    <t>Slc3A2</t>
  </si>
  <si>
    <t>Bcl7C</t>
  </si>
  <si>
    <t>Ifi30</t>
  </si>
  <si>
    <t>Ctsd</t>
  </si>
  <si>
    <t>Abhd5</t>
  </si>
  <si>
    <t>Plpp2</t>
  </si>
  <si>
    <t>Baz1A</t>
  </si>
  <si>
    <t>Map7D1</t>
  </si>
  <si>
    <t>Kcmf1</t>
  </si>
  <si>
    <t>Marcks</t>
  </si>
  <si>
    <t>Pdzk1Ip1</t>
  </si>
  <si>
    <t>Erf</t>
  </si>
  <si>
    <t>Hsbp1L1</t>
  </si>
  <si>
    <t>Zdhhc12</t>
  </si>
  <si>
    <t>Eif5A</t>
  </si>
  <si>
    <t>Tcp1</t>
  </si>
  <si>
    <t>Vim</t>
  </si>
  <si>
    <t>S100A2</t>
  </si>
  <si>
    <t>Fxyd3</t>
  </si>
  <si>
    <t>Metrn</t>
  </si>
  <si>
    <t>Sertad3</t>
  </si>
  <si>
    <t>Gnb2</t>
  </si>
  <si>
    <t>Cars2</t>
  </si>
  <si>
    <t>Tmub1</t>
  </si>
  <si>
    <t>Smim22</t>
  </si>
  <si>
    <t>Malat1</t>
  </si>
  <si>
    <t>Ywhaz</t>
  </si>
  <si>
    <t>Hspd1</t>
  </si>
  <si>
    <t>Serpinh1</t>
  </si>
  <si>
    <t>Cst6</t>
  </si>
  <si>
    <t>Arl8A</t>
  </si>
  <si>
    <t>Cks2</t>
  </si>
  <si>
    <t>Fau</t>
  </si>
  <si>
    <t>Nd1</t>
  </si>
  <si>
    <t>Odf3B</t>
  </si>
  <si>
    <t>Mturn</t>
  </si>
  <si>
    <t>Tm4Sf1-As1</t>
  </si>
  <si>
    <t>Ube2Q1</t>
  </si>
  <si>
    <t>Tuba4A</t>
  </si>
  <si>
    <t>Rsrc2</t>
  </si>
  <si>
    <t>Cbx4</t>
  </si>
  <si>
    <t>Selenos</t>
  </si>
  <si>
    <t>Rps29</t>
  </si>
  <si>
    <t>Dlx5</t>
  </si>
  <si>
    <t>Selenok</t>
  </si>
  <si>
    <t>Rpl38</t>
  </si>
  <si>
    <t>Atg101</t>
  </si>
  <si>
    <t>Pqlc1</t>
  </si>
  <si>
    <t>Prrx2</t>
  </si>
  <si>
    <t>Vgll1</t>
  </si>
  <si>
    <t>Tuba1A</t>
  </si>
  <si>
    <t>Hspe1</t>
  </si>
  <si>
    <t>Smap1</t>
  </si>
  <si>
    <t>Cdc34</t>
  </si>
  <si>
    <t>Tpt1</t>
  </si>
  <si>
    <t>Mxd1</t>
  </si>
  <si>
    <t>Snhg7</t>
  </si>
  <si>
    <t>Gipc1</t>
  </si>
  <si>
    <t>Znf296</t>
  </si>
  <si>
    <t>Sccpdh</t>
  </si>
  <si>
    <t>Arhgdib</t>
  </si>
  <si>
    <t>Eci1</t>
  </si>
  <si>
    <t>Crb3</t>
  </si>
  <si>
    <t>Arrdc1</t>
  </si>
  <si>
    <t>Ugdh</t>
  </si>
  <si>
    <t>Dusp5</t>
  </si>
  <si>
    <t>Cmtm8</t>
  </si>
  <si>
    <t>Cdc42Ep4</t>
  </si>
  <si>
    <t>Plpp5</t>
  </si>
  <si>
    <t>Rpl23</t>
  </si>
  <si>
    <t>Mesp2</t>
  </si>
  <si>
    <t>Rbp7</t>
  </si>
  <si>
    <t>Abhd3</t>
  </si>
  <si>
    <t>Spsb1</t>
  </si>
  <si>
    <t>Cldn7</t>
  </si>
  <si>
    <t>Tomm20</t>
  </si>
  <si>
    <t>Hbegf</t>
  </si>
  <si>
    <t>Rps12</t>
  </si>
  <si>
    <t>Pxdc1</t>
  </si>
  <si>
    <t>Idi1</t>
  </si>
  <si>
    <t>Ccl28</t>
  </si>
  <si>
    <t>Clic3</t>
  </si>
  <si>
    <t>Rgs10</t>
  </si>
  <si>
    <t>Qprt</t>
  </si>
  <si>
    <t>Dpp7</t>
  </si>
  <si>
    <t>Muc1</t>
  </si>
  <si>
    <t>Zg16B</t>
  </si>
  <si>
    <t>Cfd</t>
  </si>
  <si>
    <t>Gls</t>
  </si>
  <si>
    <t>Atp5F1B</t>
  </si>
  <si>
    <t>Twistnb</t>
  </si>
  <si>
    <t>Mlf1</t>
  </si>
  <si>
    <t>Eif4A2</t>
  </si>
  <si>
    <t>Map2K3</t>
  </si>
  <si>
    <t>Krtcap2</t>
  </si>
  <si>
    <t>Taf10</t>
  </si>
  <si>
    <t>Arsd</t>
  </si>
  <si>
    <t>Kdm6B</t>
  </si>
  <si>
    <t>Dnajb6</t>
  </si>
  <si>
    <t>Cxcr4</t>
  </si>
  <si>
    <t>Ctxn1</t>
  </si>
  <si>
    <t>Tmbim1</t>
  </si>
  <si>
    <t>Phlda3</t>
  </si>
  <si>
    <t>Atp6</t>
  </si>
  <si>
    <t>Gnb1</t>
  </si>
  <si>
    <t>S100A7</t>
  </si>
  <si>
    <t>Klk5</t>
  </si>
  <si>
    <t>Ddx5</t>
  </si>
  <si>
    <t>Stk17A</t>
  </si>
  <si>
    <t>Mxra8</t>
  </si>
  <si>
    <t>Mal2</t>
  </si>
  <si>
    <t>Taf1D</t>
  </si>
  <si>
    <t>Anxa11</t>
  </si>
  <si>
    <t>Ptms</t>
  </si>
  <si>
    <t>Bace2</t>
  </si>
  <si>
    <t>Hsp90Ab1</t>
  </si>
  <si>
    <t>Nudt8</t>
  </si>
  <si>
    <t>Mmp7</t>
  </si>
  <si>
    <t>Rac3</t>
  </si>
  <si>
    <t>Kcnq1Ot1</t>
  </si>
  <si>
    <t>Psenen</t>
  </si>
  <si>
    <t>Epcam</t>
  </si>
  <si>
    <t>Tincr</t>
  </si>
  <si>
    <t>Cct2</t>
  </si>
  <si>
    <t>Klhdc7B</t>
  </si>
  <si>
    <t>Spats2L</t>
  </si>
  <si>
    <t>Tspan15</t>
  </si>
  <si>
    <t>Elfn1-As1</t>
  </si>
  <si>
    <t>Rbm39</t>
  </si>
  <si>
    <t>Lgalsl</t>
  </si>
  <si>
    <t>Dnajb11</t>
  </si>
  <si>
    <t>Noc2L</t>
  </si>
  <si>
    <t>Bcl7B</t>
  </si>
  <si>
    <t>Tdg</t>
  </si>
  <si>
    <t>Lad1</t>
  </si>
  <si>
    <t>Capn1</t>
  </si>
  <si>
    <t>Krt7</t>
  </si>
  <si>
    <t>Eef1A1</t>
  </si>
  <si>
    <t>Actn4</t>
  </si>
  <si>
    <t>Loc102724889</t>
  </si>
  <si>
    <t>Reep3</t>
  </si>
  <si>
    <t>Gas6</t>
  </si>
  <si>
    <t>Kpna2</t>
  </si>
  <si>
    <t>Alyref</t>
  </si>
  <si>
    <t>Sfpq</t>
  </si>
  <si>
    <t>Fam241A</t>
  </si>
  <si>
    <t>Rpl22</t>
  </si>
  <si>
    <t>Mapk13</t>
  </si>
  <si>
    <t>Mrpl23</t>
  </si>
  <si>
    <t>Mesp1</t>
  </si>
  <si>
    <t>Enah</t>
  </si>
  <si>
    <t>Mfsd10</t>
  </si>
  <si>
    <t>Cxcl16</t>
  </si>
  <si>
    <t>Pglyrp4</t>
  </si>
  <si>
    <t>Tob2</t>
  </si>
  <si>
    <t>Mxd4</t>
  </si>
  <si>
    <t>Naprt</t>
  </si>
  <si>
    <t>Syap1</t>
  </si>
  <si>
    <t>Yrdc</t>
  </si>
  <si>
    <t>Ttll4</t>
  </si>
  <si>
    <t>Per2</t>
  </si>
  <si>
    <t>Pi3</t>
  </si>
  <si>
    <t>Hnrnpa2B1</t>
  </si>
  <si>
    <t>Rpp25</t>
  </si>
  <si>
    <t>Zfas1</t>
  </si>
  <si>
    <t>Tuba1C</t>
  </si>
  <si>
    <t>Top1</t>
  </si>
  <si>
    <t>Mgp</t>
  </si>
  <si>
    <t>Cflar</t>
  </si>
  <si>
    <t>Ahsa1</t>
  </si>
  <si>
    <t>Odam</t>
  </si>
  <si>
    <t>Sowahc</t>
  </si>
  <si>
    <t>Fam173A</t>
  </si>
  <si>
    <t>Rgs2</t>
  </si>
  <si>
    <t>Ppp1R35</t>
  </si>
  <si>
    <t>Cd14</t>
  </si>
  <si>
    <t>Fscn1</t>
  </si>
  <si>
    <t>Tes</t>
  </si>
  <si>
    <t>Col9A3</t>
  </si>
  <si>
    <t>Abl2</t>
  </si>
  <si>
    <t>Cnfn</t>
  </si>
  <si>
    <t>Mgll</t>
  </si>
  <si>
    <t>Gcnt2</t>
  </si>
  <si>
    <t>Hbz</t>
  </si>
  <si>
    <t>Col1A1</t>
  </si>
  <si>
    <t>Pgf</t>
  </si>
  <si>
    <t>Hbd</t>
  </si>
  <si>
    <t>Hbb</t>
  </si>
  <si>
    <t>Immune cell subtypes</t>
  </si>
  <si>
    <t>Condition </t>
  </si>
  <si>
    <t>Number of ROIs containing this subtype</t>
  </si>
  <si>
    <t>Number of TMAs containing this subtype</t>
  </si>
  <si>
    <t>Subtype cell number</t>
  </si>
  <si>
    <t>Percentage within CD19-/CD45+ cells</t>
  </si>
  <si>
    <t>CD127+ pDCs </t>
  </si>
  <si>
    <t>ND_1 </t>
  </si>
  <si>
    <t>10 </t>
  </si>
  <si>
    <t>75 </t>
  </si>
  <si>
    <t>0.66 </t>
  </si>
  <si>
    <t>ND_12 </t>
  </si>
  <si>
    <t>11 </t>
  </si>
  <si>
    <t>0.10 </t>
  </si>
  <si>
    <t>ND_24 </t>
  </si>
  <si>
    <t>8 </t>
  </si>
  <si>
    <t>55 </t>
  </si>
  <si>
    <t>0.49 </t>
  </si>
  <si>
    <t>ND_100 </t>
  </si>
  <si>
    <t>6 </t>
  </si>
  <si>
    <t>17 </t>
  </si>
  <si>
    <t>0.15 </t>
  </si>
  <si>
    <t>WD_1 </t>
  </si>
  <si>
    <t>40 </t>
  </si>
  <si>
    <t>0.35 </t>
  </si>
  <si>
    <t>WD_12 </t>
  </si>
  <si>
    <t>9 </t>
  </si>
  <si>
    <t>37 </t>
  </si>
  <si>
    <t>0.33 </t>
  </si>
  <si>
    <t>WD_24 </t>
  </si>
  <si>
    <t>118 </t>
  </si>
  <si>
    <t>1.04 </t>
  </si>
  <si>
    <t>CD16lo NK cells </t>
  </si>
  <si>
    <t>165 </t>
  </si>
  <si>
    <t>1.46 </t>
  </si>
  <si>
    <t>23 </t>
  </si>
  <si>
    <t>0.20 </t>
  </si>
  <si>
    <t>5 </t>
  </si>
  <si>
    <t>7 </t>
  </si>
  <si>
    <t>0.06 </t>
  </si>
  <si>
    <t>20 </t>
  </si>
  <si>
    <t>0.18 </t>
  </si>
  <si>
    <t>51 </t>
  </si>
  <si>
    <t>0.45 </t>
  </si>
  <si>
    <t>25 </t>
  </si>
  <si>
    <t>0.22 </t>
  </si>
  <si>
    <t>22 </t>
  </si>
  <si>
    <t>0.19 </t>
  </si>
  <si>
    <t>CD4+ pDCs </t>
  </si>
  <si>
    <t>202 </t>
  </si>
  <si>
    <t>1.79 </t>
  </si>
  <si>
    <t>125 </t>
  </si>
  <si>
    <t>1.11 </t>
  </si>
  <si>
    <t>0.04 </t>
  </si>
  <si>
    <t>12 </t>
  </si>
  <si>
    <t>0.11 </t>
  </si>
  <si>
    <t>0.08 </t>
  </si>
  <si>
    <t>CD4- pDCs </t>
  </si>
  <si>
    <t>124 </t>
  </si>
  <si>
    <t>1.10 </t>
  </si>
  <si>
    <t>58 </t>
  </si>
  <si>
    <t>0.51 </t>
  </si>
  <si>
    <t>13 </t>
  </si>
  <si>
    <t>0.12 </t>
  </si>
  <si>
    <t>53 </t>
  </si>
  <si>
    <t>0.47 </t>
  </si>
  <si>
    <t>45 </t>
  </si>
  <si>
    <t>0.40 </t>
  </si>
  <si>
    <t>132 </t>
  </si>
  <si>
    <t>1.17 </t>
  </si>
  <si>
    <t>F4.80- macrophages </t>
  </si>
  <si>
    <t>192 </t>
  </si>
  <si>
    <t>1.70 </t>
  </si>
  <si>
    <t>161 </t>
  </si>
  <si>
    <t>1.43 </t>
  </si>
  <si>
    <t>88 </t>
  </si>
  <si>
    <t>0.78 </t>
  </si>
  <si>
    <t>59 </t>
  </si>
  <si>
    <t>0.52 </t>
  </si>
  <si>
    <t>134 </t>
  </si>
  <si>
    <t>1.19 </t>
  </si>
  <si>
    <t>559 </t>
  </si>
  <si>
    <t>4.95 </t>
  </si>
  <si>
    <t>F4.80hi macrophages </t>
  </si>
  <si>
    <t>26 </t>
  </si>
  <si>
    <t>0.23 </t>
  </si>
  <si>
    <t>28 </t>
  </si>
  <si>
    <t>0.25 </t>
  </si>
  <si>
    <t>14 </t>
  </si>
  <si>
    <t>0.03 </t>
  </si>
  <si>
    <t>198 </t>
  </si>
  <si>
    <t>1.75 </t>
  </si>
  <si>
    <t>F4.80lo macrophages </t>
  </si>
  <si>
    <t>18 </t>
  </si>
  <si>
    <t>0.16 </t>
  </si>
  <si>
    <t>42 </t>
  </si>
  <si>
    <t>0.37 </t>
  </si>
  <si>
    <t>48 </t>
  </si>
  <si>
    <t>0.42 </t>
  </si>
  <si>
    <t>658 </t>
  </si>
  <si>
    <t>5.82 </t>
  </si>
  <si>
    <t>FoxP3lo </t>
  </si>
  <si>
    <t>96 </t>
  </si>
  <si>
    <t>0.85 </t>
  </si>
  <si>
    <t>36 </t>
  </si>
  <si>
    <t>0.32 </t>
  </si>
  <si>
    <t>Lin-CD127+Ki67hi CD44+ </t>
  </si>
  <si>
    <t>0.05 </t>
  </si>
  <si>
    <t>166 </t>
  </si>
  <si>
    <t>1.47 </t>
  </si>
  <si>
    <t>Lin-CD127+Ki67loCD44lo </t>
  </si>
  <si>
    <t>43 </t>
  </si>
  <si>
    <t>0.38 </t>
  </si>
  <si>
    <t>19 </t>
  </si>
  <si>
    <t>0.17 </t>
  </si>
  <si>
    <t>78 </t>
  </si>
  <si>
    <t>0.69 </t>
  </si>
  <si>
    <t>229 </t>
  </si>
  <si>
    <t>2.03 </t>
  </si>
  <si>
    <t>MHCII lo macrophages 1 </t>
  </si>
  <si>
    <t>72 </t>
  </si>
  <si>
    <t>0.64 </t>
  </si>
  <si>
    <t>274 </t>
  </si>
  <si>
    <t>2.43 </t>
  </si>
  <si>
    <t>34 </t>
  </si>
  <si>
    <t>0.30 </t>
  </si>
  <si>
    <t>30 </t>
  </si>
  <si>
    <t>0.27 </t>
  </si>
  <si>
    <t>109 </t>
  </si>
  <si>
    <t>0.96 </t>
  </si>
  <si>
    <t>MHCII lo macrophages 2 </t>
  </si>
  <si>
    <t>91 </t>
  </si>
  <si>
    <t>0.81 </t>
  </si>
  <si>
    <t>16 </t>
  </si>
  <si>
    <t>0.14 </t>
  </si>
  <si>
    <t>103 </t>
  </si>
  <si>
    <t>0.91 </t>
  </si>
  <si>
    <t>44 </t>
  </si>
  <si>
    <t>0.39 </t>
  </si>
  <si>
    <t>77 </t>
  </si>
  <si>
    <t>0.68 </t>
  </si>
  <si>
    <t>NK cells </t>
  </si>
  <si>
    <t>182 </t>
  </si>
  <si>
    <t>1.61 </t>
  </si>
  <si>
    <t>24 </t>
  </si>
  <si>
    <t>0.21 </t>
  </si>
  <si>
    <t>15 </t>
  </si>
  <si>
    <t>0.13 </t>
  </si>
  <si>
    <t>Tregs </t>
  </si>
  <si>
    <t>160 </t>
  </si>
  <si>
    <t>1.42 </t>
  </si>
  <si>
    <t>0.02 </t>
  </si>
  <si>
    <t>146 </t>
  </si>
  <si>
    <t>1.29 </t>
  </si>
  <si>
    <t>27 </t>
  </si>
  <si>
    <t>0.24 </t>
  </si>
  <si>
    <t>97 </t>
  </si>
  <si>
    <t>0.86 </t>
  </si>
  <si>
    <t>activ. effector-like CD8+ </t>
  </si>
  <si>
    <t>102 </t>
  </si>
  <si>
    <t>0.90 </t>
  </si>
  <si>
    <t>185 </t>
  </si>
  <si>
    <t>1.64 </t>
  </si>
  <si>
    <t>116 </t>
  </si>
  <si>
    <t>1.03 </t>
  </si>
  <si>
    <t>99 </t>
  </si>
  <si>
    <t>0.88 </t>
  </si>
  <si>
    <t>414 </t>
  </si>
  <si>
    <t>3.66 </t>
  </si>
  <si>
    <t>memory-like CD4+/CD8+ </t>
  </si>
  <si>
    <t>60 </t>
  </si>
  <si>
    <t>0.53 </t>
  </si>
  <si>
    <t>174 </t>
  </si>
  <si>
    <t>1.54 </t>
  </si>
  <si>
    <t>0.01 </t>
  </si>
  <si>
    <t>294 </t>
  </si>
  <si>
    <t>2.60 </t>
  </si>
  <si>
    <t>neutrophils </t>
  </si>
  <si>
    <t>non-prol. silent CD4+/CD8+ </t>
  </si>
  <si>
    <t>762 </t>
  </si>
  <si>
    <t>6.75 </t>
  </si>
  <si>
    <t>31 </t>
  </si>
  <si>
    <t>others</t>
  </si>
  <si>
    <t>312 </t>
  </si>
  <si>
    <t>2.76 </t>
  </si>
  <si>
    <t>69 </t>
  </si>
  <si>
    <t>0.61 </t>
  </si>
  <si>
    <t>237 </t>
  </si>
  <si>
    <t>2.10 </t>
  </si>
  <si>
    <t>87 </t>
  </si>
  <si>
    <t>0.77 </t>
  </si>
  <si>
    <t>260 </t>
  </si>
  <si>
    <t>2.30 </t>
  </si>
  <si>
    <t>80 </t>
  </si>
  <si>
    <t>0.71 </t>
  </si>
  <si>
    <t>441 </t>
  </si>
  <si>
    <t>3.90 </t>
  </si>
  <si>
    <t>Antibody</t>
  </si>
  <si>
    <t>Clone</t>
  </si>
  <si>
    <t>Host species</t>
  </si>
  <si>
    <t>Catalog #</t>
  </si>
  <si>
    <t>Provider</t>
  </si>
  <si>
    <t>Metal</t>
  </si>
  <si>
    <t>Insulin</t>
  </si>
  <si>
    <t>ICBTACLS</t>
  </si>
  <si>
    <t>Monoclonal Mouse</t>
  </si>
  <si>
    <t># 14-9769-82</t>
  </si>
  <si>
    <t>ThermoFisher (eBioscience)</t>
  </si>
  <si>
    <t>141Pr</t>
  </si>
  <si>
    <t>spleen, pancreas</t>
  </si>
  <si>
    <t>B220</t>
  </si>
  <si>
    <t>RA3-6B2</t>
  </si>
  <si>
    <t>Monoclonal Rat</t>
  </si>
  <si>
    <t>Biolegend</t>
  </si>
  <si>
    <t>142Pr</t>
  </si>
  <si>
    <t>CD3</t>
  </si>
  <si>
    <t>E4T1B</t>
  </si>
  <si>
    <t>Monoclonal Rabbit</t>
  </si>
  <si>
    <t>73484SF</t>
  </si>
  <si>
    <t>CST</t>
  </si>
  <si>
    <t>143Pr</t>
  </si>
  <si>
    <t xml:space="preserve"> </t>
  </si>
  <si>
    <t>CD138</t>
  </si>
  <si>
    <t>polyclonal</t>
  </si>
  <si>
    <t>polyclonal rabbit</t>
  </si>
  <si>
    <t>36-2900</t>
  </si>
  <si>
    <t>ThermoFisher</t>
  </si>
  <si>
    <t>144Nd</t>
  </si>
  <si>
    <t>CD8</t>
  </si>
  <si>
    <t>4SM15</t>
  </si>
  <si>
    <t>Monoclonal Rat IgG2a</t>
  </si>
  <si>
    <t>Cat # 14-0808-82</t>
  </si>
  <si>
    <t>145Nd</t>
  </si>
  <si>
    <t>CD31</t>
  </si>
  <si>
    <t>SZ31</t>
  </si>
  <si>
    <t>DIA-310</t>
  </si>
  <si>
    <t>Dianova</t>
  </si>
  <si>
    <t>146Nd</t>
  </si>
  <si>
    <t>CD16</t>
  </si>
  <si>
    <t>SP175</t>
  </si>
  <si>
    <t>Monoclonal rabbit</t>
  </si>
  <si>
    <t>ab243925</t>
  </si>
  <si>
    <t>Abcam</t>
  </si>
  <si>
    <t>147Sm</t>
  </si>
  <si>
    <t>CD206</t>
  </si>
  <si>
    <t>E6T5J</t>
  </si>
  <si>
    <t>monoclonal Rabbit IgG</t>
  </si>
  <si>
    <t># 24595S</t>
  </si>
  <si>
    <t>148Nd</t>
  </si>
  <si>
    <t>CD19</t>
  </si>
  <si>
    <t>Cat # 14-0194-82</t>
  </si>
  <si>
    <t>149Sm</t>
  </si>
  <si>
    <t>CD11b</t>
  </si>
  <si>
    <t>M1/70.15</t>
  </si>
  <si>
    <t>monoclonal rat</t>
  </si>
  <si>
    <t>MA5-17857</t>
  </si>
  <si>
    <t>Thermo Fisher (Invitrogen)</t>
  </si>
  <si>
    <t>150Nd</t>
  </si>
  <si>
    <t>CD44</t>
  </si>
  <si>
    <t>IM7</t>
  </si>
  <si>
    <t>Monoclonal Rat IgG2b</t>
  </si>
  <si>
    <t>151Eu</t>
  </si>
  <si>
    <t>CD68</t>
  </si>
  <si>
    <t>Moloclonal Rat</t>
  </si>
  <si>
    <t>NBP2-33337</t>
  </si>
  <si>
    <t>Novus Biologicals</t>
  </si>
  <si>
    <t>152Sm</t>
  </si>
  <si>
    <t>CD127</t>
  </si>
  <si>
    <t>ab95024</t>
  </si>
  <si>
    <t>Polyclonal Rabbit IgG</t>
  </si>
  <si>
    <t>153Eu</t>
  </si>
  <si>
    <t>CD69</t>
  </si>
  <si>
    <t>orb13326</t>
  </si>
  <si>
    <t>Polyclonal Rabbit</t>
  </si>
  <si>
    <t>orb13325</t>
  </si>
  <si>
    <t>biorbyt</t>
  </si>
  <si>
    <t>154Sm</t>
  </si>
  <si>
    <t>Iba1</t>
  </si>
  <si>
    <t>E4O4W</t>
  </si>
  <si>
    <t># 17198S</t>
  </si>
  <si>
    <t>155Gd</t>
  </si>
  <si>
    <t>Glucagon</t>
  </si>
  <si>
    <t>#2760</t>
  </si>
  <si>
    <t># 2760S</t>
  </si>
  <si>
    <t>156Gd</t>
  </si>
  <si>
    <t>CRTH2</t>
  </si>
  <si>
    <t>PA5-20333</t>
  </si>
  <si>
    <t>Cat # PA5-20333</t>
  </si>
  <si>
    <t>158Gd</t>
  </si>
  <si>
    <t>Eomes</t>
  </si>
  <si>
    <t>Dan11mag</t>
  </si>
  <si>
    <t>Cat # 14-4875-82</t>
  </si>
  <si>
    <t>159Tb</t>
  </si>
  <si>
    <t>Ly6G</t>
  </si>
  <si>
    <t>1A8</t>
  </si>
  <si>
    <t>160Gd</t>
  </si>
  <si>
    <t>CD4</t>
  </si>
  <si>
    <t>4SM95</t>
  </si>
  <si>
    <t>Monoclonal Rat IgG1</t>
  </si>
  <si>
    <t>Cat # 14-9766-82</t>
  </si>
  <si>
    <t>161Dy</t>
  </si>
  <si>
    <t>F4/80</t>
  </si>
  <si>
    <t>BM8</t>
  </si>
  <si>
    <t>14-4801-82</t>
  </si>
  <si>
    <t>Thermo Fisher (eBiscience)</t>
  </si>
  <si>
    <t>162Dy</t>
  </si>
  <si>
    <t>CD25</t>
  </si>
  <si>
    <t>E9W2J</t>
  </si>
  <si>
    <t># 39475S</t>
  </si>
  <si>
    <t>164Dy</t>
  </si>
  <si>
    <t>MHCII</t>
  </si>
  <si>
    <t>M5/114.15.2</t>
  </si>
  <si>
    <t>Cat # 14-5321-82</t>
  </si>
  <si>
    <t>165Ho</t>
  </si>
  <si>
    <t>NKX6.1</t>
  </si>
  <si>
    <t>D8O4R</t>
  </si>
  <si>
    <t>54551BF (54551S)</t>
  </si>
  <si>
    <t>166Er</t>
  </si>
  <si>
    <t>CD137</t>
  </si>
  <si>
    <t>E2J5H</t>
  </si>
  <si>
    <t># 18798S</t>
  </si>
  <si>
    <t>167Er</t>
  </si>
  <si>
    <t>CD45</t>
  </si>
  <si>
    <t>30-F11</t>
  </si>
  <si>
    <t>168Er</t>
  </si>
  <si>
    <t>FoxP3</t>
  </si>
  <si>
    <t>FJK-16s</t>
  </si>
  <si>
    <t>Cat # 14-5773-82</t>
  </si>
  <si>
    <t>169Tm</t>
  </si>
  <si>
    <t>Ki67</t>
  </si>
  <si>
    <t>16A8</t>
  </si>
  <si>
    <t>170Er</t>
  </si>
  <si>
    <t>CD11c</t>
  </si>
  <si>
    <t>D1V9Y</t>
  </si>
  <si>
    <t>39143SF</t>
  </si>
  <si>
    <t>171Yb</t>
  </si>
  <si>
    <t>CD56</t>
  </si>
  <si>
    <t>RNL-1</t>
  </si>
  <si>
    <t>mouse IgG1</t>
  </si>
  <si>
    <t>NBP1-97717</t>
  </si>
  <si>
    <t>172Yb</t>
  </si>
  <si>
    <t>ß-Actin</t>
  </si>
  <si>
    <t>C4</t>
  </si>
  <si>
    <t>Maus monoklonales IgG1</t>
  </si>
  <si>
    <t>sc-47778</t>
  </si>
  <si>
    <t>Santa Cruz</t>
  </si>
  <si>
    <t>173Yb</t>
  </si>
  <si>
    <t>GLP-1R</t>
  </si>
  <si>
    <t>NBP1-97308</t>
  </si>
  <si>
    <t>174Yb</t>
  </si>
  <si>
    <t>ATPase</t>
  </si>
  <si>
    <t>Mouse monoclonal IgG1</t>
  </si>
  <si>
    <t>ab7671</t>
  </si>
  <si>
    <t>175Lu</t>
  </si>
  <si>
    <t>Histone</t>
  </si>
  <si>
    <t>D1H2</t>
  </si>
  <si>
    <t>4499BF</t>
  </si>
  <si>
    <t>176Yb</t>
  </si>
  <si>
    <t>Tested organs</t>
  </si>
  <si>
    <t>titration  in IMC dilution</t>
  </si>
  <si>
    <t>1:4000</t>
  </si>
  <si>
    <t>1:800</t>
  </si>
  <si>
    <t>1:200</t>
  </si>
  <si>
    <t>1:100</t>
  </si>
  <si>
    <t>1:500</t>
  </si>
  <si>
    <t>1:2000</t>
  </si>
  <si>
    <t>1:1600</t>
  </si>
  <si>
    <t>1:400</t>
  </si>
  <si>
    <t>1:50</t>
  </si>
  <si>
    <t>1:1200</t>
  </si>
  <si>
    <t>Supplementary Table 1A. Summary of data sets generated in this study</t>
  </si>
  <si>
    <t>Supplementary Table 1B. Summary of antibodies used in IMC</t>
  </si>
  <si>
    <t>Supplementary Table 1C. IMC cell cluster statistics</t>
  </si>
  <si>
    <t>Supplementary Table 1D. List of dissociation-associated Genes (DAGs), related to Supplementary Fig. S3C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</si>
</sst>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A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D0D0D"/>
      <name val="Arial"/>
      <family val="2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0C1F30"/>
      </right>
      <top/>
      <bottom style="thin">
        <color rgb="FF0C1F30"/>
      </bottom>
      <diagonal/>
    </border>
    <border>
      <left/>
      <right style="thin">
        <color rgb="FF0C1F3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2" fillId="2" borderId="1" xfId="0" applyNumberFormat="1" applyFont="1" applyFill="1" applyBorder="1"/>
    <xf numFmtId="10" fontId="2" fillId="3" borderId="1" xfId="0" applyNumberFormat="1" applyFont="1" applyFill="1" applyBorder="1"/>
    <xf numFmtId="3" fontId="2" fillId="3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4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2" fillId="4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4" borderId="9" xfId="0" applyFont="1" applyFill="1" applyBorder="1"/>
    <xf numFmtId="0" fontId="6" fillId="4" borderId="10" xfId="0" applyFont="1" applyFill="1" applyBorder="1"/>
    <xf numFmtId="0" fontId="1" fillId="4" borderId="1" xfId="0" applyFont="1" applyFill="1" applyBorder="1"/>
    <xf numFmtId="0" fontId="0" fillId="4" borderId="1" xfId="0" applyFill="1" applyBorder="1"/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49" fontId="0" fillId="0" borderId="0" xfId="0" applyNumberFormat="1"/>
    <xf numFmtId="49" fontId="8" fillId="0" borderId="12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4AFF-D9A0-6144-A860-C99BADA3A4C2}">
  <dimension ref="A1:W60"/>
  <sheetViews>
    <sheetView zoomScale="75" zoomScaleNormal="100" workbookViewId="0"/>
  </sheetViews>
  <sheetFormatPr baseColWidth="10" defaultColWidth="10.6640625" defaultRowHeight="18"/>
  <cols>
    <col min="1" max="1" width="84.5" style="2" bestFit="1" customWidth="1"/>
    <col min="2" max="2" width="33.5" style="16" bestFit="1" customWidth="1"/>
    <col min="3" max="3" width="15.5" style="2" bestFit="1" customWidth="1"/>
    <col min="4" max="4" width="17.6640625" style="2" bestFit="1" customWidth="1"/>
    <col min="5" max="5" width="22.1640625" style="2" customWidth="1"/>
    <col min="6" max="6" width="40.33203125" style="2" bestFit="1" customWidth="1"/>
    <col min="7" max="7" width="61" style="2" bestFit="1" customWidth="1"/>
    <col min="8" max="8" width="33.33203125" style="2" bestFit="1" customWidth="1"/>
    <col min="9" max="9" width="50.5" style="2" bestFit="1" customWidth="1"/>
    <col min="10" max="10" width="41" style="2" bestFit="1" customWidth="1"/>
    <col min="11" max="12" width="37.33203125" style="2" bestFit="1" customWidth="1"/>
    <col min="13" max="13" width="26.6640625" style="2" bestFit="1" customWidth="1"/>
    <col min="14" max="14" width="34" style="2" bestFit="1" customWidth="1"/>
    <col min="15" max="15" width="47.6640625" style="2" bestFit="1" customWidth="1"/>
    <col min="16" max="16" width="54.6640625" style="2" bestFit="1" customWidth="1"/>
    <col min="17" max="18" width="10.6640625" style="2"/>
    <col min="19" max="19" width="10.83203125" style="2" bestFit="1" customWidth="1"/>
    <col min="20" max="16384" width="10.6640625" style="2"/>
  </cols>
  <sheetData>
    <row r="1" spans="1:16">
      <c r="A1" s="12" t="s">
        <v>982</v>
      </c>
    </row>
    <row r="2" spans="1:16">
      <c r="A2" s="1"/>
    </row>
    <row r="3" spans="1:16">
      <c r="A3" s="11"/>
      <c r="B3" s="59" t="s">
        <v>0</v>
      </c>
      <c r="C3" s="60"/>
      <c r="D3" s="60"/>
      <c r="E3" s="60"/>
      <c r="F3" s="60"/>
      <c r="G3" s="60"/>
      <c r="H3" s="61"/>
      <c r="I3" s="65" t="s">
        <v>1</v>
      </c>
      <c r="J3" s="66"/>
      <c r="K3" s="67"/>
      <c r="L3" s="62" t="s">
        <v>2</v>
      </c>
      <c r="M3" s="63"/>
      <c r="N3" s="63"/>
      <c r="O3" s="63"/>
      <c r="P3" s="64"/>
    </row>
    <row r="4" spans="1:16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8" t="s">
        <v>11</v>
      </c>
      <c r="J4" s="8" t="s">
        <v>12</v>
      </c>
      <c r="K4" s="8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spans="1:16">
      <c r="A5" s="56" t="s">
        <v>19</v>
      </c>
      <c r="B5" s="3" t="s">
        <v>20</v>
      </c>
      <c r="C5" s="56" t="s">
        <v>21</v>
      </c>
      <c r="D5" s="56" t="s">
        <v>22</v>
      </c>
      <c r="E5" s="56" t="s">
        <v>23</v>
      </c>
      <c r="F5" s="3" t="s">
        <v>24</v>
      </c>
      <c r="G5" s="3" t="s">
        <v>25</v>
      </c>
      <c r="H5" s="3"/>
      <c r="I5" s="5">
        <v>510971283</v>
      </c>
      <c r="J5" s="5">
        <v>165524</v>
      </c>
      <c r="K5" s="5">
        <v>3087</v>
      </c>
      <c r="L5" s="7">
        <v>2987</v>
      </c>
      <c r="M5" s="7">
        <v>20723</v>
      </c>
      <c r="N5" s="7">
        <v>13402</v>
      </c>
      <c r="O5" s="6">
        <v>0.90900000000000003</v>
      </c>
      <c r="P5" s="6">
        <v>0.70399999999999996</v>
      </c>
    </row>
    <row r="6" spans="1:16">
      <c r="A6" s="57"/>
      <c r="B6" s="3" t="s">
        <v>26</v>
      </c>
      <c r="C6" s="57"/>
      <c r="D6" s="57"/>
      <c r="E6" s="57"/>
      <c r="F6" s="3" t="s">
        <v>24</v>
      </c>
      <c r="G6" s="3" t="s">
        <v>25</v>
      </c>
      <c r="H6" s="3"/>
      <c r="I6" s="5">
        <v>2085006348</v>
      </c>
      <c r="J6" s="5">
        <v>113991</v>
      </c>
      <c r="K6" s="5">
        <v>18291</v>
      </c>
      <c r="L6" s="7">
        <v>1818</v>
      </c>
      <c r="M6" s="7">
        <v>23459</v>
      </c>
      <c r="N6" s="7">
        <v>6826</v>
      </c>
      <c r="O6" s="6">
        <v>0.91200000000000003</v>
      </c>
      <c r="P6" s="6">
        <v>0.71899999999999997</v>
      </c>
    </row>
    <row r="7" spans="1:16">
      <c r="A7" s="57"/>
      <c r="B7" s="3" t="s">
        <v>27</v>
      </c>
      <c r="C7" s="57"/>
      <c r="D7" s="57"/>
      <c r="E7" s="58"/>
      <c r="F7" s="3" t="s">
        <v>24</v>
      </c>
      <c r="G7" s="3" t="s">
        <v>25</v>
      </c>
      <c r="H7" s="3"/>
      <c r="I7" s="5">
        <v>483070342</v>
      </c>
      <c r="J7" s="5">
        <v>57379</v>
      </c>
      <c r="K7" s="5">
        <v>8419</v>
      </c>
      <c r="L7" s="7">
        <v>3297</v>
      </c>
      <c r="M7" s="7">
        <v>21575</v>
      </c>
      <c r="N7" s="7">
        <v>13461</v>
      </c>
      <c r="O7" s="6">
        <v>0.94</v>
      </c>
      <c r="P7" s="6">
        <v>0.68600000000000005</v>
      </c>
    </row>
    <row r="8" spans="1:16">
      <c r="A8" s="57"/>
      <c r="B8" s="3" t="s">
        <v>28</v>
      </c>
      <c r="C8" s="57"/>
      <c r="D8" s="57"/>
      <c r="E8" s="56" t="s">
        <v>29</v>
      </c>
      <c r="F8" s="3" t="s">
        <v>24</v>
      </c>
      <c r="G8" s="3" t="s">
        <v>25</v>
      </c>
      <c r="H8" s="3"/>
      <c r="I8" s="5">
        <v>703447962</v>
      </c>
      <c r="J8" s="5">
        <v>89259</v>
      </c>
      <c r="K8" s="5">
        <v>7881</v>
      </c>
      <c r="L8" s="7">
        <v>3125</v>
      </c>
      <c r="M8" s="7">
        <v>21694</v>
      </c>
      <c r="N8" s="7">
        <v>14433</v>
      </c>
      <c r="O8" s="6">
        <v>0.93100000000000005</v>
      </c>
      <c r="P8" s="6">
        <v>0.78</v>
      </c>
    </row>
    <row r="9" spans="1:16">
      <c r="A9" s="57"/>
      <c r="B9" s="3" t="s">
        <v>30</v>
      </c>
      <c r="C9" s="58"/>
      <c r="D9" s="58"/>
      <c r="E9" s="58"/>
      <c r="F9" s="3" t="s">
        <v>24</v>
      </c>
      <c r="G9" s="3" t="s">
        <v>25</v>
      </c>
      <c r="H9" s="3"/>
      <c r="I9" s="5">
        <v>1297851310</v>
      </c>
      <c r="J9" s="5">
        <v>45898</v>
      </c>
      <c r="K9" s="5">
        <v>28277</v>
      </c>
      <c r="L9" s="7">
        <v>2381</v>
      </c>
      <c r="M9" s="7">
        <v>23572</v>
      </c>
      <c r="N9" s="7">
        <v>9430</v>
      </c>
      <c r="O9" s="6">
        <v>0.94099999999999995</v>
      </c>
      <c r="P9" s="6">
        <v>0.74</v>
      </c>
    </row>
    <row r="10" spans="1:16">
      <c r="A10" s="57"/>
      <c r="B10" s="3" t="s">
        <v>31</v>
      </c>
      <c r="C10" s="56" t="s">
        <v>32</v>
      </c>
      <c r="D10" s="56" t="s">
        <v>33</v>
      </c>
      <c r="E10" s="56" t="s">
        <v>23</v>
      </c>
      <c r="F10" s="3" t="s">
        <v>24</v>
      </c>
      <c r="G10" s="3" t="s">
        <v>25</v>
      </c>
      <c r="H10" s="3"/>
      <c r="I10" s="5">
        <v>199449319</v>
      </c>
      <c r="J10" s="5">
        <v>66728</v>
      </c>
      <c r="K10" s="5">
        <v>2989</v>
      </c>
      <c r="L10" s="7">
        <v>2574</v>
      </c>
      <c r="M10" s="7">
        <v>19981</v>
      </c>
      <c r="N10" s="7">
        <v>10448</v>
      </c>
      <c r="O10" s="6">
        <v>0.877</v>
      </c>
      <c r="P10" s="6">
        <v>0.71</v>
      </c>
    </row>
    <row r="11" spans="1:16">
      <c r="A11" s="57"/>
      <c r="B11" s="3" t="s">
        <v>34</v>
      </c>
      <c r="C11" s="57"/>
      <c r="D11" s="57"/>
      <c r="E11" s="57"/>
      <c r="F11" s="3" t="s">
        <v>24</v>
      </c>
      <c r="G11" s="3" t="s">
        <v>25</v>
      </c>
      <c r="H11" s="3"/>
      <c r="I11" s="5">
        <v>1654041512</v>
      </c>
      <c r="J11" s="5">
        <v>142088</v>
      </c>
      <c r="K11" s="5">
        <v>11641</v>
      </c>
      <c r="L11" s="7">
        <v>3308</v>
      </c>
      <c r="M11" s="7">
        <v>22228</v>
      </c>
      <c r="N11" s="7">
        <v>14677</v>
      </c>
      <c r="O11" s="6">
        <v>0.92800000000000005</v>
      </c>
      <c r="P11" s="6">
        <v>0.78900000000000003</v>
      </c>
    </row>
    <row r="12" spans="1:16">
      <c r="A12" s="57"/>
      <c r="B12" s="3" t="s">
        <v>35</v>
      </c>
      <c r="C12" s="57"/>
      <c r="D12" s="57"/>
      <c r="E12" s="58"/>
      <c r="F12" s="3" t="s">
        <v>24</v>
      </c>
      <c r="G12" s="3" t="s">
        <v>25</v>
      </c>
      <c r="H12" s="3"/>
      <c r="I12" s="5">
        <v>523419467</v>
      </c>
      <c r="J12" s="5">
        <v>76613</v>
      </c>
      <c r="K12" s="5">
        <v>6832</v>
      </c>
      <c r="L12" s="7">
        <v>3676</v>
      </c>
      <c r="M12" s="7">
        <v>21696</v>
      </c>
      <c r="N12" s="7">
        <v>15980</v>
      </c>
      <c r="O12" s="6">
        <v>0.93200000000000005</v>
      </c>
      <c r="P12" s="6">
        <v>0.63500000000000001</v>
      </c>
    </row>
    <row r="13" spans="1:16">
      <c r="A13" s="57"/>
      <c r="B13" s="3" t="s">
        <v>36</v>
      </c>
      <c r="C13" s="57"/>
      <c r="D13" s="57"/>
      <c r="E13" s="56" t="s">
        <v>29</v>
      </c>
      <c r="F13" s="3" t="s">
        <v>24</v>
      </c>
      <c r="G13" s="3" t="s">
        <v>25</v>
      </c>
      <c r="H13" s="3"/>
      <c r="I13" s="5">
        <v>490798073</v>
      </c>
      <c r="J13" s="5">
        <v>65205</v>
      </c>
      <c r="K13" s="5">
        <v>7527</v>
      </c>
      <c r="L13" s="7">
        <v>1790</v>
      </c>
      <c r="M13" s="7">
        <v>22063</v>
      </c>
      <c r="N13" s="7">
        <v>5608</v>
      </c>
      <c r="O13" s="6">
        <v>0.89400000000000002</v>
      </c>
      <c r="P13" s="6">
        <v>0.70299999999999996</v>
      </c>
    </row>
    <row r="14" spans="1:16">
      <c r="A14" s="57"/>
      <c r="B14" s="3" t="s">
        <v>37</v>
      </c>
      <c r="C14" s="58"/>
      <c r="D14" s="58"/>
      <c r="E14" s="58"/>
      <c r="F14" s="3" t="s">
        <v>24</v>
      </c>
      <c r="G14" s="3" t="s">
        <v>25</v>
      </c>
      <c r="H14" s="3"/>
      <c r="I14" s="5">
        <v>1274947800</v>
      </c>
      <c r="J14" s="5">
        <v>43736</v>
      </c>
      <c r="K14" s="5">
        <v>29151</v>
      </c>
      <c r="L14" s="7">
        <v>2185</v>
      </c>
      <c r="M14" s="7">
        <v>23096</v>
      </c>
      <c r="N14" s="7">
        <v>9499</v>
      </c>
      <c r="O14" s="6">
        <v>0.94399999999999995</v>
      </c>
      <c r="P14" s="6">
        <v>0.77700000000000002</v>
      </c>
    </row>
    <row r="15" spans="1:16">
      <c r="A15" s="57"/>
      <c r="B15" s="3" t="s">
        <v>38</v>
      </c>
      <c r="C15" s="56" t="s">
        <v>39</v>
      </c>
      <c r="D15" s="56" t="s">
        <v>40</v>
      </c>
      <c r="E15" s="56" t="s">
        <v>23</v>
      </c>
      <c r="F15" s="3" t="s">
        <v>24</v>
      </c>
      <c r="G15" s="3" t="s">
        <v>25</v>
      </c>
      <c r="H15" s="3"/>
      <c r="I15" s="5">
        <v>1059131577</v>
      </c>
      <c r="J15" s="5">
        <v>40471</v>
      </c>
      <c r="K15" s="5">
        <v>26170</v>
      </c>
      <c r="L15" s="7">
        <v>1728</v>
      </c>
      <c r="M15" s="7">
        <v>23993</v>
      </c>
      <c r="N15" s="7">
        <v>5478</v>
      </c>
      <c r="O15" s="6">
        <v>0.92600000000000005</v>
      </c>
      <c r="P15" s="6">
        <v>0.66700000000000004</v>
      </c>
    </row>
    <row r="16" spans="1:16">
      <c r="A16" s="58"/>
      <c r="B16" s="3" t="s">
        <v>41</v>
      </c>
      <c r="C16" s="58"/>
      <c r="D16" s="58"/>
      <c r="E16" s="58"/>
      <c r="F16" s="3" t="s">
        <v>24</v>
      </c>
      <c r="G16" s="3" t="s">
        <v>25</v>
      </c>
      <c r="H16" s="3"/>
      <c r="I16" s="5">
        <v>2103724749</v>
      </c>
      <c r="J16" s="5">
        <v>80387</v>
      </c>
      <c r="K16" s="5">
        <v>26170</v>
      </c>
      <c r="L16" s="7">
        <v>2532</v>
      </c>
      <c r="M16" s="7">
        <v>24541</v>
      </c>
      <c r="N16" s="7">
        <v>10141</v>
      </c>
      <c r="O16" s="6">
        <v>0.94099999999999995</v>
      </c>
      <c r="P16" s="6">
        <v>0.69199999999999995</v>
      </c>
    </row>
    <row r="17" spans="1:23">
      <c r="A17" s="14" t="s">
        <v>42</v>
      </c>
      <c r="B17" s="30">
        <f>SUM(K5:K15)</f>
        <v>150265</v>
      </c>
      <c r="G17" s="9"/>
    </row>
    <row r="18" spans="1:23">
      <c r="A18" s="1"/>
      <c r="B18" s="18"/>
      <c r="G18" s="9"/>
    </row>
    <row r="19" spans="1:23">
      <c r="A19" s="17" t="s">
        <v>3</v>
      </c>
      <c r="B19" s="15" t="s">
        <v>43</v>
      </c>
      <c r="C19" s="15" t="s">
        <v>5</v>
      </c>
      <c r="D19" s="15" t="s">
        <v>6</v>
      </c>
      <c r="E19" s="15" t="s">
        <v>7</v>
      </c>
      <c r="F19" s="15" t="s">
        <v>44</v>
      </c>
      <c r="G19" s="37" t="s">
        <v>45</v>
      </c>
      <c r="H19" s="37" t="s">
        <v>46</v>
      </c>
      <c r="I19" s="37" t="s">
        <v>47</v>
      </c>
      <c r="J19" s="37" t="s">
        <v>48</v>
      </c>
      <c r="K19" s="37" t="s">
        <v>49</v>
      </c>
      <c r="L19" s="37" t="s">
        <v>50</v>
      </c>
    </row>
    <row r="20" spans="1:23">
      <c r="A20" s="53" t="s">
        <v>51</v>
      </c>
      <c r="B20" s="19" t="s">
        <v>52</v>
      </c>
      <c r="C20" s="55" t="s">
        <v>53</v>
      </c>
      <c r="D20" s="55" t="s">
        <v>22</v>
      </c>
      <c r="E20" s="53" t="s">
        <v>23</v>
      </c>
      <c r="F20" s="21" t="s">
        <v>54</v>
      </c>
      <c r="G20" s="21" t="s">
        <v>54</v>
      </c>
      <c r="H20" s="33">
        <v>8618158</v>
      </c>
      <c r="I20" s="33">
        <v>211.608</v>
      </c>
      <c r="J20" s="33">
        <v>31042</v>
      </c>
      <c r="K20" s="33">
        <v>8.9999999999999993E-3</v>
      </c>
      <c r="L20" s="33">
        <v>8.9999999999999993E-3</v>
      </c>
      <c r="N20" s="25"/>
      <c r="O20" s="26"/>
      <c r="P20" s="26"/>
      <c r="Q20" s="26"/>
      <c r="R20" s="26"/>
      <c r="S20" s="26"/>
      <c r="T20" s="26"/>
      <c r="U20" s="26"/>
      <c r="V20" s="26"/>
      <c r="W20" s="26"/>
    </row>
    <row r="21" spans="1:23">
      <c r="A21" s="53"/>
      <c r="B21" s="19" t="s">
        <v>55</v>
      </c>
      <c r="C21" s="55"/>
      <c r="D21" s="55"/>
      <c r="E21" s="53"/>
      <c r="F21" s="21" t="s">
        <v>56</v>
      </c>
      <c r="G21" s="21" t="s">
        <v>56</v>
      </c>
      <c r="H21" s="33">
        <v>5352771</v>
      </c>
      <c r="I21" s="33">
        <v>174.976</v>
      </c>
      <c r="J21" s="33">
        <v>16504</v>
      </c>
      <c r="K21" s="33">
        <v>1.2999999999999999E-2</v>
      </c>
      <c r="L21" s="33">
        <v>1.2999999999999999E-2</v>
      </c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3">
      <c r="A22" s="53"/>
      <c r="B22" s="19" t="s">
        <v>57</v>
      </c>
      <c r="C22" s="55"/>
      <c r="D22" s="55"/>
      <c r="E22" s="53"/>
      <c r="F22" s="21" t="s">
        <v>56</v>
      </c>
      <c r="G22" s="21" t="s">
        <v>56</v>
      </c>
      <c r="H22" s="33">
        <v>5182571</v>
      </c>
      <c r="I22" s="33">
        <v>157.36199999999999</v>
      </c>
      <c r="J22" s="33">
        <v>17374</v>
      </c>
      <c r="K22" s="33">
        <v>1.0999999999999999E-2</v>
      </c>
      <c r="L22" s="33">
        <v>6.0000000000000001E-3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>
      <c r="A23" s="53"/>
      <c r="B23" s="19" t="s">
        <v>58</v>
      </c>
      <c r="C23" s="55"/>
      <c r="D23" s="55"/>
      <c r="E23" s="53"/>
      <c r="F23" s="21" t="s">
        <v>56</v>
      </c>
      <c r="G23" s="21" t="s">
        <v>56</v>
      </c>
      <c r="H23" s="33">
        <v>4317250</v>
      </c>
      <c r="I23" s="33">
        <v>148.29400000000001</v>
      </c>
      <c r="J23" s="33">
        <v>16290</v>
      </c>
      <c r="K23" s="33">
        <v>1.2E-2</v>
      </c>
      <c r="L23" s="33">
        <v>8.0000000000000002E-3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>
      <c r="A24" s="53"/>
      <c r="B24" s="19" t="s">
        <v>59</v>
      </c>
      <c r="C24" s="55"/>
      <c r="D24" s="55"/>
      <c r="E24" s="53"/>
      <c r="F24" s="21" t="s">
        <v>56</v>
      </c>
      <c r="G24" s="21" t="s">
        <v>56</v>
      </c>
      <c r="H24" s="33">
        <v>7380590</v>
      </c>
      <c r="I24" s="33">
        <v>158.06700000000001</v>
      </c>
      <c r="J24" s="33">
        <v>26968</v>
      </c>
      <c r="K24" s="33">
        <v>1.2999999999999999E-2</v>
      </c>
      <c r="L24" s="33">
        <v>1.2E-2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>
      <c r="A25" s="53"/>
      <c r="B25" s="20" t="s">
        <v>60</v>
      </c>
      <c r="C25" s="55" t="s">
        <v>32</v>
      </c>
      <c r="D25" s="55" t="s">
        <v>33</v>
      </c>
      <c r="E25" s="53"/>
      <c r="F25" s="21" t="s">
        <v>61</v>
      </c>
      <c r="G25" s="21" t="s">
        <v>61</v>
      </c>
      <c r="H25" s="33">
        <v>2188781</v>
      </c>
      <c r="I25" s="33">
        <v>121.589</v>
      </c>
      <c r="J25" s="33">
        <v>9572</v>
      </c>
      <c r="K25" s="33">
        <v>1.2E-2</v>
      </c>
      <c r="L25" s="33">
        <v>8.0000000000000002E-3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>
      <c r="A26" s="53"/>
      <c r="B26" s="20" t="s">
        <v>62</v>
      </c>
      <c r="C26" s="55"/>
      <c r="D26" s="55"/>
      <c r="E26" s="53"/>
      <c r="F26" s="21" t="s">
        <v>56</v>
      </c>
      <c r="G26" s="21" t="s">
        <v>56</v>
      </c>
      <c r="H26" s="33">
        <v>4004107</v>
      </c>
      <c r="I26" s="33">
        <v>199.49299999999999</v>
      </c>
      <c r="J26" s="33">
        <v>13505</v>
      </c>
      <c r="K26" s="33">
        <v>1.2E-2</v>
      </c>
      <c r="L26" s="33">
        <v>6.0000000000000001E-3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>
      <c r="A27" s="53"/>
      <c r="B27" s="20" t="s">
        <v>63</v>
      </c>
      <c r="C27" s="55"/>
      <c r="D27" s="55"/>
      <c r="E27" s="53"/>
      <c r="F27" s="21" t="s">
        <v>61</v>
      </c>
      <c r="G27" s="21" t="s">
        <v>61</v>
      </c>
      <c r="H27" s="33">
        <v>1986380</v>
      </c>
      <c r="I27" s="33">
        <v>157.35599999999999</v>
      </c>
      <c r="J27" s="33">
        <v>6570</v>
      </c>
      <c r="K27" s="33">
        <v>1.4999999999999999E-2</v>
      </c>
      <c r="L27" s="33">
        <v>0.01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>
      <c r="A28" s="53"/>
      <c r="B28" s="20" t="s">
        <v>64</v>
      </c>
      <c r="C28" s="55"/>
      <c r="D28" s="55"/>
      <c r="E28" s="53"/>
      <c r="F28" s="21" t="s">
        <v>61</v>
      </c>
      <c r="G28" s="21" t="s">
        <v>61</v>
      </c>
      <c r="H28" s="33">
        <v>2458797</v>
      </c>
      <c r="I28" s="33">
        <v>191.255</v>
      </c>
      <c r="J28" s="33">
        <v>7541</v>
      </c>
      <c r="K28" s="33">
        <v>0.01</v>
      </c>
      <c r="L28" s="33">
        <v>1.0999999999999999E-2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>
      <c r="A29" s="53"/>
      <c r="B29" s="20" t="s">
        <v>65</v>
      </c>
      <c r="C29" s="55"/>
      <c r="D29" s="55"/>
      <c r="E29" s="53"/>
      <c r="F29" s="21" t="s">
        <v>61</v>
      </c>
      <c r="G29" s="21" t="s">
        <v>61</v>
      </c>
      <c r="H29" s="33">
        <v>2146929</v>
      </c>
      <c r="I29" s="33">
        <v>195.62200000000001</v>
      </c>
      <c r="J29" s="33">
        <v>6859</v>
      </c>
      <c r="K29" s="33">
        <v>2.4E-2</v>
      </c>
      <c r="L29" s="33">
        <v>1.9E-2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>
      <c r="A30" s="53"/>
      <c r="B30" s="20" t="s">
        <v>66</v>
      </c>
      <c r="C30" s="55"/>
      <c r="D30" s="55"/>
      <c r="E30" s="53"/>
      <c r="F30" s="21" t="s">
        <v>56</v>
      </c>
      <c r="G30" s="21" t="s">
        <v>56</v>
      </c>
      <c r="H30" s="33">
        <v>1388133</v>
      </c>
      <c r="I30" s="33">
        <v>185.67400000000001</v>
      </c>
      <c r="J30" s="33">
        <v>4554</v>
      </c>
      <c r="K30" s="33">
        <v>0.02</v>
      </c>
      <c r="L30" s="33">
        <v>1.7000000000000001E-2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>
      <c r="A31" s="53"/>
      <c r="B31" s="20" t="s">
        <v>67</v>
      </c>
      <c r="C31" s="55"/>
      <c r="D31" s="55"/>
      <c r="E31" s="53"/>
      <c r="F31" s="21" t="s">
        <v>61</v>
      </c>
      <c r="G31" s="21" t="s">
        <v>61</v>
      </c>
      <c r="H31" s="33">
        <v>1648178</v>
      </c>
      <c r="I31" s="33">
        <v>154.84</v>
      </c>
      <c r="J31" s="33">
        <v>5559</v>
      </c>
      <c r="K31" s="33">
        <v>1.4999999999999999E-2</v>
      </c>
      <c r="L31" s="33">
        <v>1.4E-2</v>
      </c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>
      <c r="A32" s="53"/>
      <c r="B32" s="20" t="s">
        <v>68</v>
      </c>
      <c r="C32" s="55" t="s">
        <v>69</v>
      </c>
      <c r="D32" s="55" t="s">
        <v>70</v>
      </c>
      <c r="E32" s="53"/>
      <c r="F32" s="21" t="s">
        <v>61</v>
      </c>
      <c r="G32" s="21" t="s">
        <v>61</v>
      </c>
      <c r="H32" s="33">
        <v>2859612</v>
      </c>
      <c r="I32" s="33">
        <v>121.827</v>
      </c>
      <c r="J32" s="33">
        <v>11820</v>
      </c>
      <c r="K32" s="33">
        <v>0.01</v>
      </c>
      <c r="L32" s="33">
        <v>6.0000000000000001E-3</v>
      </c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3">
      <c r="A33" s="53"/>
      <c r="B33" s="20" t="s">
        <v>71</v>
      </c>
      <c r="C33" s="55"/>
      <c r="D33" s="55"/>
      <c r="E33" s="53"/>
      <c r="F33" s="21" t="s">
        <v>54</v>
      </c>
      <c r="G33" s="21" t="s">
        <v>54</v>
      </c>
      <c r="H33" s="33">
        <v>7858568</v>
      </c>
      <c r="I33" s="33">
        <v>179.78399999999999</v>
      </c>
      <c r="J33" s="33">
        <v>26008</v>
      </c>
      <c r="K33" s="33">
        <v>1.4E-2</v>
      </c>
      <c r="L33" s="33">
        <v>1.0999999999999999E-2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>
      <c r="A34" s="53"/>
      <c r="B34" s="20" t="s">
        <v>72</v>
      </c>
      <c r="C34" s="55"/>
      <c r="D34" s="55"/>
      <c r="E34" s="53"/>
      <c r="F34" s="21" t="s">
        <v>54</v>
      </c>
      <c r="G34" s="21" t="s">
        <v>54</v>
      </c>
      <c r="H34" s="33">
        <v>8170813</v>
      </c>
      <c r="I34" s="33">
        <v>161.923</v>
      </c>
      <c r="J34" s="33">
        <v>27544</v>
      </c>
      <c r="K34" s="33">
        <v>1.2999999999999999E-2</v>
      </c>
      <c r="L34" s="33">
        <v>8.0000000000000002E-3</v>
      </c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>
      <c r="A35" s="53"/>
      <c r="B35" s="20" t="s">
        <v>73</v>
      </c>
      <c r="C35" s="55"/>
      <c r="D35" s="55"/>
      <c r="E35" s="53"/>
      <c r="F35" s="21" t="s">
        <v>56</v>
      </c>
      <c r="G35" s="21" t="s">
        <v>56</v>
      </c>
      <c r="H35" s="33">
        <v>3240648</v>
      </c>
      <c r="I35" s="33">
        <v>187.345</v>
      </c>
      <c r="J35" s="33">
        <v>9792</v>
      </c>
      <c r="K35" s="33">
        <v>2.3E-2</v>
      </c>
      <c r="L35" s="33">
        <v>1.0999999999999999E-2</v>
      </c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>
      <c r="A36" s="53"/>
      <c r="B36" s="20" t="s">
        <v>74</v>
      </c>
      <c r="C36" s="55"/>
      <c r="D36" s="55"/>
      <c r="E36" s="53"/>
      <c r="F36" s="21" t="s">
        <v>56</v>
      </c>
      <c r="G36" s="21" t="s">
        <v>56</v>
      </c>
      <c r="H36" s="33">
        <v>5010811</v>
      </c>
      <c r="I36" s="33">
        <v>148.44399999999999</v>
      </c>
      <c r="J36" s="33">
        <v>18721</v>
      </c>
      <c r="K36" s="33">
        <v>1.4999999999999999E-2</v>
      </c>
      <c r="L36" s="33">
        <v>1.2999999999999999E-2</v>
      </c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3">
      <c r="A37" s="53"/>
      <c r="B37" s="3" t="s">
        <v>75</v>
      </c>
      <c r="C37" s="55" t="s">
        <v>39</v>
      </c>
      <c r="D37" s="55" t="s">
        <v>40</v>
      </c>
      <c r="E37" s="53"/>
      <c r="F37" s="21" t="s">
        <v>76</v>
      </c>
      <c r="G37" s="23" t="s">
        <v>76</v>
      </c>
      <c r="H37" s="33">
        <v>5785803</v>
      </c>
      <c r="I37" s="33">
        <v>223.708</v>
      </c>
      <c r="J37" s="33">
        <v>15702</v>
      </c>
      <c r="K37" s="33">
        <v>1.7000000000000001E-2</v>
      </c>
      <c r="L37" s="33">
        <v>8.0000000000000002E-3</v>
      </c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3">
      <c r="A38" s="53"/>
      <c r="B38" s="3" t="s">
        <v>77</v>
      </c>
      <c r="C38" s="55"/>
      <c r="D38" s="55"/>
      <c r="E38" s="53"/>
      <c r="F38" s="21" t="s">
        <v>56</v>
      </c>
      <c r="G38" s="23" t="s">
        <v>56</v>
      </c>
      <c r="H38" s="33">
        <v>3665286</v>
      </c>
      <c r="I38" s="33">
        <v>223.083</v>
      </c>
      <c r="J38" s="33">
        <v>10551</v>
      </c>
      <c r="K38" s="33">
        <v>1.7000000000000001E-2</v>
      </c>
      <c r="L38" s="33">
        <v>8.0000000000000002E-3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>
      <c r="A39" s="53"/>
      <c r="B39" s="3" t="s">
        <v>78</v>
      </c>
      <c r="C39" s="55"/>
      <c r="D39" s="55"/>
      <c r="E39" s="53"/>
      <c r="F39" s="21" t="s">
        <v>61</v>
      </c>
      <c r="G39" s="23" t="s">
        <v>61</v>
      </c>
      <c r="H39" s="33">
        <v>1449769</v>
      </c>
      <c r="I39" s="33">
        <v>222.20400000000001</v>
      </c>
      <c r="J39" s="33">
        <v>3917</v>
      </c>
      <c r="K39" s="33">
        <v>1.4E-2</v>
      </c>
      <c r="L39" s="33">
        <v>6.0000000000000001E-3</v>
      </c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>
      <c r="A40" s="53"/>
      <c r="B40" s="3" t="s">
        <v>79</v>
      </c>
      <c r="C40" s="55"/>
      <c r="D40" s="55"/>
      <c r="E40" s="53"/>
      <c r="F40" s="21" t="s">
        <v>54</v>
      </c>
      <c r="G40" s="23" t="s">
        <v>54</v>
      </c>
      <c r="H40" s="33">
        <v>5232479</v>
      </c>
      <c r="I40" s="33">
        <v>280.43</v>
      </c>
      <c r="J40" s="33">
        <v>14152</v>
      </c>
      <c r="K40" s="33">
        <v>1.2999999999999999E-2</v>
      </c>
      <c r="L40" s="33">
        <v>6.0000000000000001E-3</v>
      </c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>
      <c r="A41" s="53"/>
      <c r="B41" s="20" t="s">
        <v>80</v>
      </c>
      <c r="C41" s="55" t="s">
        <v>53</v>
      </c>
      <c r="D41" s="55" t="s">
        <v>22</v>
      </c>
      <c r="E41" s="53" t="s">
        <v>29</v>
      </c>
      <c r="F41" s="21" t="s">
        <v>54</v>
      </c>
      <c r="G41" s="21" t="s">
        <v>54</v>
      </c>
      <c r="H41" s="33">
        <v>5041381</v>
      </c>
      <c r="I41" s="33">
        <v>158.15899999999999</v>
      </c>
      <c r="J41" s="33">
        <v>17763</v>
      </c>
      <c r="K41" s="33">
        <v>8.9999999999999993E-3</v>
      </c>
      <c r="L41" s="33">
        <v>0.01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>
      <c r="A42" s="53"/>
      <c r="B42" s="20" t="s">
        <v>81</v>
      </c>
      <c r="C42" s="55"/>
      <c r="D42" s="55"/>
      <c r="E42" s="53"/>
      <c r="F42" s="21" t="s">
        <v>54</v>
      </c>
      <c r="G42" s="21" t="s">
        <v>54</v>
      </c>
      <c r="H42" s="33">
        <v>8589564</v>
      </c>
      <c r="I42" s="33">
        <v>166.321</v>
      </c>
      <c r="J42" s="33">
        <v>28482</v>
      </c>
      <c r="K42" s="33">
        <v>1.0999999999999999E-2</v>
      </c>
      <c r="L42" s="33">
        <v>1.0999999999999999E-2</v>
      </c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>
      <c r="A43" s="53"/>
      <c r="B43" s="20" t="s">
        <v>82</v>
      </c>
      <c r="C43" s="55"/>
      <c r="D43" s="55"/>
      <c r="E43" s="53"/>
      <c r="F43" s="21" t="s">
        <v>54</v>
      </c>
      <c r="G43" s="21" t="s">
        <v>54</v>
      </c>
      <c r="H43" s="33">
        <v>7835998</v>
      </c>
      <c r="I43" s="33">
        <v>220.976</v>
      </c>
      <c r="J43" s="33">
        <v>27863</v>
      </c>
      <c r="K43" s="33">
        <v>1.0999999999999999E-2</v>
      </c>
      <c r="L43" s="33">
        <v>8.0000000000000002E-3</v>
      </c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>
      <c r="A44" s="53"/>
      <c r="B44" s="20" t="s">
        <v>83</v>
      </c>
      <c r="C44" s="55"/>
      <c r="D44" s="55"/>
      <c r="E44" s="53"/>
      <c r="F44" s="21" t="s">
        <v>61</v>
      </c>
      <c r="G44" s="21" t="s">
        <v>61</v>
      </c>
      <c r="H44" s="33">
        <v>2054787</v>
      </c>
      <c r="I44" s="33">
        <v>198.02600000000001</v>
      </c>
      <c r="J44" s="33">
        <v>5815</v>
      </c>
      <c r="K44" s="33">
        <v>1.2E-2</v>
      </c>
      <c r="L44" s="33">
        <v>8.9999999999999993E-3</v>
      </c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>
      <c r="A45" s="53"/>
      <c r="B45" s="20" t="s">
        <v>84</v>
      </c>
      <c r="C45" s="55"/>
      <c r="D45" s="55"/>
      <c r="E45" s="53"/>
      <c r="F45" s="21" t="s">
        <v>61</v>
      </c>
      <c r="G45" s="21" t="s">
        <v>61</v>
      </c>
      <c r="H45" s="33">
        <v>2039463</v>
      </c>
      <c r="I45" s="33">
        <v>147.988</v>
      </c>
      <c r="J45" s="33">
        <v>7324</v>
      </c>
      <c r="K45" s="33">
        <v>1.9E-2</v>
      </c>
      <c r="L45" s="33">
        <v>1.4999999999999999E-2</v>
      </c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>
      <c r="A46" s="53"/>
      <c r="B46" s="20" t="s">
        <v>85</v>
      </c>
      <c r="C46" s="55" t="s">
        <v>32</v>
      </c>
      <c r="D46" s="55" t="s">
        <v>33</v>
      </c>
      <c r="E46" s="53"/>
      <c r="F46" s="21" t="s">
        <v>61</v>
      </c>
      <c r="G46" s="21" t="s">
        <v>61</v>
      </c>
      <c r="H46" s="33">
        <v>2134965</v>
      </c>
      <c r="I46" s="33">
        <v>100.625</v>
      </c>
      <c r="J46" s="33">
        <v>10573</v>
      </c>
      <c r="K46" s="33">
        <v>1.2E-2</v>
      </c>
      <c r="L46" s="33">
        <v>8.9999999999999993E-3</v>
      </c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>
      <c r="A47" s="53"/>
      <c r="B47" s="20" t="s">
        <v>86</v>
      </c>
      <c r="C47" s="55"/>
      <c r="D47" s="55"/>
      <c r="E47" s="53"/>
      <c r="F47" s="21" t="s">
        <v>56</v>
      </c>
      <c r="G47" s="21" t="s">
        <v>56</v>
      </c>
      <c r="H47" s="33">
        <v>4915598</v>
      </c>
      <c r="I47" s="33">
        <v>142.22300000000001</v>
      </c>
      <c r="J47" s="33">
        <v>18450</v>
      </c>
      <c r="K47" s="33">
        <v>1.0999999999999999E-2</v>
      </c>
      <c r="L47" s="33">
        <v>7.0000000000000001E-3</v>
      </c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1:23">
      <c r="A48" s="53"/>
      <c r="B48" s="20" t="s">
        <v>87</v>
      </c>
      <c r="C48" s="55"/>
      <c r="D48" s="55"/>
      <c r="E48" s="53"/>
      <c r="F48" s="21" t="s">
        <v>56</v>
      </c>
      <c r="G48" s="21" t="s">
        <v>56</v>
      </c>
      <c r="H48" s="33">
        <v>4530377</v>
      </c>
      <c r="I48" s="33">
        <v>145.14400000000001</v>
      </c>
      <c r="J48" s="33">
        <v>17589</v>
      </c>
      <c r="K48" s="33">
        <v>1.9E-2</v>
      </c>
      <c r="L48" s="33">
        <v>1.0999999999999999E-2</v>
      </c>
      <c r="N48" s="26"/>
      <c r="O48" s="26"/>
      <c r="P48" s="26"/>
      <c r="Q48" s="26"/>
      <c r="R48" s="26"/>
      <c r="S48" s="26"/>
      <c r="T48" s="26"/>
      <c r="U48" s="26"/>
      <c r="V48" s="26"/>
      <c r="W48" s="26"/>
    </row>
    <row r="49" spans="1:23">
      <c r="A49" s="53"/>
      <c r="B49" s="20" t="s">
        <v>88</v>
      </c>
      <c r="C49" s="55"/>
      <c r="D49" s="55"/>
      <c r="E49" s="53"/>
      <c r="F49" s="21" t="s">
        <v>56</v>
      </c>
      <c r="G49" s="21" t="s">
        <v>56</v>
      </c>
      <c r="H49" s="33">
        <v>6040141</v>
      </c>
      <c r="I49" s="33">
        <v>132.09399999999999</v>
      </c>
      <c r="J49" s="33">
        <v>24062</v>
      </c>
      <c r="K49" s="33">
        <v>1.4E-2</v>
      </c>
      <c r="L49" s="33">
        <v>1.0999999999999999E-2</v>
      </c>
      <c r="N49" s="26"/>
      <c r="O49" s="26"/>
      <c r="P49" s="26"/>
      <c r="Q49" s="26"/>
      <c r="R49" s="26"/>
      <c r="S49" s="26"/>
      <c r="T49" s="26"/>
      <c r="U49" s="26"/>
      <c r="V49" s="26"/>
      <c r="W49" s="26"/>
    </row>
    <row r="50" spans="1:23">
      <c r="A50" s="53"/>
      <c r="B50" s="20" t="s">
        <v>89</v>
      </c>
      <c r="C50" s="55"/>
      <c r="D50" s="55"/>
      <c r="E50" s="53"/>
      <c r="F50" s="21" t="s">
        <v>61</v>
      </c>
      <c r="G50" s="21" t="s">
        <v>61</v>
      </c>
      <c r="H50" s="33">
        <v>2954426</v>
      </c>
      <c r="I50" s="33">
        <v>137.41499999999999</v>
      </c>
      <c r="J50" s="33">
        <v>12219</v>
      </c>
      <c r="K50" s="33">
        <v>0.01</v>
      </c>
      <c r="L50" s="33">
        <v>6.0000000000000001E-3</v>
      </c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1:23">
      <c r="A51" s="53"/>
      <c r="B51" s="20" t="s">
        <v>90</v>
      </c>
      <c r="C51" s="55"/>
      <c r="D51" s="55"/>
      <c r="E51" s="53"/>
      <c r="F51" s="21" t="s">
        <v>61</v>
      </c>
      <c r="G51" s="21" t="s">
        <v>61</v>
      </c>
      <c r="H51" s="33">
        <v>2214139</v>
      </c>
      <c r="I51" s="33">
        <v>187.59800000000001</v>
      </c>
      <c r="J51" s="33">
        <v>7819</v>
      </c>
      <c r="K51" s="33">
        <v>2.5000000000000001E-2</v>
      </c>
      <c r="L51" s="33">
        <v>1.7999999999999999E-2</v>
      </c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>
      <c r="A52" s="53"/>
      <c r="B52" s="20" t="s">
        <v>91</v>
      </c>
      <c r="C52" s="55"/>
      <c r="D52" s="55"/>
      <c r="E52" s="53"/>
      <c r="F52" s="21" t="s">
        <v>54</v>
      </c>
      <c r="G52" s="21" t="s">
        <v>56</v>
      </c>
      <c r="H52" s="33">
        <v>4861754</v>
      </c>
      <c r="I52" s="33">
        <v>201.74199999999999</v>
      </c>
      <c r="J52" s="33">
        <v>15165</v>
      </c>
      <c r="K52" s="33">
        <v>1.6E-2</v>
      </c>
      <c r="L52" s="33">
        <v>1.4E-2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1:23">
      <c r="A53" s="53"/>
      <c r="B53" s="20" t="s">
        <v>92</v>
      </c>
      <c r="C53" s="55"/>
      <c r="D53" s="55"/>
      <c r="E53" s="53"/>
      <c r="F53" s="21" t="s">
        <v>61</v>
      </c>
      <c r="G53" s="21" t="s">
        <v>61</v>
      </c>
      <c r="H53" s="33">
        <v>1852222</v>
      </c>
      <c r="I53" s="33">
        <v>152.21600000000001</v>
      </c>
      <c r="J53" s="33">
        <v>8546</v>
      </c>
      <c r="K53" s="33">
        <v>0.02</v>
      </c>
      <c r="L53" s="33">
        <v>2.1000000000000001E-2</v>
      </c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1:23">
      <c r="A54" s="53"/>
      <c r="B54" s="20" t="s">
        <v>93</v>
      </c>
      <c r="C54" s="55" t="s">
        <v>69</v>
      </c>
      <c r="D54" s="55" t="s">
        <v>70</v>
      </c>
      <c r="E54" s="53"/>
      <c r="F54" s="21" t="s">
        <v>54</v>
      </c>
      <c r="G54" s="21" t="s">
        <v>54</v>
      </c>
      <c r="H54" s="33">
        <v>9571816</v>
      </c>
      <c r="I54" s="33">
        <v>177.43100000000001</v>
      </c>
      <c r="J54" s="33">
        <v>33827</v>
      </c>
      <c r="K54" s="33">
        <v>1.2E-2</v>
      </c>
      <c r="L54" s="33">
        <v>8.9999999999999993E-3</v>
      </c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1:23">
      <c r="A55" s="53"/>
      <c r="B55" s="20" t="s">
        <v>94</v>
      </c>
      <c r="C55" s="55"/>
      <c r="D55" s="55"/>
      <c r="E55" s="53"/>
      <c r="F55" s="21" t="s">
        <v>54</v>
      </c>
      <c r="G55" s="21" t="s">
        <v>54</v>
      </c>
      <c r="H55" s="33">
        <v>7594239</v>
      </c>
      <c r="I55" s="33">
        <v>176.31700000000001</v>
      </c>
      <c r="J55" s="33">
        <v>25583</v>
      </c>
      <c r="K55" s="33">
        <v>1.2E-2</v>
      </c>
      <c r="L55" s="33">
        <v>0.01</v>
      </c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1:23">
      <c r="A56" s="53"/>
      <c r="B56" s="20" t="s">
        <v>95</v>
      </c>
      <c r="C56" s="55"/>
      <c r="D56" s="55"/>
      <c r="E56" s="53"/>
      <c r="F56" s="21" t="s">
        <v>76</v>
      </c>
      <c r="G56" s="21" t="s">
        <v>54</v>
      </c>
      <c r="H56" s="33">
        <v>5503456</v>
      </c>
      <c r="I56" s="33">
        <v>160.483</v>
      </c>
      <c r="J56" s="33">
        <v>21857</v>
      </c>
      <c r="K56" s="33">
        <v>1.2E-2</v>
      </c>
      <c r="L56" s="33">
        <v>1.2E-2</v>
      </c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>
      <c r="A57" s="53"/>
      <c r="B57" s="20" t="s">
        <v>96</v>
      </c>
      <c r="C57" s="55"/>
      <c r="D57" s="55"/>
      <c r="E57" s="53"/>
      <c r="F57" s="21" t="s">
        <v>56</v>
      </c>
      <c r="G57" s="21" t="s">
        <v>56</v>
      </c>
      <c r="H57" s="33">
        <v>4426877</v>
      </c>
      <c r="I57" s="33">
        <v>178.06299999999999</v>
      </c>
      <c r="J57" s="33">
        <v>15339</v>
      </c>
      <c r="K57" s="33">
        <v>2.1000000000000001E-2</v>
      </c>
      <c r="L57" s="33">
        <v>1.0999999999999999E-2</v>
      </c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>
      <c r="A58" s="54"/>
      <c r="B58" s="27" t="s">
        <v>97</v>
      </c>
      <c r="C58" s="56"/>
      <c r="D58" s="56"/>
      <c r="E58" s="54"/>
      <c r="F58" s="28" t="s">
        <v>61</v>
      </c>
      <c r="G58" s="28" t="s">
        <v>61</v>
      </c>
      <c r="H58" s="34">
        <v>3495992</v>
      </c>
      <c r="I58" s="34">
        <v>132.38</v>
      </c>
      <c r="J58" s="34">
        <v>13761</v>
      </c>
      <c r="K58" s="34">
        <v>0.01</v>
      </c>
      <c r="L58" s="34">
        <v>8.0000000000000002E-3</v>
      </c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1:23">
      <c r="A59" s="14" t="s">
        <v>98</v>
      </c>
      <c r="B59" s="3"/>
      <c r="C59" s="11"/>
      <c r="D59" s="11"/>
      <c r="E59" s="11"/>
      <c r="F59" s="29" t="s">
        <v>99</v>
      </c>
      <c r="G59" s="29" t="s">
        <v>100</v>
      </c>
      <c r="H59" s="35" t="s">
        <v>101</v>
      </c>
      <c r="I59" s="36"/>
      <c r="J59" s="35">
        <v>612582</v>
      </c>
      <c r="K59" s="11"/>
      <c r="L59" s="11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1:23">
      <c r="F60" s="24"/>
      <c r="G60" s="24"/>
      <c r="N60" s="25"/>
      <c r="O60" s="26"/>
      <c r="P60" s="26"/>
      <c r="Q60" s="26"/>
      <c r="R60" s="26"/>
      <c r="S60" s="26"/>
      <c r="T60" s="26"/>
      <c r="U60" s="26"/>
      <c r="V60" s="26"/>
      <c r="W60" s="26"/>
    </row>
  </sheetData>
  <mergeCells count="32">
    <mergeCell ref="A5:A16"/>
    <mergeCell ref="B3:H3"/>
    <mergeCell ref="L3:P3"/>
    <mergeCell ref="I3:K3"/>
    <mergeCell ref="C5:C9"/>
    <mergeCell ref="C10:C14"/>
    <mergeCell ref="C15:C16"/>
    <mergeCell ref="D5:D9"/>
    <mergeCell ref="D10:D14"/>
    <mergeCell ref="D15:D16"/>
    <mergeCell ref="E5:E7"/>
    <mergeCell ref="E8:E9"/>
    <mergeCell ref="E10:E12"/>
    <mergeCell ref="E13:E14"/>
    <mergeCell ref="E15:E16"/>
    <mergeCell ref="A20:A58"/>
    <mergeCell ref="D20:D24"/>
    <mergeCell ref="D25:D31"/>
    <mergeCell ref="D32:D36"/>
    <mergeCell ref="D37:D40"/>
    <mergeCell ref="D41:D45"/>
    <mergeCell ref="D54:D58"/>
    <mergeCell ref="D46:D53"/>
    <mergeCell ref="E20:E40"/>
    <mergeCell ref="E41:E58"/>
    <mergeCell ref="C20:C24"/>
    <mergeCell ref="C25:C31"/>
    <mergeCell ref="C32:C36"/>
    <mergeCell ref="C37:C40"/>
    <mergeCell ref="C41:C45"/>
    <mergeCell ref="C46:C53"/>
    <mergeCell ref="C54:C58"/>
  </mergeCells>
  <phoneticPr fontId="3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14215-5971-2A44-9585-473CAF485FA9}">
  <dimension ref="A1:H38"/>
  <sheetViews>
    <sheetView zoomScaleNormal="100" workbookViewId="0">
      <selection activeCell="L4" sqref="L4"/>
    </sheetView>
  </sheetViews>
  <sheetFormatPr baseColWidth="10" defaultColWidth="11" defaultRowHeight="16"/>
  <cols>
    <col min="8" max="8" width="13.33203125" style="50" bestFit="1" customWidth="1"/>
  </cols>
  <sheetData>
    <row r="1" spans="1:8" ht="18">
      <c r="A1" s="22" t="s">
        <v>983</v>
      </c>
    </row>
    <row r="2" spans="1:8" ht="17" thickBot="1"/>
    <row r="3" spans="1:8" ht="35" thickBot="1">
      <c r="A3" s="43" t="s">
        <v>809</v>
      </c>
      <c r="B3" s="44" t="s">
        <v>810</v>
      </c>
      <c r="C3" s="44" t="s">
        <v>811</v>
      </c>
      <c r="D3" s="44" t="s">
        <v>812</v>
      </c>
      <c r="E3" s="44" t="s">
        <v>813</v>
      </c>
      <c r="F3" s="44" t="s">
        <v>814</v>
      </c>
      <c r="G3" s="44" t="s">
        <v>970</v>
      </c>
      <c r="H3" s="51" t="s">
        <v>971</v>
      </c>
    </row>
    <row r="4" spans="1:8" ht="69" thickBot="1">
      <c r="A4" s="45" t="s">
        <v>815</v>
      </c>
      <c r="B4" s="46" t="s">
        <v>816</v>
      </c>
      <c r="C4" s="46" t="s">
        <v>817</v>
      </c>
      <c r="D4" s="46" t="s">
        <v>818</v>
      </c>
      <c r="E4" s="46" t="s">
        <v>819</v>
      </c>
      <c r="F4" s="46" t="s">
        <v>820</v>
      </c>
      <c r="G4" s="46" t="s">
        <v>821</v>
      </c>
      <c r="H4" s="52" t="s">
        <v>972</v>
      </c>
    </row>
    <row r="5" spans="1:8" ht="35" thickBot="1">
      <c r="A5" s="45" t="s">
        <v>822</v>
      </c>
      <c r="B5" s="46" t="s">
        <v>823</v>
      </c>
      <c r="C5" s="46" t="s">
        <v>824</v>
      </c>
      <c r="D5" s="46">
        <v>103202</v>
      </c>
      <c r="E5" s="46" t="s">
        <v>825</v>
      </c>
      <c r="F5" s="46" t="s">
        <v>826</v>
      </c>
      <c r="G5" s="46" t="s">
        <v>821</v>
      </c>
      <c r="H5" s="52" t="s">
        <v>973</v>
      </c>
    </row>
    <row r="6" spans="1:8" ht="35" thickBot="1">
      <c r="A6" s="45" t="s">
        <v>827</v>
      </c>
      <c r="B6" s="46" t="s">
        <v>828</v>
      </c>
      <c r="C6" s="46" t="s">
        <v>829</v>
      </c>
      <c r="D6" s="47" t="s">
        <v>830</v>
      </c>
      <c r="E6" s="46" t="s">
        <v>831</v>
      </c>
      <c r="F6" s="46" t="s">
        <v>832</v>
      </c>
      <c r="G6" s="46" t="s">
        <v>833</v>
      </c>
      <c r="H6" s="52" t="s">
        <v>833</v>
      </c>
    </row>
    <row r="7" spans="1:8" ht="35" thickBot="1">
      <c r="A7" s="45" t="s">
        <v>834</v>
      </c>
      <c r="B7" s="46" t="s">
        <v>835</v>
      </c>
      <c r="C7" s="46" t="s">
        <v>836</v>
      </c>
      <c r="D7" s="46" t="s">
        <v>837</v>
      </c>
      <c r="E7" s="46" t="s">
        <v>838</v>
      </c>
      <c r="F7" s="46" t="s">
        <v>839</v>
      </c>
      <c r="G7" s="46" t="s">
        <v>821</v>
      </c>
      <c r="H7" s="52" t="s">
        <v>974</v>
      </c>
    </row>
    <row r="8" spans="1:8" ht="69" thickBot="1">
      <c r="A8" s="48" t="s">
        <v>840</v>
      </c>
      <c r="B8" s="46" t="s">
        <v>841</v>
      </c>
      <c r="C8" s="46" t="s">
        <v>842</v>
      </c>
      <c r="D8" s="46" t="s">
        <v>843</v>
      </c>
      <c r="E8" s="46" t="s">
        <v>819</v>
      </c>
      <c r="F8" s="46" t="s">
        <v>844</v>
      </c>
      <c r="G8" s="46" t="s">
        <v>821</v>
      </c>
      <c r="H8" s="52" t="s">
        <v>975</v>
      </c>
    </row>
    <row r="9" spans="1:8" ht="35" thickBot="1">
      <c r="A9" s="48" t="s">
        <v>845</v>
      </c>
      <c r="B9" s="46" t="s">
        <v>846</v>
      </c>
      <c r="C9" s="46" t="s">
        <v>824</v>
      </c>
      <c r="D9" s="46" t="s">
        <v>847</v>
      </c>
      <c r="E9" s="46" t="s">
        <v>848</v>
      </c>
      <c r="F9" s="46" t="s">
        <v>849</v>
      </c>
      <c r="G9" s="46" t="s">
        <v>821</v>
      </c>
      <c r="H9" s="52" t="s">
        <v>975</v>
      </c>
    </row>
    <row r="10" spans="1:8" ht="35" thickBot="1">
      <c r="A10" s="48" t="s">
        <v>850</v>
      </c>
      <c r="B10" s="46" t="s">
        <v>851</v>
      </c>
      <c r="C10" s="46" t="s">
        <v>852</v>
      </c>
      <c r="D10" s="46" t="s">
        <v>853</v>
      </c>
      <c r="E10" s="46" t="s">
        <v>854</v>
      </c>
      <c r="F10" s="46" t="s">
        <v>855</v>
      </c>
      <c r="G10" s="46" t="s">
        <v>821</v>
      </c>
      <c r="H10" s="52" t="s">
        <v>976</v>
      </c>
    </row>
    <row r="11" spans="1:8" ht="52" thickBot="1">
      <c r="A11" s="48" t="s">
        <v>856</v>
      </c>
      <c r="B11" s="46" t="s">
        <v>857</v>
      </c>
      <c r="C11" s="46" t="s">
        <v>858</v>
      </c>
      <c r="D11" s="46" t="s">
        <v>859</v>
      </c>
      <c r="E11" s="46" t="s">
        <v>831</v>
      </c>
      <c r="F11" s="46" t="s">
        <v>860</v>
      </c>
      <c r="G11" s="46" t="s">
        <v>821</v>
      </c>
      <c r="H11" s="52" t="s">
        <v>975</v>
      </c>
    </row>
    <row r="12" spans="1:8" ht="35" thickBot="1">
      <c r="A12" s="48" t="s">
        <v>861</v>
      </c>
      <c r="B12" s="46" t="s">
        <v>824</v>
      </c>
      <c r="C12" s="46" t="s">
        <v>824</v>
      </c>
      <c r="D12" s="46" t="s">
        <v>862</v>
      </c>
      <c r="E12" s="46" t="s">
        <v>838</v>
      </c>
      <c r="F12" s="46" t="s">
        <v>863</v>
      </c>
      <c r="G12" s="46" t="s">
        <v>821</v>
      </c>
      <c r="H12" s="52" t="s">
        <v>977</v>
      </c>
    </row>
    <row r="13" spans="1:8" ht="69" thickBot="1">
      <c r="A13" s="48" t="s">
        <v>864</v>
      </c>
      <c r="B13" s="46" t="s">
        <v>865</v>
      </c>
      <c r="C13" s="46" t="s">
        <v>866</v>
      </c>
      <c r="D13" s="46" t="s">
        <v>867</v>
      </c>
      <c r="E13" s="46" t="s">
        <v>868</v>
      </c>
      <c r="F13" s="46" t="s">
        <v>869</v>
      </c>
      <c r="G13" s="46" t="s">
        <v>821</v>
      </c>
      <c r="H13" s="52" t="s">
        <v>975</v>
      </c>
    </row>
    <row r="14" spans="1:8" ht="52" thickBot="1">
      <c r="A14" s="48" t="s">
        <v>870</v>
      </c>
      <c r="B14" s="46" t="s">
        <v>871</v>
      </c>
      <c r="C14" s="46" t="s">
        <v>872</v>
      </c>
      <c r="D14" s="46">
        <v>103002</v>
      </c>
      <c r="E14" s="46" t="s">
        <v>825</v>
      </c>
      <c r="F14" s="46" t="s">
        <v>873</v>
      </c>
      <c r="G14" s="46" t="s">
        <v>821</v>
      </c>
      <c r="H14" s="52" t="s">
        <v>978</v>
      </c>
    </row>
    <row r="15" spans="1:8" ht="52" thickBot="1">
      <c r="A15" s="48" t="s">
        <v>874</v>
      </c>
      <c r="B15" s="46" t="s">
        <v>874</v>
      </c>
      <c r="C15" s="46" t="s">
        <v>875</v>
      </c>
      <c r="D15" s="46" t="s">
        <v>876</v>
      </c>
      <c r="E15" s="46" t="s">
        <v>877</v>
      </c>
      <c r="F15" s="46" t="s">
        <v>878</v>
      </c>
      <c r="G15" s="46" t="s">
        <v>821</v>
      </c>
      <c r="H15" s="52" t="s">
        <v>973</v>
      </c>
    </row>
    <row r="16" spans="1:8" ht="35" thickBot="1">
      <c r="A16" s="48" t="s">
        <v>879</v>
      </c>
      <c r="B16" s="46" t="s">
        <v>880</v>
      </c>
      <c r="C16" s="46" t="s">
        <v>881</v>
      </c>
      <c r="D16" s="46" t="s">
        <v>880</v>
      </c>
      <c r="E16" s="46" t="s">
        <v>854</v>
      </c>
      <c r="F16" s="46" t="s">
        <v>882</v>
      </c>
      <c r="G16" s="46" t="s">
        <v>821</v>
      </c>
      <c r="H16" s="52" t="s">
        <v>973</v>
      </c>
    </row>
    <row r="17" spans="1:8" ht="35" thickBot="1">
      <c r="A17" s="48" t="s">
        <v>883</v>
      </c>
      <c r="B17" s="46" t="s">
        <v>884</v>
      </c>
      <c r="C17" s="46" t="s">
        <v>885</v>
      </c>
      <c r="D17" s="46" t="s">
        <v>886</v>
      </c>
      <c r="E17" s="46" t="s">
        <v>887</v>
      </c>
      <c r="F17" s="46" t="s">
        <v>888</v>
      </c>
      <c r="G17" s="46" t="s">
        <v>821</v>
      </c>
      <c r="H17" s="52" t="s">
        <v>979</v>
      </c>
    </row>
    <row r="18" spans="1:8" ht="52" thickBot="1">
      <c r="A18" s="48" t="s">
        <v>889</v>
      </c>
      <c r="B18" s="46" t="s">
        <v>890</v>
      </c>
      <c r="C18" s="46" t="s">
        <v>858</v>
      </c>
      <c r="D18" s="46" t="s">
        <v>891</v>
      </c>
      <c r="E18" s="46" t="s">
        <v>831</v>
      </c>
      <c r="F18" s="46" t="s">
        <v>892</v>
      </c>
      <c r="G18" s="46" t="s">
        <v>821</v>
      </c>
      <c r="H18" s="52" t="s">
        <v>976</v>
      </c>
    </row>
    <row r="19" spans="1:8" ht="35" thickBot="1">
      <c r="A19" s="48" t="s">
        <v>893</v>
      </c>
      <c r="B19" s="46" t="s">
        <v>894</v>
      </c>
      <c r="C19" s="46" t="s">
        <v>836</v>
      </c>
      <c r="D19" s="46" t="s">
        <v>895</v>
      </c>
      <c r="E19" s="46" t="s">
        <v>831</v>
      </c>
      <c r="F19" s="46" t="s">
        <v>896</v>
      </c>
      <c r="G19" s="46" t="s">
        <v>821</v>
      </c>
      <c r="H19" s="52" t="s">
        <v>975</v>
      </c>
    </row>
    <row r="20" spans="1:8" ht="35" thickBot="1">
      <c r="A20" s="48" t="s">
        <v>897</v>
      </c>
      <c r="B20" s="46" t="s">
        <v>898</v>
      </c>
      <c r="C20" s="46" t="s">
        <v>885</v>
      </c>
      <c r="D20" s="46" t="s">
        <v>899</v>
      </c>
      <c r="E20" s="46" t="s">
        <v>838</v>
      </c>
      <c r="F20" s="46" t="s">
        <v>900</v>
      </c>
      <c r="G20" s="46" t="s">
        <v>821</v>
      </c>
      <c r="H20" s="52" t="s">
        <v>973</v>
      </c>
    </row>
    <row r="21" spans="1:8" ht="69" thickBot="1">
      <c r="A21" s="48" t="s">
        <v>901</v>
      </c>
      <c r="B21" s="46" t="s">
        <v>902</v>
      </c>
      <c r="C21" s="46" t="s">
        <v>842</v>
      </c>
      <c r="D21" s="46" t="s">
        <v>903</v>
      </c>
      <c r="E21" s="46" t="s">
        <v>819</v>
      </c>
      <c r="F21" s="46" t="s">
        <v>904</v>
      </c>
      <c r="G21" s="46" t="s">
        <v>821</v>
      </c>
      <c r="H21" s="52" t="s">
        <v>974</v>
      </c>
    </row>
    <row r="22" spans="1:8" ht="35" thickBot="1">
      <c r="A22" s="48" t="s">
        <v>905</v>
      </c>
      <c r="B22" s="46" t="s">
        <v>906</v>
      </c>
      <c r="C22" s="46" t="s">
        <v>824</v>
      </c>
      <c r="D22" s="46">
        <v>127602</v>
      </c>
      <c r="E22" s="46" t="s">
        <v>825</v>
      </c>
      <c r="F22" s="46" t="s">
        <v>907</v>
      </c>
      <c r="G22" s="46" t="s">
        <v>821</v>
      </c>
      <c r="H22" s="52" t="s">
        <v>973</v>
      </c>
    </row>
    <row r="23" spans="1:8" ht="69" thickBot="1">
      <c r="A23" s="48" t="s">
        <v>908</v>
      </c>
      <c r="B23" s="46" t="s">
        <v>909</v>
      </c>
      <c r="C23" s="46" t="s">
        <v>910</v>
      </c>
      <c r="D23" s="46" t="s">
        <v>911</v>
      </c>
      <c r="E23" s="46" t="s">
        <v>819</v>
      </c>
      <c r="F23" s="46" t="s">
        <v>912</v>
      </c>
      <c r="G23" s="46" t="s">
        <v>821</v>
      </c>
      <c r="H23" s="52" t="s">
        <v>975</v>
      </c>
    </row>
    <row r="24" spans="1:8" ht="69" thickBot="1">
      <c r="A24" s="48" t="s">
        <v>913</v>
      </c>
      <c r="B24" s="46" t="s">
        <v>914</v>
      </c>
      <c r="C24" s="46" t="s">
        <v>866</v>
      </c>
      <c r="D24" s="46" t="s">
        <v>915</v>
      </c>
      <c r="E24" s="46" t="s">
        <v>916</v>
      </c>
      <c r="F24" s="46" t="s">
        <v>917</v>
      </c>
      <c r="G24" s="46" t="s">
        <v>821</v>
      </c>
      <c r="H24" s="52" t="s">
        <v>979</v>
      </c>
    </row>
    <row r="25" spans="1:8" ht="52" thickBot="1">
      <c r="A25" s="48" t="s">
        <v>918</v>
      </c>
      <c r="B25" s="46" t="s">
        <v>919</v>
      </c>
      <c r="C25" s="46" t="s">
        <v>858</v>
      </c>
      <c r="D25" s="46" t="s">
        <v>920</v>
      </c>
      <c r="E25" s="46" t="s">
        <v>831</v>
      </c>
      <c r="F25" s="46" t="s">
        <v>921</v>
      </c>
      <c r="G25" s="46" t="s">
        <v>821</v>
      </c>
      <c r="H25" s="52" t="s">
        <v>974</v>
      </c>
    </row>
    <row r="26" spans="1:8" ht="69" thickBot="1">
      <c r="A26" s="48" t="s">
        <v>922</v>
      </c>
      <c r="B26" s="46" t="s">
        <v>923</v>
      </c>
      <c r="C26" s="46" t="s">
        <v>824</v>
      </c>
      <c r="D26" s="46" t="s">
        <v>924</v>
      </c>
      <c r="E26" s="46" t="s">
        <v>819</v>
      </c>
      <c r="F26" s="46" t="s">
        <v>925</v>
      </c>
      <c r="G26" s="46" t="s">
        <v>821</v>
      </c>
      <c r="H26" s="52" t="s">
        <v>980</v>
      </c>
    </row>
    <row r="27" spans="1:8" ht="35" thickBot="1">
      <c r="A27" s="48" t="s">
        <v>926</v>
      </c>
      <c r="B27" s="46" t="s">
        <v>927</v>
      </c>
      <c r="C27" s="46" t="s">
        <v>852</v>
      </c>
      <c r="D27" s="46" t="s">
        <v>928</v>
      </c>
      <c r="E27" s="46" t="s">
        <v>831</v>
      </c>
      <c r="F27" s="46" t="s">
        <v>929</v>
      </c>
      <c r="G27" s="46" t="s">
        <v>821</v>
      </c>
      <c r="H27" s="52" t="s">
        <v>973</v>
      </c>
    </row>
    <row r="28" spans="1:8" ht="52" thickBot="1">
      <c r="A28" s="48" t="s">
        <v>930</v>
      </c>
      <c r="B28" s="46" t="s">
        <v>931</v>
      </c>
      <c r="C28" s="46" t="s">
        <v>858</v>
      </c>
      <c r="D28" s="46" t="s">
        <v>932</v>
      </c>
      <c r="E28" s="46" t="s">
        <v>831</v>
      </c>
      <c r="F28" s="46" t="s">
        <v>933</v>
      </c>
      <c r="G28" s="46" t="s">
        <v>821</v>
      </c>
      <c r="H28" s="52" t="s">
        <v>980</v>
      </c>
    </row>
    <row r="29" spans="1:8" ht="52" thickBot="1">
      <c r="A29" s="48" t="s">
        <v>934</v>
      </c>
      <c r="B29" s="46" t="s">
        <v>935</v>
      </c>
      <c r="C29" s="46" t="s">
        <v>872</v>
      </c>
      <c r="D29" s="46">
        <v>103102</v>
      </c>
      <c r="E29" s="46" t="s">
        <v>825</v>
      </c>
      <c r="F29" s="46" t="s">
        <v>936</v>
      </c>
      <c r="G29" s="46" t="s">
        <v>821</v>
      </c>
      <c r="H29" s="52" t="s">
        <v>981</v>
      </c>
    </row>
    <row r="30" spans="1:8" ht="69" thickBot="1">
      <c r="A30" s="48" t="s">
        <v>937</v>
      </c>
      <c r="B30" s="46" t="s">
        <v>938</v>
      </c>
      <c r="C30" s="46" t="s">
        <v>824</v>
      </c>
      <c r="D30" s="46" t="s">
        <v>939</v>
      </c>
      <c r="E30" s="46" t="s">
        <v>819</v>
      </c>
      <c r="F30" s="46" t="s">
        <v>940</v>
      </c>
      <c r="G30" s="46" t="s">
        <v>821</v>
      </c>
      <c r="H30" s="52" t="s">
        <v>974</v>
      </c>
    </row>
    <row r="31" spans="1:8" ht="35" thickBot="1">
      <c r="A31" s="48" t="s">
        <v>941</v>
      </c>
      <c r="B31" s="46" t="s">
        <v>942</v>
      </c>
      <c r="C31" s="46" t="s">
        <v>824</v>
      </c>
      <c r="D31" s="46">
        <v>652402</v>
      </c>
      <c r="E31" s="46" t="s">
        <v>825</v>
      </c>
      <c r="F31" s="46" t="s">
        <v>943</v>
      </c>
      <c r="G31" s="46" t="s">
        <v>821</v>
      </c>
      <c r="H31" s="52" t="s">
        <v>977</v>
      </c>
    </row>
    <row r="32" spans="1:8" ht="35" thickBot="1">
      <c r="A32" s="48" t="s">
        <v>944</v>
      </c>
      <c r="B32" s="46" t="s">
        <v>945</v>
      </c>
      <c r="C32" s="46" t="s">
        <v>829</v>
      </c>
      <c r="D32" s="46" t="s">
        <v>946</v>
      </c>
      <c r="E32" s="46" t="s">
        <v>831</v>
      </c>
      <c r="F32" s="46" t="s">
        <v>947</v>
      </c>
      <c r="G32" s="46" t="s">
        <v>821</v>
      </c>
      <c r="H32" s="52" t="s">
        <v>974</v>
      </c>
    </row>
    <row r="33" spans="1:8" ht="52" thickBot="1">
      <c r="A33" s="48" t="s">
        <v>948</v>
      </c>
      <c r="B33" s="46" t="s">
        <v>949</v>
      </c>
      <c r="C33" s="46" t="s">
        <v>950</v>
      </c>
      <c r="D33" s="46" t="s">
        <v>951</v>
      </c>
      <c r="E33" s="46" t="s">
        <v>877</v>
      </c>
      <c r="F33" s="46" t="s">
        <v>952</v>
      </c>
      <c r="G33" s="46" t="s">
        <v>821</v>
      </c>
      <c r="H33" s="52" t="s">
        <v>975</v>
      </c>
    </row>
    <row r="34" spans="1:8" ht="52" thickBot="1">
      <c r="A34" s="48" t="s">
        <v>953</v>
      </c>
      <c r="B34" s="46" t="s">
        <v>954</v>
      </c>
      <c r="C34" s="46" t="s">
        <v>955</v>
      </c>
      <c r="D34" s="46" t="s">
        <v>956</v>
      </c>
      <c r="E34" s="46" t="s">
        <v>957</v>
      </c>
      <c r="F34" s="46" t="s">
        <v>958</v>
      </c>
      <c r="G34" s="46" t="s">
        <v>821</v>
      </c>
      <c r="H34" s="52" t="s">
        <v>975</v>
      </c>
    </row>
    <row r="35" spans="1:8" ht="52" thickBot="1">
      <c r="A35" s="48" t="s">
        <v>959</v>
      </c>
      <c r="B35" s="46" t="s">
        <v>960</v>
      </c>
      <c r="C35" s="46" t="s">
        <v>885</v>
      </c>
      <c r="D35" s="46" t="s">
        <v>960</v>
      </c>
      <c r="E35" s="46" t="s">
        <v>877</v>
      </c>
      <c r="F35" s="46" t="s">
        <v>961</v>
      </c>
      <c r="G35" s="46" t="s">
        <v>821</v>
      </c>
      <c r="H35" s="52" t="s">
        <v>973</v>
      </c>
    </row>
    <row r="36" spans="1:8" ht="52" thickBot="1">
      <c r="A36" s="48" t="s">
        <v>962</v>
      </c>
      <c r="B36" s="46">
        <v>464.6</v>
      </c>
      <c r="C36" s="46" t="s">
        <v>963</v>
      </c>
      <c r="D36" s="46" t="s">
        <v>964</v>
      </c>
      <c r="E36" s="46" t="s">
        <v>854</v>
      </c>
      <c r="F36" s="46" t="s">
        <v>965</v>
      </c>
      <c r="G36" s="46" t="s">
        <v>821</v>
      </c>
      <c r="H36" s="52" t="s">
        <v>975</v>
      </c>
    </row>
    <row r="37" spans="1:8" ht="35" thickBot="1">
      <c r="A37" s="48" t="s">
        <v>966</v>
      </c>
      <c r="B37" s="46" t="s">
        <v>967</v>
      </c>
      <c r="C37" s="46" t="s">
        <v>829</v>
      </c>
      <c r="D37" s="46" t="s">
        <v>968</v>
      </c>
      <c r="E37" s="46" t="s">
        <v>831</v>
      </c>
      <c r="F37" s="46" t="s">
        <v>969</v>
      </c>
      <c r="G37" s="46" t="s">
        <v>821</v>
      </c>
      <c r="H37" s="52" t="s">
        <v>981</v>
      </c>
    </row>
    <row r="38" spans="1:8">
      <c r="A38" s="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0CCB-BD57-DF4F-895F-C10BA0C2065F}">
  <dimension ref="A1:O132"/>
  <sheetViews>
    <sheetView zoomScale="81" zoomScaleNormal="100" workbookViewId="0"/>
  </sheetViews>
  <sheetFormatPr baseColWidth="10" defaultColWidth="11" defaultRowHeight="18"/>
  <cols>
    <col min="1" max="1" width="39.5" style="16" customWidth="1"/>
    <col min="2" max="2" width="14" style="16" bestFit="1" customWidth="1"/>
    <col min="3" max="3" width="48.33203125" style="2" bestFit="1" customWidth="1"/>
    <col min="4" max="4" width="49.33203125" style="2" bestFit="1" customWidth="1"/>
    <col min="5" max="5" width="25" style="2" bestFit="1" customWidth="1"/>
    <col min="6" max="6" width="44.83203125" style="2" bestFit="1" customWidth="1"/>
    <col min="7" max="9" width="11" style="2"/>
    <col min="10" max="10" width="18.83203125" style="2" customWidth="1"/>
    <col min="11" max="16384" width="11" style="2"/>
  </cols>
  <sheetData>
    <row r="1" spans="1:15">
      <c r="A1" s="22" t="s">
        <v>984</v>
      </c>
    </row>
    <row r="2" spans="1:15">
      <c r="I2" s="31"/>
      <c r="J2" s="31"/>
      <c r="K2" s="31"/>
      <c r="L2" s="31"/>
      <c r="M2" s="31"/>
      <c r="N2" s="31"/>
      <c r="O2" s="31"/>
    </row>
    <row r="3" spans="1:15" ht="19">
      <c r="A3" s="38" t="s">
        <v>612</v>
      </c>
      <c r="B3" s="38" t="s">
        <v>613</v>
      </c>
      <c r="C3" s="15" t="s">
        <v>614</v>
      </c>
      <c r="D3" s="37" t="s">
        <v>615</v>
      </c>
      <c r="E3" s="17" t="s">
        <v>616</v>
      </c>
      <c r="F3" s="42" t="s">
        <v>617</v>
      </c>
    </row>
    <row r="4" spans="1:15" ht="19">
      <c r="A4" s="68" t="s">
        <v>618</v>
      </c>
      <c r="B4" s="39" t="s">
        <v>619</v>
      </c>
      <c r="C4" s="40" t="s">
        <v>620</v>
      </c>
      <c r="D4" s="41" t="s">
        <v>620</v>
      </c>
      <c r="E4" s="41" t="s">
        <v>621</v>
      </c>
      <c r="F4" s="41" t="s">
        <v>622</v>
      </c>
      <c r="I4" s="32"/>
      <c r="J4" s="32"/>
      <c r="K4" s="32"/>
      <c r="L4" s="32"/>
      <c r="M4" s="32"/>
      <c r="N4" s="32"/>
      <c r="O4" s="32"/>
    </row>
    <row r="5" spans="1:15" ht="19">
      <c r="A5" s="68"/>
      <c r="B5" s="39" t="s">
        <v>623</v>
      </c>
      <c r="C5" s="40" t="s">
        <v>76</v>
      </c>
      <c r="D5" s="41" t="s">
        <v>76</v>
      </c>
      <c r="E5" s="41" t="s">
        <v>624</v>
      </c>
      <c r="F5" s="41" t="s">
        <v>625</v>
      </c>
      <c r="I5" s="32"/>
      <c r="J5" s="32"/>
      <c r="K5" s="32"/>
      <c r="L5" s="32"/>
      <c r="M5" s="32"/>
      <c r="N5" s="32"/>
      <c r="O5" s="32"/>
    </row>
    <row r="6" spans="1:15" ht="19">
      <c r="A6" s="68"/>
      <c r="B6" s="39" t="s">
        <v>626</v>
      </c>
      <c r="C6" s="40" t="s">
        <v>627</v>
      </c>
      <c r="D6" s="41" t="s">
        <v>627</v>
      </c>
      <c r="E6" s="41" t="s">
        <v>628</v>
      </c>
      <c r="F6" s="41" t="s">
        <v>629</v>
      </c>
    </row>
    <row r="7" spans="1:15" ht="19">
      <c r="A7" s="68"/>
      <c r="B7" s="39" t="s">
        <v>630</v>
      </c>
      <c r="C7" s="40" t="s">
        <v>631</v>
      </c>
      <c r="D7" s="41" t="s">
        <v>54</v>
      </c>
      <c r="E7" s="41" t="s">
        <v>632</v>
      </c>
      <c r="F7" s="41" t="s">
        <v>633</v>
      </c>
    </row>
    <row r="8" spans="1:15" ht="19">
      <c r="A8" s="68"/>
      <c r="B8" s="39" t="s">
        <v>634</v>
      </c>
      <c r="C8" s="40" t="s">
        <v>76</v>
      </c>
      <c r="D8" s="41" t="s">
        <v>76</v>
      </c>
      <c r="E8" s="41" t="s">
        <v>635</v>
      </c>
      <c r="F8" s="41" t="s">
        <v>636</v>
      </c>
    </row>
    <row r="9" spans="1:15" ht="19">
      <c r="A9" s="68"/>
      <c r="B9" s="39" t="s">
        <v>637</v>
      </c>
      <c r="C9" s="40" t="s">
        <v>638</v>
      </c>
      <c r="D9" s="41" t="s">
        <v>638</v>
      </c>
      <c r="E9" s="41" t="s">
        <v>639</v>
      </c>
      <c r="F9" s="41" t="s">
        <v>640</v>
      </c>
    </row>
    <row r="10" spans="1:15" ht="19">
      <c r="A10" s="68"/>
      <c r="B10" s="39" t="s">
        <v>641</v>
      </c>
      <c r="C10" s="40" t="s">
        <v>624</v>
      </c>
      <c r="D10" s="41" t="s">
        <v>624</v>
      </c>
      <c r="E10" s="41" t="s">
        <v>642</v>
      </c>
      <c r="F10" s="41" t="s">
        <v>643</v>
      </c>
    </row>
    <row r="11" spans="1:15" ht="19">
      <c r="A11" s="68" t="s">
        <v>644</v>
      </c>
      <c r="B11" s="39" t="s">
        <v>619</v>
      </c>
      <c r="C11" s="41" t="s">
        <v>620</v>
      </c>
      <c r="D11" s="41" t="s">
        <v>620</v>
      </c>
      <c r="E11" s="41" t="s">
        <v>645</v>
      </c>
      <c r="F11" s="41" t="s">
        <v>646</v>
      </c>
    </row>
    <row r="12" spans="1:15" ht="19">
      <c r="A12" s="68"/>
      <c r="B12" s="39" t="s">
        <v>623</v>
      </c>
      <c r="C12" s="41" t="s">
        <v>631</v>
      </c>
      <c r="D12" s="41" t="s">
        <v>631</v>
      </c>
      <c r="E12" s="41" t="s">
        <v>647</v>
      </c>
      <c r="F12" s="41" t="s">
        <v>648</v>
      </c>
    </row>
    <row r="13" spans="1:15" ht="19">
      <c r="A13" s="68"/>
      <c r="B13" s="39" t="s">
        <v>626</v>
      </c>
      <c r="C13" s="41" t="s">
        <v>649</v>
      </c>
      <c r="D13" s="41" t="s">
        <v>649</v>
      </c>
      <c r="E13" s="41" t="s">
        <v>650</v>
      </c>
      <c r="F13" s="41" t="s">
        <v>651</v>
      </c>
    </row>
    <row r="14" spans="1:15" ht="19">
      <c r="A14" s="68"/>
      <c r="B14" s="39" t="s">
        <v>630</v>
      </c>
      <c r="C14" s="41" t="s">
        <v>649</v>
      </c>
      <c r="D14" s="41" t="s">
        <v>54</v>
      </c>
      <c r="E14" s="41" t="s">
        <v>652</v>
      </c>
      <c r="F14" s="41" t="s">
        <v>653</v>
      </c>
    </row>
    <row r="15" spans="1:15" ht="19">
      <c r="A15" s="68"/>
      <c r="B15" s="39" t="s">
        <v>634</v>
      </c>
      <c r="C15" s="41" t="s">
        <v>638</v>
      </c>
      <c r="D15" s="41" t="s">
        <v>638</v>
      </c>
      <c r="E15" s="41" t="s">
        <v>654</v>
      </c>
      <c r="F15" s="41" t="s">
        <v>655</v>
      </c>
    </row>
    <row r="16" spans="1:15" ht="19">
      <c r="A16" s="68"/>
      <c r="B16" s="39" t="s">
        <v>637</v>
      </c>
      <c r="C16" s="41" t="s">
        <v>650</v>
      </c>
      <c r="D16" s="41" t="s">
        <v>650</v>
      </c>
      <c r="E16" s="41" t="s">
        <v>656</v>
      </c>
      <c r="F16" s="41" t="s">
        <v>657</v>
      </c>
    </row>
    <row r="17" spans="1:6" ht="19">
      <c r="A17" s="68"/>
      <c r="B17" s="39" t="s">
        <v>641</v>
      </c>
      <c r="C17" s="41" t="s">
        <v>627</v>
      </c>
      <c r="D17" s="41" t="s">
        <v>627</v>
      </c>
      <c r="E17" s="41" t="s">
        <v>658</v>
      </c>
      <c r="F17" s="41" t="s">
        <v>659</v>
      </c>
    </row>
    <row r="18" spans="1:6" ht="19">
      <c r="A18" s="68" t="s">
        <v>660</v>
      </c>
      <c r="B18" s="39" t="s">
        <v>619</v>
      </c>
      <c r="C18" s="41" t="s">
        <v>631</v>
      </c>
      <c r="D18" s="41" t="s">
        <v>631</v>
      </c>
      <c r="E18" s="41" t="s">
        <v>661</v>
      </c>
      <c r="F18" s="41" t="s">
        <v>662</v>
      </c>
    </row>
    <row r="19" spans="1:6" ht="19">
      <c r="A19" s="68"/>
      <c r="B19" s="39" t="s">
        <v>623</v>
      </c>
      <c r="C19" s="41" t="s">
        <v>56</v>
      </c>
      <c r="D19" s="41" t="s">
        <v>56</v>
      </c>
      <c r="E19" s="41" t="s">
        <v>632</v>
      </c>
      <c r="F19" s="41" t="s">
        <v>633</v>
      </c>
    </row>
    <row r="20" spans="1:6" ht="19">
      <c r="A20" s="68"/>
      <c r="B20" s="39" t="s">
        <v>626</v>
      </c>
      <c r="C20" s="41" t="s">
        <v>56</v>
      </c>
      <c r="D20" s="41" t="s">
        <v>56</v>
      </c>
      <c r="E20" s="41" t="s">
        <v>663</v>
      </c>
      <c r="F20" s="41" t="s">
        <v>664</v>
      </c>
    </row>
    <row r="21" spans="1:6" ht="19">
      <c r="A21" s="68"/>
      <c r="B21" s="39" t="s">
        <v>630</v>
      </c>
      <c r="C21" s="41" t="s">
        <v>56</v>
      </c>
      <c r="D21" s="41" t="s">
        <v>56</v>
      </c>
      <c r="E21" s="41" t="s">
        <v>76</v>
      </c>
      <c r="F21" s="41" t="s">
        <v>665</v>
      </c>
    </row>
    <row r="22" spans="1:6" ht="19">
      <c r="A22" s="68"/>
      <c r="B22" s="39" t="s">
        <v>634</v>
      </c>
      <c r="C22" s="41" t="s">
        <v>56</v>
      </c>
      <c r="D22" s="41" t="s">
        <v>56</v>
      </c>
      <c r="E22" s="41" t="s">
        <v>666</v>
      </c>
      <c r="F22" s="41" t="s">
        <v>667</v>
      </c>
    </row>
    <row r="23" spans="1:6" ht="19">
      <c r="A23" s="68"/>
      <c r="B23" s="39" t="s">
        <v>637</v>
      </c>
      <c r="C23" s="41" t="s">
        <v>61</v>
      </c>
      <c r="D23" s="41" t="s">
        <v>61</v>
      </c>
      <c r="E23" s="41" t="s">
        <v>638</v>
      </c>
      <c r="F23" s="41" t="s">
        <v>668</v>
      </c>
    </row>
    <row r="24" spans="1:6" ht="19">
      <c r="A24" s="68"/>
      <c r="B24" s="39" t="s">
        <v>641</v>
      </c>
      <c r="C24" s="41" t="s">
        <v>76</v>
      </c>
      <c r="D24" s="41" t="s">
        <v>76</v>
      </c>
      <c r="E24" s="41" t="s">
        <v>639</v>
      </c>
      <c r="F24" s="41" t="s">
        <v>640</v>
      </c>
    </row>
    <row r="25" spans="1:6" ht="19">
      <c r="A25" s="68" t="s">
        <v>669</v>
      </c>
      <c r="B25" s="39" t="s">
        <v>619</v>
      </c>
      <c r="C25" s="41" t="s">
        <v>650</v>
      </c>
      <c r="D25" s="41" t="s">
        <v>650</v>
      </c>
      <c r="E25" s="41" t="s">
        <v>670</v>
      </c>
      <c r="F25" s="41" t="s">
        <v>671</v>
      </c>
    </row>
    <row r="26" spans="1:6" ht="19">
      <c r="A26" s="68"/>
      <c r="B26" s="39" t="s">
        <v>623</v>
      </c>
      <c r="C26" s="41" t="s">
        <v>54</v>
      </c>
      <c r="D26" s="41" t="s">
        <v>54</v>
      </c>
      <c r="E26" s="41" t="s">
        <v>654</v>
      </c>
      <c r="F26" s="41" t="s">
        <v>655</v>
      </c>
    </row>
    <row r="27" spans="1:6" ht="19">
      <c r="A27" s="68"/>
      <c r="B27" s="39" t="s">
        <v>626</v>
      </c>
      <c r="C27" s="41" t="s">
        <v>650</v>
      </c>
      <c r="D27" s="41" t="s">
        <v>650</v>
      </c>
      <c r="E27" s="41" t="s">
        <v>672</v>
      </c>
      <c r="F27" s="41" t="s">
        <v>673</v>
      </c>
    </row>
    <row r="28" spans="1:6" ht="19">
      <c r="A28" s="68"/>
      <c r="B28" s="39" t="s">
        <v>630</v>
      </c>
      <c r="C28" s="41" t="s">
        <v>54</v>
      </c>
      <c r="D28" s="41" t="s">
        <v>56</v>
      </c>
      <c r="E28" s="41" t="s">
        <v>674</v>
      </c>
      <c r="F28" s="41" t="s">
        <v>675</v>
      </c>
    </row>
    <row r="29" spans="1:6" ht="19">
      <c r="A29" s="68"/>
      <c r="B29" s="39" t="s">
        <v>634</v>
      </c>
      <c r="C29" s="41" t="s">
        <v>650</v>
      </c>
      <c r="D29" s="41" t="s">
        <v>650</v>
      </c>
      <c r="E29" s="41" t="s">
        <v>676</v>
      </c>
      <c r="F29" s="41" t="s">
        <v>677</v>
      </c>
    </row>
    <row r="30" spans="1:6" ht="19">
      <c r="A30" s="68"/>
      <c r="B30" s="39" t="s">
        <v>637</v>
      </c>
      <c r="C30" s="41" t="s">
        <v>650</v>
      </c>
      <c r="D30" s="41" t="s">
        <v>650</v>
      </c>
      <c r="E30" s="41" t="s">
        <v>678</v>
      </c>
      <c r="F30" s="41" t="s">
        <v>679</v>
      </c>
    </row>
    <row r="31" spans="1:6" ht="19">
      <c r="A31" s="68"/>
      <c r="B31" s="39" t="s">
        <v>641</v>
      </c>
      <c r="C31" s="41" t="s">
        <v>627</v>
      </c>
      <c r="D31" s="41" t="s">
        <v>627</v>
      </c>
      <c r="E31" s="41" t="s">
        <v>680</v>
      </c>
      <c r="F31" s="41" t="s">
        <v>681</v>
      </c>
    </row>
    <row r="32" spans="1:6" ht="19">
      <c r="A32" s="68" t="s">
        <v>682</v>
      </c>
      <c r="B32" s="39" t="s">
        <v>619</v>
      </c>
      <c r="C32" s="41" t="s">
        <v>620</v>
      </c>
      <c r="D32" s="41" t="s">
        <v>620</v>
      </c>
      <c r="E32" s="41" t="s">
        <v>683</v>
      </c>
      <c r="F32" s="41" t="s">
        <v>684</v>
      </c>
    </row>
    <row r="33" spans="1:6" ht="19">
      <c r="A33" s="68"/>
      <c r="B33" s="39" t="s">
        <v>623</v>
      </c>
      <c r="C33" s="41" t="s">
        <v>631</v>
      </c>
      <c r="D33" s="41" t="s">
        <v>631</v>
      </c>
      <c r="E33" s="41" t="s">
        <v>639</v>
      </c>
      <c r="F33" s="41" t="s">
        <v>640</v>
      </c>
    </row>
    <row r="34" spans="1:6" ht="19">
      <c r="A34" s="68"/>
      <c r="B34" s="39" t="s">
        <v>626</v>
      </c>
      <c r="C34" s="41" t="s">
        <v>638</v>
      </c>
      <c r="D34" s="41" t="s">
        <v>638</v>
      </c>
      <c r="E34" s="41" t="s">
        <v>685</v>
      </c>
      <c r="F34" s="41" t="s">
        <v>686</v>
      </c>
    </row>
    <row r="35" spans="1:6" ht="19">
      <c r="A35" s="68"/>
      <c r="B35" s="39" t="s">
        <v>630</v>
      </c>
      <c r="C35" s="41" t="s">
        <v>627</v>
      </c>
      <c r="D35" s="41" t="s">
        <v>54</v>
      </c>
      <c r="E35" s="41" t="s">
        <v>687</v>
      </c>
      <c r="F35" s="41" t="s">
        <v>688</v>
      </c>
    </row>
    <row r="36" spans="1:6" ht="19">
      <c r="A36" s="68"/>
      <c r="B36" s="39" t="s">
        <v>634</v>
      </c>
      <c r="C36" s="41" t="s">
        <v>620</v>
      </c>
      <c r="D36" s="41" t="s">
        <v>620</v>
      </c>
      <c r="E36" s="41" t="s">
        <v>689</v>
      </c>
      <c r="F36" s="41" t="s">
        <v>690</v>
      </c>
    </row>
    <row r="37" spans="1:6" ht="19">
      <c r="A37" s="68"/>
      <c r="B37" s="39" t="s">
        <v>637</v>
      </c>
      <c r="C37" s="41" t="s">
        <v>666</v>
      </c>
      <c r="D37" s="41" t="s">
        <v>624</v>
      </c>
      <c r="E37" s="41" t="s">
        <v>691</v>
      </c>
      <c r="F37" s="41" t="s">
        <v>692</v>
      </c>
    </row>
    <row r="38" spans="1:6" ht="19">
      <c r="A38" s="68"/>
      <c r="B38" s="39" t="s">
        <v>641</v>
      </c>
      <c r="C38" s="41" t="s">
        <v>666</v>
      </c>
      <c r="D38" s="41" t="s">
        <v>666</v>
      </c>
      <c r="E38" s="41" t="s">
        <v>693</v>
      </c>
      <c r="F38" s="41" t="s">
        <v>694</v>
      </c>
    </row>
    <row r="39" spans="1:6" ht="19">
      <c r="A39" s="68" t="s">
        <v>695</v>
      </c>
      <c r="B39" s="39" t="s">
        <v>619</v>
      </c>
      <c r="C39" s="41" t="s">
        <v>54</v>
      </c>
      <c r="D39" s="41" t="s">
        <v>54</v>
      </c>
      <c r="E39" s="41" t="s">
        <v>632</v>
      </c>
      <c r="F39" s="41" t="s">
        <v>633</v>
      </c>
    </row>
    <row r="40" spans="1:6" ht="19">
      <c r="A40" s="68"/>
      <c r="B40" s="39" t="s">
        <v>623</v>
      </c>
      <c r="C40" s="41" t="s">
        <v>54</v>
      </c>
      <c r="D40" s="41" t="s">
        <v>54</v>
      </c>
      <c r="E40" s="41" t="s">
        <v>696</v>
      </c>
      <c r="F40" s="41" t="s">
        <v>697</v>
      </c>
    </row>
    <row r="41" spans="1:6" ht="19">
      <c r="A41" s="68"/>
      <c r="B41" s="39" t="s">
        <v>626</v>
      </c>
      <c r="C41" s="41" t="s">
        <v>54</v>
      </c>
      <c r="D41" s="41" t="s">
        <v>54</v>
      </c>
      <c r="E41" s="41" t="s">
        <v>698</v>
      </c>
      <c r="F41" s="41" t="s">
        <v>699</v>
      </c>
    </row>
    <row r="42" spans="1:6" ht="19">
      <c r="A42" s="68"/>
      <c r="B42" s="39" t="s">
        <v>630</v>
      </c>
      <c r="C42" s="41" t="s">
        <v>631</v>
      </c>
      <c r="D42" s="41" t="s">
        <v>54</v>
      </c>
      <c r="E42" s="41" t="s">
        <v>624</v>
      </c>
      <c r="F42" s="41" t="s">
        <v>625</v>
      </c>
    </row>
    <row r="43" spans="1:6" ht="19">
      <c r="A43" s="68"/>
      <c r="B43" s="39" t="s">
        <v>634</v>
      </c>
      <c r="C43" s="41" t="s">
        <v>56</v>
      </c>
      <c r="D43" s="41" t="s">
        <v>56</v>
      </c>
      <c r="E43" s="41" t="s">
        <v>700</v>
      </c>
      <c r="F43" s="41" t="s">
        <v>675</v>
      </c>
    </row>
    <row r="44" spans="1:6" ht="19">
      <c r="A44" s="68"/>
      <c r="B44" s="39" t="s">
        <v>637</v>
      </c>
      <c r="C44" s="41" t="s">
        <v>54</v>
      </c>
      <c r="D44" s="41" t="s">
        <v>54</v>
      </c>
      <c r="E44" s="41" t="s">
        <v>54</v>
      </c>
      <c r="F44" s="41" t="s">
        <v>701</v>
      </c>
    </row>
    <row r="45" spans="1:6" ht="19">
      <c r="A45" s="68"/>
      <c r="B45" s="39" t="s">
        <v>641</v>
      </c>
      <c r="C45" s="41" t="s">
        <v>54</v>
      </c>
      <c r="D45" s="41" t="s">
        <v>54</v>
      </c>
      <c r="E45" s="41" t="s">
        <v>702</v>
      </c>
      <c r="F45" s="41" t="s">
        <v>703</v>
      </c>
    </row>
    <row r="46" spans="1:6" ht="19">
      <c r="A46" s="68" t="s">
        <v>704</v>
      </c>
      <c r="B46" s="39" t="s">
        <v>619</v>
      </c>
      <c r="C46" s="41" t="s">
        <v>650</v>
      </c>
      <c r="D46" s="41" t="s">
        <v>650</v>
      </c>
      <c r="E46" s="41" t="s">
        <v>705</v>
      </c>
      <c r="F46" s="41" t="s">
        <v>706</v>
      </c>
    </row>
    <row r="47" spans="1:6" ht="19">
      <c r="A47" s="68"/>
      <c r="B47" s="39" t="s">
        <v>623</v>
      </c>
      <c r="C47" s="41" t="s">
        <v>61</v>
      </c>
      <c r="D47" s="41" t="s">
        <v>61</v>
      </c>
      <c r="E47" s="41" t="s">
        <v>54</v>
      </c>
      <c r="F47" s="41" t="s">
        <v>701</v>
      </c>
    </row>
    <row r="48" spans="1:6" ht="19">
      <c r="A48" s="68"/>
      <c r="B48" s="39" t="s">
        <v>626</v>
      </c>
      <c r="C48" s="41" t="s">
        <v>649</v>
      </c>
      <c r="D48" s="41" t="s">
        <v>649</v>
      </c>
      <c r="E48" s="41" t="s">
        <v>707</v>
      </c>
      <c r="F48" s="41" t="s">
        <v>708</v>
      </c>
    </row>
    <row r="49" spans="1:6" ht="19">
      <c r="A49" s="68"/>
      <c r="B49" s="39" t="s">
        <v>630</v>
      </c>
      <c r="C49" s="41" t="s">
        <v>638</v>
      </c>
      <c r="D49" s="41" t="s">
        <v>54</v>
      </c>
      <c r="E49" s="41" t="s">
        <v>709</v>
      </c>
      <c r="F49" s="41" t="s">
        <v>710</v>
      </c>
    </row>
    <row r="50" spans="1:6" ht="19">
      <c r="A50" s="68"/>
      <c r="B50" s="39" t="s">
        <v>634</v>
      </c>
      <c r="C50" s="41" t="s">
        <v>61</v>
      </c>
      <c r="D50" s="41" t="s">
        <v>61</v>
      </c>
      <c r="E50" s="41" t="s">
        <v>638</v>
      </c>
      <c r="F50" s="41" t="s">
        <v>668</v>
      </c>
    </row>
    <row r="51" spans="1:6" ht="19">
      <c r="A51" s="68"/>
      <c r="B51" s="39" t="s">
        <v>637</v>
      </c>
      <c r="C51" s="41" t="s">
        <v>76</v>
      </c>
      <c r="D51" s="41" t="s">
        <v>76</v>
      </c>
      <c r="E51" s="41" t="s">
        <v>632</v>
      </c>
      <c r="F51" s="41" t="s">
        <v>633</v>
      </c>
    </row>
    <row r="52" spans="1:6" ht="19">
      <c r="A52" s="68"/>
      <c r="B52" s="39" t="s">
        <v>641</v>
      </c>
      <c r="C52" s="41" t="s">
        <v>627</v>
      </c>
      <c r="D52" s="41" t="s">
        <v>627</v>
      </c>
      <c r="E52" s="41" t="s">
        <v>711</v>
      </c>
      <c r="F52" s="41" t="s">
        <v>712</v>
      </c>
    </row>
    <row r="53" spans="1:6" ht="19">
      <c r="A53" s="68" t="s">
        <v>713</v>
      </c>
      <c r="B53" s="39" t="s">
        <v>619</v>
      </c>
      <c r="C53" s="41" t="s">
        <v>56</v>
      </c>
      <c r="D53" s="41" t="s">
        <v>56</v>
      </c>
      <c r="E53" s="41" t="s">
        <v>76</v>
      </c>
      <c r="F53" s="41" t="s">
        <v>665</v>
      </c>
    </row>
    <row r="54" spans="1:6" ht="19">
      <c r="A54" s="68"/>
      <c r="B54" s="39" t="s">
        <v>626</v>
      </c>
      <c r="C54" s="41" t="s">
        <v>56</v>
      </c>
      <c r="D54" s="41" t="s">
        <v>56</v>
      </c>
      <c r="E54" s="41" t="s">
        <v>649</v>
      </c>
      <c r="F54" s="41" t="s">
        <v>665</v>
      </c>
    </row>
    <row r="55" spans="1:6" ht="19">
      <c r="A55" s="68"/>
      <c r="B55" s="39" t="s">
        <v>634</v>
      </c>
      <c r="C55" s="41" t="s">
        <v>56</v>
      </c>
      <c r="D55" s="41" t="s">
        <v>56</v>
      </c>
      <c r="E55" s="41" t="s">
        <v>714</v>
      </c>
      <c r="F55" s="41" t="s">
        <v>715</v>
      </c>
    </row>
    <row r="56" spans="1:6" ht="19">
      <c r="A56" s="68"/>
      <c r="B56" s="39" t="s">
        <v>637</v>
      </c>
      <c r="C56" s="41" t="s">
        <v>61</v>
      </c>
      <c r="D56" s="41" t="s">
        <v>61</v>
      </c>
      <c r="E56" s="41" t="s">
        <v>716</v>
      </c>
      <c r="F56" s="41" t="s">
        <v>717</v>
      </c>
    </row>
    <row r="57" spans="1:6" ht="19">
      <c r="A57" s="68"/>
      <c r="B57" s="39" t="s">
        <v>641</v>
      </c>
      <c r="C57" s="41" t="s">
        <v>54</v>
      </c>
      <c r="D57" s="41" t="s">
        <v>54</v>
      </c>
      <c r="E57" s="41" t="s">
        <v>674</v>
      </c>
      <c r="F57" s="41" t="s">
        <v>675</v>
      </c>
    </row>
    <row r="58" spans="1:6" ht="19">
      <c r="A58" s="68" t="s">
        <v>718</v>
      </c>
      <c r="B58" s="39" t="s">
        <v>619</v>
      </c>
      <c r="C58" s="41" t="s">
        <v>54</v>
      </c>
      <c r="D58" s="41" t="s">
        <v>54</v>
      </c>
      <c r="E58" s="41" t="s">
        <v>631</v>
      </c>
      <c r="F58" s="41" t="s">
        <v>719</v>
      </c>
    </row>
    <row r="59" spans="1:6" ht="19">
      <c r="A59" s="68"/>
      <c r="B59" s="39" t="s">
        <v>623</v>
      </c>
      <c r="C59" s="41" t="s">
        <v>54</v>
      </c>
      <c r="D59" s="41" t="s">
        <v>54</v>
      </c>
      <c r="E59" s="41" t="s">
        <v>624</v>
      </c>
      <c r="F59" s="41" t="s">
        <v>625</v>
      </c>
    </row>
    <row r="60" spans="1:6" ht="19">
      <c r="A60" s="68"/>
      <c r="B60" s="39" t="s">
        <v>626</v>
      </c>
      <c r="C60" s="41" t="s">
        <v>54</v>
      </c>
      <c r="D60" s="41" t="s">
        <v>54</v>
      </c>
      <c r="E60" s="41" t="s">
        <v>76</v>
      </c>
      <c r="F60" s="41" t="s">
        <v>665</v>
      </c>
    </row>
    <row r="61" spans="1:6" ht="19">
      <c r="A61" s="68"/>
      <c r="B61" s="39" t="s">
        <v>630</v>
      </c>
      <c r="C61" s="41" t="s">
        <v>631</v>
      </c>
      <c r="D61" s="41" t="s">
        <v>54</v>
      </c>
      <c r="E61" s="41" t="s">
        <v>709</v>
      </c>
      <c r="F61" s="41" t="s">
        <v>710</v>
      </c>
    </row>
    <row r="62" spans="1:6" ht="19">
      <c r="A62" s="68"/>
      <c r="B62" s="39" t="s">
        <v>634</v>
      </c>
      <c r="C62" s="41" t="s">
        <v>76</v>
      </c>
      <c r="D62" s="41" t="s">
        <v>76</v>
      </c>
      <c r="E62" s="41" t="s">
        <v>652</v>
      </c>
      <c r="F62" s="41" t="s">
        <v>653</v>
      </c>
    </row>
    <row r="63" spans="1:6" ht="19">
      <c r="A63" s="68"/>
      <c r="B63" s="39" t="s">
        <v>637</v>
      </c>
      <c r="C63" s="41" t="s">
        <v>54</v>
      </c>
      <c r="D63" s="41" t="s">
        <v>54</v>
      </c>
      <c r="E63" s="41" t="s">
        <v>649</v>
      </c>
      <c r="F63" s="41" t="s">
        <v>665</v>
      </c>
    </row>
    <row r="64" spans="1:6" ht="19">
      <c r="A64" s="68"/>
      <c r="B64" s="39" t="s">
        <v>641</v>
      </c>
      <c r="C64" s="41" t="s">
        <v>76</v>
      </c>
      <c r="D64" s="41" t="s">
        <v>76</v>
      </c>
      <c r="E64" s="41" t="s">
        <v>720</v>
      </c>
      <c r="F64" s="41" t="s">
        <v>721</v>
      </c>
    </row>
    <row r="65" spans="1:6" ht="19">
      <c r="A65" s="68" t="s">
        <v>722</v>
      </c>
      <c r="B65" s="39" t="s">
        <v>619</v>
      </c>
      <c r="C65" s="41" t="s">
        <v>627</v>
      </c>
      <c r="D65" s="41" t="s">
        <v>627</v>
      </c>
      <c r="E65" s="41" t="s">
        <v>723</v>
      </c>
      <c r="F65" s="41" t="s">
        <v>724</v>
      </c>
    </row>
    <row r="66" spans="1:6" ht="19">
      <c r="A66" s="68"/>
      <c r="B66" s="39" t="s">
        <v>623</v>
      </c>
      <c r="C66" s="41" t="s">
        <v>54</v>
      </c>
      <c r="D66" s="41" t="s">
        <v>54</v>
      </c>
      <c r="E66" s="41" t="s">
        <v>698</v>
      </c>
      <c r="F66" s="41" t="s">
        <v>699</v>
      </c>
    </row>
    <row r="67" spans="1:6" ht="19">
      <c r="A67" s="68"/>
      <c r="B67" s="39" t="s">
        <v>626</v>
      </c>
      <c r="C67" s="41" t="s">
        <v>631</v>
      </c>
      <c r="D67" s="41" t="s">
        <v>631</v>
      </c>
      <c r="E67" s="41" t="s">
        <v>725</v>
      </c>
      <c r="F67" s="41" t="s">
        <v>726</v>
      </c>
    </row>
    <row r="68" spans="1:6" ht="19">
      <c r="A68" s="68"/>
      <c r="B68" s="39" t="s">
        <v>630</v>
      </c>
      <c r="C68" s="41" t="s">
        <v>627</v>
      </c>
      <c r="D68" s="41" t="s">
        <v>54</v>
      </c>
      <c r="E68" s="41" t="s">
        <v>676</v>
      </c>
      <c r="F68" s="41" t="s">
        <v>677</v>
      </c>
    </row>
    <row r="69" spans="1:6" ht="19">
      <c r="A69" s="68"/>
      <c r="B69" s="39" t="s">
        <v>634</v>
      </c>
      <c r="C69" s="41" t="s">
        <v>650</v>
      </c>
      <c r="D69" s="41" t="s">
        <v>650</v>
      </c>
      <c r="E69" s="41" t="s">
        <v>727</v>
      </c>
      <c r="F69" s="41" t="s">
        <v>728</v>
      </c>
    </row>
    <row r="70" spans="1:6" ht="19">
      <c r="A70" s="68"/>
      <c r="B70" s="39" t="s">
        <v>637</v>
      </c>
      <c r="C70" s="41" t="s">
        <v>638</v>
      </c>
      <c r="D70" s="41" t="s">
        <v>638</v>
      </c>
      <c r="E70" s="41" t="s">
        <v>656</v>
      </c>
      <c r="F70" s="41" t="s">
        <v>657</v>
      </c>
    </row>
    <row r="71" spans="1:6" ht="19">
      <c r="A71" s="68"/>
      <c r="B71" s="39" t="s">
        <v>641</v>
      </c>
      <c r="C71" s="41" t="s">
        <v>627</v>
      </c>
      <c r="D71" s="41" t="s">
        <v>627</v>
      </c>
      <c r="E71" s="41" t="s">
        <v>729</v>
      </c>
      <c r="F71" s="41" t="s">
        <v>730</v>
      </c>
    </row>
    <row r="72" spans="1:6" ht="19">
      <c r="A72" s="68" t="s">
        <v>731</v>
      </c>
      <c r="B72" s="39" t="s">
        <v>619</v>
      </c>
      <c r="C72" s="41" t="s">
        <v>649</v>
      </c>
      <c r="D72" s="41" t="s">
        <v>649</v>
      </c>
      <c r="E72" s="41" t="s">
        <v>732</v>
      </c>
      <c r="F72" s="41" t="s">
        <v>733</v>
      </c>
    </row>
    <row r="73" spans="1:6" ht="19">
      <c r="A73" s="68"/>
      <c r="B73" s="39" t="s">
        <v>623</v>
      </c>
      <c r="C73" s="41" t="s">
        <v>56</v>
      </c>
      <c r="D73" s="41" t="s">
        <v>56</v>
      </c>
      <c r="E73" s="41" t="s">
        <v>650</v>
      </c>
      <c r="F73" s="41" t="s">
        <v>651</v>
      </c>
    </row>
    <row r="74" spans="1:6" ht="19">
      <c r="A74" s="68"/>
      <c r="B74" s="39" t="s">
        <v>626</v>
      </c>
      <c r="C74" s="41" t="s">
        <v>627</v>
      </c>
      <c r="D74" s="41" t="s">
        <v>627</v>
      </c>
      <c r="E74" s="41" t="s">
        <v>734</v>
      </c>
      <c r="F74" s="41" t="s">
        <v>735</v>
      </c>
    </row>
    <row r="75" spans="1:6" ht="19">
      <c r="A75" s="68"/>
      <c r="B75" s="39" t="s">
        <v>630</v>
      </c>
      <c r="C75" s="41" t="s">
        <v>650</v>
      </c>
      <c r="D75" s="41" t="s">
        <v>54</v>
      </c>
      <c r="E75" s="41" t="s">
        <v>736</v>
      </c>
      <c r="F75" s="41" t="s">
        <v>737</v>
      </c>
    </row>
    <row r="76" spans="1:6" ht="19">
      <c r="A76" s="68"/>
      <c r="B76" s="39" t="s">
        <v>634</v>
      </c>
      <c r="C76" s="41" t="s">
        <v>76</v>
      </c>
      <c r="D76" s="41" t="s">
        <v>76</v>
      </c>
      <c r="E76" s="41" t="s">
        <v>738</v>
      </c>
      <c r="F76" s="41" t="s">
        <v>739</v>
      </c>
    </row>
    <row r="77" spans="1:6" ht="19">
      <c r="A77" s="68"/>
      <c r="B77" s="39" t="s">
        <v>637</v>
      </c>
      <c r="C77" s="41" t="s">
        <v>650</v>
      </c>
      <c r="D77" s="41" t="s">
        <v>631</v>
      </c>
      <c r="E77" s="41" t="s">
        <v>658</v>
      </c>
      <c r="F77" s="41" t="s">
        <v>659</v>
      </c>
    </row>
    <row r="78" spans="1:6" ht="19">
      <c r="A78" s="68"/>
      <c r="B78" s="39" t="s">
        <v>641</v>
      </c>
      <c r="C78" s="41" t="s">
        <v>631</v>
      </c>
      <c r="D78" s="41" t="s">
        <v>631</v>
      </c>
      <c r="E78" s="41" t="s">
        <v>740</v>
      </c>
      <c r="F78" s="41" t="s">
        <v>741</v>
      </c>
    </row>
    <row r="79" spans="1:6" ht="19">
      <c r="A79" s="68" t="s">
        <v>742</v>
      </c>
      <c r="B79" s="39" t="s">
        <v>619</v>
      </c>
      <c r="C79" s="41" t="s">
        <v>620</v>
      </c>
      <c r="D79" s="41" t="s">
        <v>620</v>
      </c>
      <c r="E79" s="41" t="s">
        <v>743</v>
      </c>
      <c r="F79" s="41" t="s">
        <v>744</v>
      </c>
    </row>
    <row r="80" spans="1:6" ht="19">
      <c r="A80" s="68"/>
      <c r="B80" s="39" t="s">
        <v>623</v>
      </c>
      <c r="C80" s="41" t="s">
        <v>54</v>
      </c>
      <c r="D80" s="41" t="s">
        <v>54</v>
      </c>
      <c r="E80" s="41" t="s">
        <v>745</v>
      </c>
      <c r="F80" s="41" t="s">
        <v>746</v>
      </c>
    </row>
    <row r="81" spans="1:6" ht="19">
      <c r="A81" s="68"/>
      <c r="B81" s="39" t="s">
        <v>626</v>
      </c>
      <c r="C81" s="41" t="s">
        <v>627</v>
      </c>
      <c r="D81" s="41" t="s">
        <v>627</v>
      </c>
      <c r="E81" s="41" t="s">
        <v>747</v>
      </c>
      <c r="F81" s="41" t="s">
        <v>748</v>
      </c>
    </row>
    <row r="82" spans="1:6" ht="19">
      <c r="A82" s="68"/>
      <c r="B82" s="39" t="s">
        <v>630</v>
      </c>
      <c r="C82" s="41" t="s">
        <v>627</v>
      </c>
      <c r="D82" s="41" t="s">
        <v>54</v>
      </c>
      <c r="E82" s="41" t="s">
        <v>639</v>
      </c>
      <c r="F82" s="41" t="s">
        <v>640</v>
      </c>
    </row>
    <row r="83" spans="1:6" ht="19">
      <c r="A83" s="68"/>
      <c r="B83" s="39" t="s">
        <v>634</v>
      </c>
      <c r="C83" s="41" t="s">
        <v>76</v>
      </c>
      <c r="D83" s="41" t="s">
        <v>76</v>
      </c>
      <c r="E83" s="41" t="s">
        <v>749</v>
      </c>
      <c r="F83" s="41" t="s">
        <v>750</v>
      </c>
    </row>
    <row r="84" spans="1:6" ht="19">
      <c r="A84" s="68"/>
      <c r="B84" s="39" t="s">
        <v>637</v>
      </c>
      <c r="C84" s="41" t="s">
        <v>650</v>
      </c>
      <c r="D84" s="41" t="s">
        <v>631</v>
      </c>
      <c r="E84" s="41" t="s">
        <v>624</v>
      </c>
      <c r="F84" s="41" t="s">
        <v>625</v>
      </c>
    </row>
    <row r="85" spans="1:6" ht="19">
      <c r="A85" s="68"/>
      <c r="B85" s="39" t="s">
        <v>641</v>
      </c>
      <c r="C85" s="41" t="s">
        <v>624</v>
      </c>
      <c r="D85" s="41" t="s">
        <v>620</v>
      </c>
      <c r="E85" s="41" t="s">
        <v>751</v>
      </c>
      <c r="F85" s="41" t="s">
        <v>752</v>
      </c>
    </row>
    <row r="86" spans="1:6" ht="19">
      <c r="A86" s="68" t="s">
        <v>753</v>
      </c>
      <c r="B86" s="39" t="s">
        <v>619</v>
      </c>
      <c r="C86" s="41" t="s">
        <v>627</v>
      </c>
      <c r="D86" s="41" t="s">
        <v>627</v>
      </c>
      <c r="E86" s="41" t="s">
        <v>754</v>
      </c>
      <c r="F86" s="41" t="s">
        <v>755</v>
      </c>
    </row>
    <row r="87" spans="1:6" ht="19">
      <c r="A87" s="68"/>
      <c r="B87" s="39" t="s">
        <v>623</v>
      </c>
      <c r="C87" s="41" t="s">
        <v>76</v>
      </c>
      <c r="D87" s="41" t="s">
        <v>76</v>
      </c>
      <c r="E87" s="41" t="s">
        <v>725</v>
      </c>
      <c r="F87" s="41" t="s">
        <v>726</v>
      </c>
    </row>
    <row r="88" spans="1:6" ht="19">
      <c r="A88" s="68"/>
      <c r="B88" s="39" t="s">
        <v>626</v>
      </c>
      <c r="C88" s="41" t="s">
        <v>56</v>
      </c>
      <c r="D88" s="41" t="s">
        <v>56</v>
      </c>
      <c r="E88" s="41" t="s">
        <v>76</v>
      </c>
      <c r="F88" s="41" t="s">
        <v>665</v>
      </c>
    </row>
    <row r="89" spans="1:6" ht="19">
      <c r="A89" s="68"/>
      <c r="B89" s="39" t="s">
        <v>630</v>
      </c>
      <c r="C89" s="41" t="s">
        <v>649</v>
      </c>
      <c r="D89" s="41" t="s">
        <v>54</v>
      </c>
      <c r="E89" s="41" t="s">
        <v>716</v>
      </c>
      <c r="F89" s="41" t="s">
        <v>717</v>
      </c>
    </row>
    <row r="90" spans="1:6" ht="19">
      <c r="A90" s="68"/>
      <c r="B90" s="39" t="s">
        <v>634</v>
      </c>
      <c r="C90" s="41" t="s">
        <v>631</v>
      </c>
      <c r="D90" s="41" t="s">
        <v>631</v>
      </c>
      <c r="E90" s="41" t="s">
        <v>756</v>
      </c>
      <c r="F90" s="41" t="s">
        <v>757</v>
      </c>
    </row>
    <row r="91" spans="1:6" ht="19">
      <c r="A91" s="68"/>
      <c r="B91" s="39" t="s">
        <v>637</v>
      </c>
      <c r="C91" s="41" t="s">
        <v>650</v>
      </c>
      <c r="D91" s="41" t="s">
        <v>650</v>
      </c>
      <c r="E91" s="41" t="s">
        <v>647</v>
      </c>
      <c r="F91" s="41" t="s">
        <v>648</v>
      </c>
    </row>
    <row r="92" spans="1:6" ht="19">
      <c r="A92" s="68"/>
      <c r="B92" s="39" t="s">
        <v>641</v>
      </c>
      <c r="C92" s="41" t="s">
        <v>649</v>
      </c>
      <c r="D92" s="41" t="s">
        <v>649</v>
      </c>
      <c r="E92" s="41" t="s">
        <v>758</v>
      </c>
      <c r="F92" s="41" t="s">
        <v>759</v>
      </c>
    </row>
    <row r="93" spans="1:6" ht="19">
      <c r="A93" s="68" t="s">
        <v>760</v>
      </c>
      <c r="B93" s="39" t="s">
        <v>619</v>
      </c>
      <c r="C93" s="41" t="s">
        <v>649</v>
      </c>
      <c r="D93" s="41" t="s">
        <v>649</v>
      </c>
      <c r="E93" s="41" t="s">
        <v>761</v>
      </c>
      <c r="F93" s="41" t="s">
        <v>762</v>
      </c>
    </row>
    <row r="94" spans="1:6" ht="19">
      <c r="A94" s="68"/>
      <c r="B94" s="39" t="s">
        <v>623</v>
      </c>
      <c r="C94" s="41" t="s">
        <v>61</v>
      </c>
      <c r="D94" s="41" t="s">
        <v>61</v>
      </c>
      <c r="E94" s="41" t="s">
        <v>56</v>
      </c>
      <c r="F94" s="41" t="s">
        <v>763</v>
      </c>
    </row>
    <row r="95" spans="1:6" ht="19">
      <c r="A95" s="68"/>
      <c r="B95" s="39" t="s">
        <v>626</v>
      </c>
      <c r="C95" s="41" t="s">
        <v>627</v>
      </c>
      <c r="D95" s="41" t="s">
        <v>627</v>
      </c>
      <c r="E95" s="41" t="s">
        <v>764</v>
      </c>
      <c r="F95" s="41" t="s">
        <v>765</v>
      </c>
    </row>
    <row r="96" spans="1:6" ht="19">
      <c r="A96" s="68"/>
      <c r="B96" s="39" t="s">
        <v>630</v>
      </c>
      <c r="C96" s="41" t="s">
        <v>631</v>
      </c>
      <c r="D96" s="41" t="s">
        <v>54</v>
      </c>
      <c r="E96" s="41" t="s">
        <v>766</v>
      </c>
      <c r="F96" s="41" t="s">
        <v>767</v>
      </c>
    </row>
    <row r="97" spans="1:6" ht="19">
      <c r="A97" s="68"/>
      <c r="B97" s="39" t="s">
        <v>634</v>
      </c>
      <c r="C97" s="41" t="s">
        <v>56</v>
      </c>
      <c r="D97" s="41" t="s">
        <v>56</v>
      </c>
      <c r="E97" s="41" t="s">
        <v>649</v>
      </c>
      <c r="F97" s="41" t="s">
        <v>665</v>
      </c>
    </row>
    <row r="98" spans="1:6" ht="19">
      <c r="A98" s="68"/>
      <c r="B98" s="39" t="s">
        <v>637</v>
      </c>
      <c r="C98" s="41" t="s">
        <v>631</v>
      </c>
      <c r="D98" s="41" t="s">
        <v>631</v>
      </c>
      <c r="E98" s="41" t="s">
        <v>751</v>
      </c>
      <c r="F98" s="41" t="s">
        <v>752</v>
      </c>
    </row>
    <row r="99" spans="1:6" ht="19">
      <c r="A99" s="68"/>
      <c r="B99" s="39" t="s">
        <v>641</v>
      </c>
      <c r="C99" s="41" t="s">
        <v>627</v>
      </c>
      <c r="D99" s="41" t="s">
        <v>627</v>
      </c>
      <c r="E99" s="41" t="s">
        <v>768</v>
      </c>
      <c r="F99" s="41" t="s">
        <v>769</v>
      </c>
    </row>
    <row r="100" spans="1:6" ht="19">
      <c r="A100" s="68" t="s">
        <v>770</v>
      </c>
      <c r="B100" s="39" t="s">
        <v>619</v>
      </c>
      <c r="C100" s="41" t="s">
        <v>624</v>
      </c>
      <c r="D100" s="41" t="s">
        <v>624</v>
      </c>
      <c r="E100" s="41" t="s">
        <v>771</v>
      </c>
      <c r="F100" s="41" t="s">
        <v>772</v>
      </c>
    </row>
    <row r="101" spans="1:6" ht="19">
      <c r="A101" s="68"/>
      <c r="B101" s="39" t="s">
        <v>623</v>
      </c>
      <c r="C101" s="41" t="s">
        <v>638</v>
      </c>
      <c r="D101" s="41" t="s">
        <v>638</v>
      </c>
      <c r="E101" s="41" t="s">
        <v>635</v>
      </c>
      <c r="F101" s="41" t="s">
        <v>636</v>
      </c>
    </row>
    <row r="102" spans="1:6" ht="19">
      <c r="A102" s="68"/>
      <c r="B102" s="39" t="s">
        <v>626</v>
      </c>
      <c r="C102" s="41" t="s">
        <v>620</v>
      </c>
      <c r="D102" s="41" t="s">
        <v>620</v>
      </c>
      <c r="E102" s="41" t="s">
        <v>773</v>
      </c>
      <c r="F102" s="41" t="s">
        <v>774</v>
      </c>
    </row>
    <row r="103" spans="1:6" ht="19">
      <c r="A103" s="68"/>
      <c r="B103" s="39" t="s">
        <v>630</v>
      </c>
      <c r="C103" s="41" t="s">
        <v>638</v>
      </c>
      <c r="D103" s="41" t="s">
        <v>54</v>
      </c>
      <c r="E103" s="41" t="s">
        <v>775</v>
      </c>
      <c r="F103" s="41" t="s">
        <v>776</v>
      </c>
    </row>
    <row r="104" spans="1:6" ht="19">
      <c r="A104" s="68"/>
      <c r="B104" s="39" t="s">
        <v>634</v>
      </c>
      <c r="C104" s="41" t="s">
        <v>620</v>
      </c>
      <c r="D104" s="41" t="s">
        <v>620</v>
      </c>
      <c r="E104" s="41" t="s">
        <v>723</v>
      </c>
      <c r="F104" s="41" t="s">
        <v>724</v>
      </c>
    </row>
    <row r="105" spans="1:6" ht="19">
      <c r="A105" s="68"/>
      <c r="B105" s="39" t="s">
        <v>637</v>
      </c>
      <c r="C105" s="41" t="s">
        <v>666</v>
      </c>
      <c r="D105" s="41" t="s">
        <v>624</v>
      </c>
      <c r="E105" s="41" t="s">
        <v>777</v>
      </c>
      <c r="F105" s="41" t="s">
        <v>778</v>
      </c>
    </row>
    <row r="106" spans="1:6" ht="19">
      <c r="A106" s="68"/>
      <c r="B106" s="39" t="s">
        <v>641</v>
      </c>
      <c r="C106" s="41" t="s">
        <v>674</v>
      </c>
      <c r="D106" s="41" t="s">
        <v>666</v>
      </c>
      <c r="E106" s="41" t="s">
        <v>779</v>
      </c>
      <c r="F106" s="41" t="s">
        <v>780</v>
      </c>
    </row>
    <row r="107" spans="1:6" ht="19">
      <c r="A107" s="68" t="s">
        <v>781</v>
      </c>
      <c r="B107" s="39" t="s">
        <v>619</v>
      </c>
      <c r="C107" s="41" t="s">
        <v>649</v>
      </c>
      <c r="D107" s="41" t="s">
        <v>649</v>
      </c>
      <c r="E107" s="41" t="s">
        <v>782</v>
      </c>
      <c r="F107" s="41" t="s">
        <v>783</v>
      </c>
    </row>
    <row r="108" spans="1:6" ht="19">
      <c r="A108" s="68"/>
      <c r="B108" s="39" t="s">
        <v>623</v>
      </c>
      <c r="C108" s="41" t="s">
        <v>61</v>
      </c>
      <c r="D108" s="41" t="s">
        <v>61</v>
      </c>
      <c r="E108" s="41" t="s">
        <v>56</v>
      </c>
      <c r="F108" s="41" t="s">
        <v>763</v>
      </c>
    </row>
    <row r="109" spans="1:6" ht="19">
      <c r="A109" s="68"/>
      <c r="B109" s="39" t="s">
        <v>626</v>
      </c>
      <c r="C109" s="41" t="s">
        <v>76</v>
      </c>
      <c r="D109" s="41" t="s">
        <v>76</v>
      </c>
      <c r="E109" s="41" t="s">
        <v>784</v>
      </c>
      <c r="F109" s="41" t="s">
        <v>785</v>
      </c>
    </row>
    <row r="110" spans="1:6" ht="19">
      <c r="A110" s="68"/>
      <c r="B110" s="39" t="s">
        <v>630</v>
      </c>
      <c r="C110" s="41" t="s">
        <v>61</v>
      </c>
      <c r="D110" s="41" t="s">
        <v>61</v>
      </c>
      <c r="E110" s="41" t="s">
        <v>61</v>
      </c>
      <c r="F110" s="41" t="s">
        <v>786</v>
      </c>
    </row>
    <row r="111" spans="1:6" ht="19">
      <c r="A111" s="68"/>
      <c r="B111" s="39" t="s">
        <v>637</v>
      </c>
      <c r="C111" s="41" t="s">
        <v>76</v>
      </c>
      <c r="D111" s="41" t="s">
        <v>76</v>
      </c>
      <c r="E111" s="41" t="s">
        <v>787</v>
      </c>
      <c r="F111" s="41" t="s">
        <v>788</v>
      </c>
    </row>
    <row r="112" spans="1:6" ht="19">
      <c r="A112" s="68"/>
      <c r="B112" s="39" t="s">
        <v>641</v>
      </c>
      <c r="C112" s="41" t="s">
        <v>649</v>
      </c>
      <c r="D112" s="41" t="s">
        <v>649</v>
      </c>
      <c r="E112" s="41" t="s">
        <v>639</v>
      </c>
      <c r="F112" s="41" t="s">
        <v>640</v>
      </c>
    </row>
    <row r="113" spans="1:6" ht="19">
      <c r="A113" s="68" t="s">
        <v>789</v>
      </c>
      <c r="B113" s="39" t="s">
        <v>619</v>
      </c>
      <c r="C113" s="41" t="s">
        <v>649</v>
      </c>
      <c r="D113" s="41" t="s">
        <v>649</v>
      </c>
      <c r="E113" s="41" t="s">
        <v>758</v>
      </c>
      <c r="F113" s="41" t="s">
        <v>759</v>
      </c>
    </row>
    <row r="114" spans="1:6" ht="19">
      <c r="A114" s="68"/>
      <c r="B114" s="39" t="s">
        <v>623</v>
      </c>
      <c r="C114" s="41" t="s">
        <v>61</v>
      </c>
      <c r="D114" s="41" t="s">
        <v>61</v>
      </c>
      <c r="E114" s="41" t="s">
        <v>61</v>
      </c>
      <c r="F114" s="41" t="s">
        <v>786</v>
      </c>
    </row>
    <row r="115" spans="1:6" ht="19">
      <c r="A115" s="68"/>
      <c r="B115" s="39" t="s">
        <v>626</v>
      </c>
      <c r="C115" s="41" t="s">
        <v>56</v>
      </c>
      <c r="D115" s="41" t="s">
        <v>56</v>
      </c>
      <c r="E115" s="41" t="s">
        <v>56</v>
      </c>
      <c r="F115" s="41" t="s">
        <v>763</v>
      </c>
    </row>
    <row r="116" spans="1:6" ht="19">
      <c r="A116" s="68"/>
      <c r="B116" s="39" t="s">
        <v>630</v>
      </c>
      <c r="C116" s="41" t="s">
        <v>61</v>
      </c>
      <c r="D116" s="41" t="s">
        <v>61</v>
      </c>
      <c r="E116" s="41" t="s">
        <v>61</v>
      </c>
      <c r="F116" s="41" t="s">
        <v>786</v>
      </c>
    </row>
    <row r="117" spans="1:6" ht="19">
      <c r="A117" s="68"/>
      <c r="B117" s="39" t="s">
        <v>634</v>
      </c>
      <c r="C117" s="41" t="s">
        <v>76</v>
      </c>
      <c r="D117" s="41" t="s">
        <v>76</v>
      </c>
      <c r="E117" s="41" t="s">
        <v>700</v>
      </c>
      <c r="F117" s="41" t="s">
        <v>675</v>
      </c>
    </row>
    <row r="118" spans="1:6" ht="19">
      <c r="A118" s="68"/>
      <c r="B118" s="39" t="s">
        <v>637</v>
      </c>
      <c r="C118" s="41" t="s">
        <v>76</v>
      </c>
      <c r="D118" s="41" t="s">
        <v>76</v>
      </c>
      <c r="E118" s="41" t="s">
        <v>649</v>
      </c>
      <c r="F118" s="41" t="s">
        <v>665</v>
      </c>
    </row>
    <row r="119" spans="1:6" ht="19">
      <c r="A119" s="68"/>
      <c r="B119" s="39" t="s">
        <v>641</v>
      </c>
      <c r="C119" s="41" t="s">
        <v>54</v>
      </c>
      <c r="D119" s="41" t="s">
        <v>54</v>
      </c>
      <c r="E119" s="41" t="s">
        <v>683</v>
      </c>
      <c r="F119" s="41" t="s">
        <v>684</v>
      </c>
    </row>
    <row r="120" spans="1:6" ht="19">
      <c r="A120" s="68" t="s">
        <v>790</v>
      </c>
      <c r="B120" s="39" t="s">
        <v>619</v>
      </c>
      <c r="C120" s="41" t="s">
        <v>54</v>
      </c>
      <c r="D120" s="41" t="s">
        <v>54</v>
      </c>
      <c r="E120" s="41" t="s">
        <v>791</v>
      </c>
      <c r="F120" s="41" t="s">
        <v>792</v>
      </c>
    </row>
    <row r="121" spans="1:6" ht="19">
      <c r="A121" s="68"/>
      <c r="B121" s="39" t="s">
        <v>626</v>
      </c>
      <c r="C121" s="41" t="s">
        <v>56</v>
      </c>
      <c r="D121" s="41" t="s">
        <v>56</v>
      </c>
      <c r="E121" s="41" t="s">
        <v>736</v>
      </c>
      <c r="F121" s="41" t="s">
        <v>737</v>
      </c>
    </row>
    <row r="122" spans="1:6" ht="19">
      <c r="A122" s="68"/>
      <c r="B122" s="39" t="s">
        <v>630</v>
      </c>
      <c r="C122" s="41" t="s">
        <v>61</v>
      </c>
      <c r="D122" s="41" t="s">
        <v>61</v>
      </c>
      <c r="E122" s="41" t="s">
        <v>61</v>
      </c>
      <c r="F122" s="41" t="s">
        <v>786</v>
      </c>
    </row>
    <row r="123" spans="1:6" ht="19">
      <c r="A123" s="68"/>
      <c r="B123" s="39" t="s">
        <v>634</v>
      </c>
      <c r="C123" s="41" t="s">
        <v>56</v>
      </c>
      <c r="D123" s="41" t="s">
        <v>56</v>
      </c>
      <c r="E123" s="41" t="s">
        <v>649</v>
      </c>
      <c r="F123" s="41" t="s">
        <v>665</v>
      </c>
    </row>
    <row r="124" spans="1:6" ht="19">
      <c r="A124" s="68"/>
      <c r="B124" s="39" t="s">
        <v>637</v>
      </c>
      <c r="C124" s="41" t="s">
        <v>61</v>
      </c>
      <c r="D124" s="41" t="s">
        <v>61</v>
      </c>
      <c r="E124" s="41" t="s">
        <v>745</v>
      </c>
      <c r="F124" s="41" t="s">
        <v>746</v>
      </c>
    </row>
    <row r="125" spans="1:6" ht="19">
      <c r="A125" s="68"/>
      <c r="B125" s="39" t="s">
        <v>641</v>
      </c>
      <c r="C125" s="41" t="s">
        <v>61</v>
      </c>
      <c r="D125" s="41" t="s">
        <v>61</v>
      </c>
      <c r="E125" s="41" t="s">
        <v>793</v>
      </c>
      <c r="F125" s="41" t="s">
        <v>739</v>
      </c>
    </row>
    <row r="126" spans="1:6" ht="19">
      <c r="A126" s="68" t="s">
        <v>794</v>
      </c>
      <c r="B126" s="39" t="s">
        <v>619</v>
      </c>
      <c r="C126" s="41" t="s">
        <v>624</v>
      </c>
      <c r="D126" s="41" t="s">
        <v>624</v>
      </c>
      <c r="E126" s="41" t="s">
        <v>795</v>
      </c>
      <c r="F126" s="41" t="s">
        <v>796</v>
      </c>
    </row>
    <row r="127" spans="1:6" ht="19">
      <c r="A127" s="68"/>
      <c r="B127" s="39" t="s">
        <v>623</v>
      </c>
      <c r="C127" s="41" t="s">
        <v>638</v>
      </c>
      <c r="D127" s="41" t="s">
        <v>638</v>
      </c>
      <c r="E127" s="41" t="s">
        <v>797</v>
      </c>
      <c r="F127" s="41" t="s">
        <v>798</v>
      </c>
    </row>
    <row r="128" spans="1:6" ht="19">
      <c r="A128" s="68"/>
      <c r="B128" s="39" t="s">
        <v>626</v>
      </c>
      <c r="C128" s="41" t="s">
        <v>624</v>
      </c>
      <c r="D128" s="41" t="s">
        <v>624</v>
      </c>
      <c r="E128" s="41" t="s">
        <v>799</v>
      </c>
      <c r="F128" s="41" t="s">
        <v>800</v>
      </c>
    </row>
    <row r="129" spans="1:6" ht="19">
      <c r="A129" s="68"/>
      <c r="B129" s="39" t="s">
        <v>630</v>
      </c>
      <c r="C129" s="41" t="s">
        <v>638</v>
      </c>
      <c r="D129" s="41" t="s">
        <v>54</v>
      </c>
      <c r="E129" s="41" t="s">
        <v>801</v>
      </c>
      <c r="F129" s="41" t="s">
        <v>802</v>
      </c>
    </row>
    <row r="130" spans="1:6" ht="19">
      <c r="A130" s="68"/>
      <c r="B130" s="39" t="s">
        <v>634</v>
      </c>
      <c r="C130" s="41" t="s">
        <v>624</v>
      </c>
      <c r="D130" s="41" t="s">
        <v>624</v>
      </c>
      <c r="E130" s="41" t="s">
        <v>803</v>
      </c>
      <c r="F130" s="41" t="s">
        <v>804</v>
      </c>
    </row>
    <row r="131" spans="1:6" ht="19">
      <c r="A131" s="68"/>
      <c r="B131" s="39" t="s">
        <v>637</v>
      </c>
      <c r="C131" s="41" t="s">
        <v>674</v>
      </c>
      <c r="D131" s="41" t="s">
        <v>666</v>
      </c>
      <c r="E131" s="41" t="s">
        <v>805</v>
      </c>
      <c r="F131" s="41" t="s">
        <v>806</v>
      </c>
    </row>
    <row r="132" spans="1:6" ht="19">
      <c r="A132" s="68"/>
      <c r="B132" s="39" t="s">
        <v>641</v>
      </c>
      <c r="C132" s="41" t="s">
        <v>674</v>
      </c>
      <c r="D132" s="41" t="s">
        <v>666</v>
      </c>
      <c r="E132" s="41" t="s">
        <v>807</v>
      </c>
      <c r="F132" s="41" t="s">
        <v>808</v>
      </c>
    </row>
  </sheetData>
  <mergeCells count="19">
    <mergeCell ref="A107:A112"/>
    <mergeCell ref="A113:A119"/>
    <mergeCell ref="A120:A125"/>
    <mergeCell ref="A126:A132"/>
    <mergeCell ref="A72:A78"/>
    <mergeCell ref="A79:A85"/>
    <mergeCell ref="A86:A92"/>
    <mergeCell ref="A93:A99"/>
    <mergeCell ref="A100:A106"/>
    <mergeCell ref="A39:A45"/>
    <mergeCell ref="A46:A52"/>
    <mergeCell ref="A53:A57"/>
    <mergeCell ref="A58:A64"/>
    <mergeCell ref="A65:A71"/>
    <mergeCell ref="A4:A10"/>
    <mergeCell ref="A11:A17"/>
    <mergeCell ref="A18:A24"/>
    <mergeCell ref="A25:A31"/>
    <mergeCell ref="A32:A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3E55-84DC-43EB-A4EE-D4828050E644}">
  <dimension ref="A1:A513"/>
  <sheetViews>
    <sheetView tabSelected="1" workbookViewId="0">
      <selection activeCell="M48" sqref="M48"/>
    </sheetView>
  </sheetViews>
  <sheetFormatPr baseColWidth="10" defaultColWidth="8.83203125" defaultRowHeight="16"/>
  <cols>
    <col min="1" max="1" width="26.1640625" style="10" customWidth="1"/>
  </cols>
  <sheetData>
    <row r="1" spans="1:1" ht="18">
      <c r="A1" s="13" t="s">
        <v>985</v>
      </c>
    </row>
    <row r="2" spans="1:1" ht="18">
      <c r="A2" s="2" t="s">
        <v>102</v>
      </c>
    </row>
    <row r="3" spans="1:1" ht="18">
      <c r="A3" s="2" t="s">
        <v>103</v>
      </c>
    </row>
    <row r="4" spans="1:1" ht="18">
      <c r="A4" s="2" t="s">
        <v>104</v>
      </c>
    </row>
    <row r="5" spans="1:1" ht="18">
      <c r="A5" s="2" t="s">
        <v>105</v>
      </c>
    </row>
    <row r="6" spans="1:1" ht="18">
      <c r="A6" s="2" t="s">
        <v>106</v>
      </c>
    </row>
    <row r="7" spans="1:1" ht="18">
      <c r="A7" s="2" t="s">
        <v>107</v>
      </c>
    </row>
    <row r="8" spans="1:1" ht="18">
      <c r="A8" s="2" t="s">
        <v>108</v>
      </c>
    </row>
    <row r="9" spans="1:1" ht="18">
      <c r="A9" s="2" t="s">
        <v>109</v>
      </c>
    </row>
    <row r="10" spans="1:1" ht="18">
      <c r="A10" s="2" t="s">
        <v>110</v>
      </c>
    </row>
    <row r="11" spans="1:1" ht="18">
      <c r="A11" s="2" t="s">
        <v>111</v>
      </c>
    </row>
    <row r="12" spans="1:1" ht="18">
      <c r="A12" s="2" t="s">
        <v>112</v>
      </c>
    </row>
    <row r="13" spans="1:1" ht="18">
      <c r="A13" s="2" t="s">
        <v>113</v>
      </c>
    </row>
    <row r="14" spans="1:1" ht="18">
      <c r="A14" s="2" t="s">
        <v>114</v>
      </c>
    </row>
    <row r="15" spans="1:1" ht="18">
      <c r="A15" s="2" t="s">
        <v>115</v>
      </c>
    </row>
    <row r="16" spans="1:1" ht="18">
      <c r="A16" s="2" t="s">
        <v>116</v>
      </c>
    </row>
    <row r="17" spans="1:1" ht="18">
      <c r="A17" s="2" t="s">
        <v>117</v>
      </c>
    </row>
    <row r="18" spans="1:1" ht="18">
      <c r="A18" s="2" t="s">
        <v>118</v>
      </c>
    </row>
    <row r="19" spans="1:1" ht="18">
      <c r="A19" s="2" t="s">
        <v>119</v>
      </c>
    </row>
    <row r="20" spans="1:1" ht="18">
      <c r="A20" s="2" t="s">
        <v>120</v>
      </c>
    </row>
    <row r="21" spans="1:1" ht="18">
      <c r="A21" s="2" t="s">
        <v>121</v>
      </c>
    </row>
    <row r="22" spans="1:1" ht="18">
      <c r="A22" s="2" t="s">
        <v>122</v>
      </c>
    </row>
    <row r="23" spans="1:1" ht="18">
      <c r="A23" s="2" t="s">
        <v>123</v>
      </c>
    </row>
    <row r="24" spans="1:1" ht="18">
      <c r="A24" s="2" t="s">
        <v>124</v>
      </c>
    </row>
    <row r="25" spans="1:1" ht="18">
      <c r="A25" s="2" t="s">
        <v>125</v>
      </c>
    </row>
    <row r="26" spans="1:1" ht="18">
      <c r="A26" s="2" t="s">
        <v>126</v>
      </c>
    </row>
    <row r="27" spans="1:1" ht="18">
      <c r="A27" s="2" t="s">
        <v>127</v>
      </c>
    </row>
    <row r="28" spans="1:1" ht="18">
      <c r="A28" s="2" t="s">
        <v>128</v>
      </c>
    </row>
    <row r="29" spans="1:1" ht="18">
      <c r="A29" s="2" t="s">
        <v>129</v>
      </c>
    </row>
    <row r="30" spans="1:1" ht="18">
      <c r="A30" s="2" t="s">
        <v>130</v>
      </c>
    </row>
    <row r="31" spans="1:1" ht="18">
      <c r="A31" s="2" t="s">
        <v>131</v>
      </c>
    </row>
    <row r="32" spans="1:1" ht="18">
      <c r="A32" s="2" t="s">
        <v>132</v>
      </c>
    </row>
    <row r="33" spans="1:1" ht="18">
      <c r="A33" s="2" t="s">
        <v>133</v>
      </c>
    </row>
    <row r="34" spans="1:1" ht="18">
      <c r="A34" s="2" t="s">
        <v>134</v>
      </c>
    </row>
    <row r="35" spans="1:1" ht="18">
      <c r="A35" s="2" t="s">
        <v>135</v>
      </c>
    </row>
    <row r="36" spans="1:1" ht="18">
      <c r="A36" s="2" t="s">
        <v>136</v>
      </c>
    </row>
    <row r="37" spans="1:1" ht="18">
      <c r="A37" s="2" t="s">
        <v>137</v>
      </c>
    </row>
    <row r="38" spans="1:1" ht="18">
      <c r="A38" s="2" t="s">
        <v>138</v>
      </c>
    </row>
    <row r="39" spans="1:1" ht="18">
      <c r="A39" s="2" t="s">
        <v>139</v>
      </c>
    </row>
    <row r="40" spans="1:1" ht="18">
      <c r="A40" s="2" t="s">
        <v>140</v>
      </c>
    </row>
    <row r="41" spans="1:1" ht="18">
      <c r="A41" s="2" t="s">
        <v>141</v>
      </c>
    </row>
    <row r="42" spans="1:1" ht="18">
      <c r="A42" s="2" t="s">
        <v>142</v>
      </c>
    </row>
    <row r="43" spans="1:1" ht="18">
      <c r="A43" s="2" t="s">
        <v>143</v>
      </c>
    </row>
    <row r="44" spans="1:1" ht="18">
      <c r="A44" s="2" t="s">
        <v>144</v>
      </c>
    </row>
    <row r="45" spans="1:1" ht="18">
      <c r="A45" s="2" t="s">
        <v>145</v>
      </c>
    </row>
    <row r="46" spans="1:1" ht="18">
      <c r="A46" s="2" t="s">
        <v>146</v>
      </c>
    </row>
    <row r="47" spans="1:1" ht="18">
      <c r="A47" s="2" t="s">
        <v>147</v>
      </c>
    </row>
    <row r="48" spans="1:1" ht="18">
      <c r="A48" s="2" t="s">
        <v>148</v>
      </c>
    </row>
    <row r="49" spans="1:1" ht="18">
      <c r="A49" s="2" t="s">
        <v>149</v>
      </c>
    </row>
    <row r="50" spans="1:1" ht="18">
      <c r="A50" s="2" t="s">
        <v>150</v>
      </c>
    </row>
    <row r="51" spans="1:1" ht="18">
      <c r="A51" s="2" t="s">
        <v>151</v>
      </c>
    </row>
    <row r="52" spans="1:1" ht="18">
      <c r="A52" s="2" t="s">
        <v>152</v>
      </c>
    </row>
    <row r="53" spans="1:1" ht="18">
      <c r="A53" s="2" t="s">
        <v>153</v>
      </c>
    </row>
    <row r="54" spans="1:1" ht="18">
      <c r="A54" s="2" t="s">
        <v>154</v>
      </c>
    </row>
    <row r="55" spans="1:1" ht="18">
      <c r="A55" s="2" t="s">
        <v>155</v>
      </c>
    </row>
    <row r="56" spans="1:1" ht="18">
      <c r="A56" s="2" t="s">
        <v>156</v>
      </c>
    </row>
    <row r="57" spans="1:1" ht="18">
      <c r="A57" s="2" t="s">
        <v>157</v>
      </c>
    </row>
    <row r="58" spans="1:1" ht="18">
      <c r="A58" s="2" t="s">
        <v>158</v>
      </c>
    </row>
    <row r="59" spans="1:1" ht="18">
      <c r="A59" s="2" t="s">
        <v>159</v>
      </c>
    </row>
    <row r="60" spans="1:1" ht="18">
      <c r="A60" s="2" t="s">
        <v>160</v>
      </c>
    </row>
    <row r="61" spans="1:1" ht="18">
      <c r="A61" s="2" t="s">
        <v>161</v>
      </c>
    </row>
    <row r="62" spans="1:1" ht="18">
      <c r="A62" s="2" t="s">
        <v>162</v>
      </c>
    </row>
    <row r="63" spans="1:1" ht="18">
      <c r="A63" s="2" t="s">
        <v>163</v>
      </c>
    </row>
    <row r="64" spans="1:1" ht="18">
      <c r="A64" s="2" t="s">
        <v>164</v>
      </c>
    </row>
    <row r="65" spans="1:1" ht="18">
      <c r="A65" s="2" t="s">
        <v>165</v>
      </c>
    </row>
    <row r="66" spans="1:1" ht="18">
      <c r="A66" s="2" t="s">
        <v>166</v>
      </c>
    </row>
    <row r="67" spans="1:1" ht="18">
      <c r="A67" s="2" t="s">
        <v>167</v>
      </c>
    </row>
    <row r="68" spans="1:1" ht="18">
      <c r="A68" s="2" t="s">
        <v>168</v>
      </c>
    </row>
    <row r="69" spans="1:1" ht="18">
      <c r="A69" s="2" t="s">
        <v>169</v>
      </c>
    </row>
    <row r="70" spans="1:1" ht="18">
      <c r="A70" s="2" t="s">
        <v>170</v>
      </c>
    </row>
    <row r="71" spans="1:1" ht="18">
      <c r="A71" s="2" t="s">
        <v>171</v>
      </c>
    </row>
    <row r="72" spans="1:1" ht="18">
      <c r="A72" s="2" t="s">
        <v>172</v>
      </c>
    </row>
    <row r="73" spans="1:1" ht="18">
      <c r="A73" s="2" t="s">
        <v>173</v>
      </c>
    </row>
    <row r="74" spans="1:1" ht="18">
      <c r="A74" s="2" t="s">
        <v>174</v>
      </c>
    </row>
    <row r="75" spans="1:1" ht="18">
      <c r="A75" s="2" t="s">
        <v>175</v>
      </c>
    </row>
    <row r="76" spans="1:1" ht="18">
      <c r="A76" s="2" t="s">
        <v>176</v>
      </c>
    </row>
    <row r="77" spans="1:1" ht="18">
      <c r="A77" s="2" t="s">
        <v>177</v>
      </c>
    </row>
    <row r="78" spans="1:1" ht="18">
      <c r="A78" s="2" t="s">
        <v>178</v>
      </c>
    </row>
    <row r="79" spans="1:1" ht="18">
      <c r="A79" s="2" t="s">
        <v>179</v>
      </c>
    </row>
    <row r="80" spans="1:1" ht="18">
      <c r="A80" s="2" t="s">
        <v>180</v>
      </c>
    </row>
    <row r="81" spans="1:1" ht="18">
      <c r="A81" s="2" t="s">
        <v>181</v>
      </c>
    </row>
    <row r="82" spans="1:1" ht="18">
      <c r="A82" s="2" t="s">
        <v>182</v>
      </c>
    </row>
    <row r="83" spans="1:1" ht="18">
      <c r="A83" s="2" t="s">
        <v>183</v>
      </c>
    </row>
    <row r="84" spans="1:1" ht="18">
      <c r="A84" s="2" t="s">
        <v>184</v>
      </c>
    </row>
    <row r="85" spans="1:1" ht="18">
      <c r="A85" s="2" t="s">
        <v>185</v>
      </c>
    </row>
    <row r="86" spans="1:1" ht="18">
      <c r="A86" s="2" t="s">
        <v>186</v>
      </c>
    </row>
    <row r="87" spans="1:1" ht="18">
      <c r="A87" s="2" t="s">
        <v>187</v>
      </c>
    </row>
    <row r="88" spans="1:1" ht="18">
      <c r="A88" s="2" t="s">
        <v>188</v>
      </c>
    </row>
    <row r="89" spans="1:1" ht="18">
      <c r="A89" s="2" t="s">
        <v>189</v>
      </c>
    </row>
    <row r="90" spans="1:1" ht="18">
      <c r="A90" s="2" t="s">
        <v>190</v>
      </c>
    </row>
    <row r="91" spans="1:1" ht="18">
      <c r="A91" s="2" t="s">
        <v>191</v>
      </c>
    </row>
    <row r="92" spans="1:1" ht="18">
      <c r="A92" s="2" t="s">
        <v>192</v>
      </c>
    </row>
    <row r="93" spans="1:1" ht="18">
      <c r="A93" s="2" t="s">
        <v>193</v>
      </c>
    </row>
    <row r="94" spans="1:1" ht="18">
      <c r="A94" s="2" t="s">
        <v>194</v>
      </c>
    </row>
    <row r="95" spans="1:1" ht="18">
      <c r="A95" s="2" t="s">
        <v>195</v>
      </c>
    </row>
    <row r="96" spans="1:1" ht="18">
      <c r="A96" s="2" t="s">
        <v>196</v>
      </c>
    </row>
    <row r="97" spans="1:1" ht="18">
      <c r="A97" s="2" t="s">
        <v>197</v>
      </c>
    </row>
    <row r="98" spans="1:1" ht="18">
      <c r="A98" s="2" t="s">
        <v>198</v>
      </c>
    </row>
    <row r="99" spans="1:1" ht="18">
      <c r="A99" s="2" t="s">
        <v>199</v>
      </c>
    </row>
    <row r="100" spans="1:1" ht="18">
      <c r="A100" s="2" t="s">
        <v>200</v>
      </c>
    </row>
    <row r="101" spans="1:1" ht="18">
      <c r="A101" s="2" t="s">
        <v>201</v>
      </c>
    </row>
    <row r="102" spans="1:1" ht="18">
      <c r="A102" s="2" t="s">
        <v>202</v>
      </c>
    </row>
    <row r="103" spans="1:1" ht="18">
      <c r="A103" s="2" t="s">
        <v>203</v>
      </c>
    </row>
    <row r="104" spans="1:1" ht="18">
      <c r="A104" s="2" t="s">
        <v>204</v>
      </c>
    </row>
    <row r="105" spans="1:1" ht="18">
      <c r="A105" s="2" t="s">
        <v>205</v>
      </c>
    </row>
    <row r="106" spans="1:1" ht="18">
      <c r="A106" s="2" t="s">
        <v>206</v>
      </c>
    </row>
    <row r="107" spans="1:1" ht="18">
      <c r="A107" s="2" t="s">
        <v>207</v>
      </c>
    </row>
    <row r="108" spans="1:1" ht="18">
      <c r="A108" s="2" t="s">
        <v>208</v>
      </c>
    </row>
    <row r="109" spans="1:1" ht="18">
      <c r="A109" s="2" t="s">
        <v>209</v>
      </c>
    </row>
    <row r="110" spans="1:1" ht="18">
      <c r="A110" s="2" t="s">
        <v>210</v>
      </c>
    </row>
    <row r="111" spans="1:1" ht="18">
      <c r="A111" s="2" t="s">
        <v>211</v>
      </c>
    </row>
    <row r="112" spans="1:1" ht="18">
      <c r="A112" s="2" t="s">
        <v>212</v>
      </c>
    </row>
    <row r="113" spans="1:1" ht="18">
      <c r="A113" s="2" t="s">
        <v>213</v>
      </c>
    </row>
    <row r="114" spans="1:1" ht="18">
      <c r="A114" s="2" t="s">
        <v>214</v>
      </c>
    </row>
    <row r="115" spans="1:1" ht="18">
      <c r="A115" s="2" t="s">
        <v>215</v>
      </c>
    </row>
    <row r="116" spans="1:1" ht="18">
      <c r="A116" s="2" t="s">
        <v>216</v>
      </c>
    </row>
    <row r="117" spans="1:1" ht="18">
      <c r="A117" s="2" t="s">
        <v>217</v>
      </c>
    </row>
    <row r="118" spans="1:1" ht="18">
      <c r="A118" s="2" t="s">
        <v>218</v>
      </c>
    </row>
    <row r="119" spans="1:1" ht="18">
      <c r="A119" s="2" t="s">
        <v>219</v>
      </c>
    </row>
    <row r="120" spans="1:1" ht="18">
      <c r="A120" s="2" t="s">
        <v>220</v>
      </c>
    </row>
    <row r="121" spans="1:1" ht="18">
      <c r="A121" s="2" t="s">
        <v>221</v>
      </c>
    </row>
    <row r="122" spans="1:1" ht="18">
      <c r="A122" s="2" t="s">
        <v>222</v>
      </c>
    </row>
    <row r="123" spans="1:1" ht="18">
      <c r="A123" s="2" t="s">
        <v>223</v>
      </c>
    </row>
    <row r="124" spans="1:1" ht="18">
      <c r="A124" s="2" t="s">
        <v>224</v>
      </c>
    </row>
    <row r="125" spans="1:1" ht="18">
      <c r="A125" s="2" t="s">
        <v>225</v>
      </c>
    </row>
    <row r="126" spans="1:1" ht="18">
      <c r="A126" s="2" t="s">
        <v>226</v>
      </c>
    </row>
    <row r="127" spans="1:1" ht="18">
      <c r="A127" s="2" t="s">
        <v>227</v>
      </c>
    </row>
    <row r="128" spans="1:1" ht="18">
      <c r="A128" s="2" t="s">
        <v>228</v>
      </c>
    </row>
    <row r="129" spans="1:1" ht="18">
      <c r="A129" s="2" t="s">
        <v>229</v>
      </c>
    </row>
    <row r="130" spans="1:1" ht="18">
      <c r="A130" s="2" t="s">
        <v>230</v>
      </c>
    </row>
    <row r="131" spans="1:1" ht="18">
      <c r="A131" s="2" t="s">
        <v>231</v>
      </c>
    </row>
    <row r="132" spans="1:1" ht="18">
      <c r="A132" s="2" t="s">
        <v>232</v>
      </c>
    </row>
    <row r="133" spans="1:1" ht="18">
      <c r="A133" s="2" t="s">
        <v>233</v>
      </c>
    </row>
    <row r="134" spans="1:1" ht="18">
      <c r="A134" s="2" t="s">
        <v>234</v>
      </c>
    </row>
    <row r="135" spans="1:1" ht="18">
      <c r="A135" s="2" t="s">
        <v>235</v>
      </c>
    </row>
    <row r="136" spans="1:1" ht="18">
      <c r="A136" s="2" t="s">
        <v>236</v>
      </c>
    </row>
    <row r="137" spans="1:1" ht="18">
      <c r="A137" s="2" t="s">
        <v>237</v>
      </c>
    </row>
    <row r="138" spans="1:1" ht="18">
      <c r="A138" s="2" t="s">
        <v>238</v>
      </c>
    </row>
    <row r="139" spans="1:1" ht="18">
      <c r="A139" s="2" t="s">
        <v>239</v>
      </c>
    </row>
    <row r="140" spans="1:1" ht="18">
      <c r="A140" s="2" t="s">
        <v>240</v>
      </c>
    </row>
    <row r="141" spans="1:1" ht="18">
      <c r="A141" s="2" t="s">
        <v>241</v>
      </c>
    </row>
    <row r="142" spans="1:1" ht="18">
      <c r="A142" s="2" t="s">
        <v>242</v>
      </c>
    </row>
    <row r="143" spans="1:1" ht="18">
      <c r="A143" s="2" t="s">
        <v>243</v>
      </c>
    </row>
    <row r="144" spans="1:1" ht="18">
      <c r="A144" s="2" t="s">
        <v>244</v>
      </c>
    </row>
    <row r="145" spans="1:1" ht="18">
      <c r="A145" s="2" t="s">
        <v>245</v>
      </c>
    </row>
    <row r="146" spans="1:1" ht="18">
      <c r="A146" s="2" t="s">
        <v>246</v>
      </c>
    </row>
    <row r="147" spans="1:1" ht="18">
      <c r="A147" s="2" t="s">
        <v>247</v>
      </c>
    </row>
    <row r="148" spans="1:1" ht="18">
      <c r="A148" s="2" t="s">
        <v>248</v>
      </c>
    </row>
    <row r="149" spans="1:1" ht="18">
      <c r="A149" s="2" t="s">
        <v>249</v>
      </c>
    </row>
    <row r="150" spans="1:1" ht="18">
      <c r="A150" s="2" t="s">
        <v>250</v>
      </c>
    </row>
    <row r="151" spans="1:1" ht="18">
      <c r="A151" s="2" t="s">
        <v>251</v>
      </c>
    </row>
    <row r="152" spans="1:1" ht="18">
      <c r="A152" s="2" t="s">
        <v>252</v>
      </c>
    </row>
    <row r="153" spans="1:1" ht="18">
      <c r="A153" s="2" t="s">
        <v>253</v>
      </c>
    </row>
    <row r="154" spans="1:1" ht="18">
      <c r="A154" s="2" t="s">
        <v>254</v>
      </c>
    </row>
    <row r="155" spans="1:1" ht="18">
      <c r="A155" s="2" t="s">
        <v>255</v>
      </c>
    </row>
    <row r="156" spans="1:1" ht="18">
      <c r="A156" s="2" t="s">
        <v>256</v>
      </c>
    </row>
    <row r="157" spans="1:1" ht="18">
      <c r="A157" s="2" t="s">
        <v>257</v>
      </c>
    </row>
    <row r="158" spans="1:1" ht="18">
      <c r="A158" s="2" t="s">
        <v>258</v>
      </c>
    </row>
    <row r="159" spans="1:1" ht="18">
      <c r="A159" s="2" t="s">
        <v>259</v>
      </c>
    </row>
    <row r="160" spans="1:1" ht="18">
      <c r="A160" s="2" t="s">
        <v>260</v>
      </c>
    </row>
    <row r="161" spans="1:1" ht="18">
      <c r="A161" s="2" t="s">
        <v>261</v>
      </c>
    </row>
    <row r="162" spans="1:1" ht="18">
      <c r="A162" s="2" t="s">
        <v>262</v>
      </c>
    </row>
    <row r="163" spans="1:1" ht="18">
      <c r="A163" s="2" t="s">
        <v>263</v>
      </c>
    </row>
    <row r="164" spans="1:1" ht="18">
      <c r="A164" s="2" t="s">
        <v>264</v>
      </c>
    </row>
    <row r="165" spans="1:1" ht="18">
      <c r="A165" s="2" t="s">
        <v>265</v>
      </c>
    </row>
    <row r="166" spans="1:1" ht="18">
      <c r="A166" s="2" t="s">
        <v>266</v>
      </c>
    </row>
    <row r="167" spans="1:1" ht="18">
      <c r="A167" s="2" t="s">
        <v>267</v>
      </c>
    </row>
    <row r="168" spans="1:1" ht="18">
      <c r="A168" s="2" t="s">
        <v>268</v>
      </c>
    </row>
    <row r="169" spans="1:1" ht="18">
      <c r="A169" s="2" t="s">
        <v>269</v>
      </c>
    </row>
    <row r="170" spans="1:1" ht="18">
      <c r="A170" s="2" t="s">
        <v>270</v>
      </c>
    </row>
    <row r="171" spans="1:1" ht="18">
      <c r="A171" s="2" t="s">
        <v>271</v>
      </c>
    </row>
    <row r="172" spans="1:1" ht="18">
      <c r="A172" s="2" t="s">
        <v>272</v>
      </c>
    </row>
    <row r="173" spans="1:1" ht="18">
      <c r="A173" s="2" t="s">
        <v>273</v>
      </c>
    </row>
    <row r="174" spans="1:1" ht="18">
      <c r="A174" s="2" t="s">
        <v>274</v>
      </c>
    </row>
    <row r="175" spans="1:1" ht="18">
      <c r="A175" s="2" t="s">
        <v>275</v>
      </c>
    </row>
    <row r="176" spans="1:1" ht="18">
      <c r="A176" s="2" t="s">
        <v>276</v>
      </c>
    </row>
    <row r="177" spans="1:1" ht="18">
      <c r="A177" s="2" t="s">
        <v>277</v>
      </c>
    </row>
    <row r="178" spans="1:1" ht="18">
      <c r="A178" s="2" t="s">
        <v>278</v>
      </c>
    </row>
    <row r="179" spans="1:1" ht="18">
      <c r="A179" s="2" t="s">
        <v>279</v>
      </c>
    </row>
    <row r="180" spans="1:1" ht="18">
      <c r="A180" s="2" t="s">
        <v>280</v>
      </c>
    </row>
    <row r="181" spans="1:1" ht="18">
      <c r="A181" s="2" t="s">
        <v>281</v>
      </c>
    </row>
    <row r="182" spans="1:1" ht="18">
      <c r="A182" s="2" t="s">
        <v>282</v>
      </c>
    </row>
    <row r="183" spans="1:1" ht="18">
      <c r="A183" s="2" t="s">
        <v>283</v>
      </c>
    </row>
    <row r="184" spans="1:1" ht="18">
      <c r="A184" s="2" t="s">
        <v>284</v>
      </c>
    </row>
    <row r="185" spans="1:1" ht="18">
      <c r="A185" s="2" t="s">
        <v>285</v>
      </c>
    </row>
    <row r="186" spans="1:1" ht="18">
      <c r="A186" s="2" t="s">
        <v>286</v>
      </c>
    </row>
    <row r="187" spans="1:1" ht="18">
      <c r="A187" s="2" t="s">
        <v>287</v>
      </c>
    </row>
    <row r="188" spans="1:1" ht="18">
      <c r="A188" s="2" t="s">
        <v>288</v>
      </c>
    </row>
    <row r="189" spans="1:1" ht="18">
      <c r="A189" s="2" t="s">
        <v>289</v>
      </c>
    </row>
    <row r="190" spans="1:1" ht="18">
      <c r="A190" s="2" t="s">
        <v>290</v>
      </c>
    </row>
    <row r="191" spans="1:1" ht="18">
      <c r="A191" s="2" t="s">
        <v>291</v>
      </c>
    </row>
    <row r="192" spans="1:1" ht="18">
      <c r="A192" s="2" t="s">
        <v>292</v>
      </c>
    </row>
    <row r="193" spans="1:1" ht="18">
      <c r="A193" s="2" t="s">
        <v>293</v>
      </c>
    </row>
    <row r="194" spans="1:1" ht="18">
      <c r="A194" s="2" t="s">
        <v>294</v>
      </c>
    </row>
    <row r="195" spans="1:1" ht="18">
      <c r="A195" s="2" t="s">
        <v>295</v>
      </c>
    </row>
    <row r="196" spans="1:1" ht="18">
      <c r="A196" s="2" t="s">
        <v>296</v>
      </c>
    </row>
    <row r="197" spans="1:1" ht="18">
      <c r="A197" s="2" t="s">
        <v>297</v>
      </c>
    </row>
    <row r="198" spans="1:1" ht="18">
      <c r="A198" s="2" t="s">
        <v>298</v>
      </c>
    </row>
    <row r="199" spans="1:1" ht="18">
      <c r="A199" s="2" t="s">
        <v>299</v>
      </c>
    </row>
    <row r="200" spans="1:1" ht="18">
      <c r="A200" s="2" t="s">
        <v>300</v>
      </c>
    </row>
    <row r="201" spans="1:1" ht="18">
      <c r="A201" s="2" t="s">
        <v>301</v>
      </c>
    </row>
    <row r="202" spans="1:1" ht="18">
      <c r="A202" s="2" t="s">
        <v>302</v>
      </c>
    </row>
    <row r="203" spans="1:1" ht="18">
      <c r="A203" s="2" t="s">
        <v>303</v>
      </c>
    </row>
    <row r="204" spans="1:1" ht="18">
      <c r="A204" s="2" t="s">
        <v>304</v>
      </c>
    </row>
    <row r="205" spans="1:1" ht="18">
      <c r="A205" s="2" t="s">
        <v>305</v>
      </c>
    </row>
    <row r="206" spans="1:1" ht="18">
      <c r="A206" s="2" t="s">
        <v>306</v>
      </c>
    </row>
    <row r="207" spans="1:1" ht="18">
      <c r="A207" s="2" t="s">
        <v>307</v>
      </c>
    </row>
    <row r="208" spans="1:1" ht="18">
      <c r="A208" s="2" t="s">
        <v>308</v>
      </c>
    </row>
    <row r="209" spans="1:1" ht="18">
      <c r="A209" s="2" t="s">
        <v>309</v>
      </c>
    </row>
    <row r="210" spans="1:1" ht="18">
      <c r="A210" s="2" t="s">
        <v>310</v>
      </c>
    </row>
    <row r="211" spans="1:1" ht="18">
      <c r="A211" s="2" t="s">
        <v>311</v>
      </c>
    </row>
    <row r="212" spans="1:1" ht="18">
      <c r="A212" s="2" t="s">
        <v>312</v>
      </c>
    </row>
    <row r="213" spans="1:1" ht="18">
      <c r="A213" s="2" t="s">
        <v>313</v>
      </c>
    </row>
    <row r="214" spans="1:1" ht="18">
      <c r="A214" s="2" t="s">
        <v>314</v>
      </c>
    </row>
    <row r="215" spans="1:1" ht="18">
      <c r="A215" s="2" t="s">
        <v>315</v>
      </c>
    </row>
    <row r="216" spans="1:1" ht="18">
      <c r="A216" s="2" t="s">
        <v>316</v>
      </c>
    </row>
    <row r="217" spans="1:1" ht="18">
      <c r="A217" s="2" t="s">
        <v>317</v>
      </c>
    </row>
    <row r="218" spans="1:1" ht="18">
      <c r="A218" s="2" t="s">
        <v>318</v>
      </c>
    </row>
    <row r="219" spans="1:1" ht="18">
      <c r="A219" s="2" t="s">
        <v>319</v>
      </c>
    </row>
    <row r="220" spans="1:1" ht="18">
      <c r="A220" s="2" t="s">
        <v>320</v>
      </c>
    </row>
    <row r="221" spans="1:1" ht="18">
      <c r="A221" s="2" t="s">
        <v>321</v>
      </c>
    </row>
    <row r="222" spans="1:1" ht="18">
      <c r="A222" s="2" t="s">
        <v>322</v>
      </c>
    </row>
    <row r="223" spans="1:1" ht="18">
      <c r="A223" s="2" t="s">
        <v>323</v>
      </c>
    </row>
    <row r="224" spans="1:1" ht="18">
      <c r="A224" s="2" t="s">
        <v>324</v>
      </c>
    </row>
    <row r="225" spans="1:1" ht="18">
      <c r="A225" s="2" t="s">
        <v>325</v>
      </c>
    </row>
    <row r="226" spans="1:1" ht="18">
      <c r="A226" s="2" t="s">
        <v>326</v>
      </c>
    </row>
    <row r="227" spans="1:1" ht="18">
      <c r="A227" s="2" t="s">
        <v>327</v>
      </c>
    </row>
    <row r="228" spans="1:1" ht="18">
      <c r="A228" s="2" t="s">
        <v>328</v>
      </c>
    </row>
    <row r="229" spans="1:1" ht="18">
      <c r="A229" s="2" t="s">
        <v>329</v>
      </c>
    </row>
    <row r="230" spans="1:1" ht="18">
      <c r="A230" s="2" t="s">
        <v>330</v>
      </c>
    </row>
    <row r="231" spans="1:1" ht="18">
      <c r="A231" s="2" t="s">
        <v>331</v>
      </c>
    </row>
    <row r="232" spans="1:1" ht="18">
      <c r="A232" s="2" t="s">
        <v>332</v>
      </c>
    </row>
    <row r="233" spans="1:1" ht="18">
      <c r="A233" s="2" t="s">
        <v>333</v>
      </c>
    </row>
    <row r="234" spans="1:1" ht="18">
      <c r="A234" s="2" t="s">
        <v>334</v>
      </c>
    </row>
    <row r="235" spans="1:1" ht="18">
      <c r="A235" s="2" t="s">
        <v>335</v>
      </c>
    </row>
    <row r="236" spans="1:1" ht="18">
      <c r="A236" s="2" t="s">
        <v>336</v>
      </c>
    </row>
    <row r="237" spans="1:1" ht="18">
      <c r="A237" s="2" t="s">
        <v>337</v>
      </c>
    </row>
    <row r="238" spans="1:1" ht="18">
      <c r="A238" s="2" t="s">
        <v>338</v>
      </c>
    </row>
    <row r="239" spans="1:1" ht="18">
      <c r="A239" s="2" t="s">
        <v>339</v>
      </c>
    </row>
    <row r="240" spans="1:1" ht="18">
      <c r="A240" s="2" t="s">
        <v>340</v>
      </c>
    </row>
    <row r="241" spans="1:1" ht="18">
      <c r="A241" s="2" t="s">
        <v>341</v>
      </c>
    </row>
    <row r="242" spans="1:1" ht="18">
      <c r="A242" s="2" t="s">
        <v>342</v>
      </c>
    </row>
    <row r="243" spans="1:1" ht="18">
      <c r="A243" s="2" t="s">
        <v>343</v>
      </c>
    </row>
    <row r="244" spans="1:1" ht="18">
      <c r="A244" s="2" t="s">
        <v>344</v>
      </c>
    </row>
    <row r="245" spans="1:1" ht="18">
      <c r="A245" s="2" t="s">
        <v>345</v>
      </c>
    </row>
    <row r="246" spans="1:1" ht="18">
      <c r="A246" s="2" t="s">
        <v>346</v>
      </c>
    </row>
    <row r="247" spans="1:1" ht="18">
      <c r="A247" s="2" t="s">
        <v>347</v>
      </c>
    </row>
    <row r="248" spans="1:1" ht="18">
      <c r="A248" s="2" t="s">
        <v>348</v>
      </c>
    </row>
    <row r="249" spans="1:1" ht="18">
      <c r="A249" s="2" t="s">
        <v>349</v>
      </c>
    </row>
    <row r="250" spans="1:1" ht="18">
      <c r="A250" s="2" t="s">
        <v>350</v>
      </c>
    </row>
    <row r="251" spans="1:1" ht="18">
      <c r="A251" s="2" t="s">
        <v>351</v>
      </c>
    </row>
    <row r="252" spans="1:1" ht="18">
      <c r="A252" s="2" t="s">
        <v>352</v>
      </c>
    </row>
    <row r="253" spans="1:1" ht="18">
      <c r="A253" s="2" t="s">
        <v>353</v>
      </c>
    </row>
    <row r="254" spans="1:1" ht="18">
      <c r="A254" s="2" t="s">
        <v>354</v>
      </c>
    </row>
    <row r="255" spans="1:1" ht="18">
      <c r="A255" s="2" t="s">
        <v>355</v>
      </c>
    </row>
    <row r="256" spans="1:1" ht="18">
      <c r="A256" s="2" t="s">
        <v>356</v>
      </c>
    </row>
    <row r="257" spans="1:1" ht="18">
      <c r="A257" s="2" t="s">
        <v>357</v>
      </c>
    </row>
    <row r="258" spans="1:1" ht="18">
      <c r="A258" s="2" t="s">
        <v>358</v>
      </c>
    </row>
    <row r="259" spans="1:1" ht="18">
      <c r="A259" s="2" t="s">
        <v>359</v>
      </c>
    </row>
    <row r="260" spans="1:1" ht="18">
      <c r="A260" s="2" t="s">
        <v>360</v>
      </c>
    </row>
    <row r="261" spans="1:1" ht="18">
      <c r="A261" s="2" t="s">
        <v>361</v>
      </c>
    </row>
    <row r="262" spans="1:1" ht="18">
      <c r="A262" s="2" t="s">
        <v>362</v>
      </c>
    </row>
    <row r="263" spans="1:1" ht="18">
      <c r="A263" s="2" t="s">
        <v>363</v>
      </c>
    </row>
    <row r="264" spans="1:1" ht="18">
      <c r="A264" s="2" t="s">
        <v>364</v>
      </c>
    </row>
    <row r="265" spans="1:1" ht="18">
      <c r="A265" s="2" t="s">
        <v>365</v>
      </c>
    </row>
    <row r="266" spans="1:1" ht="18">
      <c r="A266" s="2" t="s">
        <v>366</v>
      </c>
    </row>
    <row r="267" spans="1:1" ht="18">
      <c r="A267" s="2" t="s">
        <v>367</v>
      </c>
    </row>
    <row r="268" spans="1:1" ht="18">
      <c r="A268" s="2" t="s">
        <v>368</v>
      </c>
    </row>
    <row r="269" spans="1:1" ht="18">
      <c r="A269" s="2" t="s">
        <v>369</v>
      </c>
    </row>
    <row r="270" spans="1:1" ht="18">
      <c r="A270" s="2" t="s">
        <v>370</v>
      </c>
    </row>
    <row r="271" spans="1:1" ht="18">
      <c r="A271" s="2" t="s">
        <v>371</v>
      </c>
    </row>
    <row r="272" spans="1:1" ht="18">
      <c r="A272" s="2" t="s">
        <v>372</v>
      </c>
    </row>
    <row r="273" spans="1:1" ht="18">
      <c r="A273" s="2" t="s">
        <v>373</v>
      </c>
    </row>
    <row r="274" spans="1:1" ht="18">
      <c r="A274" s="2" t="s">
        <v>374</v>
      </c>
    </row>
    <row r="275" spans="1:1" ht="18">
      <c r="A275" s="2" t="s">
        <v>375</v>
      </c>
    </row>
    <row r="276" spans="1:1" ht="18">
      <c r="A276" s="2" t="s">
        <v>376</v>
      </c>
    </row>
    <row r="277" spans="1:1" ht="18">
      <c r="A277" s="2" t="s">
        <v>377</v>
      </c>
    </row>
    <row r="278" spans="1:1" ht="18">
      <c r="A278" s="2" t="s">
        <v>378</v>
      </c>
    </row>
    <row r="279" spans="1:1" ht="18">
      <c r="A279" s="2" t="s">
        <v>379</v>
      </c>
    </row>
    <row r="280" spans="1:1" ht="18">
      <c r="A280" s="2" t="s">
        <v>380</v>
      </c>
    </row>
    <row r="281" spans="1:1" ht="18">
      <c r="A281" s="2" t="s">
        <v>381</v>
      </c>
    </row>
    <row r="282" spans="1:1" ht="18">
      <c r="A282" s="2" t="s">
        <v>382</v>
      </c>
    </row>
    <row r="283" spans="1:1" ht="18">
      <c r="A283" s="2" t="s">
        <v>383</v>
      </c>
    </row>
    <row r="284" spans="1:1" ht="18">
      <c r="A284" s="2" t="s">
        <v>384</v>
      </c>
    </row>
    <row r="285" spans="1:1" ht="18">
      <c r="A285" s="2" t="s">
        <v>385</v>
      </c>
    </row>
    <row r="286" spans="1:1" ht="18">
      <c r="A286" s="2" t="s">
        <v>386</v>
      </c>
    </row>
    <row r="287" spans="1:1" ht="18">
      <c r="A287" s="2" t="s">
        <v>387</v>
      </c>
    </row>
    <row r="288" spans="1:1" ht="18">
      <c r="A288" s="2" t="s">
        <v>388</v>
      </c>
    </row>
    <row r="289" spans="1:1" ht="18">
      <c r="A289" s="2" t="s">
        <v>389</v>
      </c>
    </row>
    <row r="290" spans="1:1" ht="18">
      <c r="A290" s="2" t="s">
        <v>390</v>
      </c>
    </row>
    <row r="291" spans="1:1" ht="18">
      <c r="A291" s="2" t="s">
        <v>391</v>
      </c>
    </row>
    <row r="292" spans="1:1" ht="18">
      <c r="A292" s="2" t="s">
        <v>392</v>
      </c>
    </row>
    <row r="293" spans="1:1" ht="18">
      <c r="A293" s="2" t="s">
        <v>393</v>
      </c>
    </row>
    <row r="294" spans="1:1" ht="18">
      <c r="A294" s="2" t="s">
        <v>394</v>
      </c>
    </row>
    <row r="295" spans="1:1" ht="18">
      <c r="A295" s="2" t="s">
        <v>395</v>
      </c>
    </row>
    <row r="296" spans="1:1" ht="18">
      <c r="A296" s="2" t="s">
        <v>396</v>
      </c>
    </row>
    <row r="297" spans="1:1" ht="18">
      <c r="A297" s="2" t="s">
        <v>397</v>
      </c>
    </row>
    <row r="298" spans="1:1" ht="18">
      <c r="A298" s="2" t="s">
        <v>398</v>
      </c>
    </row>
    <row r="299" spans="1:1" ht="18">
      <c r="A299" s="2" t="s">
        <v>399</v>
      </c>
    </row>
    <row r="300" spans="1:1" ht="18">
      <c r="A300" s="2" t="s">
        <v>400</v>
      </c>
    </row>
    <row r="301" spans="1:1" ht="18">
      <c r="A301" s="2" t="s">
        <v>401</v>
      </c>
    </row>
    <row r="302" spans="1:1" ht="18">
      <c r="A302" s="2" t="s">
        <v>402</v>
      </c>
    </row>
    <row r="303" spans="1:1" ht="18">
      <c r="A303" s="2" t="s">
        <v>403</v>
      </c>
    </row>
    <row r="304" spans="1:1" ht="18">
      <c r="A304" s="2" t="s">
        <v>404</v>
      </c>
    </row>
    <row r="305" spans="1:1" ht="18">
      <c r="A305" s="2" t="s">
        <v>405</v>
      </c>
    </row>
    <row r="306" spans="1:1" ht="18">
      <c r="A306" s="2" t="s">
        <v>406</v>
      </c>
    </row>
    <row r="307" spans="1:1" ht="18">
      <c r="A307" s="2" t="s">
        <v>407</v>
      </c>
    </row>
    <row r="308" spans="1:1" ht="18">
      <c r="A308" s="2" t="s">
        <v>408</v>
      </c>
    </row>
    <row r="309" spans="1:1" ht="18">
      <c r="A309" s="2" t="s">
        <v>409</v>
      </c>
    </row>
    <row r="310" spans="1:1" ht="18">
      <c r="A310" s="2" t="s">
        <v>410</v>
      </c>
    </row>
    <row r="311" spans="1:1" ht="18">
      <c r="A311" s="2" t="s">
        <v>411</v>
      </c>
    </row>
    <row r="312" spans="1:1" ht="18">
      <c r="A312" s="2" t="s">
        <v>412</v>
      </c>
    </row>
    <row r="313" spans="1:1" ht="18">
      <c r="A313" s="2" t="s">
        <v>413</v>
      </c>
    </row>
    <row r="314" spans="1:1" ht="18">
      <c r="A314" s="2" t="s">
        <v>414</v>
      </c>
    </row>
    <row r="315" spans="1:1" ht="18">
      <c r="A315" s="2" t="s">
        <v>415</v>
      </c>
    </row>
    <row r="316" spans="1:1" ht="18">
      <c r="A316" s="2" t="s">
        <v>416</v>
      </c>
    </row>
    <row r="317" spans="1:1" ht="18">
      <c r="A317" s="2" t="s">
        <v>417</v>
      </c>
    </row>
    <row r="318" spans="1:1" ht="18">
      <c r="A318" s="2" t="s">
        <v>418</v>
      </c>
    </row>
    <row r="319" spans="1:1" ht="18">
      <c r="A319" s="2" t="s">
        <v>419</v>
      </c>
    </row>
    <row r="320" spans="1:1" ht="18">
      <c r="A320" s="2" t="s">
        <v>420</v>
      </c>
    </row>
    <row r="321" spans="1:1" ht="18">
      <c r="A321" s="2" t="s">
        <v>421</v>
      </c>
    </row>
    <row r="322" spans="1:1" ht="18">
      <c r="A322" s="2" t="s">
        <v>422</v>
      </c>
    </row>
    <row r="323" spans="1:1" ht="18">
      <c r="A323" s="2" t="s">
        <v>423</v>
      </c>
    </row>
    <row r="324" spans="1:1" ht="18">
      <c r="A324" s="2" t="s">
        <v>424</v>
      </c>
    </row>
    <row r="325" spans="1:1" ht="18">
      <c r="A325" s="2" t="s">
        <v>425</v>
      </c>
    </row>
    <row r="326" spans="1:1" ht="18">
      <c r="A326" s="2" t="s">
        <v>426</v>
      </c>
    </row>
    <row r="327" spans="1:1" ht="18">
      <c r="A327" s="2" t="s">
        <v>427</v>
      </c>
    </row>
    <row r="328" spans="1:1" ht="18">
      <c r="A328" s="2" t="s">
        <v>428</v>
      </c>
    </row>
    <row r="329" spans="1:1" ht="18">
      <c r="A329" s="2" t="s">
        <v>429</v>
      </c>
    </row>
    <row r="330" spans="1:1" ht="18">
      <c r="A330" s="2" t="s">
        <v>430</v>
      </c>
    </row>
    <row r="331" spans="1:1" ht="18">
      <c r="A331" s="2" t="s">
        <v>431</v>
      </c>
    </row>
    <row r="332" spans="1:1" ht="18">
      <c r="A332" s="2" t="s">
        <v>432</v>
      </c>
    </row>
    <row r="333" spans="1:1" ht="18">
      <c r="A333" s="2" t="s">
        <v>433</v>
      </c>
    </row>
    <row r="334" spans="1:1" ht="18">
      <c r="A334" s="2" t="s">
        <v>434</v>
      </c>
    </row>
    <row r="335" spans="1:1" ht="18">
      <c r="A335" s="2" t="s">
        <v>435</v>
      </c>
    </row>
    <row r="336" spans="1:1" ht="18">
      <c r="A336" s="2" t="s">
        <v>436</v>
      </c>
    </row>
    <row r="337" spans="1:1" ht="18">
      <c r="A337" s="2" t="s">
        <v>437</v>
      </c>
    </row>
    <row r="338" spans="1:1" ht="18">
      <c r="A338" s="2" t="s">
        <v>438</v>
      </c>
    </row>
    <row r="339" spans="1:1" ht="18">
      <c r="A339" s="2" t="s">
        <v>439</v>
      </c>
    </row>
    <row r="340" spans="1:1" ht="18">
      <c r="A340" s="2" t="s">
        <v>440</v>
      </c>
    </row>
    <row r="341" spans="1:1" ht="18">
      <c r="A341" s="2" t="s">
        <v>441</v>
      </c>
    </row>
    <row r="342" spans="1:1" ht="18">
      <c r="A342" s="2" t="s">
        <v>442</v>
      </c>
    </row>
    <row r="343" spans="1:1" ht="18">
      <c r="A343" s="2" t="s">
        <v>443</v>
      </c>
    </row>
    <row r="344" spans="1:1" ht="18">
      <c r="A344" s="2" t="s">
        <v>444</v>
      </c>
    </row>
    <row r="345" spans="1:1" ht="18">
      <c r="A345" s="2" t="s">
        <v>445</v>
      </c>
    </row>
    <row r="346" spans="1:1" ht="18">
      <c r="A346" s="2" t="s">
        <v>446</v>
      </c>
    </row>
    <row r="347" spans="1:1" ht="18">
      <c r="A347" s="2" t="s">
        <v>447</v>
      </c>
    </row>
    <row r="348" spans="1:1" ht="18">
      <c r="A348" s="2" t="s">
        <v>448</v>
      </c>
    </row>
    <row r="349" spans="1:1" ht="18">
      <c r="A349" s="2" t="s">
        <v>449</v>
      </c>
    </row>
    <row r="350" spans="1:1" ht="18">
      <c r="A350" s="2" t="s">
        <v>450</v>
      </c>
    </row>
    <row r="351" spans="1:1" ht="18">
      <c r="A351" s="2" t="s">
        <v>451</v>
      </c>
    </row>
    <row r="352" spans="1:1" ht="18">
      <c r="A352" s="2" t="s">
        <v>452</v>
      </c>
    </row>
    <row r="353" spans="1:1" ht="18">
      <c r="A353" s="2" t="s">
        <v>453</v>
      </c>
    </row>
    <row r="354" spans="1:1" ht="18">
      <c r="A354" s="2" t="s">
        <v>454</v>
      </c>
    </row>
    <row r="355" spans="1:1" ht="18">
      <c r="A355" s="2" t="s">
        <v>455</v>
      </c>
    </row>
    <row r="356" spans="1:1" ht="18">
      <c r="A356" s="2" t="s">
        <v>456</v>
      </c>
    </row>
    <row r="357" spans="1:1" ht="18">
      <c r="A357" s="2" t="s">
        <v>457</v>
      </c>
    </row>
    <row r="358" spans="1:1" ht="18">
      <c r="A358" s="2" t="s">
        <v>458</v>
      </c>
    </row>
    <row r="359" spans="1:1" ht="18">
      <c r="A359" s="2" t="s">
        <v>459</v>
      </c>
    </row>
    <row r="360" spans="1:1" ht="18">
      <c r="A360" s="2" t="s">
        <v>460</v>
      </c>
    </row>
    <row r="361" spans="1:1" ht="18">
      <c r="A361" s="2" t="s">
        <v>461</v>
      </c>
    </row>
    <row r="362" spans="1:1" ht="18">
      <c r="A362" s="2" t="s">
        <v>462</v>
      </c>
    </row>
    <row r="363" spans="1:1" ht="18">
      <c r="A363" s="2" t="s">
        <v>463</v>
      </c>
    </row>
    <row r="364" spans="1:1" ht="18">
      <c r="A364" s="2" t="s">
        <v>464</v>
      </c>
    </row>
    <row r="365" spans="1:1" ht="18">
      <c r="A365" s="2" t="s">
        <v>465</v>
      </c>
    </row>
    <row r="366" spans="1:1" ht="18">
      <c r="A366" s="2" t="s">
        <v>466</v>
      </c>
    </row>
    <row r="367" spans="1:1" ht="18">
      <c r="A367" s="2" t="s">
        <v>467</v>
      </c>
    </row>
    <row r="368" spans="1:1" ht="18">
      <c r="A368" s="2" t="s">
        <v>468</v>
      </c>
    </row>
    <row r="369" spans="1:1" ht="18">
      <c r="A369" s="2" t="s">
        <v>469</v>
      </c>
    </row>
    <row r="370" spans="1:1" ht="18">
      <c r="A370" s="2" t="s">
        <v>470</v>
      </c>
    </row>
    <row r="371" spans="1:1" ht="18">
      <c r="A371" s="2" t="s">
        <v>471</v>
      </c>
    </row>
    <row r="372" spans="1:1" ht="18">
      <c r="A372" s="2" t="s">
        <v>472</v>
      </c>
    </row>
    <row r="373" spans="1:1" ht="18">
      <c r="A373" s="2" t="s">
        <v>473</v>
      </c>
    </row>
    <row r="374" spans="1:1" ht="18">
      <c r="A374" s="2" t="s">
        <v>474</v>
      </c>
    </row>
    <row r="375" spans="1:1" ht="18">
      <c r="A375" s="2" t="s">
        <v>475</v>
      </c>
    </row>
    <row r="376" spans="1:1" ht="18">
      <c r="A376" s="2" t="s">
        <v>476</v>
      </c>
    </row>
    <row r="377" spans="1:1" ht="18">
      <c r="A377" s="2" t="s">
        <v>477</v>
      </c>
    </row>
    <row r="378" spans="1:1" ht="18">
      <c r="A378" s="2" t="s">
        <v>478</v>
      </c>
    </row>
    <row r="379" spans="1:1" ht="18">
      <c r="A379" s="2" t="s">
        <v>479</v>
      </c>
    </row>
    <row r="380" spans="1:1" ht="18">
      <c r="A380" s="2" t="s">
        <v>480</v>
      </c>
    </row>
    <row r="381" spans="1:1" ht="18">
      <c r="A381" s="2" t="s">
        <v>230</v>
      </c>
    </row>
    <row r="382" spans="1:1" ht="18">
      <c r="A382" s="2" t="s">
        <v>481</v>
      </c>
    </row>
    <row r="383" spans="1:1" ht="18">
      <c r="A383" s="2" t="s">
        <v>482</v>
      </c>
    </row>
    <row r="384" spans="1:1" ht="18">
      <c r="A384" s="2" t="s">
        <v>483</v>
      </c>
    </row>
    <row r="385" spans="1:1" ht="18">
      <c r="A385" s="2" t="s">
        <v>484</v>
      </c>
    </row>
    <row r="386" spans="1:1" ht="18">
      <c r="A386" s="2" t="s">
        <v>485</v>
      </c>
    </row>
    <row r="387" spans="1:1" ht="18">
      <c r="A387" s="2" t="s">
        <v>486</v>
      </c>
    </row>
    <row r="388" spans="1:1" ht="18">
      <c r="A388" s="2" t="s">
        <v>487</v>
      </c>
    </row>
    <row r="389" spans="1:1" ht="18">
      <c r="A389" s="2" t="s">
        <v>488</v>
      </c>
    </row>
    <row r="390" spans="1:1" ht="18">
      <c r="A390" s="2" t="s">
        <v>489</v>
      </c>
    </row>
    <row r="391" spans="1:1" ht="18">
      <c r="A391" s="2" t="s">
        <v>490</v>
      </c>
    </row>
    <row r="392" spans="1:1" ht="18">
      <c r="A392" s="2" t="s">
        <v>491</v>
      </c>
    </row>
    <row r="393" spans="1:1" ht="18">
      <c r="A393" s="2" t="s">
        <v>492</v>
      </c>
    </row>
    <row r="394" spans="1:1" ht="18">
      <c r="A394" s="2" t="s">
        <v>493</v>
      </c>
    </row>
    <row r="395" spans="1:1" ht="18">
      <c r="A395" s="2" t="s">
        <v>494</v>
      </c>
    </row>
    <row r="396" spans="1:1" ht="18">
      <c r="A396" s="2" t="s">
        <v>495</v>
      </c>
    </row>
    <row r="397" spans="1:1" ht="18">
      <c r="A397" s="2" t="s">
        <v>496</v>
      </c>
    </row>
    <row r="398" spans="1:1" ht="18">
      <c r="A398" s="2" t="s">
        <v>497</v>
      </c>
    </row>
    <row r="399" spans="1:1" ht="18">
      <c r="A399" s="2" t="s">
        <v>498</v>
      </c>
    </row>
    <row r="400" spans="1:1" ht="18">
      <c r="A400" s="2" t="s">
        <v>499</v>
      </c>
    </row>
    <row r="401" spans="1:1" ht="18">
      <c r="A401" s="2" t="s">
        <v>500</v>
      </c>
    </row>
    <row r="402" spans="1:1" ht="18">
      <c r="A402" s="2" t="s">
        <v>501</v>
      </c>
    </row>
    <row r="403" spans="1:1" ht="18">
      <c r="A403" s="2" t="s">
        <v>502</v>
      </c>
    </row>
    <row r="404" spans="1:1" ht="18">
      <c r="A404" s="2" t="s">
        <v>503</v>
      </c>
    </row>
    <row r="405" spans="1:1" ht="18">
      <c r="A405" s="2" t="s">
        <v>504</v>
      </c>
    </row>
    <row r="406" spans="1:1" ht="18">
      <c r="A406" s="2" t="s">
        <v>505</v>
      </c>
    </row>
    <row r="407" spans="1:1" ht="18">
      <c r="A407" s="2" t="s">
        <v>506</v>
      </c>
    </row>
    <row r="408" spans="1:1" ht="18">
      <c r="A408" s="2" t="s">
        <v>507</v>
      </c>
    </row>
    <row r="409" spans="1:1" ht="18">
      <c r="A409" s="2" t="s">
        <v>508</v>
      </c>
    </row>
    <row r="410" spans="1:1" ht="18">
      <c r="A410" s="2" t="s">
        <v>509</v>
      </c>
    </row>
    <row r="411" spans="1:1" ht="18">
      <c r="A411" s="2" t="s">
        <v>510</v>
      </c>
    </row>
    <row r="412" spans="1:1" ht="18">
      <c r="A412" s="2" t="s">
        <v>511</v>
      </c>
    </row>
    <row r="413" spans="1:1" ht="18">
      <c r="A413" s="2" t="s">
        <v>512</v>
      </c>
    </row>
    <row r="414" spans="1:1" ht="18">
      <c r="A414" s="2" t="s">
        <v>513</v>
      </c>
    </row>
    <row r="415" spans="1:1" ht="18">
      <c r="A415" s="2" t="s">
        <v>514</v>
      </c>
    </row>
    <row r="416" spans="1:1" ht="18">
      <c r="A416" s="2" t="s">
        <v>515</v>
      </c>
    </row>
    <row r="417" spans="1:1" ht="18">
      <c r="A417" s="2" t="s">
        <v>516</v>
      </c>
    </row>
    <row r="418" spans="1:1" ht="18">
      <c r="A418" s="2" t="s">
        <v>517</v>
      </c>
    </row>
    <row r="419" spans="1:1" ht="18">
      <c r="A419" s="2" t="s">
        <v>518</v>
      </c>
    </row>
    <row r="420" spans="1:1" ht="18">
      <c r="A420" s="2" t="s">
        <v>519</v>
      </c>
    </row>
    <row r="421" spans="1:1" ht="18">
      <c r="A421" s="2" t="s">
        <v>520</v>
      </c>
    </row>
    <row r="422" spans="1:1" ht="18">
      <c r="A422" s="2" t="s">
        <v>521</v>
      </c>
    </row>
    <row r="423" spans="1:1" ht="18">
      <c r="A423" s="2" t="s">
        <v>522</v>
      </c>
    </row>
    <row r="424" spans="1:1" ht="18">
      <c r="A424" s="2" t="s">
        <v>523</v>
      </c>
    </row>
    <row r="425" spans="1:1" ht="18">
      <c r="A425" s="2" t="s">
        <v>524</v>
      </c>
    </row>
    <row r="426" spans="1:1" ht="18">
      <c r="A426" s="2" t="s">
        <v>525</v>
      </c>
    </row>
    <row r="427" spans="1:1" ht="18">
      <c r="A427" s="2" t="s">
        <v>526</v>
      </c>
    </row>
    <row r="428" spans="1:1" ht="18">
      <c r="A428" s="2" t="s">
        <v>527</v>
      </c>
    </row>
    <row r="429" spans="1:1" ht="18">
      <c r="A429" s="2" t="s">
        <v>528</v>
      </c>
    </row>
    <row r="430" spans="1:1" ht="18">
      <c r="A430" s="2" t="s">
        <v>529</v>
      </c>
    </row>
    <row r="431" spans="1:1" ht="18">
      <c r="A431" s="2" t="s">
        <v>530</v>
      </c>
    </row>
    <row r="432" spans="1:1" ht="18">
      <c r="A432" s="2" t="s">
        <v>230</v>
      </c>
    </row>
    <row r="433" spans="1:1" ht="18">
      <c r="A433" s="2" t="s">
        <v>531</v>
      </c>
    </row>
    <row r="434" spans="1:1" ht="18">
      <c r="A434" s="2" t="s">
        <v>532</v>
      </c>
    </row>
    <row r="435" spans="1:1" ht="18">
      <c r="A435" s="2" t="s">
        <v>533</v>
      </c>
    </row>
    <row r="436" spans="1:1" ht="18">
      <c r="A436" s="2" t="s">
        <v>534</v>
      </c>
    </row>
    <row r="437" spans="1:1" ht="18">
      <c r="A437" s="2" t="s">
        <v>535</v>
      </c>
    </row>
    <row r="438" spans="1:1" ht="18">
      <c r="A438" s="2" t="s">
        <v>536</v>
      </c>
    </row>
    <row r="439" spans="1:1" ht="18">
      <c r="A439" s="2" t="s">
        <v>537</v>
      </c>
    </row>
    <row r="440" spans="1:1" ht="18">
      <c r="A440" s="2" t="s">
        <v>538</v>
      </c>
    </row>
    <row r="441" spans="1:1" ht="18">
      <c r="A441" s="2" t="s">
        <v>539</v>
      </c>
    </row>
    <row r="442" spans="1:1" ht="18">
      <c r="A442" s="2" t="s">
        <v>540</v>
      </c>
    </row>
    <row r="443" spans="1:1" ht="18">
      <c r="A443" s="2" t="s">
        <v>541</v>
      </c>
    </row>
    <row r="444" spans="1:1" ht="18">
      <c r="A444" s="2" t="s">
        <v>542</v>
      </c>
    </row>
    <row r="445" spans="1:1" ht="18">
      <c r="A445" s="2" t="s">
        <v>543</v>
      </c>
    </row>
    <row r="446" spans="1:1" ht="18">
      <c r="A446" s="2" t="s">
        <v>544</v>
      </c>
    </row>
    <row r="447" spans="1:1" ht="18">
      <c r="A447" s="2" t="s">
        <v>545</v>
      </c>
    </row>
    <row r="448" spans="1:1" ht="18">
      <c r="A448" s="2" t="s">
        <v>546</v>
      </c>
    </row>
    <row r="449" spans="1:1" ht="18">
      <c r="A449" s="2" t="s">
        <v>547</v>
      </c>
    </row>
    <row r="450" spans="1:1" ht="18">
      <c r="A450" s="2" t="s">
        <v>548</v>
      </c>
    </row>
    <row r="451" spans="1:1" ht="18">
      <c r="A451" s="2" t="s">
        <v>549</v>
      </c>
    </row>
    <row r="452" spans="1:1" ht="18">
      <c r="A452" s="2" t="s">
        <v>550</v>
      </c>
    </row>
    <row r="453" spans="1:1" ht="18">
      <c r="A453" s="2" t="s">
        <v>551</v>
      </c>
    </row>
    <row r="454" spans="1:1" ht="18">
      <c r="A454" s="2" t="s">
        <v>552</v>
      </c>
    </row>
    <row r="455" spans="1:1" ht="18">
      <c r="A455" s="2" t="s">
        <v>553</v>
      </c>
    </row>
    <row r="456" spans="1:1" ht="18">
      <c r="A456" s="2" t="s">
        <v>554</v>
      </c>
    </row>
    <row r="457" spans="1:1" ht="18">
      <c r="A457" s="2" t="s">
        <v>555</v>
      </c>
    </row>
    <row r="458" spans="1:1" ht="18">
      <c r="A458" s="2" t="s">
        <v>556</v>
      </c>
    </row>
    <row r="459" spans="1:1" ht="18">
      <c r="A459" s="2" t="s">
        <v>557</v>
      </c>
    </row>
    <row r="460" spans="1:1" ht="18">
      <c r="A460" s="2" t="s">
        <v>558</v>
      </c>
    </row>
    <row r="461" spans="1:1" ht="18">
      <c r="A461" s="2" t="s">
        <v>559</v>
      </c>
    </row>
    <row r="462" spans="1:1" ht="18">
      <c r="A462" s="2" t="s">
        <v>560</v>
      </c>
    </row>
    <row r="463" spans="1:1" ht="18">
      <c r="A463" s="2" t="s">
        <v>561</v>
      </c>
    </row>
    <row r="464" spans="1:1" ht="18">
      <c r="A464" s="2" t="s">
        <v>562</v>
      </c>
    </row>
    <row r="465" spans="1:1" ht="18">
      <c r="A465" s="2" t="s">
        <v>563</v>
      </c>
    </row>
    <row r="466" spans="1:1" ht="18">
      <c r="A466" s="2" t="s">
        <v>564</v>
      </c>
    </row>
    <row r="467" spans="1:1" ht="18">
      <c r="A467" s="2" t="s">
        <v>565</v>
      </c>
    </row>
    <row r="468" spans="1:1" ht="18">
      <c r="A468" s="2" t="s">
        <v>566</v>
      </c>
    </row>
    <row r="469" spans="1:1" ht="18">
      <c r="A469" s="2" t="s">
        <v>567</v>
      </c>
    </row>
    <row r="470" spans="1:1" ht="18">
      <c r="A470" s="2" t="s">
        <v>568</v>
      </c>
    </row>
    <row r="471" spans="1:1" ht="18">
      <c r="A471" s="2" t="s">
        <v>569</v>
      </c>
    </row>
    <row r="472" spans="1:1" ht="18">
      <c r="A472" s="2" t="s">
        <v>570</v>
      </c>
    </row>
    <row r="473" spans="1:1" ht="18">
      <c r="A473" s="2" t="s">
        <v>571</v>
      </c>
    </row>
    <row r="474" spans="1:1" ht="18">
      <c r="A474" s="2" t="s">
        <v>572</v>
      </c>
    </row>
    <row r="475" spans="1:1" ht="18">
      <c r="A475" s="2" t="s">
        <v>573</v>
      </c>
    </row>
    <row r="476" spans="1:1" ht="18">
      <c r="A476" s="2" t="s">
        <v>574</v>
      </c>
    </row>
    <row r="477" spans="1:1" ht="18">
      <c r="A477" s="2" t="s">
        <v>575</v>
      </c>
    </row>
    <row r="478" spans="1:1" ht="18">
      <c r="A478" s="2" t="s">
        <v>576</v>
      </c>
    </row>
    <row r="479" spans="1:1" ht="18">
      <c r="A479" s="2" t="s">
        <v>577</v>
      </c>
    </row>
    <row r="480" spans="1:1" ht="18">
      <c r="A480" s="2" t="s">
        <v>578</v>
      </c>
    </row>
    <row r="481" spans="1:1" ht="18">
      <c r="A481" s="2" t="s">
        <v>579</v>
      </c>
    </row>
    <row r="482" spans="1:1" ht="18">
      <c r="A482" s="2" t="s">
        <v>580</v>
      </c>
    </row>
    <row r="483" spans="1:1" ht="18">
      <c r="A483" s="2" t="s">
        <v>581</v>
      </c>
    </row>
    <row r="484" spans="1:1" ht="18">
      <c r="A484" s="2" t="s">
        <v>582</v>
      </c>
    </row>
    <row r="485" spans="1:1" ht="18">
      <c r="A485" s="2" t="s">
        <v>583</v>
      </c>
    </row>
    <row r="486" spans="1:1" ht="18">
      <c r="A486" s="2" t="s">
        <v>584</v>
      </c>
    </row>
    <row r="487" spans="1:1" ht="18">
      <c r="A487" s="2" t="s">
        <v>585</v>
      </c>
    </row>
    <row r="488" spans="1:1" ht="18">
      <c r="A488" s="2" t="s">
        <v>586</v>
      </c>
    </row>
    <row r="489" spans="1:1" ht="18">
      <c r="A489" s="2" t="s">
        <v>587</v>
      </c>
    </row>
    <row r="490" spans="1:1" ht="18">
      <c r="A490" s="2" t="s">
        <v>588</v>
      </c>
    </row>
    <row r="491" spans="1:1" ht="18">
      <c r="A491" s="2" t="s">
        <v>589</v>
      </c>
    </row>
    <row r="492" spans="1:1" ht="18">
      <c r="A492" s="2" t="s">
        <v>590</v>
      </c>
    </row>
    <row r="493" spans="1:1" ht="18">
      <c r="A493" s="2" t="s">
        <v>591</v>
      </c>
    </row>
    <row r="494" spans="1:1" ht="18">
      <c r="A494" s="2" t="s">
        <v>592</v>
      </c>
    </row>
    <row r="495" spans="1:1" ht="18">
      <c r="A495" s="2" t="s">
        <v>593</v>
      </c>
    </row>
    <row r="496" spans="1:1" ht="18">
      <c r="A496" s="2" t="s">
        <v>594</v>
      </c>
    </row>
    <row r="497" spans="1:1" ht="18">
      <c r="A497" s="2" t="s">
        <v>595</v>
      </c>
    </row>
    <row r="498" spans="1:1" ht="18">
      <c r="A498" s="2" t="s">
        <v>596</v>
      </c>
    </row>
    <row r="499" spans="1:1" ht="18">
      <c r="A499" s="2" t="s">
        <v>597</v>
      </c>
    </row>
    <row r="500" spans="1:1" ht="18">
      <c r="A500" s="2" t="s">
        <v>598</v>
      </c>
    </row>
    <row r="501" spans="1:1" ht="18">
      <c r="A501" s="2" t="s">
        <v>599</v>
      </c>
    </row>
    <row r="502" spans="1:1" ht="18">
      <c r="A502" s="2" t="s">
        <v>600</v>
      </c>
    </row>
    <row r="503" spans="1:1" ht="18">
      <c r="A503" s="2" t="s">
        <v>601</v>
      </c>
    </row>
    <row r="504" spans="1:1" ht="18">
      <c r="A504" s="2" t="s">
        <v>602</v>
      </c>
    </row>
    <row r="505" spans="1:1" ht="18">
      <c r="A505" s="2" t="s">
        <v>603</v>
      </c>
    </row>
    <row r="506" spans="1:1" ht="18">
      <c r="A506" s="2" t="s">
        <v>604</v>
      </c>
    </row>
    <row r="507" spans="1:1" ht="18">
      <c r="A507" s="2" t="s">
        <v>605</v>
      </c>
    </row>
    <row r="508" spans="1:1" ht="18">
      <c r="A508" s="2" t="s">
        <v>606</v>
      </c>
    </row>
    <row r="509" spans="1:1" ht="18">
      <c r="A509" s="2" t="s">
        <v>607</v>
      </c>
    </row>
    <row r="510" spans="1:1" ht="18">
      <c r="A510" s="2" t="s">
        <v>608</v>
      </c>
    </row>
    <row r="511" spans="1:1" ht="18">
      <c r="A511" s="2" t="s">
        <v>609</v>
      </c>
    </row>
    <row r="512" spans="1:1" ht="18">
      <c r="A512" s="2" t="s">
        <v>610</v>
      </c>
    </row>
    <row r="513" spans="1:1" ht="18">
      <c r="A513" s="2" t="s">
        <v>611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all data sets</vt:lpstr>
      <vt:lpstr>B. IMC antibodies</vt:lpstr>
      <vt:lpstr>C. IMC statistics</vt:lpstr>
      <vt:lpstr>D. dissociation-associated gene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Zhu, Han</cp:lastModifiedBy>
  <cp:revision/>
  <dcterms:created xsi:type="dcterms:W3CDTF">2022-05-05T21:05:02Z</dcterms:created>
  <dcterms:modified xsi:type="dcterms:W3CDTF">2026-07-08T20:23:24Z</dcterms:modified>
  <cp:category/>
  <cp:contentStatus/>
</cp:coreProperties>
</file>