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glewin\Documents\#semi_public\Active papers in prep\Naked mole-rat olfaction\For submission\Revision\Final Accepted Paper\"/>
    </mc:Choice>
  </mc:AlternateContent>
  <xr:revisionPtr revIDLastSave="0" documentId="8_{654EFDDB-DA95-4B53-A8A4-3F56E388A1B0}" xr6:coauthVersionLast="47" xr6:coauthVersionMax="47" xr10:uidLastSave="{00000000-0000-0000-0000-000000000000}"/>
  <bookViews>
    <workbookView xWindow="2562" yWindow="2562" windowWidth="17280" windowHeight="9984" activeTab="45" xr2:uid="{5DF9BFBE-BF36-434D-97BF-652ED8D072AD}"/>
  </bookViews>
  <sheets>
    <sheet name="1a_Sniffing time (s)" sheetId="1" r:id="rId1"/>
    <sheet name="1b_Normalised intensity" sheetId="2" r:id="rId2"/>
    <sheet name="1c_Attraction Index" sheetId="3" r:id="rId3"/>
    <sheet name="1d_Aggression index" sheetId="4" r:id="rId4"/>
    <sheet name="2b_PCA" sheetId="5" r:id="rId5"/>
    <sheet name="2c" sheetId="6" r:id="rId6"/>
    <sheet name="2e_Area under the peak" sheetId="7" r:id="rId7"/>
    <sheet name="2f_Area under the peak" sheetId="8" r:id="rId8"/>
    <sheet name="2g_Area under the peak" sheetId="9" r:id="rId9"/>
    <sheet name="2h_Coverage %" sheetId="10" r:id="rId10"/>
    <sheet name="2j_Area under the peak" sheetId="11" r:id="rId11"/>
    <sheet name="3c_c-Fos⁺ cell density" sheetId="12" r:id="rId12"/>
    <sheet name="4a_Attraction Index" sheetId="13" r:id="rId13"/>
    <sheet name="4b_Attraction Index" sheetId="14" r:id="rId14"/>
    <sheet name="4c_Plasma prolactin ng ml" sheetId="15" r:id="rId15"/>
    <sheet name="4d left_Area under the peak" sheetId="16" r:id="rId16"/>
    <sheet name="4d right_Plasma prolactin ng ml" sheetId="17" r:id="rId17"/>
    <sheet name="4e left_Plasma prolactin ng ml" sheetId="25" r:id="rId18"/>
    <sheet name="4e right_Plasma prolactin ng ml" sheetId="19" r:id="rId19"/>
    <sheet name="4g_Fecal progesterone μg g dw" sheetId="20" r:id="rId20"/>
    <sheet name="4h_Pregnancy %" sheetId="21" r:id="rId21"/>
    <sheet name="4j_Plasma prolactin ng ml" sheetId="22" r:id="rId22"/>
    <sheet name="4k_Fecal progesterone μg g dw" sheetId="23" r:id="rId23"/>
    <sheet name="4l_weight (g)" sheetId="24" r:id="rId24"/>
    <sheet name="EDF1a_Normalised mass" sheetId="26" r:id="rId25"/>
    <sheet name="EDF1b_Aggression %" sheetId="27" r:id="rId26"/>
    <sheet name="EDF1c_Normalised ranking index" sheetId="28" r:id="rId27"/>
    <sheet name="EDF1d_Aggression index" sheetId="29" r:id="rId28"/>
    <sheet name="EDF1e left_Ranking index" sheetId="30" r:id="rId29"/>
    <sheet name="EDF1e right_Ranking index" sheetId="48" r:id="rId30"/>
    <sheet name="EDF2a_PCA" sheetId="31" r:id="rId31"/>
    <sheet name="EDF2b_Relative amount" sheetId="32" r:id="rId32"/>
    <sheet name="EDF3a_PCA" sheetId="33" r:id="rId33"/>
    <sheet name="EDF3b_Area under the peak" sheetId="34" r:id="rId34"/>
    <sheet name="EDF3c_Log10 (peak area)" sheetId="35" r:id="rId35"/>
    <sheet name="EDF3d_Log10 (peak area)" sheetId="36" r:id="rId36"/>
    <sheet name="EDF4c left_Amplitude (mV)" sheetId="37" r:id="rId37"/>
    <sheet name="EDF4c right_Amplitude (mV)" sheetId="38" r:id="rId38"/>
    <sheet name="EDF5b_RLU RLUmax" sheetId="39" r:id="rId39"/>
    <sheet name="EDF5c_RLU RLUmax" sheetId="40" r:id="rId40"/>
    <sheet name="EDF6a_Attraction Index" sheetId="41" r:id="rId41"/>
    <sheet name="EDF6b_Plasma prolactin ng ml" sheetId="42" r:id="rId42"/>
    <sheet name="EDF6c_Fecal testosterone " sheetId="43" r:id="rId43"/>
    <sheet name="EDF6d top_weight (g)" sheetId="44" r:id="rId44"/>
    <sheet name="EDF6d bottom_weight (g)" sheetId="45" r:id="rId45"/>
    <sheet name="EDF6g_Plasma prolactin ng ml" sheetId="46" r:id="rId46"/>
    <sheet name="EDF6h_weight (g)" sheetId="47" r:id="rId4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L240" i="6" l="1"/>
  <c r="AI240" i="6"/>
  <c r="AH240" i="6"/>
  <c r="AL239" i="6"/>
  <c r="AM239" i="6" s="1"/>
  <c r="AI239" i="6"/>
  <c r="AJ239" i="6" s="1"/>
  <c r="AK239" i="6" s="1"/>
  <c r="AH239" i="6"/>
  <c r="AL238" i="6"/>
  <c r="AI238" i="6"/>
  <c r="AJ238" i="6" s="1"/>
  <c r="AK238" i="6" s="1"/>
  <c r="AH238" i="6"/>
  <c r="AL237" i="6"/>
  <c r="AI237" i="6"/>
  <c r="AJ237" i="6"/>
  <c r="AK237" i="6" s="1"/>
  <c r="AH237" i="6"/>
  <c r="AL236" i="6"/>
  <c r="AI236" i="6"/>
  <c r="AH236" i="6"/>
  <c r="AJ236" i="6"/>
  <c r="AK236" i="6" s="1"/>
  <c r="AL235" i="6"/>
  <c r="AI235" i="6"/>
  <c r="AH235" i="6"/>
  <c r="AL234" i="6"/>
  <c r="AM234" i="6" s="1"/>
  <c r="AI234" i="6"/>
  <c r="AJ234" i="6" s="1"/>
  <c r="AK234" i="6" s="1"/>
  <c r="AH234" i="6"/>
  <c r="AL233" i="6"/>
  <c r="AI233" i="6"/>
  <c r="AH233" i="6"/>
  <c r="AL232" i="6"/>
  <c r="AI232" i="6"/>
  <c r="AH232" i="6"/>
  <c r="AL231" i="6"/>
  <c r="AI231" i="6"/>
  <c r="AJ231" i="6" s="1"/>
  <c r="AK231" i="6" s="1"/>
  <c r="AH231" i="6"/>
  <c r="AL230" i="6"/>
  <c r="AI230" i="6"/>
  <c r="AH230" i="6"/>
  <c r="AL229" i="6"/>
  <c r="AM229" i="6" s="1"/>
  <c r="AI229" i="6"/>
  <c r="AJ229" i="6" s="1"/>
  <c r="AK229" i="6" s="1"/>
  <c r="AH229" i="6"/>
  <c r="AL228" i="6"/>
  <c r="AI228" i="6"/>
  <c r="AH228" i="6"/>
  <c r="AJ228" i="6" s="1"/>
  <c r="AK228" i="6" s="1"/>
  <c r="AL227" i="6"/>
  <c r="AI227" i="6"/>
  <c r="AH227" i="6"/>
  <c r="AL226" i="6"/>
  <c r="AI226" i="6"/>
  <c r="AJ226" i="6" s="1"/>
  <c r="AK226" i="6" s="1"/>
  <c r="AH226" i="6"/>
  <c r="AL225" i="6"/>
  <c r="AM225" i="6" s="1"/>
  <c r="AI225" i="6"/>
  <c r="AJ225" i="6" s="1"/>
  <c r="AK225" i="6" s="1"/>
  <c r="AH225" i="6"/>
  <c r="AL224" i="6"/>
  <c r="AM224" i="6" s="1"/>
  <c r="AI224" i="6"/>
  <c r="AH224" i="6"/>
  <c r="AJ224" i="6" s="1"/>
  <c r="AK224" i="6" s="1"/>
  <c r="AL223" i="6"/>
  <c r="AI223" i="6"/>
  <c r="AJ223" i="6" s="1"/>
  <c r="AK223" i="6" s="1"/>
  <c r="AH223" i="6"/>
  <c r="AL222" i="6"/>
  <c r="AI222" i="6"/>
  <c r="AH222" i="6"/>
  <c r="AL221" i="6"/>
  <c r="AI221" i="6"/>
  <c r="AH221" i="6"/>
  <c r="AJ221" i="6" s="1"/>
  <c r="AK221" i="6" s="1"/>
  <c r="AL220" i="6"/>
  <c r="AI220" i="6"/>
  <c r="AJ220" i="6" s="1"/>
  <c r="AK220" i="6" s="1"/>
  <c r="AH220" i="6"/>
  <c r="AL219" i="6"/>
  <c r="AI219" i="6"/>
  <c r="AJ219" i="6" s="1"/>
  <c r="AK219" i="6" s="1"/>
  <c r="AH219" i="6"/>
  <c r="AL218" i="6"/>
  <c r="AI218" i="6"/>
  <c r="AJ218" i="6" s="1"/>
  <c r="AK218" i="6" s="1"/>
  <c r="AH218" i="6"/>
  <c r="AL217" i="6"/>
  <c r="AI217" i="6"/>
  <c r="AJ217" i="6"/>
  <c r="AK217" i="6" s="1"/>
  <c r="AH217" i="6"/>
  <c r="AL216" i="6"/>
  <c r="AI216" i="6"/>
  <c r="AJ216" i="6" s="1"/>
  <c r="AK216" i="6" s="1"/>
  <c r="AH216" i="6"/>
  <c r="AL215" i="6"/>
  <c r="AM215" i="6"/>
  <c r="AI215" i="6"/>
  <c r="AJ215" i="6" s="1"/>
  <c r="AK215" i="6" s="1"/>
  <c r="AH215" i="6"/>
  <c r="AL214" i="6"/>
  <c r="AM214" i="6" s="1"/>
  <c r="AI214" i="6"/>
  <c r="AJ214" i="6" s="1"/>
  <c r="AK214" i="6" s="1"/>
  <c r="AH214" i="6"/>
  <c r="AL213" i="6"/>
  <c r="AI213" i="6"/>
  <c r="AJ213" i="6" s="1"/>
  <c r="AK213" i="6" s="1"/>
  <c r="AH213" i="6"/>
  <c r="AL212" i="6"/>
  <c r="AI212" i="6"/>
  <c r="AJ212" i="6" s="1"/>
  <c r="AK212" i="6" s="1"/>
  <c r="AH212" i="6"/>
  <c r="AL211" i="6"/>
  <c r="AI211" i="6"/>
  <c r="AH211" i="6"/>
  <c r="AJ211" i="6"/>
  <c r="AK211" i="6" s="1"/>
  <c r="AL210" i="6"/>
  <c r="AM210" i="6" s="1"/>
  <c r="AI210" i="6"/>
  <c r="AJ210" i="6" s="1"/>
  <c r="AK210" i="6" s="1"/>
  <c r="AH210" i="6"/>
  <c r="AL209" i="6"/>
  <c r="AI209" i="6"/>
  <c r="AJ209" i="6" s="1"/>
  <c r="AK209" i="6" s="1"/>
  <c r="AH209" i="6"/>
  <c r="AL208" i="6"/>
  <c r="AI208" i="6"/>
  <c r="AJ208" i="6" s="1"/>
  <c r="AK208" i="6" s="1"/>
  <c r="AH208" i="6"/>
  <c r="AL207" i="6"/>
  <c r="AI207" i="6"/>
  <c r="AJ207" i="6" s="1"/>
  <c r="AK207" i="6" s="1"/>
  <c r="AH207" i="6"/>
  <c r="AL206" i="6"/>
  <c r="AI206" i="6"/>
  <c r="AJ206" i="6" s="1"/>
  <c r="AK206" i="6" s="1"/>
  <c r="AH206" i="6"/>
  <c r="AL205" i="6"/>
  <c r="AM205" i="6" s="1"/>
  <c r="AI205" i="6"/>
  <c r="AJ205" i="6" s="1"/>
  <c r="AK205" i="6" s="1"/>
  <c r="AH205" i="6"/>
  <c r="AL204" i="6"/>
  <c r="AM204" i="6" s="1"/>
  <c r="AI204" i="6"/>
  <c r="AH204" i="6"/>
  <c r="AJ204" i="6" s="1"/>
  <c r="AK204" i="6" s="1"/>
  <c r="AL203" i="6"/>
  <c r="AI203" i="6"/>
  <c r="AH203" i="6"/>
  <c r="AJ203" i="6" s="1"/>
  <c r="AK203" i="6" s="1"/>
  <c r="AL202" i="6"/>
  <c r="AI202" i="6"/>
  <c r="AH202" i="6"/>
  <c r="AL201" i="6"/>
  <c r="AI201" i="6"/>
  <c r="AH201" i="6"/>
  <c r="AJ201" i="6"/>
  <c r="AK201" i="6" s="1"/>
  <c r="AL200" i="6"/>
  <c r="AM200" i="6" s="1"/>
  <c r="AI200" i="6"/>
  <c r="AH200" i="6"/>
  <c r="AJ200" i="6"/>
  <c r="AK200" i="6" s="1"/>
  <c r="AL199" i="6"/>
  <c r="AI199" i="6"/>
  <c r="AH199" i="6"/>
  <c r="AJ199" i="6" s="1"/>
  <c r="AK199" i="6" s="1"/>
  <c r="AL198" i="6"/>
  <c r="AI198" i="6"/>
  <c r="AJ198" i="6" s="1"/>
  <c r="AK198" i="6" s="1"/>
  <c r="AH198" i="6"/>
  <c r="AL197" i="6"/>
  <c r="AI197" i="6"/>
  <c r="AH197" i="6"/>
  <c r="AL196" i="6"/>
  <c r="AI196" i="6"/>
  <c r="AH196" i="6"/>
  <c r="AJ196" i="6"/>
  <c r="AK196" i="6" s="1"/>
  <c r="AL195" i="6"/>
  <c r="AN195" i="6" s="1"/>
  <c r="AI195" i="6"/>
  <c r="AH195" i="6"/>
  <c r="AJ195" i="6"/>
  <c r="AK195" i="6" s="1"/>
  <c r="AM194" i="6"/>
  <c r="AL194" i="6"/>
  <c r="AI194" i="6"/>
  <c r="AJ194" i="6" s="1"/>
  <c r="AK194" i="6" s="1"/>
  <c r="AH194" i="6"/>
  <c r="AL193" i="6"/>
  <c r="AI193" i="6"/>
  <c r="AJ193" i="6"/>
  <c r="AK193" i="6" s="1"/>
  <c r="AH193" i="6"/>
  <c r="AL192" i="6"/>
  <c r="AI192" i="6"/>
  <c r="AJ192" i="6" s="1"/>
  <c r="AK192" i="6" s="1"/>
  <c r="AH192" i="6"/>
  <c r="AL191" i="6"/>
  <c r="AI191" i="6"/>
  <c r="AH191" i="6"/>
  <c r="AL190" i="6"/>
  <c r="AM190" i="6" s="1"/>
  <c r="AI190" i="6"/>
  <c r="AH190" i="6"/>
  <c r="AJ190" i="6" s="1"/>
  <c r="AK190" i="6" s="1"/>
  <c r="AL189" i="6"/>
  <c r="AM189" i="6" s="1"/>
  <c r="AJ189" i="6"/>
  <c r="AK189" i="6" s="1"/>
  <c r="AI189" i="6"/>
  <c r="AH189" i="6"/>
  <c r="AL188" i="6"/>
  <c r="AI188" i="6"/>
  <c r="AH188" i="6"/>
  <c r="AJ188" i="6" s="1"/>
  <c r="AK188" i="6" s="1"/>
  <c r="AL187" i="6"/>
  <c r="AI187" i="6"/>
  <c r="AH187" i="6"/>
  <c r="AJ187" i="6" s="1"/>
  <c r="AK187" i="6" s="1"/>
  <c r="AL186" i="6"/>
  <c r="AI186" i="6"/>
  <c r="AH186" i="6"/>
  <c r="AL185" i="6"/>
  <c r="AM185" i="6" s="1"/>
  <c r="AI185" i="6"/>
  <c r="AH185" i="6"/>
  <c r="AL184" i="6"/>
  <c r="AI184" i="6"/>
  <c r="AJ184" i="6" s="1"/>
  <c r="AK184" i="6" s="1"/>
  <c r="AH184" i="6"/>
  <c r="AL183" i="6"/>
  <c r="AI183" i="6"/>
  <c r="AH183" i="6"/>
  <c r="AJ183" i="6" s="1"/>
  <c r="AK183" i="6" s="1"/>
  <c r="AL182" i="6"/>
  <c r="AI182" i="6"/>
  <c r="AH182" i="6"/>
  <c r="AJ182" i="6" s="1"/>
  <c r="AK182" i="6" s="1"/>
  <c r="AL181" i="6"/>
  <c r="AI181" i="6"/>
  <c r="AJ181" i="6"/>
  <c r="AK181" i="6" s="1"/>
  <c r="AH181" i="6"/>
  <c r="AL180" i="6"/>
  <c r="AM180" i="6" s="1"/>
  <c r="AJ180" i="6"/>
  <c r="AK180" i="6"/>
  <c r="AI180" i="6"/>
  <c r="AH180" i="6"/>
  <c r="AM179" i="6"/>
  <c r="AL179" i="6"/>
  <c r="AI179" i="6"/>
  <c r="AH179" i="6"/>
  <c r="AL178" i="6"/>
  <c r="AI178" i="6"/>
  <c r="AJ178" i="6" s="1"/>
  <c r="AK178" i="6" s="1"/>
  <c r="AH178" i="6"/>
  <c r="AL177" i="6"/>
  <c r="AI177" i="6"/>
  <c r="AH177" i="6"/>
  <c r="AL176" i="6"/>
  <c r="AI176" i="6"/>
  <c r="AJ176" i="6" s="1"/>
  <c r="AK176" i="6" s="1"/>
  <c r="AH176" i="6"/>
  <c r="AL175" i="6"/>
  <c r="AI175" i="6"/>
  <c r="AJ175" i="6" s="1"/>
  <c r="AK175" i="6" s="1"/>
  <c r="AH175" i="6"/>
  <c r="AL174" i="6"/>
  <c r="AJ174" i="6"/>
  <c r="AK174" i="6" s="1"/>
  <c r="AI174" i="6"/>
  <c r="AH174" i="6"/>
  <c r="AL173" i="6"/>
  <c r="AI173" i="6"/>
  <c r="AJ173" i="6"/>
  <c r="AK173" i="6" s="1"/>
  <c r="AH173" i="6"/>
  <c r="AL172" i="6"/>
  <c r="AI172" i="6"/>
  <c r="AH172" i="6"/>
  <c r="AL171" i="6"/>
  <c r="AI171" i="6"/>
  <c r="AJ171" i="6"/>
  <c r="AK171" i="6" s="1"/>
  <c r="AH171" i="6"/>
  <c r="AL170" i="6"/>
  <c r="AM170" i="6"/>
  <c r="AJ170" i="6"/>
  <c r="AK170" i="6"/>
  <c r="AI170" i="6"/>
  <c r="AH170" i="6"/>
  <c r="AL169" i="6"/>
  <c r="AM169" i="6" s="1"/>
  <c r="AI169" i="6"/>
  <c r="AH169" i="6"/>
  <c r="AL168" i="6"/>
  <c r="AI168" i="6"/>
  <c r="AJ168" i="6" s="1"/>
  <c r="AK168" i="6" s="1"/>
  <c r="AH168" i="6"/>
  <c r="AL167" i="6"/>
  <c r="AI167" i="6"/>
  <c r="AJ167" i="6" s="1"/>
  <c r="AK167" i="6" s="1"/>
  <c r="AH167" i="6"/>
  <c r="AL166" i="6"/>
  <c r="AI166" i="6"/>
  <c r="AH166" i="6"/>
  <c r="AJ166" i="6"/>
  <c r="AK166" i="6"/>
  <c r="AL165" i="6"/>
  <c r="AI165" i="6"/>
  <c r="AJ165" i="6" s="1"/>
  <c r="AK165" i="6" s="1"/>
  <c r="AH165" i="6"/>
  <c r="AL164" i="6"/>
  <c r="AM164" i="6" s="1"/>
  <c r="AI164" i="6"/>
  <c r="AJ164" i="6"/>
  <c r="AK164" i="6" s="1"/>
  <c r="AH164" i="6"/>
  <c r="AL163" i="6"/>
  <c r="AM163" i="6" s="1"/>
  <c r="AI163" i="6"/>
  <c r="AH163" i="6"/>
  <c r="AJ163" i="6" s="1"/>
  <c r="AK163" i="6" s="1"/>
  <c r="AL162" i="6"/>
  <c r="AI162" i="6"/>
  <c r="AH162" i="6"/>
  <c r="AJ162" i="6" s="1"/>
  <c r="AK162" i="6" s="1"/>
  <c r="AL161" i="6"/>
  <c r="AI161" i="6"/>
  <c r="AJ161" i="6"/>
  <c r="AK161" i="6"/>
  <c r="AH161" i="6"/>
  <c r="AL160" i="6"/>
  <c r="AM160" i="6" s="1"/>
  <c r="AI160" i="6"/>
  <c r="AH160" i="6"/>
  <c r="AM159" i="6"/>
  <c r="AL159" i="6"/>
  <c r="AI159" i="6"/>
  <c r="AH159" i="6"/>
  <c r="AJ159" i="6" s="1"/>
  <c r="AK159" i="6" s="1"/>
  <c r="AL158" i="6"/>
  <c r="AI158" i="6"/>
  <c r="AJ158" i="6" s="1"/>
  <c r="AK158" i="6" s="1"/>
  <c r="AH158" i="6"/>
  <c r="AL157" i="6"/>
  <c r="AI157" i="6"/>
  <c r="AH157" i="6"/>
  <c r="AJ157" i="6" s="1"/>
  <c r="AK157" i="6" s="1"/>
  <c r="AL156" i="6"/>
  <c r="AI156" i="6"/>
  <c r="AJ156" i="6" s="1"/>
  <c r="AK156" i="6" s="1"/>
  <c r="AH156" i="6"/>
  <c r="AL155" i="6"/>
  <c r="AI155" i="6"/>
  <c r="AH155" i="6"/>
  <c r="AJ155" i="6"/>
  <c r="AK155" i="6" s="1"/>
  <c r="AL154" i="6"/>
  <c r="AI154" i="6"/>
  <c r="AJ154" i="6" s="1"/>
  <c r="AK154" i="6" s="1"/>
  <c r="AH154" i="6"/>
  <c r="AL153" i="6"/>
  <c r="AI153" i="6"/>
  <c r="AJ153" i="6" s="1"/>
  <c r="AK153" i="6" s="1"/>
  <c r="AH153" i="6"/>
  <c r="AL152" i="6"/>
  <c r="AI152" i="6"/>
  <c r="AJ152" i="6" s="1"/>
  <c r="AK152" i="6" s="1"/>
  <c r="AH152" i="6"/>
  <c r="AL151" i="6"/>
  <c r="AI151" i="6"/>
  <c r="AH151" i="6"/>
  <c r="AL150" i="6"/>
  <c r="AI150" i="6"/>
  <c r="AJ150" i="6"/>
  <c r="AK150" i="6" s="1"/>
  <c r="AH150" i="6"/>
  <c r="AL149" i="6"/>
  <c r="AI149" i="6"/>
  <c r="AH149" i="6"/>
  <c r="AJ149" i="6" s="1"/>
  <c r="AK149" i="6" s="1"/>
  <c r="AL148" i="6"/>
  <c r="AI148" i="6"/>
  <c r="AH148" i="6"/>
  <c r="AJ148" i="6" s="1"/>
  <c r="AK148" i="6" s="1"/>
  <c r="AL147" i="6"/>
  <c r="AI147" i="6"/>
  <c r="AJ147" i="6" s="1"/>
  <c r="AK147" i="6" s="1"/>
  <c r="AH147" i="6"/>
  <c r="AL146" i="6"/>
  <c r="AI146" i="6"/>
  <c r="AH146" i="6"/>
  <c r="AL145" i="6"/>
  <c r="AI145" i="6"/>
  <c r="AJ145" i="6" s="1"/>
  <c r="AK145" i="6" s="1"/>
  <c r="AH145" i="6"/>
  <c r="AL144" i="6"/>
  <c r="AI144" i="6"/>
  <c r="AJ144" i="6" s="1"/>
  <c r="AK144" i="6" s="1"/>
  <c r="AH144" i="6"/>
  <c r="AL143" i="6"/>
  <c r="AI143" i="6"/>
  <c r="AH143" i="6"/>
  <c r="AJ143" i="6"/>
  <c r="AK143" i="6"/>
  <c r="AL142" i="6"/>
  <c r="AI142" i="6"/>
  <c r="AJ142" i="6" s="1"/>
  <c r="AK142" i="6" s="1"/>
  <c r="AH142" i="6"/>
  <c r="AL141" i="6"/>
  <c r="AI141" i="6"/>
  <c r="AH141" i="6"/>
  <c r="AL140" i="6"/>
  <c r="AI140" i="6"/>
  <c r="AH140" i="6"/>
  <c r="AL139" i="6"/>
  <c r="AI139" i="6"/>
  <c r="AH139" i="6"/>
  <c r="AJ139" i="6" s="1"/>
  <c r="AK139" i="6" s="1"/>
  <c r="AL138" i="6"/>
  <c r="AI138" i="6"/>
  <c r="AJ138" i="6"/>
  <c r="AK138" i="6" s="1"/>
  <c r="AH138" i="6"/>
  <c r="AL137" i="6"/>
  <c r="AI137" i="6"/>
  <c r="AJ137" i="6" s="1"/>
  <c r="AK137" i="6" s="1"/>
  <c r="AH137" i="6"/>
  <c r="AL136" i="6"/>
  <c r="AI136" i="6"/>
  <c r="AJ136" i="6" s="1"/>
  <c r="AK136" i="6" s="1"/>
  <c r="AH136" i="6"/>
  <c r="AL135" i="6"/>
  <c r="AI135" i="6"/>
  <c r="AJ135" i="6" s="1"/>
  <c r="AK135" i="6" s="1"/>
  <c r="AH135" i="6"/>
  <c r="AL134" i="6"/>
  <c r="AI134" i="6"/>
  <c r="AH134" i="6"/>
  <c r="AJ134" i="6"/>
  <c r="AK134" i="6" s="1"/>
  <c r="AL133" i="6"/>
  <c r="AI133" i="6"/>
  <c r="AJ133" i="6" s="1"/>
  <c r="AK133" i="6" s="1"/>
  <c r="AH133" i="6"/>
  <c r="AL132" i="6"/>
  <c r="AI132" i="6"/>
  <c r="AH132" i="6"/>
  <c r="AL131" i="6"/>
  <c r="AI131" i="6"/>
  <c r="AJ131" i="6" s="1"/>
  <c r="AK131" i="6" s="1"/>
  <c r="AH131" i="6"/>
  <c r="AL130" i="6"/>
  <c r="AI130" i="6"/>
  <c r="AJ130" i="6"/>
  <c r="AK130" i="6" s="1"/>
  <c r="AH130" i="6"/>
  <c r="AL129" i="6"/>
  <c r="AI129" i="6"/>
  <c r="AJ129" i="6"/>
  <c r="AK129" i="6" s="1"/>
  <c r="AH129" i="6"/>
  <c r="AL128" i="6"/>
  <c r="AI128" i="6"/>
  <c r="AH128" i="6"/>
  <c r="AJ128" i="6" s="1"/>
  <c r="AK128" i="6" s="1"/>
  <c r="AL127" i="6"/>
  <c r="AI127" i="6"/>
  <c r="AJ127" i="6" s="1"/>
  <c r="AK127" i="6" s="1"/>
  <c r="AH127" i="6"/>
  <c r="AL126" i="6"/>
  <c r="AI126" i="6"/>
  <c r="AJ126" i="6" s="1"/>
  <c r="AK126" i="6" s="1"/>
  <c r="AH126" i="6"/>
  <c r="AL125" i="6"/>
  <c r="AI125" i="6"/>
  <c r="AH125" i="6"/>
  <c r="AL124" i="6"/>
  <c r="AI124" i="6"/>
  <c r="AH124" i="6"/>
  <c r="AJ124" i="6"/>
  <c r="AK124" i="6" s="1"/>
  <c r="AL123" i="6"/>
  <c r="AI123" i="6"/>
  <c r="AJ123" i="6" s="1"/>
  <c r="AK123" i="6" s="1"/>
  <c r="AH123" i="6"/>
  <c r="AL122" i="6"/>
  <c r="AI122" i="6"/>
  <c r="AJ122" i="6"/>
  <c r="AK122" i="6" s="1"/>
  <c r="AH122" i="6"/>
  <c r="AL121" i="6"/>
  <c r="AM121" i="6" s="1"/>
  <c r="AI121" i="6"/>
  <c r="AH121" i="6"/>
  <c r="AL120" i="6"/>
  <c r="AI120" i="6"/>
  <c r="AJ120" i="6" s="1"/>
  <c r="AK120" i="6" s="1"/>
  <c r="AH120" i="6"/>
  <c r="AL119" i="6"/>
  <c r="AI119" i="6"/>
  <c r="AH119" i="6"/>
  <c r="AL118" i="6"/>
  <c r="AM118" i="6"/>
  <c r="AI118" i="6"/>
  <c r="AJ118" i="6" s="1"/>
  <c r="AK118" i="6" s="1"/>
  <c r="AH118" i="6"/>
  <c r="AL117" i="6"/>
  <c r="AI117" i="6"/>
  <c r="AJ117" i="6" s="1"/>
  <c r="AK117" i="6" s="1"/>
  <c r="AH117" i="6"/>
  <c r="AL116" i="6"/>
  <c r="AI116" i="6"/>
  <c r="AJ116" i="6"/>
  <c r="AK116" i="6" s="1"/>
  <c r="AH116" i="6"/>
  <c r="AL115" i="6"/>
  <c r="AI115" i="6"/>
  <c r="AH115" i="6"/>
  <c r="AJ115" i="6" s="1"/>
  <c r="AK115" i="6" s="1"/>
  <c r="AL114" i="6"/>
  <c r="AM114" i="6" s="1"/>
  <c r="AI114" i="6"/>
  <c r="AH114" i="6"/>
  <c r="AL113" i="6"/>
  <c r="AM113" i="6" s="1"/>
  <c r="AI113" i="6"/>
  <c r="AH113" i="6"/>
  <c r="AL112" i="6"/>
  <c r="AI112" i="6"/>
  <c r="AH112" i="6"/>
  <c r="AM111" i="6"/>
  <c r="AL111" i="6"/>
  <c r="AI111" i="6"/>
  <c r="AH111" i="6"/>
  <c r="AL110" i="6"/>
  <c r="AM110" i="6" s="1"/>
  <c r="AI110" i="6"/>
  <c r="AJ110" i="6" s="1"/>
  <c r="AK110" i="6" s="1"/>
  <c r="AH110" i="6"/>
  <c r="AL109" i="6"/>
  <c r="AI109" i="6"/>
  <c r="AH109" i="6"/>
  <c r="AL108" i="6"/>
  <c r="AI108" i="6"/>
  <c r="AJ108" i="6" s="1"/>
  <c r="AK108" i="6" s="1"/>
  <c r="AH108" i="6"/>
  <c r="AL107" i="6"/>
  <c r="AM107" i="6" s="1"/>
  <c r="AI107" i="6"/>
  <c r="AJ107" i="6" s="1"/>
  <c r="AH107" i="6"/>
  <c r="AL106" i="6"/>
  <c r="AM106" i="6" s="1"/>
  <c r="AI106" i="6"/>
  <c r="AJ106" i="6" s="1"/>
  <c r="AK106" i="6" s="1"/>
  <c r="AH106" i="6"/>
  <c r="AL105" i="6"/>
  <c r="AI105" i="6"/>
  <c r="AJ105" i="6" s="1"/>
  <c r="AK105" i="6" s="1"/>
  <c r="AH105" i="6"/>
  <c r="AL104" i="6"/>
  <c r="AM104" i="6"/>
  <c r="AI104" i="6"/>
  <c r="AJ104" i="6" s="1"/>
  <c r="AK104" i="6" s="1"/>
  <c r="AH104" i="6"/>
  <c r="AM103" i="6"/>
  <c r="AL103" i="6"/>
  <c r="AI103" i="6"/>
  <c r="AH103" i="6"/>
  <c r="AJ103" i="6" s="1"/>
  <c r="AK103" i="6" s="1"/>
  <c r="AL102" i="6"/>
  <c r="AI102" i="6"/>
  <c r="AH102" i="6"/>
  <c r="AM101" i="6"/>
  <c r="AL101" i="6"/>
  <c r="AI101" i="6"/>
  <c r="AH101" i="6"/>
  <c r="AJ101" i="6" s="1"/>
  <c r="AK101" i="6" s="1"/>
  <c r="AL100" i="6"/>
  <c r="AI100" i="6"/>
  <c r="AJ100" i="6" s="1"/>
  <c r="AK100" i="6" s="1"/>
  <c r="AH100" i="6"/>
  <c r="AL99" i="6"/>
  <c r="AI99" i="6"/>
  <c r="AH99" i="6"/>
  <c r="AL98" i="6"/>
  <c r="AI98" i="6"/>
  <c r="AH98" i="6"/>
  <c r="AJ98" i="6"/>
  <c r="AK98" i="6"/>
  <c r="AL97" i="6"/>
  <c r="AJ97" i="6"/>
  <c r="AK97" i="6" s="1"/>
  <c r="AI97" i="6"/>
  <c r="AH97" i="6"/>
  <c r="AL96" i="6"/>
  <c r="AM96" i="6" s="1"/>
  <c r="AI96" i="6"/>
  <c r="AH96" i="6"/>
  <c r="AL95" i="6"/>
  <c r="AI95" i="6"/>
  <c r="AJ95" i="6" s="1"/>
  <c r="AK95" i="6" s="1"/>
  <c r="AH95" i="6"/>
  <c r="AL94" i="6"/>
  <c r="AM94" i="6" s="1"/>
  <c r="AJ94" i="6"/>
  <c r="AK94" i="6" s="1"/>
  <c r="AI94" i="6"/>
  <c r="AH94" i="6"/>
  <c r="AL93" i="6"/>
  <c r="AI93" i="6"/>
  <c r="AJ93" i="6"/>
  <c r="AK93" i="6" s="1"/>
  <c r="AH93" i="6"/>
  <c r="AL92" i="6"/>
  <c r="AI92" i="6"/>
  <c r="AH92" i="6"/>
  <c r="AM91" i="6"/>
  <c r="AL91" i="6"/>
  <c r="AI91" i="6"/>
  <c r="AJ91" i="6" s="1"/>
  <c r="AK91" i="6" s="1"/>
  <c r="AH91" i="6"/>
  <c r="AL90" i="6"/>
  <c r="AI90" i="6"/>
  <c r="AJ90" i="6" s="1"/>
  <c r="AK90" i="6" s="1"/>
  <c r="AH90" i="6"/>
  <c r="AM89" i="6"/>
  <c r="AL89" i="6"/>
  <c r="AI89" i="6"/>
  <c r="AJ89" i="6" s="1"/>
  <c r="AK89" i="6" s="1"/>
  <c r="AH89" i="6"/>
  <c r="AL88" i="6"/>
  <c r="AI88" i="6"/>
  <c r="AJ88" i="6" s="1"/>
  <c r="AK88" i="6" s="1"/>
  <c r="AH88" i="6"/>
  <c r="AL87" i="6"/>
  <c r="AM87" i="6" s="1"/>
  <c r="AI87" i="6"/>
  <c r="AJ87" i="6" s="1"/>
  <c r="AK87" i="6" s="1"/>
  <c r="AH87" i="6"/>
  <c r="AL86" i="6"/>
  <c r="AM86" i="6"/>
  <c r="AI86" i="6"/>
  <c r="AH86" i="6"/>
  <c r="AL85" i="6"/>
  <c r="AI85" i="6"/>
  <c r="AJ85" i="6" s="1"/>
  <c r="AK85" i="6" s="1"/>
  <c r="AH85" i="6"/>
  <c r="AL84" i="6"/>
  <c r="AM84" i="6"/>
  <c r="AI84" i="6"/>
  <c r="AJ84" i="6" s="1"/>
  <c r="AK84" i="6" s="1"/>
  <c r="AH84" i="6"/>
  <c r="AL83" i="6"/>
  <c r="AI83" i="6"/>
  <c r="AJ83" i="6" s="1"/>
  <c r="AK83" i="6" s="1"/>
  <c r="AH83" i="6"/>
  <c r="AL82" i="6"/>
  <c r="AI82" i="6"/>
  <c r="AH82" i="6"/>
  <c r="AL81" i="6"/>
  <c r="AM81" i="6" s="1"/>
  <c r="AI81" i="6"/>
  <c r="AJ81" i="6" s="1"/>
  <c r="AK81" i="6" s="1"/>
  <c r="AH81" i="6"/>
  <c r="AL80" i="6"/>
  <c r="AI80" i="6"/>
  <c r="AJ80" i="6" s="1"/>
  <c r="AK80" i="6" s="1"/>
  <c r="AH80" i="6"/>
  <c r="AL79" i="6"/>
  <c r="AI79" i="6"/>
  <c r="AJ79" i="6" s="1"/>
  <c r="AK79" i="6" s="1"/>
  <c r="AH79" i="6"/>
  <c r="AM78" i="6"/>
  <c r="AL78" i="6"/>
  <c r="AI78" i="6"/>
  <c r="AH78" i="6"/>
  <c r="AJ78" i="6"/>
  <c r="AK78" i="6"/>
  <c r="AL77" i="6"/>
  <c r="AM77" i="6" s="1"/>
  <c r="AI77" i="6"/>
  <c r="AH77" i="6"/>
  <c r="AL76" i="6"/>
  <c r="AM76" i="6" s="1"/>
  <c r="AI76" i="6"/>
  <c r="AJ76" i="6" s="1"/>
  <c r="AK76" i="6" s="1"/>
  <c r="AH76" i="6"/>
  <c r="AL75" i="6"/>
  <c r="AI75" i="6"/>
  <c r="AH75" i="6"/>
  <c r="AL74" i="6"/>
  <c r="AM74" i="6"/>
  <c r="AI74" i="6"/>
  <c r="AH74" i="6"/>
  <c r="AL73" i="6"/>
  <c r="AI73" i="6"/>
  <c r="AH73" i="6"/>
  <c r="AL72" i="6"/>
  <c r="AI72" i="6"/>
  <c r="AJ72" i="6" s="1"/>
  <c r="AK72" i="6" s="1"/>
  <c r="AH72" i="6"/>
  <c r="AL71" i="6"/>
  <c r="AI71" i="6"/>
  <c r="AH71" i="6"/>
  <c r="AJ71" i="6"/>
  <c r="AK71" i="6" s="1"/>
  <c r="AL70" i="6"/>
  <c r="AM70" i="6"/>
  <c r="AI70" i="6"/>
  <c r="AJ70" i="6" s="1"/>
  <c r="AK70" i="6" s="1"/>
  <c r="AH70" i="6"/>
  <c r="AL69" i="6"/>
  <c r="AM69" i="6"/>
  <c r="AI69" i="6"/>
  <c r="AH69" i="6"/>
  <c r="AL68" i="6"/>
  <c r="AI68" i="6"/>
  <c r="AH68" i="6"/>
  <c r="AL67" i="6"/>
  <c r="AI67" i="6"/>
  <c r="AJ67" i="6" s="1"/>
  <c r="AK67" i="6" s="1"/>
  <c r="AH67" i="6"/>
  <c r="AL66" i="6"/>
  <c r="AI66" i="6"/>
  <c r="AH66" i="6"/>
  <c r="AJ66" i="6" s="1"/>
  <c r="AK66" i="6" s="1"/>
  <c r="AL65" i="6"/>
  <c r="AM65" i="6" s="1"/>
  <c r="AI65" i="6"/>
  <c r="AH65" i="6"/>
  <c r="AL64" i="6"/>
  <c r="AM64" i="6"/>
  <c r="AI64" i="6"/>
  <c r="AH64" i="6"/>
  <c r="AL63" i="6"/>
  <c r="AM63" i="6" s="1"/>
  <c r="AI63" i="6"/>
  <c r="AJ63" i="6" s="1"/>
  <c r="AK63" i="6" s="1"/>
  <c r="AH63" i="6"/>
  <c r="AL62" i="6"/>
  <c r="AM62" i="6" s="1"/>
  <c r="AI62" i="6"/>
  <c r="AH62" i="6"/>
  <c r="AL61" i="6"/>
  <c r="AI61" i="6"/>
  <c r="AJ61" i="6"/>
  <c r="AK61" i="6" s="1"/>
  <c r="AH61" i="6"/>
  <c r="AL60" i="6"/>
  <c r="AM60" i="6" s="1"/>
  <c r="AI60" i="6"/>
  <c r="AH60" i="6"/>
  <c r="AL59" i="6"/>
  <c r="AM59" i="6"/>
  <c r="AI59" i="6"/>
  <c r="AJ59" i="6" s="1"/>
  <c r="AK59" i="6" s="1"/>
  <c r="AH59" i="6"/>
  <c r="AL58" i="6"/>
  <c r="AI58" i="6"/>
  <c r="AJ58" i="6" s="1"/>
  <c r="AK58" i="6" s="1"/>
  <c r="AH58" i="6"/>
  <c r="AL57" i="6"/>
  <c r="AI57" i="6"/>
  <c r="AJ57" i="6" s="1"/>
  <c r="AK57" i="6" s="1"/>
  <c r="AH57" i="6"/>
  <c r="AL56" i="6"/>
  <c r="AM56" i="6"/>
  <c r="AI56" i="6"/>
  <c r="AJ56" i="6" s="1"/>
  <c r="AK56" i="6" s="1"/>
  <c r="AH56" i="6"/>
  <c r="AL55" i="6"/>
  <c r="AM55" i="6" s="1"/>
  <c r="AI55" i="6"/>
  <c r="AH55" i="6"/>
  <c r="AJ55" i="6" s="1"/>
  <c r="AK55" i="6" s="1"/>
  <c r="AL54" i="6"/>
  <c r="AM54" i="6"/>
  <c r="AI54" i="6"/>
  <c r="AJ54" i="6" s="1"/>
  <c r="AK54" i="6" s="1"/>
  <c r="AH54" i="6"/>
  <c r="AL53" i="6"/>
  <c r="AM53" i="6" s="1"/>
  <c r="AI53" i="6"/>
  <c r="AJ53" i="6" s="1"/>
  <c r="AK53" i="6" s="1"/>
  <c r="AH53" i="6"/>
  <c r="AL52" i="6"/>
  <c r="AM52" i="6" s="1"/>
  <c r="AI52" i="6"/>
  <c r="AH52" i="6"/>
  <c r="AL51" i="6"/>
  <c r="AI51" i="6"/>
  <c r="AJ51" i="6"/>
  <c r="AK51" i="6" s="1"/>
  <c r="AH51" i="6"/>
  <c r="AL50" i="6"/>
  <c r="AM50" i="6" s="1"/>
  <c r="AI50" i="6"/>
  <c r="AH50" i="6"/>
  <c r="AL49" i="6"/>
  <c r="AM49" i="6"/>
  <c r="AI49" i="6"/>
  <c r="AJ49" i="6" s="1"/>
  <c r="AK49" i="6" s="1"/>
  <c r="AH49" i="6"/>
  <c r="AL48" i="6"/>
  <c r="AI48" i="6"/>
  <c r="AJ48" i="6"/>
  <c r="AK48" i="6"/>
  <c r="AH48" i="6"/>
  <c r="AL47" i="6"/>
  <c r="AI47" i="6"/>
  <c r="AH47" i="6"/>
  <c r="AJ47" i="6" s="1"/>
  <c r="AK47" i="6" s="1"/>
  <c r="AL46" i="6"/>
  <c r="AM46" i="6" s="1"/>
  <c r="AI46" i="6"/>
  <c r="AJ46" i="6" s="1"/>
  <c r="AK46" i="6" s="1"/>
  <c r="AH46" i="6"/>
  <c r="AL45" i="6"/>
  <c r="AM45" i="6"/>
  <c r="AI45" i="6"/>
  <c r="AJ45" i="6" s="1"/>
  <c r="AK45" i="6" s="1"/>
  <c r="AH45" i="6"/>
  <c r="AL44" i="6"/>
  <c r="AM44" i="6"/>
  <c r="AI44" i="6"/>
  <c r="AJ44" i="6"/>
  <c r="AK44" i="6" s="1"/>
  <c r="AH44" i="6"/>
  <c r="AL43" i="6"/>
  <c r="AI43" i="6"/>
  <c r="AH43" i="6"/>
  <c r="AL42" i="6"/>
  <c r="AM42" i="6" s="1"/>
  <c r="AI42" i="6"/>
  <c r="AH42" i="6"/>
  <c r="AJ42" i="6" s="1"/>
  <c r="AK42" i="6" s="1"/>
  <c r="AL41" i="6"/>
  <c r="AI41" i="6"/>
  <c r="AH41" i="6"/>
  <c r="AJ41" i="6" s="1"/>
  <c r="AK41" i="6" s="1"/>
  <c r="AL40" i="6"/>
  <c r="AM40" i="6" s="1"/>
  <c r="AI40" i="6"/>
  <c r="AJ40" i="6" s="1"/>
  <c r="AK40" i="6" s="1"/>
  <c r="AH40" i="6"/>
  <c r="AL39" i="6"/>
  <c r="AM39" i="6" s="1"/>
  <c r="AI39" i="6"/>
  <c r="AJ39" i="6" s="1"/>
  <c r="AK39" i="6" s="1"/>
  <c r="AH39" i="6"/>
  <c r="AL38" i="6"/>
  <c r="AI38" i="6"/>
  <c r="AJ38" i="6" s="1"/>
  <c r="AK38" i="6" s="1"/>
  <c r="AH38" i="6"/>
  <c r="AL37" i="6"/>
  <c r="AI37" i="6"/>
  <c r="AJ37" i="6" s="1"/>
  <c r="AK37" i="6" s="1"/>
  <c r="AH37" i="6"/>
  <c r="AL36" i="6"/>
  <c r="AJ36" i="6"/>
  <c r="AK36" i="6" s="1"/>
  <c r="AI36" i="6"/>
  <c r="AH36" i="6"/>
  <c r="AL35" i="6"/>
  <c r="AI35" i="6"/>
  <c r="AH35" i="6"/>
  <c r="AJ35" i="6" s="1"/>
  <c r="AK35" i="6" s="1"/>
  <c r="AM34" i="6"/>
  <c r="AL34" i="6"/>
  <c r="AI34" i="6"/>
  <c r="AJ34" i="6" s="1"/>
  <c r="AK34" i="6" s="1"/>
  <c r="AH34" i="6"/>
  <c r="AL33" i="6"/>
  <c r="AI33" i="6"/>
  <c r="AJ33" i="6" s="1"/>
  <c r="AK33" i="6" s="1"/>
  <c r="AH33" i="6"/>
  <c r="AL32" i="6"/>
  <c r="AI32" i="6"/>
  <c r="AJ32" i="6" s="1"/>
  <c r="AK32" i="6" s="1"/>
  <c r="AH32" i="6"/>
  <c r="AL31" i="6"/>
  <c r="AI31" i="6"/>
  <c r="AJ31" i="6"/>
  <c r="AK31" i="6" s="1"/>
  <c r="AH31" i="6"/>
  <c r="AL30" i="6"/>
  <c r="AI30" i="6"/>
  <c r="AH30" i="6"/>
  <c r="AJ30" i="6" s="1"/>
  <c r="AK30" i="6" s="1"/>
  <c r="AL29" i="6"/>
  <c r="AI29" i="6"/>
  <c r="AH29" i="6"/>
  <c r="AJ29" i="6" s="1"/>
  <c r="AK29" i="6" s="1"/>
  <c r="AL28" i="6"/>
  <c r="AI28" i="6"/>
  <c r="AJ28" i="6" s="1"/>
  <c r="AK28" i="6" s="1"/>
  <c r="AH28" i="6"/>
  <c r="AL27" i="6"/>
  <c r="AI27" i="6"/>
  <c r="AJ27" i="6" s="1"/>
  <c r="AK27" i="6" s="1"/>
  <c r="AH27" i="6"/>
  <c r="AL26" i="6"/>
  <c r="AI26" i="6"/>
  <c r="AJ26" i="6" s="1"/>
  <c r="AK26" i="6" s="1"/>
  <c r="AH26" i="6"/>
  <c r="AL25" i="6"/>
  <c r="AI25" i="6"/>
  <c r="AH25" i="6"/>
  <c r="AJ25" i="6"/>
  <c r="AK25" i="6" s="1"/>
  <c r="AL24" i="6"/>
  <c r="AI24" i="6"/>
  <c r="AJ24" i="6" s="1"/>
  <c r="AK24" i="6" s="1"/>
  <c r="AH24" i="6"/>
  <c r="AL23" i="6"/>
  <c r="AI23" i="6"/>
  <c r="AJ23" i="6" s="1"/>
  <c r="AK23" i="6" s="1"/>
  <c r="AH23" i="6"/>
  <c r="AM22" i="6"/>
  <c r="AL22" i="6"/>
  <c r="AI22" i="6"/>
  <c r="AH22" i="6"/>
  <c r="AJ22" i="6" s="1"/>
  <c r="AK22" i="6" s="1"/>
  <c r="AL21" i="6"/>
  <c r="AI21" i="6"/>
  <c r="AH21" i="6"/>
  <c r="AM20" i="6"/>
  <c r="AL20" i="6"/>
  <c r="AI20" i="6"/>
  <c r="AJ20" i="6" s="1"/>
  <c r="AK20" i="6" s="1"/>
  <c r="AH20" i="6"/>
  <c r="AL19" i="6"/>
  <c r="AM19" i="6"/>
  <c r="AI19" i="6"/>
  <c r="AJ19" i="6" s="1"/>
  <c r="AK19" i="6" s="1"/>
  <c r="AH19" i="6"/>
  <c r="AL18" i="6"/>
  <c r="AM18" i="6" s="1"/>
  <c r="AI18" i="6"/>
  <c r="AJ18" i="6" s="1"/>
  <c r="AK18" i="6" s="1"/>
  <c r="AH18" i="6"/>
  <c r="AL17" i="6"/>
  <c r="AM17" i="6" s="1"/>
  <c r="AI17" i="6"/>
  <c r="AJ17" i="6"/>
  <c r="AK17" i="6"/>
  <c r="AH17" i="6"/>
  <c r="AL16" i="6"/>
  <c r="AI16" i="6"/>
  <c r="AH16" i="6"/>
  <c r="AL15" i="6"/>
  <c r="AM15" i="6" s="1"/>
  <c r="AI15" i="6"/>
  <c r="AJ15" i="6" s="1"/>
  <c r="AK15" i="6" s="1"/>
  <c r="AH15" i="6"/>
  <c r="AL14" i="6"/>
  <c r="AN14" i="6" s="1"/>
  <c r="AO14" i="6" s="1"/>
  <c r="AI14" i="6"/>
  <c r="AH14" i="6"/>
  <c r="AJ14" i="6" s="1"/>
  <c r="AK14" i="6" s="1"/>
  <c r="AL13" i="6"/>
  <c r="AI13" i="6"/>
  <c r="AJ13" i="6" s="1"/>
  <c r="AK13" i="6" s="1"/>
  <c r="AH13" i="6"/>
  <c r="AL12" i="6"/>
  <c r="AI12" i="6"/>
  <c r="AH12" i="6"/>
  <c r="AJ12" i="6"/>
  <c r="AK12" i="6" s="1"/>
  <c r="AL11" i="6"/>
  <c r="AM11" i="6" s="1"/>
  <c r="AI11" i="6"/>
  <c r="AJ11" i="6" s="1"/>
  <c r="AK11" i="6" s="1"/>
  <c r="AH11" i="6"/>
  <c r="AL10" i="6"/>
  <c r="AJ10" i="6"/>
  <c r="AK10" i="6" s="1"/>
  <c r="AI10" i="6"/>
  <c r="AH10" i="6"/>
  <c r="AL9" i="6"/>
  <c r="AM9" i="6"/>
  <c r="AI9" i="6"/>
  <c r="AJ9" i="6" s="1"/>
  <c r="AK9" i="6" s="1"/>
  <c r="AH9" i="6"/>
  <c r="AL8" i="6"/>
  <c r="AM8" i="6" s="1"/>
  <c r="AI8" i="6"/>
  <c r="AJ8" i="6" s="1"/>
  <c r="AK8" i="6" s="1"/>
  <c r="AH8" i="6"/>
  <c r="AL7" i="6"/>
  <c r="AM7" i="6"/>
  <c r="AI7" i="6"/>
  <c r="AJ7" i="6"/>
  <c r="AK7" i="6" s="1"/>
  <c r="AH7" i="6"/>
  <c r="AL6" i="6"/>
  <c r="AI6" i="6"/>
  <c r="AH6" i="6"/>
  <c r="AJ6" i="6" s="1"/>
  <c r="AK6" i="6" s="1"/>
  <c r="AL5" i="6"/>
  <c r="AI5" i="6"/>
  <c r="AJ5" i="6" s="1"/>
  <c r="AK5" i="6" s="1"/>
  <c r="AH5" i="6"/>
  <c r="AL4" i="6"/>
  <c r="AM4" i="6"/>
  <c r="AI4" i="6"/>
  <c r="AH4" i="6"/>
  <c r="AL3" i="6"/>
  <c r="AM3" i="6" s="1"/>
  <c r="AI3" i="6"/>
  <c r="AH3" i="6"/>
  <c r="AJ3" i="6" s="1"/>
  <c r="AK3" i="6" s="1"/>
  <c r="AL2" i="6"/>
  <c r="AN91" i="6" s="1"/>
  <c r="AI2" i="6"/>
  <c r="AH2" i="6"/>
  <c r="AJ2" i="6" s="1"/>
  <c r="AK2" i="6" s="1"/>
  <c r="AJ230" i="6"/>
  <c r="AK230" i="6" s="1"/>
  <c r="AJ4" i="6"/>
  <c r="AK4" i="6" s="1"/>
  <c r="AJ62" i="6"/>
  <c r="AK62" i="6"/>
  <c r="AJ68" i="6"/>
  <c r="AK68" i="6" s="1"/>
  <c r="AJ77" i="6"/>
  <c r="AK77" i="6" s="1"/>
  <c r="AJ113" i="6"/>
  <c r="AK113" i="6"/>
  <c r="AJ121" i="6"/>
  <c r="AK121" i="6" s="1"/>
  <c r="AJ151" i="6"/>
  <c r="AK151" i="6" s="1"/>
  <c r="AJ179" i="6"/>
  <c r="AK179" i="6"/>
  <c r="AJ202" i="6"/>
  <c r="AK202" i="6"/>
  <c r="AJ222" i="6"/>
  <c r="AK222" i="6"/>
  <c r="AJ16" i="6"/>
  <c r="AK16" i="6" s="1"/>
  <c r="AJ21" i="6"/>
  <c r="AK21" i="6" s="1"/>
  <c r="AJ60" i="6"/>
  <c r="AK60" i="6"/>
  <c r="AJ75" i="6"/>
  <c r="AK75" i="6" s="1"/>
  <c r="AJ111" i="6"/>
  <c r="AK111" i="6" s="1"/>
  <c r="AJ146" i="6"/>
  <c r="AK146" i="6"/>
  <c r="AJ160" i="6"/>
  <c r="AK160" i="6"/>
  <c r="AJ185" i="6"/>
  <c r="AK185" i="6"/>
  <c r="AJ191" i="6"/>
  <c r="AK191" i="6" s="1"/>
  <c r="AJ86" i="6"/>
  <c r="AK86" i="6" s="1"/>
  <c r="AJ96" i="6"/>
  <c r="AK96" i="6"/>
  <c r="AJ109" i="6"/>
  <c r="AK109" i="6"/>
  <c r="AJ119" i="6"/>
  <c r="AK119" i="6" s="1"/>
  <c r="AJ52" i="6"/>
  <c r="AK52" i="6"/>
  <c r="AJ114" i="6"/>
  <c r="AK114" i="6" s="1"/>
  <c r="AJ125" i="6"/>
  <c r="AK125" i="6" s="1"/>
  <c r="AJ140" i="6"/>
  <c r="AK140" i="6"/>
  <c r="AJ169" i="6"/>
  <c r="AK169" i="6"/>
  <c r="AJ177" i="6"/>
  <c r="AK177" i="6" s="1"/>
  <c r="AJ186" i="6"/>
  <c r="AK186" i="6" s="1"/>
  <c r="AJ197" i="6"/>
  <c r="AK197" i="6" s="1"/>
  <c r="AJ232" i="6"/>
  <c r="AK232" i="6" s="1"/>
  <c r="AJ50" i="6"/>
  <c r="AK50" i="6" s="1"/>
  <c r="AJ99" i="6"/>
  <c r="AK99" i="6" s="1"/>
  <c r="AK107" i="6"/>
  <c r="AJ235" i="6"/>
  <c r="AK235" i="6" s="1"/>
  <c r="AJ240" i="6"/>
  <c r="AK240" i="6"/>
  <c r="AJ73" i="6"/>
  <c r="AK73" i="6" s="1"/>
  <c r="AJ65" i="6"/>
  <c r="AK65" i="6" s="1"/>
  <c r="AJ102" i="6"/>
  <c r="AK102" i="6"/>
  <c r="AJ141" i="6"/>
  <c r="AK141" i="6" s="1"/>
  <c r="AJ227" i="6"/>
  <c r="AK227" i="6"/>
  <c r="AJ233" i="6"/>
  <c r="AK233" i="6"/>
  <c r="AM72" i="6"/>
  <c r="AM43" i="6"/>
  <c r="AM48" i="6"/>
  <c r="AM58" i="6"/>
  <c r="AM12" i="6"/>
  <c r="AM25" i="6"/>
  <c r="AM30" i="6"/>
  <c r="AM35" i="6"/>
  <c r="AM134" i="6"/>
  <c r="AM155" i="6"/>
  <c r="AN3" i="6"/>
  <c r="AO3" i="6" s="1"/>
  <c r="AN8" i="6"/>
  <c r="AO8" i="6" s="1"/>
  <c r="AM27" i="6"/>
  <c r="AM32" i="6"/>
  <c r="AM37" i="6"/>
  <c r="AJ64" i="6"/>
  <c r="AK64" i="6"/>
  <c r="AM90" i="6"/>
  <c r="AM66" i="6"/>
  <c r="AM68" i="6"/>
  <c r="AM99" i="6"/>
  <c r="AM124" i="6"/>
  <c r="AM24" i="6"/>
  <c r="AM29" i="6"/>
  <c r="AM47" i="6"/>
  <c r="AM57" i="6"/>
  <c r="AN62" i="6"/>
  <c r="AM146" i="6"/>
  <c r="AM73" i="6"/>
  <c r="AM95" i="6"/>
  <c r="AN95" i="6"/>
  <c r="AM10" i="6"/>
  <c r="AM178" i="6"/>
  <c r="AM21" i="6"/>
  <c r="AM41" i="6"/>
  <c r="AM5" i="6"/>
  <c r="AM13" i="6"/>
  <c r="AM51" i="6"/>
  <c r="AM61" i="6"/>
  <c r="AM71" i="6"/>
  <c r="AM100" i="6"/>
  <c r="AM136" i="6"/>
  <c r="AN50" i="6"/>
  <c r="AM16" i="6"/>
  <c r="AM26" i="6"/>
  <c r="AM31" i="6"/>
  <c r="AM36" i="6"/>
  <c r="AJ69" i="6"/>
  <c r="AK69" i="6" s="1"/>
  <c r="AM23" i="6"/>
  <c r="AM28" i="6"/>
  <c r="AM33" i="6"/>
  <c r="AM38" i="6"/>
  <c r="AJ43" i="6"/>
  <c r="AK43" i="6"/>
  <c r="AM67" i="6"/>
  <c r="AJ74" i="6"/>
  <c r="AK74" i="6"/>
  <c r="AM82" i="6"/>
  <c r="AM115" i="6"/>
  <c r="AM141" i="6"/>
  <c r="AM153" i="6"/>
  <c r="AM157" i="6"/>
  <c r="AM161" i="6"/>
  <c r="AM165" i="6"/>
  <c r="AM131" i="6"/>
  <c r="AM143" i="6"/>
  <c r="AJ172" i="6"/>
  <c r="AK172" i="6" s="1"/>
  <c r="AM85" i="6"/>
  <c r="AM126" i="6"/>
  <c r="AN126" i="6"/>
  <c r="AM145" i="6"/>
  <c r="AM150" i="6"/>
  <c r="AM172" i="6"/>
  <c r="AM174" i="6"/>
  <c r="AM212" i="6"/>
  <c r="AM220" i="6"/>
  <c r="AM80" i="6"/>
  <c r="AM102" i="6"/>
  <c r="AM117" i="6"/>
  <c r="AM133" i="6"/>
  <c r="AM147" i="6"/>
  <c r="AM162" i="6"/>
  <c r="AM166" i="6"/>
  <c r="AM168" i="6"/>
  <c r="AM181" i="6"/>
  <c r="AM207" i="6"/>
  <c r="AM75" i="6"/>
  <c r="AN80" i="6"/>
  <c r="AM98" i="6"/>
  <c r="AM109" i="6"/>
  <c r="AM135" i="6"/>
  <c r="AM140" i="6"/>
  <c r="AM154" i="6"/>
  <c r="AM79" i="6"/>
  <c r="AJ92" i="6"/>
  <c r="AK92" i="6" s="1"/>
  <c r="AM93" i="6"/>
  <c r="AJ112" i="6"/>
  <c r="AK112" i="6"/>
  <c r="AM120" i="6"/>
  <c r="AM123" i="6"/>
  <c r="AM137" i="6"/>
  <c r="AM88" i="6"/>
  <c r="AM97" i="6"/>
  <c r="AM105" i="6"/>
  <c r="AM112" i="6"/>
  <c r="AM116" i="6"/>
  <c r="AM125" i="6"/>
  <c r="AM130" i="6"/>
  <c r="AJ132" i="6"/>
  <c r="AK132" i="6" s="1"/>
  <c r="AM144" i="6"/>
  <c r="AM156" i="6"/>
  <c r="AM175" i="6"/>
  <c r="AM182" i="6"/>
  <c r="AJ82" i="6"/>
  <c r="AK82" i="6" s="1"/>
  <c r="AM83" i="6"/>
  <c r="AM92" i="6"/>
  <c r="AM108" i="6"/>
  <c r="AM119" i="6"/>
  <c r="AM127" i="6"/>
  <c r="AN130" i="6"/>
  <c r="AO130" i="6" s="1"/>
  <c r="AM151" i="6"/>
  <c r="AM173" i="6"/>
  <c r="AM187" i="6"/>
  <c r="AM203" i="6"/>
  <c r="AM128" i="6"/>
  <c r="AM138" i="6"/>
  <c r="AM148" i="6"/>
  <c r="AM171" i="6"/>
  <c r="AM196" i="6"/>
  <c r="AM191" i="6"/>
  <c r="AM218" i="6"/>
  <c r="AM177" i="6"/>
  <c r="AM184" i="6"/>
  <c r="AN191" i="6"/>
  <c r="AM193" i="6"/>
  <c r="AM202" i="6"/>
  <c r="AM209" i="6"/>
  <c r="AM186" i="6"/>
  <c r="AM211" i="6"/>
  <c r="AM188" i="6"/>
  <c r="AM197" i="6"/>
  <c r="AM213" i="6"/>
  <c r="AM206" i="6"/>
  <c r="AM223" i="6"/>
  <c r="AM129" i="6"/>
  <c r="AM139" i="6"/>
  <c r="AM149" i="6"/>
  <c r="AM158" i="6"/>
  <c r="AM167" i="6"/>
  <c r="AM183" i="6"/>
  <c r="AM192" i="6"/>
  <c r="AM199" i="6"/>
  <c r="AM208" i="6"/>
  <c r="AM219" i="6"/>
  <c r="AM122" i="6"/>
  <c r="AM132" i="6"/>
  <c r="AM142" i="6"/>
  <c r="AM152" i="6"/>
  <c r="AM176" i="6"/>
  <c r="AM201" i="6"/>
  <c r="AM230" i="6"/>
  <c r="AM235" i="6"/>
  <c r="AN229" i="6"/>
  <c r="AN234" i="6"/>
  <c r="AO234" i="6" s="1"/>
  <c r="AM228" i="6"/>
  <c r="AM233" i="6"/>
  <c r="AM238" i="6"/>
  <c r="AM217" i="6"/>
  <c r="AM222" i="6"/>
  <c r="AM227" i="6"/>
  <c r="AM232" i="6"/>
  <c r="AM237" i="6"/>
  <c r="AM216" i="6"/>
  <c r="AM221" i="6"/>
  <c r="AM226" i="6"/>
  <c r="AM231" i="6"/>
  <c r="AM236" i="6"/>
  <c r="AM240" i="6"/>
  <c r="AN240" i="6"/>
  <c r="AO91" i="6" l="1"/>
  <c r="AO191" i="6"/>
  <c r="AN135" i="6"/>
  <c r="AN24" i="6"/>
  <c r="AN2" i="6"/>
  <c r="AN55" i="6"/>
  <c r="AN102" i="6"/>
  <c r="AN100" i="6"/>
  <c r="AN221" i="6"/>
  <c r="AN5" i="6"/>
  <c r="AO195" i="6"/>
  <c r="AN19" i="6"/>
  <c r="AN110" i="6"/>
  <c r="AN45" i="6"/>
  <c r="AN46" i="6"/>
  <c r="AN82" i="6"/>
  <c r="AN158" i="6"/>
  <c r="AN128" i="6"/>
  <c r="AN148" i="6"/>
  <c r="AO126" i="6"/>
  <c r="AN156" i="6"/>
  <c r="AN175" i="6"/>
  <c r="AN44" i="6"/>
  <c r="AO95" i="6"/>
  <c r="AN209" i="6"/>
  <c r="AN38" i="6"/>
  <c r="AN187" i="6"/>
  <c r="AN67" i="6"/>
  <c r="AN40" i="6"/>
  <c r="AN202" i="6"/>
  <c r="AN49" i="6"/>
  <c r="AN129" i="6"/>
  <c r="AN228" i="6"/>
  <c r="AN151" i="6"/>
  <c r="AN157" i="6"/>
  <c r="AN12" i="6"/>
  <c r="AN61" i="6"/>
  <c r="AO80" i="6"/>
  <c r="AO50" i="6"/>
  <c r="AN144" i="6"/>
  <c r="AN150" i="6"/>
  <c r="AN76" i="6"/>
  <c r="AN66" i="6"/>
  <c r="AO240" i="6"/>
  <c r="AN87" i="6"/>
  <c r="AN65" i="6"/>
  <c r="AN42" i="6"/>
  <c r="AN77" i="6"/>
  <c r="AN21" i="6"/>
  <c r="AN168" i="6"/>
  <c r="AN13" i="6"/>
  <c r="AN54" i="6"/>
  <c r="AN11" i="6"/>
  <c r="AN53" i="6"/>
  <c r="AN32" i="6"/>
  <c r="AN25" i="6"/>
  <c r="AN43" i="6"/>
  <c r="AN58" i="6"/>
  <c r="AN213" i="6"/>
  <c r="AN186" i="6"/>
  <c r="AN111" i="6"/>
  <c r="AN90" i="6"/>
  <c r="AN89" i="6"/>
  <c r="AN70" i="6"/>
  <c r="AN56" i="6"/>
  <c r="AN96" i="6"/>
  <c r="AN203" i="6"/>
  <c r="AN218" i="6"/>
  <c r="AN239" i="6"/>
  <c r="AN107" i="6"/>
  <c r="AN27" i="6"/>
  <c r="AN59" i="6"/>
  <c r="AN86" i="6"/>
  <c r="AN93" i="6"/>
  <c r="AN137" i="6"/>
  <c r="AN103" i="6"/>
  <c r="AN152" i="6"/>
  <c r="AN52" i="6"/>
  <c r="AN16" i="6"/>
  <c r="AN136" i="6"/>
  <c r="AN31" i="6"/>
  <c r="AN113" i="6"/>
  <c r="AN75" i="6"/>
  <c r="AN97" i="6"/>
  <c r="AN121" i="6"/>
  <c r="AN39" i="6"/>
  <c r="AN141" i="6"/>
  <c r="AN106" i="6"/>
  <c r="AN204" i="6"/>
  <c r="AN134" i="6"/>
  <c r="AN211" i="6"/>
  <c r="AN68" i="6"/>
  <c r="AN155" i="6"/>
  <c r="AN231" i="6"/>
  <c r="AN196" i="6"/>
  <c r="AN171" i="6"/>
  <c r="AN47" i="6"/>
  <c r="AN122" i="6"/>
  <c r="AN18" i="6"/>
  <c r="AN117" i="6"/>
  <c r="AN98" i="6"/>
  <c r="AN233" i="6"/>
  <c r="AM2" i="6"/>
  <c r="AN216" i="6"/>
  <c r="AN224" i="6"/>
  <c r="AN138" i="6"/>
  <c r="AN78" i="6"/>
  <c r="AN180" i="6"/>
  <c r="AN119" i="6"/>
  <c r="AN145" i="6"/>
  <c r="AN162" i="6"/>
  <c r="AN109" i="6"/>
  <c r="AN105" i="6"/>
  <c r="AN200" i="6"/>
  <c r="AN190" i="6"/>
  <c r="AN238" i="6"/>
  <c r="AN114" i="6"/>
  <c r="AN101" i="6"/>
  <c r="AN57" i="6"/>
  <c r="AN10" i="6"/>
  <c r="AN35" i="6"/>
  <c r="AN214" i="6"/>
  <c r="AN236" i="6"/>
  <c r="AN30" i="6"/>
  <c r="AN15" i="6"/>
  <c r="AN182" i="6"/>
  <c r="AN81" i="6"/>
  <c r="AN17" i="6"/>
  <c r="AN36" i="6"/>
  <c r="AN29" i="6"/>
  <c r="AN174" i="6"/>
  <c r="AN172" i="6"/>
  <c r="AN116" i="6"/>
  <c r="AN64" i="6"/>
  <c r="AN177" i="6"/>
  <c r="AN225" i="6"/>
  <c r="AN206" i="6"/>
  <c r="AN208" i="6"/>
  <c r="AN143" i="6"/>
  <c r="AN124" i="6"/>
  <c r="AN127" i="6"/>
  <c r="AN178" i="6"/>
  <c r="AN147" i="6"/>
  <c r="AN69" i="6"/>
  <c r="AN20" i="6"/>
  <c r="AN72" i="6"/>
  <c r="AN192" i="6"/>
  <c r="AN210" i="6"/>
  <c r="AN131" i="6"/>
  <c r="AN22" i="6"/>
  <c r="AN153" i="6"/>
  <c r="AN132" i="6"/>
  <c r="AN181" i="6"/>
  <c r="AN120" i="6"/>
  <c r="AN74" i="6"/>
  <c r="AN169" i="6"/>
  <c r="AN184" i="6"/>
  <c r="AN219" i="6"/>
  <c r="AN205" i="6"/>
  <c r="AN51" i="6"/>
  <c r="AN217" i="6"/>
  <c r="AN183" i="6"/>
  <c r="AN28" i="6"/>
  <c r="AN167" i="6"/>
  <c r="AN142" i="6"/>
  <c r="AN201" i="6"/>
  <c r="AN185" i="6"/>
  <c r="AN146" i="6"/>
  <c r="AN60" i="6"/>
  <c r="AN165" i="6"/>
  <c r="AN212" i="6"/>
  <c r="AN166" i="6"/>
  <c r="AN140" i="6"/>
  <c r="AN123" i="6"/>
  <c r="AN215" i="6"/>
  <c r="AN230" i="6"/>
  <c r="AN222" i="6"/>
  <c r="AN37" i="6"/>
  <c r="AN173" i="6"/>
  <c r="AN33" i="6"/>
  <c r="AN48" i="6"/>
  <c r="AN149" i="6"/>
  <c r="AN164" i="6"/>
  <c r="AN176" i="6"/>
  <c r="AN7" i="6"/>
  <c r="AN161" i="6"/>
  <c r="AO2" i="6"/>
  <c r="AN220" i="6"/>
  <c r="AN207" i="6"/>
  <c r="AN154" i="6"/>
  <c r="AN193" i="6"/>
  <c r="AN235" i="6"/>
  <c r="AN232" i="6"/>
  <c r="AN160" i="6"/>
  <c r="AN159" i="6"/>
  <c r="AN71" i="6"/>
  <c r="AN104" i="6"/>
  <c r="AN194" i="6"/>
  <c r="AN139" i="6"/>
  <c r="AN197" i="6"/>
  <c r="AN223" i="6"/>
  <c r="AN189" i="6"/>
  <c r="AN84" i="6"/>
  <c r="AN73" i="6"/>
  <c r="AN125" i="6"/>
  <c r="AN99" i="6"/>
  <c r="AN170" i="6"/>
  <c r="AN199" i="6"/>
  <c r="AN112" i="6"/>
  <c r="AN85" i="6"/>
  <c r="AN41" i="6"/>
  <c r="AN118" i="6"/>
  <c r="AN9" i="6"/>
  <c r="AO62" i="6"/>
  <c r="AN26" i="6"/>
  <c r="AN188" i="6"/>
  <c r="AN237" i="6"/>
  <c r="AN34" i="6"/>
  <c r="AN227" i="6"/>
  <c r="AN88" i="6"/>
  <c r="AN179" i="6"/>
  <c r="AN133" i="6"/>
  <c r="AN92" i="6"/>
  <c r="AN108" i="6"/>
  <c r="AN94" i="6"/>
  <c r="AO229" i="6"/>
  <c r="AN83" i="6"/>
  <c r="AN115" i="6"/>
  <c r="AN79" i="6"/>
  <c r="AN23" i="6"/>
  <c r="AO198" i="6"/>
  <c r="AN4" i="6"/>
  <c r="AN226" i="6"/>
  <c r="AM6" i="6"/>
  <c r="AN6" i="6"/>
  <c r="AM14" i="6"/>
  <c r="AM195" i="6"/>
  <c r="AO5" i="6"/>
  <c r="AN163" i="6"/>
  <c r="AN198" i="6"/>
  <c r="AM198" i="6"/>
  <c r="AN63" i="6"/>
  <c r="AP157" i="6" l="1"/>
  <c r="AQ157" i="6" s="1"/>
  <c r="AO157" i="6"/>
  <c r="AO128" i="6"/>
  <c r="AO7" i="6"/>
  <c r="AO99" i="6"/>
  <c r="AO176" i="6"/>
  <c r="AO183" i="6"/>
  <c r="AO124" i="6"/>
  <c r="AO101" i="6"/>
  <c r="AO171" i="6"/>
  <c r="AO93" i="6"/>
  <c r="AO158" i="6"/>
  <c r="AO125" i="6"/>
  <c r="AO54" i="6"/>
  <c r="AO73" i="6"/>
  <c r="AO208" i="6"/>
  <c r="AO228" i="6"/>
  <c r="AO48" i="6"/>
  <c r="AO190" i="6"/>
  <c r="AO129" i="6"/>
  <c r="AO179" i="6"/>
  <c r="AO33" i="6"/>
  <c r="AO200" i="6"/>
  <c r="AO21" i="6"/>
  <c r="AO49" i="6"/>
  <c r="AP49" i="6" s="1"/>
  <c r="AQ49" i="6" s="1"/>
  <c r="AO110" i="6"/>
  <c r="AO63" i="6"/>
  <c r="AP63" i="6" s="1"/>
  <c r="AQ63" i="6" s="1"/>
  <c r="AO88" i="6"/>
  <c r="AO223" i="6"/>
  <c r="AO173" i="6"/>
  <c r="AO184" i="6"/>
  <c r="AO177" i="6"/>
  <c r="AO105" i="6"/>
  <c r="AO211" i="6"/>
  <c r="AO239" i="6"/>
  <c r="AO77" i="6"/>
  <c r="AO202" i="6"/>
  <c r="AO19" i="6"/>
  <c r="AO137" i="6"/>
  <c r="AO82" i="6"/>
  <c r="AO231" i="6"/>
  <c r="AO84" i="6"/>
  <c r="AO27" i="6"/>
  <c r="AO189" i="6"/>
  <c r="AO227" i="6"/>
  <c r="AO197" i="6"/>
  <c r="AO37" i="6"/>
  <c r="AO169" i="6"/>
  <c r="AO64" i="6"/>
  <c r="AO109" i="6"/>
  <c r="AO134" i="6"/>
  <c r="AO218" i="6"/>
  <c r="AO42" i="6"/>
  <c r="AO40" i="6"/>
  <c r="AO11" i="6"/>
  <c r="AP240" i="6" s="1"/>
  <c r="AQ240" i="6" s="1"/>
  <c r="AO86" i="6"/>
  <c r="AO92" i="6"/>
  <c r="AO149" i="6"/>
  <c r="AO238" i="6"/>
  <c r="AO13" i="6"/>
  <c r="AP64" i="6" s="1"/>
  <c r="AQ64" i="6" s="1"/>
  <c r="AO133" i="6"/>
  <c r="AO206" i="6"/>
  <c r="AO168" i="6"/>
  <c r="AO219" i="6"/>
  <c r="AO107" i="6"/>
  <c r="AO34" i="6"/>
  <c r="AO74" i="6"/>
  <c r="AO116" i="6"/>
  <c r="AO162" i="6"/>
  <c r="AO204" i="6"/>
  <c r="AO203" i="6"/>
  <c r="AO65" i="6"/>
  <c r="AO67" i="6"/>
  <c r="AO57" i="6"/>
  <c r="AO196" i="6"/>
  <c r="AO151" i="6"/>
  <c r="AO51" i="6"/>
  <c r="AO59" i="6"/>
  <c r="AO46" i="6"/>
  <c r="AO205" i="6"/>
  <c r="AO155" i="6"/>
  <c r="AO45" i="6"/>
  <c r="AO225" i="6"/>
  <c r="AO68" i="6"/>
  <c r="AO139" i="6"/>
  <c r="AO222" i="6"/>
  <c r="AO163" i="6"/>
  <c r="AO237" i="6"/>
  <c r="AO194" i="6"/>
  <c r="AO230" i="6"/>
  <c r="AO120" i="6"/>
  <c r="AO172" i="6"/>
  <c r="AO145" i="6"/>
  <c r="AO106" i="6"/>
  <c r="AO96" i="6"/>
  <c r="AO87" i="6"/>
  <c r="AO187" i="6"/>
  <c r="AO94" i="6"/>
  <c r="AO104" i="6"/>
  <c r="AO141" i="6"/>
  <c r="AO71" i="6"/>
  <c r="AO29" i="6"/>
  <c r="AO70" i="6"/>
  <c r="AO153" i="6"/>
  <c r="AO36" i="6"/>
  <c r="AO89" i="6"/>
  <c r="AO102" i="6"/>
  <c r="AO166" i="6"/>
  <c r="AO138" i="6"/>
  <c r="AO66" i="6"/>
  <c r="AO55" i="6"/>
  <c r="AO26" i="6"/>
  <c r="AO232" i="6"/>
  <c r="AO212" i="6"/>
  <c r="AO131" i="6"/>
  <c r="AO81" i="6"/>
  <c r="AO224" i="6"/>
  <c r="AO75" i="6"/>
  <c r="AO111" i="6"/>
  <c r="AO76" i="6"/>
  <c r="AO47" i="6"/>
  <c r="AO164" i="6"/>
  <c r="AO119" i="6"/>
  <c r="AP3" i="6"/>
  <c r="AQ3" i="6" s="1"/>
  <c r="AO123" i="6"/>
  <c r="AO180" i="6"/>
  <c r="AO38" i="6"/>
  <c r="AO159" i="6"/>
  <c r="AO121" i="6"/>
  <c r="AO188" i="6"/>
  <c r="AO17" i="6"/>
  <c r="AO90" i="6"/>
  <c r="AO165" i="6"/>
  <c r="AP165" i="6"/>
  <c r="AQ165" i="6" s="1"/>
  <c r="AO182" i="6"/>
  <c r="AO186" i="6"/>
  <c r="AO44" i="6"/>
  <c r="AO24" i="6"/>
  <c r="AO108" i="6"/>
  <c r="AO114" i="6"/>
  <c r="AO174" i="6"/>
  <c r="AO221" i="6"/>
  <c r="AP130" i="6"/>
  <c r="AQ130" i="6" s="1"/>
  <c r="AO132" i="6"/>
  <c r="AO39" i="6"/>
  <c r="AO100" i="6"/>
  <c r="AP14" i="6"/>
  <c r="AQ14" i="6" s="1"/>
  <c r="AO140" i="6"/>
  <c r="AO78" i="6"/>
  <c r="AO209" i="6"/>
  <c r="AO160" i="6"/>
  <c r="AO22" i="6"/>
  <c r="AO97" i="6"/>
  <c r="AO226" i="6"/>
  <c r="AO235" i="6"/>
  <c r="AO210" i="6"/>
  <c r="AO216" i="6"/>
  <c r="AO113" i="6"/>
  <c r="AO150" i="6"/>
  <c r="AO4" i="6"/>
  <c r="AP33" i="6" s="1"/>
  <c r="AQ33" i="6" s="1"/>
  <c r="AO9" i="6"/>
  <c r="AP7" i="6" s="1"/>
  <c r="AQ7" i="6" s="1"/>
  <c r="AO193" i="6"/>
  <c r="AO60" i="6"/>
  <c r="AO192" i="6"/>
  <c r="AO15" i="6"/>
  <c r="AP15" i="6" s="1"/>
  <c r="AQ15" i="6" s="1"/>
  <c r="AO31" i="6"/>
  <c r="AO213" i="6"/>
  <c r="AO144" i="6"/>
  <c r="AO175" i="6"/>
  <c r="AO135" i="6"/>
  <c r="AO28" i="6"/>
  <c r="AO143" i="6"/>
  <c r="AO215" i="6"/>
  <c r="AO118" i="6"/>
  <c r="AO146" i="6"/>
  <c r="AO30" i="6"/>
  <c r="AO58" i="6"/>
  <c r="AO23" i="6"/>
  <c r="AO41" i="6"/>
  <c r="AO185" i="6"/>
  <c r="AO20" i="6"/>
  <c r="AO98" i="6"/>
  <c r="AO43" i="6"/>
  <c r="AO6" i="6"/>
  <c r="AP107" i="6" s="1"/>
  <c r="AQ107" i="6" s="1"/>
  <c r="AO79" i="6"/>
  <c r="AO220" i="6"/>
  <c r="AO201" i="6"/>
  <c r="AO69" i="6"/>
  <c r="AO214" i="6"/>
  <c r="AO117" i="6"/>
  <c r="AO52" i="6"/>
  <c r="AO25" i="6"/>
  <c r="AO127" i="6"/>
  <c r="AO56" i="6"/>
  <c r="AO72" i="6"/>
  <c r="AO136" i="6"/>
  <c r="AO207" i="6"/>
  <c r="AO236" i="6"/>
  <c r="AP236" i="6"/>
  <c r="AQ236" i="6" s="1"/>
  <c r="AO16" i="6"/>
  <c r="AP76" i="6" s="1"/>
  <c r="AQ76" i="6" s="1"/>
  <c r="AO85" i="6"/>
  <c r="AO115" i="6"/>
  <c r="AO112" i="6"/>
  <c r="AO142" i="6"/>
  <c r="AO147" i="6"/>
  <c r="AO35" i="6"/>
  <c r="AP50" i="6" s="1"/>
  <c r="AQ50" i="6" s="1"/>
  <c r="AO18" i="6"/>
  <c r="AP208" i="6" s="1"/>
  <c r="AQ208" i="6" s="1"/>
  <c r="AP18" i="6"/>
  <c r="AQ18" i="6" s="1"/>
  <c r="AO152" i="6"/>
  <c r="AO32" i="6"/>
  <c r="AO61" i="6"/>
  <c r="AP126" i="6"/>
  <c r="AQ126" i="6" s="1"/>
  <c r="AO170" i="6"/>
  <c r="AO217" i="6"/>
  <c r="AO181" i="6"/>
  <c r="AO154" i="6"/>
  <c r="AO233" i="6"/>
  <c r="AO156" i="6"/>
  <c r="AO83" i="6"/>
  <c r="AO199" i="6"/>
  <c r="AO161" i="6"/>
  <c r="AO167" i="6"/>
  <c r="AO178" i="6"/>
  <c r="AO10" i="6"/>
  <c r="AO122" i="6"/>
  <c r="AP122" i="6" s="1"/>
  <c r="AQ122" i="6" s="1"/>
  <c r="AO103" i="6"/>
  <c r="AO53" i="6"/>
  <c r="AO12" i="6"/>
  <c r="AP195" i="6" s="1"/>
  <c r="AQ195" i="6" s="1"/>
  <c r="AO148" i="6"/>
  <c r="AP2" i="6" l="1"/>
  <c r="AQ2" i="6" s="1"/>
  <c r="AP59" i="6"/>
  <c r="AQ59" i="6" s="1"/>
  <c r="AP86" i="6"/>
  <c r="AQ86" i="6" s="1"/>
  <c r="AP32" i="6"/>
  <c r="AQ32" i="6" s="1"/>
  <c r="AP30" i="6"/>
  <c r="AQ30" i="6" s="1"/>
  <c r="AP226" i="6"/>
  <c r="AQ226" i="6" s="1"/>
  <c r="AP188" i="6"/>
  <c r="AQ188" i="6" s="1"/>
  <c r="AP237" i="6"/>
  <c r="AQ237" i="6" s="1"/>
  <c r="AP34" i="6"/>
  <c r="AQ34" i="6" s="1"/>
  <c r="AP201" i="6"/>
  <c r="AQ201" i="6" s="1"/>
  <c r="AP152" i="6"/>
  <c r="AQ152" i="6" s="1"/>
  <c r="AP136" i="6"/>
  <c r="AQ136" i="6" s="1"/>
  <c r="AP60" i="6"/>
  <c r="AQ60" i="6" s="1"/>
  <c r="AP166" i="6"/>
  <c r="AQ166" i="6" s="1"/>
  <c r="AP222" i="6"/>
  <c r="AQ222" i="6" s="1"/>
  <c r="AP151" i="6"/>
  <c r="AQ151" i="6" s="1"/>
  <c r="AP40" i="6"/>
  <c r="AQ40" i="6" s="1"/>
  <c r="AP177" i="6"/>
  <c r="AQ177" i="6" s="1"/>
  <c r="AP22" i="6"/>
  <c r="AQ22" i="6" s="1"/>
  <c r="AP8" i="6"/>
  <c r="AQ8" i="6" s="1"/>
  <c r="AP168" i="6"/>
  <c r="AQ168" i="6" s="1"/>
  <c r="AP129" i="6"/>
  <c r="AQ129" i="6" s="1"/>
  <c r="AP148" i="6"/>
  <c r="AQ148" i="6" s="1"/>
  <c r="AP38" i="6"/>
  <c r="AQ38" i="6" s="1"/>
  <c r="AP198" i="6"/>
  <c r="AQ198" i="6" s="1"/>
  <c r="AP101" i="6"/>
  <c r="AQ101" i="6" s="1"/>
  <c r="AP143" i="6"/>
  <c r="AQ143" i="6" s="1"/>
  <c r="AP36" i="6"/>
  <c r="AQ36" i="6" s="1"/>
  <c r="AP67" i="6"/>
  <c r="AQ67" i="6" s="1"/>
  <c r="AP127" i="6"/>
  <c r="AQ127" i="6" s="1"/>
  <c r="AP28" i="6"/>
  <c r="AQ28" i="6" s="1"/>
  <c r="AP4" i="6"/>
  <c r="AQ4" i="6" s="1"/>
  <c r="AP24" i="6"/>
  <c r="AQ24" i="6" s="1"/>
  <c r="AP68" i="6"/>
  <c r="AQ68" i="6" s="1"/>
  <c r="AP206" i="6"/>
  <c r="AQ206" i="6" s="1"/>
  <c r="AP134" i="6"/>
  <c r="AQ134" i="6" s="1"/>
  <c r="AP82" i="6"/>
  <c r="AQ82" i="6" s="1"/>
  <c r="AP223" i="6"/>
  <c r="AQ223" i="6" s="1"/>
  <c r="AP48" i="6"/>
  <c r="AQ48" i="6" s="1"/>
  <c r="AP17" i="6"/>
  <c r="AQ17" i="6" s="1"/>
  <c r="AP197" i="6"/>
  <c r="AQ197" i="6" s="1"/>
  <c r="AP199" i="6"/>
  <c r="AQ199" i="6" s="1"/>
  <c r="AP75" i="6"/>
  <c r="AQ75" i="6" s="1"/>
  <c r="AP27" i="6"/>
  <c r="AQ27" i="6" s="1"/>
  <c r="AP79" i="6"/>
  <c r="AQ79" i="6" s="1"/>
  <c r="AP87" i="6"/>
  <c r="AQ87" i="6" s="1"/>
  <c r="AP184" i="6"/>
  <c r="AQ184" i="6" s="1"/>
  <c r="AP62" i="6"/>
  <c r="AQ62" i="6" s="1"/>
  <c r="AP215" i="6"/>
  <c r="AQ215" i="6" s="1"/>
  <c r="AP224" i="6"/>
  <c r="AQ224" i="6" s="1"/>
  <c r="AP231" i="6"/>
  <c r="AQ231" i="6" s="1"/>
  <c r="AP12" i="6"/>
  <c r="AQ12" i="6" s="1"/>
  <c r="AP142" i="6"/>
  <c r="AQ142" i="6" s="1"/>
  <c r="AP98" i="6"/>
  <c r="AQ98" i="6" s="1"/>
  <c r="AP44" i="6"/>
  <c r="AQ44" i="6" s="1"/>
  <c r="AP180" i="6"/>
  <c r="AQ180" i="6" s="1"/>
  <c r="AP131" i="6"/>
  <c r="AQ131" i="6" s="1"/>
  <c r="AP106" i="6"/>
  <c r="AQ106" i="6" s="1"/>
  <c r="AP225" i="6"/>
  <c r="AQ225" i="6" s="1"/>
  <c r="AP133" i="6"/>
  <c r="AQ133" i="6" s="1"/>
  <c r="AP124" i="6"/>
  <c r="AQ124" i="6" s="1"/>
  <c r="AP114" i="6"/>
  <c r="AQ114" i="6" s="1"/>
  <c r="AP219" i="6"/>
  <c r="AQ219" i="6" s="1"/>
  <c r="AP160" i="6"/>
  <c r="AQ160" i="6" s="1"/>
  <c r="AP139" i="6"/>
  <c r="AQ139" i="6" s="1"/>
  <c r="AP56" i="6"/>
  <c r="AQ56" i="6" s="1"/>
  <c r="AP57" i="6"/>
  <c r="AQ57" i="6" s="1"/>
  <c r="AP171" i="6"/>
  <c r="AQ171" i="6" s="1"/>
  <c r="AP108" i="6"/>
  <c r="AQ108" i="6" s="1"/>
  <c r="AP96" i="6"/>
  <c r="AQ96" i="6" s="1"/>
  <c r="AP156" i="6"/>
  <c r="AQ156" i="6" s="1"/>
  <c r="AP43" i="6"/>
  <c r="AQ43" i="6" s="1"/>
  <c r="AP209" i="6"/>
  <c r="AQ209" i="6" s="1"/>
  <c r="AP218" i="6"/>
  <c r="AQ218" i="6" s="1"/>
  <c r="AP91" i="6"/>
  <c r="AQ91" i="6" s="1"/>
  <c r="AP78" i="6"/>
  <c r="AQ78" i="6" s="1"/>
  <c r="AP80" i="6"/>
  <c r="AQ80" i="6" s="1"/>
  <c r="AP20" i="6"/>
  <c r="AQ20" i="6" s="1"/>
  <c r="AP150" i="6"/>
  <c r="AQ150" i="6" s="1"/>
  <c r="AP153" i="6"/>
  <c r="AQ153" i="6" s="1"/>
  <c r="AP145" i="6"/>
  <c r="AQ145" i="6" s="1"/>
  <c r="AP65" i="6"/>
  <c r="AQ65" i="6" s="1"/>
  <c r="AP109" i="6"/>
  <c r="AQ109" i="6" s="1"/>
  <c r="AP88" i="6"/>
  <c r="AQ88" i="6" s="1"/>
  <c r="AP228" i="6"/>
  <c r="AQ228" i="6" s="1"/>
  <c r="AP183" i="6"/>
  <c r="AQ183" i="6" s="1"/>
  <c r="AP69" i="6"/>
  <c r="AQ69" i="6" s="1"/>
  <c r="AP104" i="6"/>
  <c r="AQ104" i="6" s="1"/>
  <c r="AP21" i="6"/>
  <c r="AQ21" i="6" s="1"/>
  <c r="AP72" i="6"/>
  <c r="AQ72" i="6" s="1"/>
  <c r="AP121" i="6"/>
  <c r="AQ121" i="6" s="1"/>
  <c r="AP196" i="6"/>
  <c r="AQ196" i="6" s="1"/>
  <c r="AP179" i="6"/>
  <c r="AQ179" i="6" s="1"/>
  <c r="AP193" i="6"/>
  <c r="AQ193" i="6" s="1"/>
  <c r="AP159" i="6"/>
  <c r="AQ159" i="6" s="1"/>
  <c r="AP42" i="6"/>
  <c r="AQ42" i="6" s="1"/>
  <c r="AP84" i="6"/>
  <c r="AQ84" i="6" s="1"/>
  <c r="AP35" i="6"/>
  <c r="AQ35" i="6" s="1"/>
  <c r="AP9" i="6"/>
  <c r="AQ9" i="6" s="1"/>
  <c r="AP6" i="6"/>
  <c r="AQ6" i="6" s="1"/>
  <c r="AP89" i="6"/>
  <c r="AQ89" i="6" s="1"/>
  <c r="AP173" i="6"/>
  <c r="AQ173" i="6" s="1"/>
  <c r="AP147" i="6"/>
  <c r="AQ147" i="6" s="1"/>
  <c r="AP81" i="6"/>
  <c r="AQ81" i="6" s="1"/>
  <c r="AP190" i="6"/>
  <c r="AQ190" i="6" s="1"/>
  <c r="AP233" i="6"/>
  <c r="AQ233" i="6" s="1"/>
  <c r="AP53" i="6"/>
  <c r="AQ53" i="6" s="1"/>
  <c r="AP154" i="6"/>
  <c r="AQ154" i="6" s="1"/>
  <c r="AP112" i="6"/>
  <c r="AQ112" i="6" s="1"/>
  <c r="AP25" i="6"/>
  <c r="AQ25" i="6" s="1"/>
  <c r="AP135" i="6"/>
  <c r="AQ135" i="6" s="1"/>
  <c r="AP123" i="6"/>
  <c r="AQ123" i="6" s="1"/>
  <c r="AP70" i="6"/>
  <c r="AQ70" i="6" s="1"/>
  <c r="AP45" i="6"/>
  <c r="AQ45" i="6" s="1"/>
  <c r="AP13" i="6"/>
  <c r="AQ13" i="6" s="1"/>
  <c r="AP137" i="6"/>
  <c r="AQ137" i="6" s="1"/>
  <c r="AP58" i="6"/>
  <c r="AQ58" i="6" s="1"/>
  <c r="AP194" i="6"/>
  <c r="AQ194" i="6" s="1"/>
  <c r="AP125" i="6"/>
  <c r="AQ125" i="6" s="1"/>
  <c r="AP61" i="6"/>
  <c r="AQ61" i="6" s="1"/>
  <c r="AP187" i="6"/>
  <c r="AQ187" i="6" s="1"/>
  <c r="AP93" i="6"/>
  <c r="AQ93" i="6" s="1"/>
  <c r="AP83" i="6"/>
  <c r="AQ83" i="6" s="1"/>
  <c r="AP113" i="6"/>
  <c r="AQ113" i="6" s="1"/>
  <c r="AP140" i="6"/>
  <c r="AQ140" i="6" s="1"/>
  <c r="AP186" i="6"/>
  <c r="AQ186" i="6" s="1"/>
  <c r="AP212" i="6"/>
  <c r="AQ212" i="6" s="1"/>
  <c r="AP172" i="6"/>
  <c r="AQ172" i="6" s="1"/>
  <c r="AP217" i="6"/>
  <c r="AQ217" i="6" s="1"/>
  <c r="AP232" i="6"/>
  <c r="AQ232" i="6" s="1"/>
  <c r="AP155" i="6"/>
  <c r="AQ155" i="6" s="1"/>
  <c r="AP117" i="6"/>
  <c r="AQ117" i="6" s="1"/>
  <c r="AP216" i="6"/>
  <c r="AQ216" i="6" s="1"/>
  <c r="AP26" i="6"/>
  <c r="AQ26" i="6" s="1"/>
  <c r="AP149" i="6"/>
  <c r="AQ149" i="6" s="1"/>
  <c r="AP169" i="6"/>
  <c r="AQ169" i="6" s="1"/>
  <c r="AP202" i="6"/>
  <c r="AQ202" i="6" s="1"/>
  <c r="AP110" i="6"/>
  <c r="AQ110" i="6" s="1"/>
  <c r="AP73" i="6"/>
  <c r="AQ73" i="6" s="1"/>
  <c r="AP99" i="6"/>
  <c r="AQ99" i="6" s="1"/>
  <c r="AP85" i="6"/>
  <c r="AQ85" i="6" s="1"/>
  <c r="AP213" i="6"/>
  <c r="AQ213" i="6" s="1"/>
  <c r="AP71" i="6"/>
  <c r="AQ71" i="6" s="1"/>
  <c r="AP230" i="6"/>
  <c r="AQ230" i="6" s="1"/>
  <c r="AP205" i="6"/>
  <c r="AQ205" i="6" s="1"/>
  <c r="AP162" i="6"/>
  <c r="AQ162" i="6" s="1"/>
  <c r="AP37" i="6"/>
  <c r="AQ37" i="6" s="1"/>
  <c r="AP77" i="6"/>
  <c r="AQ77" i="6" s="1"/>
  <c r="AP214" i="6"/>
  <c r="AQ214" i="6" s="1"/>
  <c r="AP178" i="6"/>
  <c r="AQ178" i="6" s="1"/>
  <c r="AP47" i="6"/>
  <c r="AQ47" i="6" s="1"/>
  <c r="AP128" i="6"/>
  <c r="AQ128" i="6" s="1"/>
  <c r="AP118" i="6"/>
  <c r="AQ118" i="6" s="1"/>
  <c r="AP102" i="6"/>
  <c r="AQ102" i="6" s="1"/>
  <c r="AP203" i="6"/>
  <c r="AQ203" i="6" s="1"/>
  <c r="AP176" i="6"/>
  <c r="AQ176" i="6" s="1"/>
  <c r="AP103" i="6"/>
  <c r="AQ103" i="6" s="1"/>
  <c r="AP181" i="6"/>
  <c r="AQ181" i="6" s="1"/>
  <c r="AP52" i="6"/>
  <c r="AQ52" i="6" s="1"/>
  <c r="AP185" i="6"/>
  <c r="AQ185" i="6" s="1"/>
  <c r="AP175" i="6"/>
  <c r="AQ175" i="6" s="1"/>
  <c r="AP182" i="6"/>
  <c r="AQ182" i="6" s="1"/>
  <c r="AP234" i="6"/>
  <c r="AQ234" i="6" s="1"/>
  <c r="AP19" i="6"/>
  <c r="AQ19" i="6" s="1"/>
  <c r="AP115" i="6"/>
  <c r="AQ115" i="6" s="1"/>
  <c r="AP144" i="6"/>
  <c r="AQ144" i="6" s="1"/>
  <c r="AP100" i="6"/>
  <c r="AQ100" i="6" s="1"/>
  <c r="AP119" i="6"/>
  <c r="AQ119" i="6" s="1"/>
  <c r="AP29" i="6"/>
  <c r="AQ29" i="6" s="1"/>
  <c r="AP120" i="6"/>
  <c r="AQ120" i="6" s="1"/>
  <c r="AP204" i="6"/>
  <c r="AQ204" i="6" s="1"/>
  <c r="AP238" i="6"/>
  <c r="AQ238" i="6" s="1"/>
  <c r="AP41" i="6"/>
  <c r="AQ41" i="6" s="1"/>
  <c r="AP10" i="6"/>
  <c r="AQ10" i="6" s="1"/>
  <c r="AP170" i="6"/>
  <c r="AQ170" i="6" s="1"/>
  <c r="AP16" i="6"/>
  <c r="AQ16" i="6" s="1"/>
  <c r="AP23" i="6"/>
  <c r="AQ23" i="6" s="1"/>
  <c r="AP210" i="6"/>
  <c r="AQ210" i="6" s="1"/>
  <c r="AP39" i="6"/>
  <c r="AQ39" i="6" s="1"/>
  <c r="AP164" i="6"/>
  <c r="AQ164" i="6" s="1"/>
  <c r="AP141" i="6"/>
  <c r="AQ141" i="6" s="1"/>
  <c r="AP116" i="6"/>
  <c r="AQ116" i="6" s="1"/>
  <c r="AP54" i="6"/>
  <c r="AQ54" i="6" s="1"/>
  <c r="AP31" i="6"/>
  <c r="AQ31" i="6" s="1"/>
  <c r="AP235" i="6"/>
  <c r="AQ235" i="6" s="1"/>
  <c r="AP132" i="6"/>
  <c r="AQ132" i="6" s="1"/>
  <c r="AP90" i="6"/>
  <c r="AQ90" i="6" s="1"/>
  <c r="AP55" i="6"/>
  <c r="AQ55" i="6" s="1"/>
  <c r="AP46" i="6"/>
  <c r="AQ46" i="6" s="1"/>
  <c r="AP92" i="6"/>
  <c r="AQ92" i="6" s="1"/>
  <c r="AP239" i="6"/>
  <c r="AQ239" i="6" s="1"/>
  <c r="AP207" i="6"/>
  <c r="AQ207" i="6" s="1"/>
  <c r="AP66" i="6"/>
  <c r="AQ66" i="6" s="1"/>
  <c r="AP74" i="6"/>
  <c r="AQ74" i="6" s="1"/>
  <c r="AP211" i="6"/>
  <c r="AQ211" i="6" s="1"/>
  <c r="AP158" i="6"/>
  <c r="AQ158" i="6" s="1"/>
  <c r="AP167" i="6"/>
  <c r="AQ167" i="6" s="1"/>
  <c r="AP94" i="6"/>
  <c r="AQ94" i="6" s="1"/>
  <c r="AP51" i="6"/>
  <c r="AQ51" i="6" s="1"/>
  <c r="AP227" i="6"/>
  <c r="AQ227" i="6" s="1"/>
  <c r="AP200" i="6"/>
  <c r="AQ200" i="6" s="1"/>
  <c r="AP161" i="6"/>
  <c r="AQ161" i="6" s="1"/>
  <c r="AP192" i="6"/>
  <c r="AQ192" i="6" s="1"/>
  <c r="AP97" i="6"/>
  <c r="AQ97" i="6" s="1"/>
  <c r="AP221" i="6"/>
  <c r="AQ221" i="6" s="1"/>
  <c r="AP138" i="6"/>
  <c r="AQ138" i="6" s="1"/>
  <c r="AP11" i="6"/>
  <c r="AQ11" i="6" s="1"/>
  <c r="AP189" i="6"/>
  <c r="AQ189" i="6" s="1"/>
  <c r="AP95" i="6"/>
  <c r="AQ95" i="6" s="1"/>
  <c r="AP220" i="6"/>
  <c r="AQ220" i="6" s="1"/>
  <c r="AP146" i="6"/>
  <c r="AQ146" i="6" s="1"/>
  <c r="AP174" i="6"/>
  <c r="AQ174" i="6" s="1"/>
  <c r="AP111" i="6"/>
  <c r="AQ111" i="6" s="1"/>
  <c r="AP5" i="6"/>
  <c r="AQ5" i="6" s="1"/>
  <c r="AP163" i="6"/>
  <c r="AQ163" i="6" s="1"/>
  <c r="AP105" i="6"/>
  <c r="AQ105" i="6" s="1"/>
  <c r="AP229" i="6"/>
  <c r="AQ229" i="6" s="1"/>
  <c r="AP191" i="6"/>
  <c r="AQ191" i="6" s="1"/>
</calcChain>
</file>

<file path=xl/sharedStrings.xml><?xml version="1.0" encoding="utf-8"?>
<sst xmlns="http://schemas.openxmlformats.org/spreadsheetml/2006/main" count="22395" uniqueCount="17855">
  <si>
    <t>Colony-mates</t>
  </si>
  <si>
    <t>Foreigners</t>
  </si>
  <si>
    <t>OSNm (saline)</t>
  </si>
  <si>
    <t>OSNm (methi)</t>
  </si>
  <si>
    <t>OSNi (saline)</t>
  </si>
  <si>
    <t>OSNi (methi)</t>
  </si>
  <si>
    <t>animal 1</t>
  </si>
  <si>
    <t>animal 2</t>
  </si>
  <si>
    <t>animal 3</t>
  </si>
  <si>
    <t>Saline</t>
  </si>
  <si>
    <t>Methimazole</t>
  </si>
  <si>
    <t>Saline vs. saline</t>
  </si>
  <si>
    <t>Methimazole vs. methi</t>
  </si>
  <si>
    <t>Animals</t>
  </si>
  <si>
    <t>Colony ID</t>
  </si>
  <si>
    <t>rep1</t>
  </si>
  <si>
    <t>0.052023789</t>
  </si>
  <si>
    <t>##########</t>
  </si>
  <si>
    <t>0.265142035</t>
  </si>
  <si>
    <t>0.955268381</t>
  </si>
  <si>
    <t>0.08933134</t>
  </si>
  <si>
    <t>0.113147819</t>
  </si>
  <si>
    <t>0.213428987</t>
  </si>
  <si>
    <t>0.076778143</t>
  </si>
  <si>
    <t>0.136354093</t>
  </si>
  <si>
    <t>0.002661308</t>
  </si>
  <si>
    <t>0.182937717</t>
  </si>
  <si>
    <t>0.013493668</t>
  </si>
  <si>
    <t>0.52290849</t>
  </si>
  <si>
    <t>0.089530909</t>
  </si>
  <si>
    <t>0.034206337</t>
  </si>
  <si>
    <t>0.025945842</t>
  </si>
  <si>
    <t>0.004768053</t>
  </si>
  <si>
    <t>0.016457376</t>
  </si>
  <si>
    <t>0.012361581</t>
  </si>
  <si>
    <t>0.034266334</t>
  </si>
  <si>
    <t>0.04139796</t>
  </si>
  <si>
    <t>0.076947945</t>
  </si>
  <si>
    <t>0.01185088</t>
  </si>
  <si>
    <t>0.149008199</t>
  </si>
  <si>
    <t>0.302442308</t>
  </si>
  <si>
    <t>0.397504269</t>
  </si>
  <si>
    <t>0.038289105</t>
  </si>
  <si>
    <t>0.039243669</t>
  </si>
  <si>
    <t>0.000157233</t>
  </si>
  <si>
    <t>0.006674779</t>
  </si>
  <si>
    <t>0.074102814</t>
  </si>
  <si>
    <t>0.473681074</t>
  </si>
  <si>
    <t>0.018012907</t>
  </si>
  <si>
    <t>0.047800232</t>
  </si>
  <si>
    <t>0.008063416</t>
  </si>
  <si>
    <t>0.005066883</t>
  </si>
  <si>
    <t>0.063907174</t>
  </si>
  <si>
    <t>0.005649367</t>
  </si>
  <si>
    <t>0.019170238</t>
  </si>
  <si>
    <t>0.485275163</t>
  </si>
  <si>
    <t>0.015834002</t>
  </si>
  <si>
    <t>0.032123924</t>
  </si>
  <si>
    <t>0.090876708</t>
  </si>
  <si>
    <t>0.138370909</t>
  </si>
  <si>
    <t>0.038580096</t>
  </si>
  <si>
    <t>0.109426959</t>
  </si>
  <si>
    <t>0.69224202</t>
  </si>
  <si>
    <t>0.006649173</t>
  </si>
  <si>
    <t>0.007435057</t>
  </si>
  <si>
    <t>0.041816321</t>
  </si>
  <si>
    <t>0.00294711</t>
  </si>
  <si>
    <t>0.038492466</t>
  </si>
  <si>
    <t>0.062955138</t>
  </si>
  <si>
    <t>0.006868476</t>
  </si>
  <si>
    <t>0.000785331</t>
  </si>
  <si>
    <t>0.005329264</t>
  </si>
  <si>
    <t>0.004477647</t>
  </si>
  <si>
    <t>0.042543486</t>
  </si>
  <si>
    <t>0.025995717</t>
  </si>
  <si>
    <t>0.135349906</t>
  </si>
  <si>
    <t>0.08447313</t>
  </si>
  <si>
    <t>0.011218974</t>
  </si>
  <si>
    <t>0.022694925</t>
  </si>
  <si>
    <t>0.88800192</t>
  </si>
  <si>
    <t>0.127428168</t>
  </si>
  <si>
    <t>0.141307057</t>
  </si>
  <si>
    <t>0.000670135</t>
  </si>
  <si>
    <t>0.07200362</t>
  </si>
  <si>
    <t>0.053692421</t>
  </si>
  <si>
    <t>0.088378569</t>
  </si>
  <si>
    <t>0.046846972</t>
  </si>
  <si>
    <t>0.05178731</t>
  </si>
  <si>
    <t>0.142802314</t>
  </si>
  <si>
    <t>0.345976783</t>
  </si>
  <si>
    <t>0.089391102</t>
  </si>
  <si>
    <t>0.071391396</t>
  </si>
  <si>
    <t>0.00826708</t>
  </si>
  <si>
    <t>0.062985169</t>
  </si>
  <si>
    <t>0.914121202</t>
  </si>
  <si>
    <t>0.037135448</t>
  </si>
  <si>
    <t>0.324850075</t>
  </si>
  <si>
    <t>0.030142499</t>
  </si>
  <si>
    <t>0.617030306</t>
  </si>
  <si>
    <t>0.012370856</t>
  </si>
  <si>
    <t>0.000424608</t>
  </si>
  <si>
    <t>0.026788508</t>
  </si>
  <si>
    <t>0.009972602</t>
  </si>
  <si>
    <t>0.000889377</t>
  </si>
  <si>
    <t>0.120732159</t>
  </si>
  <si>
    <t>0.010640378</t>
  </si>
  <si>
    <t>0.011137413</t>
  </si>
  <si>
    <t>0.021497071</t>
  </si>
  <si>
    <t>0.622633585</t>
  </si>
  <si>
    <t>0.078580767</t>
  </si>
  <si>
    <t>0.072753951</t>
  </si>
  <si>
    <t>0.041762973</t>
  </si>
  <si>
    <t>0.025886902</t>
  </si>
  <si>
    <t>0.040708114</t>
  </si>
  <si>
    <t>0.355245743</t>
  </si>
  <si>
    <t>0.149702439</t>
  </si>
  <si>
    <t>0.042916745</t>
  </si>
  <si>
    <t>0.10265412</t>
  </si>
  <si>
    <t>0.02527108</t>
  </si>
  <si>
    <t>0.005744012</t>
  </si>
  <si>
    <t>0.031184653</t>
  </si>
  <si>
    <t>0.263320646</t>
  </si>
  <si>
    <t>0.303270297</t>
  </si>
  <si>
    <t>0.516714203</t>
  </si>
  <si>
    <t>0.027727334</t>
  </si>
  <si>
    <t>0.011854619</t>
  </si>
  <si>
    <t>0.211759973</t>
  </si>
  <si>
    <t>0.026584072</t>
  </si>
  <si>
    <t>0.240048108</t>
  </si>
  <si>
    <t>0.012763237</t>
  </si>
  <si>
    <t>0.463962802</t>
  </si>
  <si>
    <t>0.105710919</t>
  </si>
  <si>
    <t>0.023278153</t>
  </si>
  <si>
    <t>0.248149377</t>
  </si>
  <si>
    <t>0.02747617</t>
  </si>
  <si>
    <t>0.410706087</t>
  </si>
  <si>
    <t>0.662362909</t>
  </si>
  <si>
    <t>0.375074748</t>
  </si>
  <si>
    <t>0.490699818</t>
  </si>
  <si>
    <t>0.521479639</t>
  </si>
  <si>
    <t>0.648839905</t>
  </si>
  <si>
    <t>0.039143672</t>
  </si>
  <si>
    <t>0.02018168</t>
  </si>
  <si>
    <t>0.14260506</t>
  </si>
  <si>
    <t>0.215345574</t>
  </si>
  <si>
    <t>0.025831814</t>
  </si>
  <si>
    <t>0.0506798</t>
  </si>
  <si>
    <t>0.197100651</t>
  </si>
  <si>
    <t>0.002222611</t>
  </si>
  <si>
    <t>0.166174634</t>
  </si>
  <si>
    <t>0.042959381</t>
  </si>
  <si>
    <t>0.102359266</t>
  </si>
  <si>
    <t>0.276461668</t>
  </si>
  <si>
    <t>0.879900588</t>
  </si>
  <si>
    <t>0.860988076</t>
  </si>
  <si>
    <t>0.045565265</t>
  </si>
  <si>
    <t>0.055595211</t>
  </si>
  <si>
    <t>0.056780846</t>
  </si>
  <si>
    <t>0.067436583</t>
  </si>
  <si>
    <t>0.036949709</t>
  </si>
  <si>
    <t>0.397326865</t>
  </si>
  <si>
    <t>0.061523781</t>
  </si>
  <si>
    <t>0.036415803</t>
  </si>
  <si>
    <t>0.586566056</t>
  </si>
  <si>
    <t>0.00354693</t>
  </si>
  <si>
    <t>0.147459501</t>
  </si>
  <si>
    <t>0.063457356</t>
  </si>
  <si>
    <t>0.012505381</t>
  </si>
  <si>
    <t>0.079568091</t>
  </si>
  <si>
    <t>0.656546349</t>
  </si>
  <si>
    <t>0.457202668</t>
  </si>
  <si>
    <t>0.545976304</t>
  </si>
  <si>
    <t>0.136657853</t>
  </si>
  <si>
    <t>0.181312689</t>
  </si>
  <si>
    <t>0.634219641</t>
  </si>
  <si>
    <t>0.038506746</t>
  </si>
  <si>
    <t>0.60397569</t>
  </si>
  <si>
    <t>0.148493672</t>
  </si>
  <si>
    <t>rep2</t>
  </si>
  <si>
    <t>0.003048833</t>
  </si>
  <si>
    <t>0.294564361</t>
  </si>
  <si>
    <t>0.303066888</t>
  </si>
  <si>
    <t>0.757160031</t>
  </si>
  <si>
    <t>0.0327668</t>
  </si>
  <si>
    <t>0.051830111</t>
  </si>
  <si>
    <t>0.064134701</t>
  </si>
  <si>
    <t>0.064436459</t>
  </si>
  <si>
    <t>0.02212911</t>
  </si>
  <si>
    <t>0.089408592</t>
  </si>
  <si>
    <t>0.003506664</t>
  </si>
  <si>
    <t>0.107621661</t>
  </si>
  <si>
    <t>0.001407818</t>
  </si>
  <si>
    <t>0.159360657</t>
  </si>
  <si>
    <t>0.524933145</t>
  </si>
  <si>
    <t>0.036500693</t>
  </si>
  <si>
    <t>0.004204237</t>
  </si>
  <si>
    <t>0.013838108</t>
  </si>
  <si>
    <t>0.004391489</t>
  </si>
  <si>
    <t>0.027752971</t>
  </si>
  <si>
    <t>0.060299934</t>
  </si>
  <si>
    <t>0.004888928</t>
  </si>
  <si>
    <t>0.176001188</t>
  </si>
  <si>
    <t>0.259136887</t>
  </si>
  <si>
    <t>0.276046599</t>
  </si>
  <si>
    <t>0.017365808</t>
  </si>
  <si>
    <t>0.013119519</t>
  </si>
  <si>
    <t>0.008996663</t>
  </si>
  <si>
    <t>0.126342709</t>
  </si>
  <si>
    <t>0.103253511</t>
  </si>
  <si>
    <t>0.007842598</t>
  </si>
  <si>
    <t>0.034811335</t>
  </si>
  <si>
    <t>0.001432155</t>
  </si>
  <si>
    <t>0.010606869</t>
  </si>
  <si>
    <t>0.003277898</t>
  </si>
  <si>
    <t>0.005053392</t>
  </si>
  <si>
    <t>0.001411047</t>
  </si>
  <si>
    <t>0.023927866</t>
  </si>
  <si>
    <t>0.002691207</t>
  </si>
  <si>
    <t>0.025533665</t>
  </si>
  <si>
    <t>0.348167831</t>
  </si>
  <si>
    <t>0.019114341</t>
  </si>
  <si>
    <t>0.071216846</t>
  </si>
  <si>
    <t>0.100497564</t>
  </si>
  <si>
    <t>0.001574501</t>
  </si>
  <si>
    <t>0.003988651</t>
  </si>
  <si>
    <t>0.067080578</t>
  </si>
  <si>
    <t>0.007289725</t>
  </si>
  <si>
    <t>0.027339441</t>
  </si>
  <si>
    <t>0.004642284</t>
  </si>
  <si>
    <t>0.053012695</t>
  </si>
  <si>
    <t>0.074716203</t>
  </si>
  <si>
    <t>0.035277631</t>
  </si>
  <si>
    <t>0.001264634</t>
  </si>
  <si>
    <t>0.019698592</t>
  </si>
  <si>
    <t>0.005150138</t>
  </si>
  <si>
    <t>0.029545994</t>
  </si>
  <si>
    <t>0.070269433</t>
  </si>
  <si>
    <t>0.009399692</t>
  </si>
  <si>
    <t>0.078218859</t>
  </si>
  <si>
    <t>0.009909401</t>
  </si>
  <si>
    <t>0.061588586</t>
  </si>
  <si>
    <t>0.040371729</t>
  </si>
  <si>
    <t>0.046591817</t>
  </si>
  <si>
    <t>0.132073512</t>
  </si>
  <si>
    <t>0.08272805</t>
  </si>
  <si>
    <t>0.150360023</t>
  </si>
  <si>
    <t>0.0157204</t>
  </si>
  <si>
    <t>0.038622061</t>
  </si>
  <si>
    <t>0.031595</t>
  </si>
  <si>
    <t>0.128477012</t>
  </si>
  <si>
    <t>0.336795524</t>
  </si>
  <si>
    <t>0.229547873</t>
  </si>
  <si>
    <t>0.126935517</t>
  </si>
  <si>
    <t>0.118098125</t>
  </si>
  <si>
    <t>0.013509055</t>
  </si>
  <si>
    <t>0.487154675</t>
  </si>
  <si>
    <t>0.0053803</t>
  </si>
  <si>
    <t>0.437777612</t>
  </si>
  <si>
    <t>0.018780699</t>
  </si>
  <si>
    <t>0.495899713</t>
  </si>
  <si>
    <t>0.027866859</t>
  </si>
  <si>
    <t>0.008492668</t>
  </si>
  <si>
    <t>0.00127739</t>
  </si>
  <si>
    <t>0.960110245</t>
  </si>
  <si>
    <t>0.084093587</t>
  </si>
  <si>
    <t>0.005258775</t>
  </si>
  <si>
    <t>0.017185276</t>
  </si>
  <si>
    <t>0.025973744</t>
  </si>
  <si>
    <t>0.480213695</t>
  </si>
  <si>
    <t>0.040861583</t>
  </si>
  <si>
    <t>0.091320173</t>
  </si>
  <si>
    <t>0.176503612</t>
  </si>
  <si>
    <t>0.033511197</t>
  </si>
  <si>
    <t>0.030115766</t>
  </si>
  <si>
    <t>0.003183232</t>
  </si>
  <si>
    <t>0.011081886</t>
  </si>
  <si>
    <t>0.049076114</t>
  </si>
  <si>
    <t>0.185783197</t>
  </si>
  <si>
    <t>0.051208293</t>
  </si>
  <si>
    <t>0.092346905</t>
  </si>
  <si>
    <t>0.022881581</t>
  </si>
  <si>
    <t>0.357888414</t>
  </si>
  <si>
    <t>0.27648711</t>
  </si>
  <si>
    <t>0.092245107</t>
  </si>
  <si>
    <t>0.018220126</t>
  </si>
  <si>
    <t>0.142544642</t>
  </si>
  <si>
    <t>0.060259608</t>
  </si>
  <si>
    <t>0.111093732</t>
  </si>
  <si>
    <t>0.364630644</t>
  </si>
  <si>
    <t>0.002893462</t>
  </si>
  <si>
    <t>0.023751388</t>
  </si>
  <si>
    <t>0.245546351</t>
  </si>
  <si>
    <t>0.632794607</t>
  </si>
  <si>
    <t>0.840618263</t>
  </si>
  <si>
    <t>0.910151761</t>
  </si>
  <si>
    <t>0.674909704</t>
  </si>
  <si>
    <t>0.02816282</t>
  </si>
  <si>
    <t>0.073238124</t>
  </si>
  <si>
    <t>0.01160483</t>
  </si>
  <si>
    <t>0.213998618</t>
  </si>
  <si>
    <t>0.033969611</t>
  </si>
  <si>
    <t>0.041983408</t>
  </si>
  <si>
    <t>0.08376172</t>
  </si>
  <si>
    <t>0.013014341</t>
  </si>
  <si>
    <t>0.23992139</t>
  </si>
  <si>
    <t>0.03850905</t>
  </si>
  <si>
    <t>0.069639218</t>
  </si>
  <si>
    <t>0.566641278</t>
  </si>
  <si>
    <t>0.559717408</t>
  </si>
  <si>
    <t>0.600677846</t>
  </si>
  <si>
    <t>0.072263462</t>
  </si>
  <si>
    <t>0.072062109</t>
  </si>
  <si>
    <t>0.056841857</t>
  </si>
  <si>
    <t>0.045523783</t>
  </si>
  <si>
    <t>0.061663837</t>
  </si>
  <si>
    <t>0.024569277</t>
  </si>
  <si>
    <t>0.265465865</t>
  </si>
  <si>
    <t>0.042698027</t>
  </si>
  <si>
    <t>0.063956656</t>
  </si>
  <si>
    <t>0.272584831</t>
  </si>
  <si>
    <t>0.025828033</t>
  </si>
  <si>
    <t>0.07286714</t>
  </si>
  <si>
    <t>0.05114794</t>
  </si>
  <si>
    <t>0.04181129</t>
  </si>
  <si>
    <t>0.052331022</t>
  </si>
  <si>
    <t>0.58841157</t>
  </si>
  <si>
    <t>0.482876016</t>
  </si>
  <si>
    <t>0.530958965</t>
  </si>
  <si>
    <t>0.336442598</t>
  </si>
  <si>
    <t>0.085352567</t>
  </si>
  <si>
    <t>0.574525255</t>
  </si>
  <si>
    <t>0.027415708</t>
  </si>
  <si>
    <t>0.070806154</t>
  </si>
  <si>
    <t>0.113435624</t>
  </si>
  <si>
    <t>rep3</t>
  </si>
  <si>
    <t>0.335229589</t>
  </si>
  <si>
    <t>0.254357283</t>
  </si>
  <si>
    <t>0.58196368</t>
  </si>
  <si>
    <t>0.056079989</t>
  </si>
  <si>
    <t>0.020204522</t>
  </si>
  <si>
    <t>0.051809785</t>
  </si>
  <si>
    <t>0.032475545</t>
  </si>
  <si>
    <t>0.104569676</t>
  </si>
  <si>
    <t>0.335814373</t>
  </si>
  <si>
    <t>0.051625827</t>
  </si>
  <si>
    <t>0.007869088</t>
  </si>
  <si>
    <t>0.110419254</t>
  </si>
  <si>
    <t>0.001615381</t>
  </si>
  <si>
    <t>0.108942774</t>
  </si>
  <si>
    <t>0.589009924</t>
  </si>
  <si>
    <t>0.056468417</t>
  </si>
  <si>
    <t>0.388450616</t>
  </si>
  <si>
    <t>0.069212851</t>
  </si>
  <si>
    <t>0.027157307</t>
  </si>
  <si>
    <t>0.01775377</t>
  </si>
  <si>
    <t>0.057318045</t>
  </si>
  <si>
    <t>0.002280593</t>
  </si>
  <si>
    <t>0.070650969</t>
  </si>
  <si>
    <t>0.012787486</t>
  </si>
  <si>
    <t>0.112397352</t>
  </si>
  <si>
    <t>0.336785002</t>
  </si>
  <si>
    <t>0.32959847</t>
  </si>
  <si>
    <t>0.036135908</t>
  </si>
  <si>
    <t>0.026614785</t>
  </si>
  <si>
    <t>0.225196917</t>
  </si>
  <si>
    <t>0.35468403</t>
  </si>
  <si>
    <t>0.012520616</t>
  </si>
  <si>
    <t>0.026893942</t>
  </si>
  <si>
    <t>0.001198555</t>
  </si>
  <si>
    <t>0.02523793</t>
  </si>
  <si>
    <t>0.003793386</t>
  </si>
  <si>
    <t>0.00738361</t>
  </si>
  <si>
    <t>0.001808474</t>
  </si>
  <si>
    <t>0.008244547</t>
  </si>
  <si>
    <t>0.008625541</t>
  </si>
  <si>
    <t>0.021540221</t>
  </si>
  <si>
    <t>0.435950985</t>
  </si>
  <si>
    <t>0.029537922</t>
  </si>
  <si>
    <t>0.056396407</t>
  </si>
  <si>
    <t>0.13042553</t>
  </si>
  <si>
    <t>0.00474598</t>
  </si>
  <si>
    <t>0.003133103</t>
  </si>
  <si>
    <t>0.098812765</t>
  </si>
  <si>
    <t>0.003731343</t>
  </si>
  <si>
    <t>0.028912904</t>
  </si>
  <si>
    <t>0.005119967</t>
  </si>
  <si>
    <t>0.069553648</t>
  </si>
  <si>
    <t>0.108272852</t>
  </si>
  <si>
    <t>0.043824207</t>
  </si>
  <si>
    <t>0.00260006</t>
  </si>
  <si>
    <t>0.012316696</t>
  </si>
  <si>
    <t>0.041506643</t>
  </si>
  <si>
    <t>0.064167237</t>
  </si>
  <si>
    <t>0.08256084</t>
  </si>
  <si>
    <t>0.216686439</t>
  </si>
  <si>
    <t>0.023722479</t>
  </si>
  <si>
    <t>0.070359023</t>
  </si>
  <si>
    <t>0.130688015</t>
  </si>
  <si>
    <t>0.102516854</t>
  </si>
  <si>
    <t>0.136490912</t>
  </si>
  <si>
    <t>0.015678878</t>
  </si>
  <si>
    <t>0.070373069</t>
  </si>
  <si>
    <t>0.015617698</t>
  </si>
  <si>
    <t>0.26629414</t>
  </si>
  <si>
    <t>0.283539579</t>
  </si>
  <si>
    <t>0.299770256</t>
  </si>
  <si>
    <t>0.143905046</t>
  </si>
  <si>
    <t>0.113537218</t>
  </si>
  <si>
    <t>0.011772008</t>
  </si>
  <si>
    <t>0.544063644</t>
  </si>
  <si>
    <t>0.015313365</t>
  </si>
  <si>
    <t>0.002798809</t>
  </si>
  <si>
    <t>0.451556744</t>
  </si>
  <si>
    <t>0.024170145</t>
  </si>
  <si>
    <t>0.529761408</t>
  </si>
  <si>
    <t>0.012298997</t>
  </si>
  <si>
    <t>0.032485521</t>
  </si>
  <si>
    <t>0.010381128</t>
  </si>
  <si>
    <t>0.012202221</t>
  </si>
  <si>
    <t>0.000408767</t>
  </si>
  <si>
    <t>0.059697873</t>
  </si>
  <si>
    <t>0.021736022</t>
  </si>
  <si>
    <t>0.007805173</t>
  </si>
  <si>
    <t>0.002276184</t>
  </si>
  <si>
    <t>0.017276919</t>
  </si>
  <si>
    <t>0.024586099</t>
  </si>
  <si>
    <t>0.71757849</t>
  </si>
  <si>
    <t>0.052917679</t>
  </si>
  <si>
    <t>0.108137128</t>
  </si>
  <si>
    <t>0.025187102</t>
  </si>
  <si>
    <t>0.039903769</t>
  </si>
  <si>
    <t>0.004138752</t>
  </si>
  <si>
    <t>0.0101202</t>
  </si>
  <si>
    <t>0.073425298</t>
  </si>
  <si>
    <t>0.184110969</t>
  </si>
  <si>
    <t>0.044496354</t>
  </si>
  <si>
    <t>0.050335029</t>
  </si>
  <si>
    <t>0.00921923</t>
  </si>
  <si>
    <t>0.265825489</t>
  </si>
  <si>
    <t>0.28548352</t>
  </si>
  <si>
    <t>0.076354368</t>
  </si>
  <si>
    <t>0.021684582</t>
  </si>
  <si>
    <t>0.02046566</t>
  </si>
  <si>
    <t>0.010710075</t>
  </si>
  <si>
    <t>0.053566631</t>
  </si>
  <si>
    <t>0.138538756</t>
  </si>
  <si>
    <t>0.569798477</t>
  </si>
  <si>
    <t>0.020207392</t>
  </si>
  <si>
    <t>0.015515371</t>
  </si>
  <si>
    <t>0.014108222</t>
  </si>
  <si>
    <t>0.606251262</t>
  </si>
  <si>
    <t>0.840514898</t>
  </si>
  <si>
    <t>0.823213966</t>
  </si>
  <si>
    <t>0.851962198</t>
  </si>
  <si>
    <t>0.025145668</t>
  </si>
  <si>
    <t>0.200272314</t>
  </si>
  <si>
    <t>0.020310061</t>
  </si>
  <si>
    <t>0.05939572</t>
  </si>
  <si>
    <t>0.116533732</t>
  </si>
  <si>
    <t>0.032752984</t>
  </si>
  <si>
    <t>0.010334309</t>
  </si>
  <si>
    <t>0.163436801</t>
  </si>
  <si>
    <t>0.083778267</t>
  </si>
  <si>
    <t>0.157943083</t>
  </si>
  <si>
    <t>0.208352051</t>
  </si>
  <si>
    <t>0.735423797</t>
  </si>
  <si>
    <t>0.046204974</t>
  </si>
  <si>
    <t>0.045952669</t>
  </si>
  <si>
    <t>0.034314621</t>
  </si>
  <si>
    <t>0.066895868</t>
  </si>
  <si>
    <t>0.058658145</t>
  </si>
  <si>
    <t>0.359536478</t>
  </si>
  <si>
    <t>0.06344254</t>
  </si>
  <si>
    <t>0.0792555</t>
  </si>
  <si>
    <t>0.163749267</t>
  </si>
  <si>
    <t>0.02638628</t>
  </si>
  <si>
    <t>0.234353991</t>
  </si>
  <si>
    <t>0.060458621</t>
  </si>
  <si>
    <t>0.018986996</t>
  </si>
  <si>
    <t>0.001804402</t>
  </si>
  <si>
    <t>0.823485849</t>
  </si>
  <si>
    <t>0.036921018</t>
  </si>
  <si>
    <t>0.006883684</t>
  </si>
  <si>
    <t>0.054819208</t>
  </si>
  <si>
    <t>0.0475602</t>
  </si>
  <si>
    <t>0.793785571</t>
  </si>
  <si>
    <t>0.015069937</t>
  </si>
  <si>
    <t>0.027662136</t>
  </si>
  <si>
    <t>0.071885199</t>
  </si>
  <si>
    <t>rep4</t>
  </si>
  <si>
    <t>0.049623724</t>
  </si>
  <si>
    <t>0.247612734</t>
  </si>
  <si>
    <t>0.057559028</t>
  </si>
  <si>
    <t>0.699450111</t>
  </si>
  <si>
    <t>0.553550686</t>
  </si>
  <si>
    <t>0.097673174</t>
  </si>
  <si>
    <t>0.087866465</t>
  </si>
  <si>
    <t>0.019451881</t>
  </si>
  <si>
    <t>0.010367983</t>
  </si>
  <si>
    <t>0.028506618</t>
  </si>
  <si>
    <t>0.028212889</t>
  </si>
  <si>
    <t>0.028510989</t>
  </si>
  <si>
    <t>0.010899393</t>
  </si>
  <si>
    <t>0.022708324</t>
  </si>
  <si>
    <t>0.364985821</t>
  </si>
  <si>
    <t>0.015149141</t>
  </si>
  <si>
    <t>0.010849343</t>
  </si>
  <si>
    <t>0.13665466</t>
  </si>
  <si>
    <t>0.070177465</t>
  </si>
  <si>
    <t>0.039777271</t>
  </si>
  <si>
    <t>0.51613728</t>
  </si>
  <si>
    <t>0.216981229</t>
  </si>
  <si>
    <t>0.035719864</t>
  </si>
  <si>
    <t>0.148104873</t>
  </si>
  <si>
    <t>0.047876956</t>
  </si>
  <si>
    <t>0.008495032</t>
  </si>
  <si>
    <t>0.145894669</t>
  </si>
  <si>
    <t>0.027420379</t>
  </si>
  <si>
    <t>0.059139847</t>
  </si>
  <si>
    <t>0.010866287</t>
  </si>
  <si>
    <t>0.023128603</t>
  </si>
  <si>
    <t>0.004902759</t>
  </si>
  <si>
    <t>0.024103808</t>
  </si>
  <si>
    <t>0.84208329</t>
  </si>
  <si>
    <t>0.027994312</t>
  </si>
  <si>
    <t>0.07091189</t>
  </si>
  <si>
    <t>0.135009793</t>
  </si>
  <si>
    <t>0.002492381</t>
  </si>
  <si>
    <t>0.191873538</t>
  </si>
  <si>
    <t>0.008034808</t>
  </si>
  <si>
    <t>0.134414827</t>
  </si>
  <si>
    <t>0.0213944</t>
  </si>
  <si>
    <t>0.034056376</t>
  </si>
  <si>
    <t>0.003008433</t>
  </si>
  <si>
    <t>0.01419779</t>
  </si>
  <si>
    <t>0.031179782</t>
  </si>
  <si>
    <t>0.021218069</t>
  </si>
  <si>
    <t>0.847918381</t>
  </si>
  <si>
    <t>0.190352585</t>
  </si>
  <si>
    <t>0.129316208</t>
  </si>
  <si>
    <t>0.001304804</t>
  </si>
  <si>
    <t>0.095078723</t>
  </si>
  <si>
    <t>0.146687472</t>
  </si>
  <si>
    <t>0.013995016</t>
  </si>
  <si>
    <t>0.043364601</t>
  </si>
  <si>
    <t>0.329319771</t>
  </si>
  <si>
    <t>0.026187809</t>
  </si>
  <si>
    <t>0.084223888</t>
  </si>
  <si>
    <t>0.643007384</t>
  </si>
  <si>
    <t>0.042328228</t>
  </si>
  <si>
    <t>0.010539404</t>
  </si>
  <si>
    <t>0.025372326</t>
  </si>
  <si>
    <t>0.015586361</t>
  </si>
  <si>
    <t>0.891913486</t>
  </si>
  <si>
    <t>0.049206638</t>
  </si>
  <si>
    <t>0.010875465</t>
  </si>
  <si>
    <t>0.00523144</t>
  </si>
  <si>
    <t>0.003498916</t>
  </si>
  <si>
    <t>0.423737079</t>
  </si>
  <si>
    <t>0.107116799</t>
  </si>
  <si>
    <t>0.128419057</t>
  </si>
  <si>
    <t>0.010791686</t>
  </si>
  <si>
    <t>0.005918886</t>
  </si>
  <si>
    <t>0.017817026</t>
  </si>
  <si>
    <t>0.031908328</t>
  </si>
  <si>
    <t>0.0177989</t>
  </si>
  <si>
    <t>0.215979872</t>
  </si>
  <si>
    <t>0.404264605</t>
  </si>
  <si>
    <t>0.01402739</t>
  </si>
  <si>
    <t>0.143989424</t>
  </si>
  <si>
    <t>0.01597493</t>
  </si>
  <si>
    <t>0.457525351</t>
  </si>
  <si>
    <t>0.077467437</t>
  </si>
  <si>
    <t>0.036201419</t>
  </si>
  <si>
    <t>0.040543178</t>
  </si>
  <si>
    <t>0.057305091</t>
  </si>
  <si>
    <t>0.017009428</t>
  </si>
  <si>
    <t>0.002579291</t>
  </si>
  <si>
    <t>0.588647052</t>
  </si>
  <si>
    <t>0.074026647</t>
  </si>
  <si>
    <t>0.055983342</t>
  </si>
  <si>
    <t>0.051398937</t>
  </si>
  <si>
    <t>0.438585651</t>
  </si>
  <si>
    <t>0.021615868</t>
  </si>
  <si>
    <t>0.231533627</t>
  </si>
  <si>
    <t>0.004562583</t>
  </si>
  <si>
    <t>0.030503022</t>
  </si>
  <si>
    <t>0.063498405</t>
  </si>
  <si>
    <t>0.01223675</t>
  </si>
  <si>
    <t>0.924388677</t>
  </si>
  <si>
    <t>0.078378617</t>
  </si>
  <si>
    <t>0.305557685</t>
  </si>
  <si>
    <t>0.082409363</t>
  </si>
  <si>
    <t>0.738333168</t>
  </si>
  <si>
    <t>0.273268168</t>
  </si>
  <si>
    <t>0.100337284</t>
  </si>
  <si>
    <t>rep5</t>
  </si>
  <si>
    <t>0.359744835</t>
  </si>
  <si>
    <t>0.350174674</t>
  </si>
  <si>
    <t>0.33842917</t>
  </si>
  <si>
    <t>0.839822554</t>
  </si>
  <si>
    <t>0.030473188</t>
  </si>
  <si>
    <t>0.189488282</t>
  </si>
  <si>
    <t>0.040240966</t>
  </si>
  <si>
    <t>0.018447641</t>
  </si>
  <si>
    <t>0.021530534</t>
  </si>
  <si>
    <t>0.358053627</t>
  </si>
  <si>
    <t>0.514284185</t>
  </si>
  <si>
    <t>0.022928439</t>
  </si>
  <si>
    <t>0.058548836</t>
  </si>
  <si>
    <t>0.008478266</t>
  </si>
  <si>
    <t>0.016696897</t>
  </si>
  <si>
    <t>0.032531318</t>
  </si>
  <si>
    <t>0.685120714</t>
  </si>
  <si>
    <t>0.021786097</t>
  </si>
  <si>
    <t>0.523554068</t>
  </si>
  <si>
    <t>0.093547223</t>
  </si>
  <si>
    <t>0.04757427</t>
  </si>
  <si>
    <t>0.018464991</t>
  </si>
  <si>
    <t>0.171700575</t>
  </si>
  <si>
    <t>0.076579521</t>
  </si>
  <si>
    <t>0.223997921</t>
  </si>
  <si>
    <t>0.022116778</t>
  </si>
  <si>
    <t>0.061417693</t>
  </si>
  <si>
    <t>0.022492333</t>
  </si>
  <si>
    <t>0.348781361</t>
  </si>
  <si>
    <t>0.101794981</t>
  </si>
  <si>
    <t>0.027629328</t>
  </si>
  <si>
    <t>0.009803424</t>
  </si>
  <si>
    <t>0.117226286</t>
  </si>
  <si>
    <t>0.044577076</t>
  </si>
  <si>
    <t>0.00968581</t>
  </si>
  <si>
    <t>0.070667446</t>
  </si>
  <si>
    <t>0.96061864</t>
  </si>
  <si>
    <t>0.018435714</t>
  </si>
  <si>
    <t>0.071071856</t>
  </si>
  <si>
    <t>0.011245561</t>
  </si>
  <si>
    <t>0.01797038</t>
  </si>
  <si>
    <t>0.012243909</t>
  </si>
  <si>
    <t>0.454600477</t>
  </si>
  <si>
    <t>0.03611903</t>
  </si>
  <si>
    <t>0.090539707</t>
  </si>
  <si>
    <t>0.001003516</t>
  </si>
  <si>
    <t>0.078331944</t>
  </si>
  <si>
    <t>0.000548542</t>
  </si>
  <si>
    <t>0.262389021</t>
  </si>
  <si>
    <t>0.037433988</t>
  </si>
  <si>
    <t>0.032516349</t>
  </si>
  <si>
    <t>0.004644302</t>
  </si>
  <si>
    <t>0.00380548</t>
  </si>
  <si>
    <t>0.056654068</t>
  </si>
  <si>
    <t>0.007381092</t>
  </si>
  <si>
    <t>0.036975486</t>
  </si>
  <si>
    <t>0.105078439</t>
  </si>
  <si>
    <t>0.059058528</t>
  </si>
  <si>
    <t>0.000940886</t>
  </si>
  <si>
    <t>0.098206677</t>
  </si>
  <si>
    <t>0.010045237</t>
  </si>
  <si>
    <t>0.006493766</t>
  </si>
  <si>
    <t>0.086170438</t>
  </si>
  <si>
    <t>0.041220249</t>
  </si>
  <si>
    <t>0.235958665</t>
  </si>
  <si>
    <t>0.024515296</t>
  </si>
  <si>
    <t>0.419246326</t>
  </si>
  <si>
    <t>0.006997183</t>
  </si>
  <si>
    <t>0.003493002</t>
  </si>
  <si>
    <t>0.005510879</t>
  </si>
  <si>
    <t>0.693629634</t>
  </si>
  <si>
    <t>0.041123132</t>
  </si>
  <si>
    <t>0.019849702</t>
  </si>
  <si>
    <t>0.003886094</t>
  </si>
  <si>
    <t>0.005138596</t>
  </si>
  <si>
    <t>0.001381251</t>
  </si>
  <si>
    <t>0.030757601</t>
  </si>
  <si>
    <t>0.308480392</t>
  </si>
  <si>
    <t>0.082961476</t>
  </si>
  <si>
    <t>0.034442843</t>
  </si>
  <si>
    <t>0.021924772</t>
  </si>
  <si>
    <t>0.019659705</t>
  </si>
  <si>
    <t>0.01141621</t>
  </si>
  <si>
    <t>0.007656652</t>
  </si>
  <si>
    <t>0.001970467</t>
  </si>
  <si>
    <t>0.02168511</t>
  </si>
  <si>
    <t>0.025126322</t>
  </si>
  <si>
    <t>0.214006159</t>
  </si>
  <si>
    <t>0.015773166</t>
  </si>
  <si>
    <t>0.352058416</t>
  </si>
  <si>
    <t>0.039528876</t>
  </si>
  <si>
    <t>0.023140765</t>
  </si>
  <si>
    <t>0.153767179</t>
  </si>
  <si>
    <t>0.024849861</t>
  </si>
  <si>
    <t>0.315378094</t>
  </si>
  <si>
    <t>0.904691804</t>
  </si>
  <si>
    <t>0.016050906</t>
  </si>
  <si>
    <t>0.099189417</t>
  </si>
  <si>
    <t>0.066409708</t>
  </si>
  <si>
    <t>0.038237599</t>
  </si>
  <si>
    <t>0.013853029</t>
  </si>
  <si>
    <t>0.013737994</t>
  </si>
  <si>
    <t>0.5983387</t>
  </si>
  <si>
    <t>0.01812959</t>
  </si>
  <si>
    <t>0.036424948</t>
  </si>
  <si>
    <t>0.035804909</t>
  </si>
  <si>
    <t>0.015470231</t>
  </si>
  <si>
    <t>0.009732951</t>
  </si>
  <si>
    <t>0.294223978</t>
  </si>
  <si>
    <t>0.016645745</t>
  </si>
  <si>
    <t>0.259067315</t>
  </si>
  <si>
    <t>0.019912652</t>
  </si>
  <si>
    <t>0.019815474</t>
  </si>
  <si>
    <t>0.038025752</t>
  </si>
  <si>
    <t>0.013980327</t>
  </si>
  <si>
    <t>0.01557187</t>
  </si>
  <si>
    <t>0.699003376</t>
  </si>
  <si>
    <t>0.00209908</t>
  </si>
  <si>
    <t>0.022568191</t>
  </si>
  <si>
    <t>0.089489778</t>
  </si>
  <si>
    <t>0.384855318</t>
  </si>
  <si>
    <t>0.026225073</t>
  </si>
  <si>
    <t>0.113472124</t>
  </si>
  <si>
    <t>0.686601433</t>
  </si>
  <si>
    <t>0.215351753</t>
  </si>
  <si>
    <t>0.027664535</t>
  </si>
  <si>
    <t>rep6</t>
  </si>
  <si>
    <t>0.722681953</t>
  </si>
  <si>
    <t>0.247502587</t>
  </si>
  <si>
    <t>0.652881009</t>
  </si>
  <si>
    <t>0.098671856</t>
  </si>
  <si>
    <t>0.276881317</t>
  </si>
  <si>
    <t>0.068632289</t>
  </si>
  <si>
    <t>0.049818946</t>
  </si>
  <si>
    <t>0.144051015</t>
  </si>
  <si>
    <t>0.670633438</t>
  </si>
  <si>
    <t>0.505737257</t>
  </si>
  <si>
    <t>0.035635506</t>
  </si>
  <si>
    <t>0.090263989</t>
  </si>
  <si>
    <t>0.009926775</t>
  </si>
  <si>
    <t>0.038443433</t>
  </si>
  <si>
    <t>0.048548484</t>
  </si>
  <si>
    <t>0.029253542</t>
  </si>
  <si>
    <t>0.590705509</t>
  </si>
  <si>
    <t>0.060912033</t>
  </si>
  <si>
    <t>0.02973223</t>
  </si>
  <si>
    <t>0.226717281</t>
  </si>
  <si>
    <t>0.051853913</t>
  </si>
  <si>
    <t>0.348755087</t>
  </si>
  <si>
    <t>0.030656623</t>
  </si>
  <si>
    <t>0.094136599</t>
  </si>
  <si>
    <t>0.0139615</t>
  </si>
  <si>
    <t>0.609899071</t>
  </si>
  <si>
    <t>0.088799276</t>
  </si>
  <si>
    <t>0.042030487</t>
  </si>
  <si>
    <t>0.015768711</t>
  </si>
  <si>
    <t>0.149782373</t>
  </si>
  <si>
    <t>0.067838968</t>
  </si>
  <si>
    <t>0.02107468</t>
  </si>
  <si>
    <t>0.105963765</t>
  </si>
  <si>
    <t>0.026600265</t>
  </si>
  <si>
    <t>0.070942838</t>
  </si>
  <si>
    <t>0.005623533</t>
  </si>
  <si>
    <t>0.009087555</t>
  </si>
  <si>
    <t>0.013939444</t>
  </si>
  <si>
    <t>0.031646583</t>
  </si>
  <si>
    <t>0.03189882</t>
  </si>
  <si>
    <t>0.123441443</t>
  </si>
  <si>
    <t>0.005850912</t>
  </si>
  <si>
    <t>0.126455099</t>
  </si>
  <si>
    <t>0.002623816</t>
  </si>
  <si>
    <t>0.615338819</t>
  </si>
  <si>
    <t>0.1396098</t>
  </si>
  <si>
    <t>0.001687698</t>
  </si>
  <si>
    <t>0.027788881</t>
  </si>
  <si>
    <t>0.067009837</t>
  </si>
  <si>
    <t>0.051270169</t>
  </si>
  <si>
    <t>0.222523239</t>
  </si>
  <si>
    <t>0.122124112</t>
  </si>
  <si>
    <t>0.074732977</t>
  </si>
  <si>
    <t>0.013284962</t>
  </si>
  <si>
    <t>0.050302654</t>
  </si>
  <si>
    <t>0.012675346</t>
  </si>
  <si>
    <t>0.001456331</t>
  </si>
  <si>
    <t>0.315123107</t>
  </si>
  <si>
    <t>0.063851509</t>
  </si>
  <si>
    <t>0.235650715</t>
  </si>
  <si>
    <t>0.027487897</t>
  </si>
  <si>
    <t>0.500537841</t>
  </si>
  <si>
    <t>0.009752067</t>
  </si>
  <si>
    <t>0.008827248</t>
  </si>
  <si>
    <t>0.012010094</t>
  </si>
  <si>
    <t>0.874549851</t>
  </si>
  <si>
    <t>0.03867897</t>
  </si>
  <si>
    <t>0.007268429</t>
  </si>
  <si>
    <t>0.008963945</t>
  </si>
  <si>
    <t>0.00141864</t>
  </si>
  <si>
    <t>0.001318439</t>
  </si>
  <si>
    <t>0.03994663</t>
  </si>
  <si>
    <t>0.435251653</t>
  </si>
  <si>
    <t>0.109933606</t>
  </si>
  <si>
    <t>0.116877995</t>
  </si>
  <si>
    <t>0.073319441</t>
  </si>
  <si>
    <t>0.028122756</t>
  </si>
  <si>
    <t>0.017518678</t>
  </si>
  <si>
    <t>0.011606913</t>
  </si>
  <si>
    <t>0.011879689</t>
  </si>
  <si>
    <t>0.045536751</t>
  </si>
  <si>
    <t>0.167225525</t>
  </si>
  <si>
    <t>0.021799227</t>
  </si>
  <si>
    <t>0.442523018</t>
  </si>
  <si>
    <t>0.063397489</t>
  </si>
  <si>
    <t>0.029899984</t>
  </si>
  <si>
    <t>0.289932761</t>
  </si>
  <si>
    <t>0.041791644</t>
  </si>
  <si>
    <t>0.724110391</t>
  </si>
  <si>
    <t>0.122518159</t>
  </si>
  <si>
    <t>0.837467901</t>
  </si>
  <si>
    <t>0.010318461</t>
  </si>
  <si>
    <t>0.176521615</t>
  </si>
  <si>
    <t>0.044735336</t>
  </si>
  <si>
    <t>0.017789348</t>
  </si>
  <si>
    <t>0.028246791</t>
  </si>
  <si>
    <t>0.070788937</t>
  </si>
  <si>
    <t>0.789370753</t>
  </si>
  <si>
    <t>0.025146907</t>
  </si>
  <si>
    <t>0.003345667</t>
  </si>
  <si>
    <t>0.00800017</t>
  </si>
  <si>
    <t>0.230059669</t>
  </si>
  <si>
    <t>0.10537463</t>
  </si>
  <si>
    <t>0.022538469</t>
  </si>
  <si>
    <t>0.020532862</t>
  </si>
  <si>
    <t>0.013611054</t>
  </si>
  <si>
    <t>0.026735981</t>
  </si>
  <si>
    <t>0.722496086</t>
  </si>
  <si>
    <t>0.039568828</t>
  </si>
  <si>
    <t>0.144849305</t>
  </si>
  <si>
    <t>0.743131985</t>
  </si>
  <si>
    <t>0.041441426</t>
  </si>
  <si>
    <t>0.121793662</t>
  </si>
  <si>
    <t>0.580207831</t>
  </si>
  <si>
    <t>0.354764043</t>
  </si>
  <si>
    <t>0.184762586</t>
  </si>
  <si>
    <t>rep7</t>
  </si>
  <si>
    <t>0.417698032</t>
  </si>
  <si>
    <t>0.216822425</t>
  </si>
  <si>
    <t>0.032405999</t>
  </si>
  <si>
    <t>0.01240599</t>
  </si>
  <si>
    <t>0.627495006</t>
  </si>
  <si>
    <t>0.439186953</t>
  </si>
  <si>
    <t>0.043638565</t>
  </si>
  <si>
    <t>0.008746224</t>
  </si>
  <si>
    <t>0.007902624</t>
  </si>
  <si>
    <t>0.027806403</t>
  </si>
  <si>
    <t>0.950097783</t>
  </si>
  <si>
    <t>0.006181015</t>
  </si>
  <si>
    <t>0.00061174</t>
  </si>
  <si>
    <t>0.030558156</t>
  </si>
  <si>
    <t>0.01987613</t>
  </si>
  <si>
    <t>0.125991217</t>
  </si>
  <si>
    <t>0.031429</t>
  </si>
  <si>
    <t>0.121638161</t>
  </si>
  <si>
    <t>0.019694478</t>
  </si>
  <si>
    <t>0.598771926</t>
  </si>
  <si>
    <t>0.128925412</t>
  </si>
  <si>
    <t>0.079375715</t>
  </si>
  <si>
    <t>0.091743997</t>
  </si>
  <si>
    <t>0.070503896</t>
  </si>
  <si>
    <t>0.503031558</t>
  </si>
  <si>
    <t>0.019343748</t>
  </si>
  <si>
    <t>0.049623159</t>
  </si>
  <si>
    <t>0.002314222</t>
  </si>
  <si>
    <t>0.001268597</t>
  </si>
  <si>
    <t>0.047085855</t>
  </si>
  <si>
    <t>0.008324196</t>
  </si>
  <si>
    <t>0.025141972</t>
  </si>
  <si>
    <t>0.029763613</t>
  </si>
  <si>
    <t>0.033711653</t>
  </si>
  <si>
    <t>0.000535518</t>
  </si>
  <si>
    <t>0.12761605</t>
  </si>
  <si>
    <t>0.466912759</t>
  </si>
  <si>
    <t>0.540775375</t>
  </si>
  <si>
    <t>0.008918643</t>
  </si>
  <si>
    <t>0.119487852</t>
  </si>
  <si>
    <t>0.003011158</t>
  </si>
  <si>
    <t>0.008450634</t>
  </si>
  <si>
    <t>0.035100842</t>
  </si>
  <si>
    <t>0.083941005</t>
  </si>
  <si>
    <t>0.216041468</t>
  </si>
  <si>
    <t>0.12658936</t>
  </si>
  <si>
    <t>0.04260142</t>
  </si>
  <si>
    <t>0.016813106</t>
  </si>
  <si>
    <t>0.102713518</t>
  </si>
  <si>
    <t>0.015775028</t>
  </si>
  <si>
    <t>0.002611876</t>
  </si>
  <si>
    <t>0.235659121</t>
  </si>
  <si>
    <t>0.474736755</t>
  </si>
  <si>
    <t>0.002088009</t>
  </si>
  <si>
    <t>0.133466077</t>
  </si>
  <si>
    <t>0.000470165</t>
  </si>
  <si>
    <t>0.691874824</t>
  </si>
  <si>
    <t>0.009669626</t>
  </si>
  <si>
    <t>0.04722063</t>
  </si>
  <si>
    <t>0.018207571</t>
  </si>
  <si>
    <t>0.025335181</t>
  </si>
  <si>
    <t>0.002341309</t>
  </si>
  <si>
    <t>0.014274614</t>
  </si>
  <si>
    <t>0.011053559</t>
  </si>
  <si>
    <t>0.008778948</t>
  </si>
  <si>
    <t>0.001021503</t>
  </si>
  <si>
    <t>0.067195449</t>
  </si>
  <si>
    <t>0.079313762</t>
  </si>
  <si>
    <t>0.291933755</t>
  </si>
  <si>
    <t>0.010445443</t>
  </si>
  <si>
    <t>0.058611298</t>
  </si>
  <si>
    <t>0.017526594</t>
  </si>
  <si>
    <t>0.001111181</t>
  </si>
  <si>
    <t>0.076639991</t>
  </si>
  <si>
    <t>0.174234333</t>
  </si>
  <si>
    <t>0.009072378</t>
  </si>
  <si>
    <t>0.043891775</t>
  </si>
  <si>
    <t>0.027376099</t>
  </si>
  <si>
    <t>0.044342235</t>
  </si>
  <si>
    <t>0.971169422</t>
  </si>
  <si>
    <t>0.287578018</t>
  </si>
  <si>
    <t>0.043623525</t>
  </si>
  <si>
    <t>0.179003774</t>
  </si>
  <si>
    <t>0.103488608</t>
  </si>
  <si>
    <t>0.573523551</t>
  </si>
  <si>
    <t>0.052225914</t>
  </si>
  <si>
    <t>0.021647039</t>
  </si>
  <si>
    <t>0.054968964</t>
  </si>
  <si>
    <t>0.288155246</t>
  </si>
  <si>
    <t>0.281209752</t>
  </si>
  <si>
    <t>0.033947876</t>
  </si>
  <si>
    <t>0.310597249</t>
  </si>
  <si>
    <t>0.237408564</t>
  </si>
  <si>
    <t>0.04817386</t>
  </si>
  <si>
    <t>0.106899349</t>
  </si>
  <si>
    <t>0.07336287</t>
  </si>
  <si>
    <t>0.004085824</t>
  </si>
  <si>
    <t>0.059979868</t>
  </si>
  <si>
    <t>0.03420718</t>
  </si>
  <si>
    <t>0.019787145</t>
  </si>
  <si>
    <t>0.850431023</t>
  </si>
  <si>
    <t>0.135805451</t>
  </si>
  <si>
    <t>rep8</t>
  </si>
  <si>
    <t>0.44996913</t>
  </si>
  <si>
    <t>0.740986519</t>
  </si>
  <si>
    <t>0.822973841</t>
  </si>
  <si>
    <t>0.335938037</t>
  </si>
  <si>
    <t>0.088324926</t>
  </si>
  <si>
    <t>0.021187603</t>
  </si>
  <si>
    <t>0.690841847</t>
  </si>
  <si>
    <t>0.017962854</t>
  </si>
  <si>
    <t>0.548671784</t>
  </si>
  <si>
    <t>0.063551148</t>
  </si>
  <si>
    <t>0.072296687</t>
  </si>
  <si>
    <t>0.003266956</t>
  </si>
  <si>
    <t>0.021715157</t>
  </si>
  <si>
    <t>0.027792812</t>
  </si>
  <si>
    <t>0.291889649</t>
  </si>
  <si>
    <t>0.026491628</t>
  </si>
  <si>
    <t>0.144969828</t>
  </si>
  <si>
    <t>0.05268903</t>
  </si>
  <si>
    <t>0.176866561</t>
  </si>
  <si>
    <t>0.02396421</t>
  </si>
  <si>
    <t>0.015617567</t>
  </si>
  <si>
    <t>0.626053721</t>
  </si>
  <si>
    <t>0.187412237</t>
  </si>
  <si>
    <t>0.078339308</t>
  </si>
  <si>
    <t>0.112580022</t>
  </si>
  <si>
    <t>0.0938683</t>
  </si>
  <si>
    <t>0.0069083</t>
  </si>
  <si>
    <t>0.098720179</t>
  </si>
  <si>
    <t>0.423375539</t>
  </si>
  <si>
    <t>0.021644207</t>
  </si>
  <si>
    <t>0.047071337</t>
  </si>
  <si>
    <t>0.005309039</t>
  </si>
  <si>
    <t>0.002443766</t>
  </si>
  <si>
    <t>0.056402742</t>
  </si>
  <si>
    <t>0.010113853</t>
  </si>
  <si>
    <t>0.012457672</t>
  </si>
  <si>
    <t>0.95838852</t>
  </si>
  <si>
    <t>0.028705131</t>
  </si>
  <si>
    <t>0.002839462</t>
  </si>
  <si>
    <t>0.111791864</t>
  </si>
  <si>
    <t>0.005688663</t>
  </si>
  <si>
    <t>0.169123497</t>
  </si>
  <si>
    <t>0.008244313</t>
  </si>
  <si>
    <t>0.019756246</t>
  </si>
  <si>
    <t>0.005525203</t>
  </si>
  <si>
    <t>0.121137487</t>
  </si>
  <si>
    <t>0.004972706</t>
  </si>
  <si>
    <t>0.000519875</t>
  </si>
  <si>
    <t>0.07854408</t>
  </si>
  <si>
    <t>0.10903266</t>
  </si>
  <si>
    <t>0.232086446</t>
  </si>
  <si>
    <t>0.127869244</t>
  </si>
  <si>
    <t>0.001278382</t>
  </si>
  <si>
    <t>0.066045823</t>
  </si>
  <si>
    <t>0.027577461</t>
  </si>
  <si>
    <t>0.046871796</t>
  </si>
  <si>
    <t>0.314199755</t>
  </si>
  <si>
    <t>0.143203251</t>
  </si>
  <si>
    <t>0.001285497</t>
  </si>
  <si>
    <t>0.024391994</t>
  </si>
  <si>
    <t>0.281496478</t>
  </si>
  <si>
    <t>0.331343108</t>
  </si>
  <si>
    <t>0.029287948</t>
  </si>
  <si>
    <t>0.0566213</t>
  </si>
  <si>
    <t>0.013830017</t>
  </si>
  <si>
    <t>0.023938355</t>
  </si>
  <si>
    <t>0.013563738</t>
  </si>
  <si>
    <t>0.038915022</t>
  </si>
  <si>
    <t>0.130737796</t>
  </si>
  <si>
    <t>0.090818547</t>
  </si>
  <si>
    <t>0.110080952</t>
  </si>
  <si>
    <t>0.248272311</t>
  </si>
  <si>
    <t>0.014455147</t>
  </si>
  <si>
    <t>0.006856062</t>
  </si>
  <si>
    <t>0.164544481</t>
  </si>
  <si>
    <t>0.012338818</t>
  </si>
  <si>
    <t>0.007749483</t>
  </si>
  <si>
    <t>0.048937315</t>
  </si>
  <si>
    <t>0.041922985</t>
  </si>
  <si>
    <t>0.044731415</t>
  </si>
  <si>
    <t>0.090064372</t>
  </si>
  <si>
    <t>0.078061431</t>
  </si>
  <si>
    <t>0.017296927</t>
  </si>
  <si>
    <t>0.212836522</t>
  </si>
  <si>
    <t>0.020840487</t>
  </si>
  <si>
    <t>0.354769563</t>
  </si>
  <si>
    <t>0.050006477</t>
  </si>
  <si>
    <t>0.023680008</t>
  </si>
  <si>
    <t>0.015372304</t>
  </si>
  <si>
    <t>0.220118146</t>
  </si>
  <si>
    <t>0.02341888</t>
  </si>
  <si>
    <t>0.046618618</t>
  </si>
  <si>
    <t>0.027303008</t>
  </si>
  <si>
    <t>0.267986456</t>
  </si>
  <si>
    <t>0.005502362</t>
  </si>
  <si>
    <t>0.014085821</t>
  </si>
  <si>
    <t>0.038743078</t>
  </si>
  <si>
    <t>0.024430953</t>
  </si>
  <si>
    <t>0.975039125</t>
  </si>
  <si>
    <t>0.007807128</t>
  </si>
  <si>
    <t>0.02202445</t>
  </si>
  <si>
    <t>0.008901613</t>
  </si>
  <si>
    <t>0.030443294</t>
  </si>
  <si>
    <t>0.970932484</t>
  </si>
  <si>
    <t>0.171701678</t>
  </si>
  <si>
    <t>0.059234208</t>
  </si>
  <si>
    <t>rep9</t>
  </si>
  <si>
    <t>0.857494035</t>
  </si>
  <si>
    <t>0.235267445</t>
  </si>
  <si>
    <t>0.063441679</t>
  </si>
  <si>
    <t>0.042465633</t>
  </si>
  <si>
    <t>0.067996742</t>
  </si>
  <si>
    <t>0.772194078</t>
  </si>
  <si>
    <t>0.027205621</t>
  </si>
  <si>
    <t>0.018856893</t>
  </si>
  <si>
    <t>0.937638956</t>
  </si>
  <si>
    <t>0.019142248</t>
  </si>
  <si>
    <t>0.036957361</t>
  </si>
  <si>
    <t>0.008911265</t>
  </si>
  <si>
    <t>0.014261446</t>
  </si>
  <si>
    <t>0.05809735</t>
  </si>
  <si>
    <t>0.206622972</t>
  </si>
  <si>
    <t>0.035642871</t>
  </si>
  <si>
    <t>0.032067337</t>
  </si>
  <si>
    <t>0.415434597</t>
  </si>
  <si>
    <t>0.089251894</t>
  </si>
  <si>
    <t>0.204622449</t>
  </si>
  <si>
    <t>0.052654711</t>
  </si>
  <si>
    <t>0.025299924</t>
  </si>
  <si>
    <t>0.85162017</t>
  </si>
  <si>
    <t>0.15960769</t>
  </si>
  <si>
    <t>0.157075465</t>
  </si>
  <si>
    <t>0.297586903</t>
  </si>
  <si>
    <t>0.147042362</t>
  </si>
  <si>
    <t>0.016251235</t>
  </si>
  <si>
    <t>0.005464565</t>
  </si>
  <si>
    <t>0.139945791</t>
  </si>
  <si>
    <t>0.60289047</t>
  </si>
  <si>
    <t>0.07169796</t>
  </si>
  <si>
    <t>0.010930007</t>
  </si>
  <si>
    <t>0.016219572</t>
  </si>
  <si>
    <t>0.188427975</t>
  </si>
  <si>
    <t>0.02684592</t>
  </si>
  <si>
    <t>0.029977906</t>
  </si>
  <si>
    <t>0.024370685</t>
  </si>
  <si>
    <t>0.013977616</t>
  </si>
  <si>
    <t>0.168517548</t>
  </si>
  <si>
    <t>0.136565118</t>
  </si>
  <si>
    <t>0.011787484</t>
  </si>
  <si>
    <t>0.004270552</t>
  </si>
  <si>
    <t>0.016763316</t>
  </si>
  <si>
    <t>0.219439316</t>
  </si>
  <si>
    <t>0.009410483</t>
  </si>
  <si>
    <t>0.012618888</t>
  </si>
  <si>
    <t>0.001668536</t>
  </si>
  <si>
    <t>0.138466275</t>
  </si>
  <si>
    <t>0.146697631</t>
  </si>
  <si>
    <t>0.309593296</t>
  </si>
  <si>
    <t>0.357281269</t>
  </si>
  <si>
    <t>0.002874425</t>
  </si>
  <si>
    <t>0.106934818</t>
  </si>
  <si>
    <t>0.044988919</t>
  </si>
  <si>
    <t>0.120618524</t>
  </si>
  <si>
    <t>0.111667282</t>
  </si>
  <si>
    <t>0.187632441</t>
  </si>
  <si>
    <t>0.123062423</t>
  </si>
  <si>
    <t>0.076192754</t>
  </si>
  <si>
    <t>0.165457606</t>
  </si>
  <si>
    <t>0.055345302</t>
  </si>
  <si>
    <t>0.007856407</t>
  </si>
  <si>
    <t>0.006231829</t>
  </si>
  <si>
    <t>0.109063313</t>
  </si>
  <si>
    <t>0.191115754</t>
  </si>
  <si>
    <t>0.002921311</t>
  </si>
  <si>
    <t>0.006003133</t>
  </si>
  <si>
    <t>0.01409902</t>
  </si>
  <si>
    <t>0.094194034</t>
  </si>
  <si>
    <t>0.082729951</t>
  </si>
  <si>
    <t>0.796716206</t>
  </si>
  <si>
    <t>0.059923879</t>
  </si>
  <si>
    <t>0.200766071</t>
  </si>
  <si>
    <t>0.116269361</t>
  </si>
  <si>
    <t>0.044873395</t>
  </si>
  <si>
    <t>0.377136107</t>
  </si>
  <si>
    <t>0.017813921</t>
  </si>
  <si>
    <t>0.025128771</t>
  </si>
  <si>
    <t>0.073570291</t>
  </si>
  <si>
    <t>0.002938973</t>
  </si>
  <si>
    <t>0.020039646</t>
  </si>
  <si>
    <t>0.20215656</t>
  </si>
  <si>
    <t>0.048408576</t>
  </si>
  <si>
    <t>0.077137449</t>
  </si>
  <si>
    <t>0.150007571</t>
  </si>
  <si>
    <t>0.098941351</t>
  </si>
  <si>
    <t>0.036167443</t>
  </si>
  <si>
    <t>0.04200071</t>
  </si>
  <si>
    <t>0.74401505</t>
  </si>
  <si>
    <t>0.009531262</t>
  </si>
  <si>
    <t>0.087387116</t>
  </si>
  <si>
    <t>0.09374366</t>
  </si>
  <si>
    <t>0.10290439</t>
  </si>
  <si>
    <t>0.026230132</t>
  </si>
  <si>
    <t>0.009455942</t>
  </si>
  <si>
    <t>0.092424199</t>
  </si>
  <si>
    <t>0.501092524</t>
  </si>
  <si>
    <t>0.002872077</t>
  </si>
  <si>
    <t>0.003879424</t>
  </si>
  <si>
    <t>0.075124395</t>
  </si>
  <si>
    <t>0.024165547</t>
  </si>
  <si>
    <t>0.061117704</t>
  </si>
  <si>
    <t>0.030807979</t>
  </si>
  <si>
    <t>0.773707759</t>
  </si>
  <si>
    <t>0.059617659</t>
  </si>
  <si>
    <t>0.161934409</t>
  </si>
  <si>
    <t>0.651272201</t>
  </si>
  <si>
    <t>0.14525552</t>
  </si>
  <si>
    <t>rep10</t>
  </si>
  <si>
    <t>0.049257703</t>
  </si>
  <si>
    <t>0.017867785</t>
  </si>
  <si>
    <t>0.544434476</t>
  </si>
  <si>
    <t>0.261254522</t>
  </si>
  <si>
    <t>0.054320482</t>
  </si>
  <si>
    <t>0.039704715</t>
  </si>
  <si>
    <t>0.670267964</t>
  </si>
  <si>
    <t>0.087617141</t>
  </si>
  <si>
    <t>0.079767232</t>
  </si>
  <si>
    <t>0.07111797</t>
  </si>
  <si>
    <t>0.003805132</t>
  </si>
  <si>
    <t>0.243256817</t>
  </si>
  <si>
    <t>0.038075004</t>
  </si>
  <si>
    <t>0.05150733</t>
  </si>
  <si>
    <t>0.007714323</t>
  </si>
  <si>
    <t>0.029224651</t>
  </si>
  <si>
    <t>0.863383918</t>
  </si>
  <si>
    <t>0.019742941</t>
  </si>
  <si>
    <t>0.104609291</t>
  </si>
  <si>
    <t>0.096911422</t>
  </si>
  <si>
    <t>0.187253728</t>
  </si>
  <si>
    <t>0.080146325</t>
  </si>
  <si>
    <t>0.060786789</t>
  </si>
  <si>
    <t>0.008367031</t>
  </si>
  <si>
    <t>0.284355182</t>
  </si>
  <si>
    <t>0.232018465</t>
  </si>
  <si>
    <t>0.029377074</t>
  </si>
  <si>
    <t>0.045237918</t>
  </si>
  <si>
    <t>0.012816075</t>
  </si>
  <si>
    <t>0.025221458</t>
  </si>
  <si>
    <t>0.23824847</t>
  </si>
  <si>
    <t>0.010032802</t>
  </si>
  <si>
    <t>0.016149852</t>
  </si>
  <si>
    <t>0.002181673</t>
  </si>
  <si>
    <t>0.004277361</t>
  </si>
  <si>
    <t>0.001718637</t>
  </si>
  <si>
    <t>0.037137445</t>
  </si>
  <si>
    <t>0.063678324</t>
  </si>
  <si>
    <t>0.004764519</t>
  </si>
  <si>
    <t>0.019616354</t>
  </si>
  <si>
    <t>0.01170608</t>
  </si>
  <si>
    <t>0.469188388</t>
  </si>
  <si>
    <t>0.017763364</t>
  </si>
  <si>
    <t>0.002337943</t>
  </si>
  <si>
    <t>0.097750877</t>
  </si>
  <si>
    <t>0.000309188</t>
  </si>
  <si>
    <t>0.361320917</t>
  </si>
  <si>
    <t>0.017591865</t>
  </si>
  <si>
    <t>0.01393476</t>
  </si>
  <si>
    <t>0.056195427</t>
  </si>
  <si>
    <t>0.018133832</t>
  </si>
  <si>
    <t>0.170041596</t>
  </si>
  <si>
    <t>0.002507772</t>
  </si>
  <si>
    <t>0.008261448</t>
  </si>
  <si>
    <t>0.003221147</t>
  </si>
  <si>
    <t>0.011996398</t>
  </si>
  <si>
    <t>0.024427727</t>
  </si>
  <si>
    <t>0.053121199</t>
  </si>
  <si>
    <t>0.006076074</t>
  </si>
  <si>
    <t>0.067954159</t>
  </si>
  <si>
    <t>0.090226922</t>
  </si>
  <si>
    <t>0.087516327</t>
  </si>
  <si>
    <t>0.015940756</t>
  </si>
  <si>
    <t>0.011165634</t>
  </si>
  <si>
    <t>0.023482335</t>
  </si>
  <si>
    <t>0.146441349</t>
  </si>
  <si>
    <t>0.058468564</t>
  </si>
  <si>
    <t>0.201243071</t>
  </si>
  <si>
    <t>0.223740163</t>
  </si>
  <si>
    <t>0.551812449</t>
  </si>
  <si>
    <t>0.119139562</t>
  </si>
  <si>
    <t>0.336169637</t>
  </si>
  <si>
    <t>0.187854826</t>
  </si>
  <si>
    <t>0.047714988</t>
  </si>
  <si>
    <t>0.363092269</t>
  </si>
  <si>
    <t>0.020322978</t>
  </si>
  <si>
    <t>0.012725794</t>
  </si>
  <si>
    <t>0.015488285</t>
  </si>
  <si>
    <t>0.730683116</t>
  </si>
  <si>
    <t>0.037565754</t>
  </si>
  <si>
    <t>0.104476114</t>
  </si>
  <si>
    <t>0.059168795</t>
  </si>
  <si>
    <t>0.775105349</t>
  </si>
  <si>
    <t>0.000566029</t>
  </si>
  <si>
    <t>0.542960783</t>
  </si>
  <si>
    <t>0.071374127</t>
  </si>
  <si>
    <t>0.963856964</t>
  </si>
  <si>
    <t>0.025441195</t>
  </si>
  <si>
    <t>0.12655979</t>
  </si>
  <si>
    <t>0.11300119</t>
  </si>
  <si>
    <t>0.170654735</t>
  </si>
  <si>
    <t>0.789404471</t>
  </si>
  <si>
    <t>0.060798688</t>
  </si>
  <si>
    <t>0.006203417</t>
  </si>
  <si>
    <t>0.142550638</t>
  </si>
  <si>
    <t>0.071415542</t>
  </si>
  <si>
    <t>0.111658114</t>
  </si>
  <si>
    <t>0.085196896</t>
  </si>
  <si>
    <t>0.035047935</t>
  </si>
  <si>
    <t>0.008340113</t>
  </si>
  <si>
    <t>0.239171929</t>
  </si>
  <si>
    <t>0.326773159</t>
  </si>
  <si>
    <t>0.010030211</t>
  </si>
  <si>
    <t>0.101276261</t>
  </si>
  <si>
    <t>0.664963514</t>
  </si>
  <si>
    <t>0.247446654</t>
  </si>
  <si>
    <t>0.024075118</t>
  </si>
  <si>
    <t>0.33325217</t>
  </si>
  <si>
    <t>0.097776171</t>
  </si>
  <si>
    <t>0.048372981</t>
  </si>
  <si>
    <t>0.460810863</t>
  </si>
  <si>
    <t>0.009198926</t>
  </si>
  <si>
    <t>0.050741163</t>
  </si>
  <si>
    <t>0.221062031</t>
  </si>
  <si>
    <t>0.037616898</t>
  </si>
  <si>
    <t>0.052529959</t>
  </si>
  <si>
    <t>0.078284898</t>
  </si>
  <si>
    <t>0.029879153</t>
  </si>
  <si>
    <t>0.074597545</t>
  </si>
  <si>
    <t>0.03074406</t>
  </si>
  <si>
    <t>0.113990472</t>
  </si>
  <si>
    <t>0.171505036</t>
  </si>
  <si>
    <t>0.02086712</t>
  </si>
  <si>
    <t>0.580384053</t>
  </si>
  <si>
    <t>0.541309297</t>
  </si>
  <si>
    <t>0.071401632</t>
  </si>
  <si>
    <t>0.066736564</t>
  </si>
  <si>
    <t>0.069283627</t>
  </si>
  <si>
    <t>0.050167162</t>
  </si>
  <si>
    <t>0.133437083</t>
  </si>
  <si>
    <t>0.323002171</t>
  </si>
  <si>
    <t>0.190247558</t>
  </si>
  <si>
    <t>0.0728495</t>
  </si>
  <si>
    <t>0.02614415</t>
  </si>
  <si>
    <t>0.087283931</t>
  </si>
  <si>
    <t>0.14032389</t>
  </si>
  <si>
    <t>0.018343208</t>
  </si>
  <si>
    <t>0.058504836</t>
  </si>
  <si>
    <t>0.017021703</t>
  </si>
  <si>
    <t>0.428589065</t>
  </si>
  <si>
    <t>0.050529683</t>
  </si>
  <si>
    <t>0.072337722</t>
  </si>
  <si>
    <t>0.306833718</t>
  </si>
  <si>
    <t>0.012168982</t>
  </si>
  <si>
    <t>0.061520251</t>
  </si>
  <si>
    <t>0.43058158</t>
  </si>
  <si>
    <t>0.045174452</t>
  </si>
  <si>
    <t>0.112954186</t>
  </si>
  <si>
    <t>0.113831626</t>
  </si>
  <si>
    <t>rep11</t>
  </si>
  <si>
    <t>0.053999279</t>
  </si>
  <si>
    <t>0.034620016</t>
  </si>
  <si>
    <t>0.584350348</t>
  </si>
  <si>
    <t>0.337704502</t>
  </si>
  <si>
    <t>0.103284635</t>
  </si>
  <si>
    <t>0.123302125</t>
  </si>
  <si>
    <t>0.266215446</t>
  </si>
  <si>
    <t>0.068985848</t>
  </si>
  <si>
    <t>0.012630325</t>
  </si>
  <si>
    <t>0.397907722</t>
  </si>
  <si>
    <t>0.05921967</t>
  </si>
  <si>
    <t>0.08199012</t>
  </si>
  <si>
    <t>0.008159021</t>
  </si>
  <si>
    <t>0.011560314</t>
  </si>
  <si>
    <t>0.978547997</t>
  </si>
  <si>
    <t>0.99891974</t>
  </si>
  <si>
    <t>0.023139631</t>
  </si>
  <si>
    <t>0.157989926</t>
  </si>
  <si>
    <t>0.001715429</t>
  </si>
  <si>
    <t>0.138192424</t>
  </si>
  <si>
    <t>0.12893782</t>
  </si>
  <si>
    <t>0.257249</t>
  </si>
  <si>
    <t>0.072958354</t>
  </si>
  <si>
    <t>0.056663949</t>
  </si>
  <si>
    <t>0.016618103</t>
  </si>
  <si>
    <t>0.336609201</t>
  </si>
  <si>
    <t>0.2259605</t>
  </si>
  <si>
    <t>0.054306906</t>
  </si>
  <si>
    <t>0.089046393</t>
  </si>
  <si>
    <t>0.006888409</t>
  </si>
  <si>
    <t>0.001133878</t>
  </si>
  <si>
    <t>0.075092079</t>
  </si>
  <si>
    <t>0.354823833</t>
  </si>
  <si>
    <t>0.011394311</t>
  </si>
  <si>
    <t>0.021082942</t>
  </si>
  <si>
    <t>0.041661093</t>
  </si>
  <si>
    <t>0.002696912</t>
  </si>
  <si>
    <t>0.03820786</t>
  </si>
  <si>
    <t>0.09569571</t>
  </si>
  <si>
    <t>0.008015597</t>
  </si>
  <si>
    <t>0.025675517</t>
  </si>
  <si>
    <t>0.007070144</t>
  </si>
  <si>
    <t>0.526648605</t>
  </si>
  <si>
    <t>0.01587532</t>
  </si>
  <si>
    <t>0.013928011</t>
  </si>
  <si>
    <t>0.047293673</t>
  </si>
  <si>
    <t>0.0003303</t>
  </si>
  <si>
    <t>0.002286281</t>
  </si>
  <si>
    <t>0.352747117</t>
  </si>
  <si>
    <t>0.020652401</t>
  </si>
  <si>
    <t>0.064706549</t>
  </si>
  <si>
    <t>0.016436043</t>
  </si>
  <si>
    <t>0.050482941</t>
  </si>
  <si>
    <t>0.026064142</t>
  </si>
  <si>
    <t>0.23639098</t>
  </si>
  <si>
    <t>0.002167727</t>
  </si>
  <si>
    <t>0.02274919</t>
  </si>
  <si>
    <t>0.007248716</t>
  </si>
  <si>
    <t>0.014808443</t>
  </si>
  <si>
    <t>0.008322512</t>
  </si>
  <si>
    <t>0.039415797</t>
  </si>
  <si>
    <t>0.10307311</t>
  </si>
  <si>
    <t>0.007771399</t>
  </si>
  <si>
    <t>0.072928541</t>
  </si>
  <si>
    <t>0.122290511</t>
  </si>
  <si>
    <t>0.133384306</t>
  </si>
  <si>
    <t>0.000835373</t>
  </si>
  <si>
    <t>0.018788866</t>
  </si>
  <si>
    <t>0.022008409</t>
  </si>
  <si>
    <t>0.001794721</t>
  </si>
  <si>
    <t>0.029115847</t>
  </si>
  <si>
    <t>0.275192325</t>
  </si>
  <si>
    <t>0.060202251</t>
  </si>
  <si>
    <t>0.039597008</t>
  </si>
  <si>
    <t>0.064491032</t>
  </si>
  <si>
    <t>0.76614914</t>
  </si>
  <si>
    <t>0.140799968</t>
  </si>
  <si>
    <t>0.00439127</t>
  </si>
  <si>
    <t>0.007153308</t>
  </si>
  <si>
    <t>0.336308662</t>
  </si>
  <si>
    <t>0.000235663</t>
  </si>
  <si>
    <t>0.207570365</t>
  </si>
  <si>
    <t>0.044097401</t>
  </si>
  <si>
    <t>0.429688806</t>
  </si>
  <si>
    <t>0.044134397</t>
  </si>
  <si>
    <t>0.007654389</t>
  </si>
  <si>
    <t>0.01776864</t>
  </si>
  <si>
    <t>0.799528217</t>
  </si>
  <si>
    <t>0.046106552</t>
  </si>
  <si>
    <t>0.003395976</t>
  </si>
  <si>
    <t>0.097816532</t>
  </si>
  <si>
    <t>0.032890307</t>
  </si>
  <si>
    <t>0.66829251</t>
  </si>
  <si>
    <t>0.695722247</t>
  </si>
  <si>
    <t>0.072211993</t>
  </si>
  <si>
    <t>0.041501798</t>
  </si>
  <si>
    <t>0.094979048</t>
  </si>
  <si>
    <t>0.114483268</t>
  </si>
  <si>
    <t>0.16665678</t>
  </si>
  <si>
    <t>0.839211852</t>
  </si>
  <si>
    <t>0.061971894</t>
  </si>
  <si>
    <t>0.004801842</t>
  </si>
  <si>
    <t>0.185576332</t>
  </si>
  <si>
    <t>0.083102137</t>
  </si>
  <si>
    <t>0.16628889</t>
  </si>
  <si>
    <t>0.08531302</t>
  </si>
  <si>
    <t>0.037994242</t>
  </si>
  <si>
    <t>0.01498614</t>
  </si>
  <si>
    <t>0.233941766</t>
  </si>
  <si>
    <t>0.343357342</t>
  </si>
  <si>
    <t>0.033159946</t>
  </si>
  <si>
    <t>0.001469231</t>
  </si>
  <si>
    <t>0.13992559</t>
  </si>
  <si>
    <t>0.973876536</t>
  </si>
  <si>
    <t>0.184659661</t>
  </si>
  <si>
    <t>0.002404305</t>
  </si>
  <si>
    <t>0.037639178</t>
  </si>
  <si>
    <t>0.18589691</t>
  </si>
  <si>
    <t>0.219365828</t>
  </si>
  <si>
    <t>0.047295822</t>
  </si>
  <si>
    <t>0.507253612</t>
  </si>
  <si>
    <t>0.012259454</t>
  </si>
  <si>
    <t>0.049193535</t>
  </si>
  <si>
    <t>0.032597656</t>
  </si>
  <si>
    <t>0.190059128</t>
  </si>
  <si>
    <t>0.05612201</t>
  </si>
  <si>
    <t>0.060407486</t>
  </si>
  <si>
    <t>0.068095949</t>
  </si>
  <si>
    <t>0.036163661</t>
  </si>
  <si>
    <t>0.006298589</t>
  </si>
  <si>
    <t>0.094985488</t>
  </si>
  <si>
    <t>0.043470113</t>
  </si>
  <si>
    <t>0.131294722</t>
  </si>
  <si>
    <t>0.200239815</t>
  </si>
  <si>
    <t>0.020240744</t>
  </si>
  <si>
    <t>0.479470109</t>
  </si>
  <si>
    <t>0.540023994</t>
  </si>
  <si>
    <t>0.085910285</t>
  </si>
  <si>
    <t>0.083099693</t>
  </si>
  <si>
    <t>0.040953587</t>
  </si>
  <si>
    <t>0.045910501</t>
  </si>
  <si>
    <t>0.142418961</t>
  </si>
  <si>
    <t>0.383221435</t>
  </si>
  <si>
    <t>0.307403275</t>
  </si>
  <si>
    <t>0.082745215</t>
  </si>
  <si>
    <t>0.056232984</t>
  </si>
  <si>
    <t>0.094511466</t>
  </si>
  <si>
    <t>0.076072623</t>
  </si>
  <si>
    <t>0.019064245</t>
  </si>
  <si>
    <t>0.064242877</t>
  </si>
  <si>
    <t>0.024269277</t>
  </si>
  <si>
    <t>0.623105994</t>
  </si>
  <si>
    <t>0.060920314</t>
  </si>
  <si>
    <t>0.065289629</t>
  </si>
  <si>
    <t>0.109655387</t>
  </si>
  <si>
    <t>0.040791541</t>
  </si>
  <si>
    <t>0.053572021</t>
  </si>
  <si>
    <t>0.506455404</t>
  </si>
  <si>
    <t>0.019540906</t>
  </si>
  <si>
    <t>0.147169964</t>
  </si>
  <si>
    <t>0.10321615</t>
  </si>
  <si>
    <t>rep12</t>
  </si>
  <si>
    <t>0.250244716</t>
  </si>
  <si>
    <t>0.044734348</t>
  </si>
  <si>
    <t>0.242017474</t>
  </si>
  <si>
    <t>0.206948078</t>
  </si>
  <si>
    <t>0.056070129</t>
  </si>
  <si>
    <t>0.037754635</t>
  </si>
  <si>
    <t>0.197773765</t>
  </si>
  <si>
    <t>0.088139152</t>
  </si>
  <si>
    <t>0.004604014</t>
  </si>
  <si>
    <t>0.061216337</t>
  </si>
  <si>
    <t>0.002410705</t>
  </si>
  <si>
    <t>0.031810176</t>
  </si>
  <si>
    <t>0.003211979</t>
  </si>
  <si>
    <t>0.006566079</t>
  </si>
  <si>
    <t>0.110916477</t>
  </si>
  <si>
    <t>0.099977464</t>
  </si>
  <si>
    <t>0.237991475</t>
  </si>
  <si>
    <t>0.032144738</t>
  </si>
  <si>
    <t>0.088328993</t>
  </si>
  <si>
    <t>0.001441229</t>
  </si>
  <si>
    <t>0.337945206</t>
  </si>
  <si>
    <t>0.308346499</t>
  </si>
  <si>
    <t>0.029340211</t>
  </si>
  <si>
    <t>0.034235164</t>
  </si>
  <si>
    <t>0.031097742</t>
  </si>
  <si>
    <t>0.00841029</t>
  </si>
  <si>
    <t>0.028836607</t>
  </si>
  <si>
    <t>0.18544648</t>
  </si>
  <si>
    <t>0.009152394</t>
  </si>
  <si>
    <t>0.023654676</t>
  </si>
  <si>
    <t>0.002700317</t>
  </si>
  <si>
    <t>0.001872488</t>
  </si>
  <si>
    <t>0.019969564</t>
  </si>
  <si>
    <t>0.00679666</t>
  </si>
  <si>
    <t>0.046196553</t>
  </si>
  <si>
    <t>0.012580362</t>
  </si>
  <si>
    <t>0.401154566</t>
  </si>
  <si>
    <t>0.01669305</t>
  </si>
  <si>
    <t>0.074081347</t>
  </si>
  <si>
    <t>0.004559579</t>
  </si>
  <si>
    <t>0.12147932</t>
  </si>
  <si>
    <t>0.001398044</t>
  </si>
  <si>
    <t>0.111919739</t>
  </si>
  <si>
    <t>0.020639108</t>
  </si>
  <si>
    <t>0.007678893</t>
  </si>
  <si>
    <t>0.047652605</t>
  </si>
  <si>
    <t>0.01474202</t>
  </si>
  <si>
    <t>0.157760248</t>
  </si>
  <si>
    <t>0.003389406</t>
  </si>
  <si>
    <t>0.001311141</t>
  </si>
  <si>
    <t>0.013657593</t>
  </si>
  <si>
    <t>0.013121126</t>
  </si>
  <si>
    <t>0.019095197</t>
  </si>
  <si>
    <t>0.049232704</t>
  </si>
  <si>
    <t>0.012832294</t>
  </si>
  <si>
    <t>0.051421443</t>
  </si>
  <si>
    <t>0.110538137</t>
  </si>
  <si>
    <t>0.122031922</t>
  </si>
  <si>
    <t>0.042979056</t>
  </si>
  <si>
    <t>0.00436289</t>
  </si>
  <si>
    <t>0.108239564</t>
  </si>
  <si>
    <t>0.055462678</t>
  </si>
  <si>
    <t>0.054497727</t>
  </si>
  <si>
    <t>0.642713948</t>
  </si>
  <si>
    <t>0.787800988</t>
  </si>
  <si>
    <t>0.162337042</t>
  </si>
  <si>
    <t>0.005194977</t>
  </si>
  <si>
    <t>0.094383516</t>
  </si>
  <si>
    <t>0.152891487</t>
  </si>
  <si>
    <t>0.041921264</t>
  </si>
  <si>
    <t>0.442261383</t>
  </si>
  <si>
    <t>0.005079136</t>
  </si>
  <si>
    <t>0.021374997</t>
  </si>
  <si>
    <t>0.059250658</t>
  </si>
  <si>
    <t>0.353256641</t>
  </si>
  <si>
    <t>0.138645988</t>
  </si>
  <si>
    <t>0.03913951</t>
  </si>
  <si>
    <t>0.449006206</t>
  </si>
  <si>
    <t>0.040288319</t>
  </si>
  <si>
    <t>0.050829733</t>
  </si>
  <si>
    <t>0.180698266</t>
  </si>
  <si>
    <t>0.246400309</t>
  </si>
  <si>
    <t>0.394980121</t>
  </si>
  <si>
    <t>0.101556904</t>
  </si>
  <si>
    <t>0.005842581</t>
  </si>
  <si>
    <t>0.137083456</t>
  </si>
  <si>
    <t>0.058466171</t>
  </si>
  <si>
    <t>0.210247081</t>
  </si>
  <si>
    <t>0.149472281</t>
  </si>
  <si>
    <t>0.025035036</t>
  </si>
  <si>
    <t>0.009457769</t>
  </si>
  <si>
    <t>0.15880886</t>
  </si>
  <si>
    <t>0.264309731</t>
  </si>
  <si>
    <t>0.032678358</t>
  </si>
  <si>
    <t>0.115753517</t>
  </si>
  <si>
    <t>0.453320916</t>
  </si>
  <si>
    <t>0.014337079</t>
  </si>
  <si>
    <t>0.027117819</t>
  </si>
  <si>
    <t>0.511153607</t>
  </si>
  <si>
    <t>0.09119311</t>
  </si>
  <si>
    <t>0.098875684</t>
  </si>
  <si>
    <t>0.05186971</t>
  </si>
  <si>
    <t>0.577562387</t>
  </si>
  <si>
    <t>0.012396623</t>
  </si>
  <si>
    <t>0.026142436</t>
  </si>
  <si>
    <t>0.042676685</t>
  </si>
  <si>
    <t>0.323745423</t>
  </si>
  <si>
    <t>0.150576335</t>
  </si>
  <si>
    <t>0.117142118</t>
  </si>
  <si>
    <t>0.035517188</t>
  </si>
  <si>
    <t>0.003139515</t>
  </si>
  <si>
    <t>0.0611602</t>
  </si>
  <si>
    <t>0.042996458</t>
  </si>
  <si>
    <t>0.118650495</t>
  </si>
  <si>
    <t>0.223899601</t>
  </si>
  <si>
    <t>0.023060768</t>
  </si>
  <si>
    <t>0.762408057</t>
  </si>
  <si>
    <t>0.433838753</t>
  </si>
  <si>
    <t>0.139302803</t>
  </si>
  <si>
    <t>0.145648632</t>
  </si>
  <si>
    <t>0.088232381</t>
  </si>
  <si>
    <t>0.035707116</t>
  </si>
  <si>
    <t>0.06816843</t>
  </si>
  <si>
    <t>0.019779681</t>
  </si>
  <si>
    <t>0.374998624</t>
  </si>
  <si>
    <t>0.408724856</t>
  </si>
  <si>
    <t>0.112030714</t>
  </si>
  <si>
    <t>0.096386217</t>
  </si>
  <si>
    <t>0.200485911</t>
  </si>
  <si>
    <t>0.009792076</t>
  </si>
  <si>
    <t>0.619337052</t>
  </si>
  <si>
    <t>0.063968403</t>
  </si>
  <si>
    <t>0.093815584</t>
  </si>
  <si>
    <t>0.315261995</t>
  </si>
  <si>
    <t>0.034402682</t>
  </si>
  <si>
    <t>0.527094799</t>
  </si>
  <si>
    <t>0.046699102</t>
  </si>
  <si>
    <t>0.152622617</t>
  </si>
  <si>
    <t>0.186286535</t>
  </si>
  <si>
    <t>rep13</t>
  </si>
  <si>
    <t>0.076365545</t>
  </si>
  <si>
    <t>0.852166397</t>
  </si>
  <si>
    <t>0.07284851</t>
  </si>
  <si>
    <t>0.045348279</t>
  </si>
  <si>
    <t>0.948974502</t>
  </si>
  <si>
    <t>0.271662646</t>
  </si>
  <si>
    <t>0.030942569</t>
  </si>
  <si>
    <t>0.089749288</t>
  </si>
  <si>
    <t>0.005155122</t>
  </si>
  <si>
    <t>0.003881806</t>
  </si>
  <si>
    <t>0.016110357</t>
  </si>
  <si>
    <t>0.019118159</t>
  </si>
  <si>
    <t>0.233514332</t>
  </si>
  <si>
    <t>0.019253592</t>
  </si>
  <si>
    <t>0.021784999</t>
  </si>
  <si>
    <t>0.079552632</t>
  </si>
  <si>
    <t>0.010080923</t>
  </si>
  <si>
    <t>0.020408618</t>
  </si>
  <si>
    <t>0.511579263</t>
  </si>
  <si>
    <t>0.069213416</t>
  </si>
  <si>
    <t>0.008471262</t>
  </si>
  <si>
    <t>0.181506486</t>
  </si>
  <si>
    <t>0.015156594</t>
  </si>
  <si>
    <t>0.047665182</t>
  </si>
  <si>
    <t>0.012781618</t>
  </si>
  <si>
    <t>0.567397261</t>
  </si>
  <si>
    <t>0.092467609</t>
  </si>
  <si>
    <t>0.030767705</t>
  </si>
  <si>
    <t>0.026957383</t>
  </si>
  <si>
    <t>0.018422142</t>
  </si>
  <si>
    <t>0.030252778</t>
  </si>
  <si>
    <t>0.00528499</t>
  </si>
  <si>
    <t>0.166410865</t>
  </si>
  <si>
    <t>0.731779976</t>
  </si>
  <si>
    <t>0.024529246</t>
  </si>
  <si>
    <t>0.056691489</t>
  </si>
  <si>
    <t>0.008271156</t>
  </si>
  <si>
    <t>0.00643611</t>
  </si>
  <si>
    <t>0.360852133</t>
  </si>
  <si>
    <t>0.025514454</t>
  </si>
  <si>
    <t>0.005948588</t>
  </si>
  <si>
    <t>0.127505811</t>
  </si>
  <si>
    <t>0.103077259</t>
  </si>
  <si>
    <t>0.054218718</t>
  </si>
  <si>
    <t>0.000499172</t>
  </si>
  <si>
    <t>0.014069911</t>
  </si>
  <si>
    <t>0.045862382</t>
  </si>
  <si>
    <t>0.003948841</t>
  </si>
  <si>
    <t>0.003571123</t>
  </si>
  <si>
    <t>0.007345461</t>
  </si>
  <si>
    <t>0.24318788</t>
  </si>
  <si>
    <t>0.182737391</t>
  </si>
  <si>
    <t>0.04792923</t>
  </si>
  <si>
    <t>0.050510992</t>
  </si>
  <si>
    <t>0.006422448</t>
  </si>
  <si>
    <t>0.246823798</t>
  </si>
  <si>
    <t>0.039034075</t>
  </si>
  <si>
    <t>0.859291137</t>
  </si>
  <si>
    <t>0.02253564</t>
  </si>
  <si>
    <t>0.343141197</t>
  </si>
  <si>
    <t>0.000973764</t>
  </si>
  <si>
    <t>0.551728909</t>
  </si>
  <si>
    <t>0.031577386</t>
  </si>
  <si>
    <t>0.001042082</t>
  </si>
  <si>
    <t>0.047264407</t>
  </si>
  <si>
    <t>0.897016611</t>
  </si>
  <si>
    <t>0.031235005</t>
  </si>
  <si>
    <t>0.005623739</t>
  </si>
  <si>
    <t>0.442572376</t>
  </si>
  <si>
    <t>0.09106</t>
  </si>
  <si>
    <t>0.081442547</t>
  </si>
  <si>
    <t>0.021664634</t>
  </si>
  <si>
    <t>0.018839086</t>
  </si>
  <si>
    <t>0.025338067</t>
  </si>
  <si>
    <t>0.007200275</t>
  </si>
  <si>
    <t>0.000276717</t>
  </si>
  <si>
    <t>0.01514254</t>
  </si>
  <si>
    <t>0.00263431</t>
  </si>
  <si>
    <t>0.053707502</t>
  </si>
  <si>
    <t>0.403157363</t>
  </si>
  <si>
    <t>0.015178836</t>
  </si>
  <si>
    <t>0.51337166</t>
  </si>
  <si>
    <t>0.884351663</t>
  </si>
  <si>
    <t>0.020058086</t>
  </si>
  <si>
    <t>0.040716826</t>
  </si>
  <si>
    <t>0.062944963</t>
  </si>
  <si>
    <t>0.037367</t>
  </si>
  <si>
    <t>0.047828285</t>
  </si>
  <si>
    <t>0.029885554</t>
  </si>
  <si>
    <t>0.016881144</t>
  </si>
  <si>
    <t>0.00769645</t>
  </si>
  <si>
    <t>0.087870851</t>
  </si>
  <si>
    <t>0.009250463</t>
  </si>
  <si>
    <t>0.047370783</t>
  </si>
  <si>
    <t>0.006366371</t>
  </si>
  <si>
    <t>0.158290227</t>
  </si>
  <si>
    <t>0.170881172</t>
  </si>
  <si>
    <t>0.021592091</t>
  </si>
  <si>
    <t>0.034074773</t>
  </si>
  <si>
    <t>0.036066579</t>
  </si>
  <si>
    <t>0.613654112</t>
  </si>
  <si>
    <t>0.02211607</t>
  </si>
  <si>
    <t>0.030974848</t>
  </si>
  <si>
    <t>0.469507528</t>
  </si>
  <si>
    <t>0.145274863</t>
  </si>
  <si>
    <t>0.021207162</t>
  </si>
  <si>
    <t>rep14</t>
  </si>
  <si>
    <t>0.442488252</t>
  </si>
  <si>
    <t>0.082471759</t>
  </si>
  <si>
    <t>0.019117477</t>
  </si>
  <si>
    <t>0.004856519</t>
  </si>
  <si>
    <t>0.709592972</t>
  </si>
  <si>
    <t>0.133073109</t>
  </si>
  <si>
    <t>0.007729003</t>
  </si>
  <si>
    <t>0.031897076</t>
  </si>
  <si>
    <t>0.006097656</t>
  </si>
  <si>
    <t>0.043321781</t>
  </si>
  <si>
    <t>0.797575263</t>
  </si>
  <si>
    <t>0.305732785</t>
  </si>
  <si>
    <t>0.006284476</t>
  </si>
  <si>
    <t>0.01195958</t>
  </si>
  <si>
    <t>0.309972413</t>
  </si>
  <si>
    <t>0.047721606</t>
  </si>
  <si>
    <t>0.024380347</t>
  </si>
  <si>
    <t>0.143216444</t>
  </si>
  <si>
    <t>0.040749332</t>
  </si>
  <si>
    <t>0.048128744</t>
  </si>
  <si>
    <t>0.430294683</t>
  </si>
  <si>
    <t>0.036659065</t>
  </si>
  <si>
    <t>0.024796559</t>
  </si>
  <si>
    <t>0.009923952</t>
  </si>
  <si>
    <t>0.077712941</t>
  </si>
  <si>
    <t>0.013417362</t>
  </si>
  <si>
    <t>0.070382204</t>
  </si>
  <si>
    <t>0.249559111</t>
  </si>
  <si>
    <t>0.012085961</t>
  </si>
  <si>
    <t>0.022523209</t>
  </si>
  <si>
    <t>0.006869231</t>
  </si>
  <si>
    <t>0.008636572</t>
  </si>
  <si>
    <t>0.31009833</t>
  </si>
  <si>
    <t>0.013044215</t>
  </si>
  <si>
    <t>0.000732359</t>
  </si>
  <si>
    <t>0.102821755</t>
  </si>
  <si>
    <t>0.096142284</t>
  </si>
  <si>
    <t>0.058241161</t>
  </si>
  <si>
    <t>0.001700445</t>
  </si>
  <si>
    <t>0.021169101</t>
  </si>
  <si>
    <t>0.021008024</t>
  </si>
  <si>
    <t>0.001194098</t>
  </si>
  <si>
    <t>0.002104564</t>
  </si>
  <si>
    <t>0.001982871</t>
  </si>
  <si>
    <t>0.01828603</t>
  </si>
  <si>
    <t>0.142839647</t>
  </si>
  <si>
    <t>0.003826112</t>
  </si>
  <si>
    <t>0.180321455</t>
  </si>
  <si>
    <t>0.020223905</t>
  </si>
  <si>
    <t>0.000959221</t>
  </si>
  <si>
    <t>0.001966801</t>
  </si>
  <si>
    <t>0.108596172</t>
  </si>
  <si>
    <t>0.001801218</t>
  </si>
  <si>
    <t>0.357796702</t>
  </si>
  <si>
    <t>0.008167522</t>
  </si>
  <si>
    <t>0.002891931</t>
  </si>
  <si>
    <t>0.081088</t>
  </si>
  <si>
    <t>0.572834614</t>
  </si>
  <si>
    <t>0.016924639</t>
  </si>
  <si>
    <t>0.011023177</t>
  </si>
  <si>
    <t>0.003709509</t>
  </si>
  <si>
    <t>0.179725731</t>
  </si>
  <si>
    <t>0.035521103</t>
  </si>
  <si>
    <t>0.006249568</t>
  </si>
  <si>
    <t>0.06226978</t>
  </si>
  <si>
    <t>0.031634087</t>
  </si>
  <si>
    <t>0.00875543</t>
  </si>
  <si>
    <t>0.01127816</t>
  </si>
  <si>
    <t>0.001685665</t>
  </si>
  <si>
    <t>0.020368435</t>
  </si>
  <si>
    <t>0.000513844</t>
  </si>
  <si>
    <t>0.229542953</t>
  </si>
  <si>
    <t>0.02129891</t>
  </si>
  <si>
    <t>0.392200587</t>
  </si>
  <si>
    <t>0.800316635</t>
  </si>
  <si>
    <t>0.017465616</t>
  </si>
  <si>
    <t>0.061004127</t>
  </si>
  <si>
    <t>0.028102679</t>
  </si>
  <si>
    <t>0.012943828</t>
  </si>
  <si>
    <t>0.044677923</t>
  </si>
  <si>
    <t>0.136996367</t>
  </si>
  <si>
    <t>0.019338175</t>
  </si>
  <si>
    <t>0.001786108</t>
  </si>
  <si>
    <t>0.208045487</t>
  </si>
  <si>
    <t>0.032853922</t>
  </si>
  <si>
    <t>0.022975842</t>
  </si>
  <si>
    <t>0.74813064</t>
  </si>
  <si>
    <t>0.018768865</t>
  </si>
  <si>
    <t>0.013527764</t>
  </si>
  <si>
    <t>0.678466163</t>
  </si>
  <si>
    <t>0.005616184</t>
  </si>
  <si>
    <t>rep15</t>
  </si>
  <si>
    <t>0.246353295</t>
  </si>
  <si>
    <t>0.143541491</t>
  </si>
  <si>
    <t>0.252235484</t>
  </si>
  <si>
    <t>0.010580456</t>
  </si>
  <si>
    <t>0.058352371</t>
  </si>
  <si>
    <t>0.009604266</t>
  </si>
  <si>
    <t>0.00506536</t>
  </si>
  <si>
    <t>0.339861868</t>
  </si>
  <si>
    <t>0.229427531</t>
  </si>
  <si>
    <t>0.006722885</t>
  </si>
  <si>
    <t>0.01130947</t>
  </si>
  <si>
    <t>0.023752514</t>
  </si>
  <si>
    <t>0.301393186</t>
  </si>
  <si>
    <t>0.115478655</t>
  </si>
  <si>
    <t>0.004907224</t>
  </si>
  <si>
    <t>0.001861513</t>
  </si>
  <si>
    <t>0.002060447</t>
  </si>
  <si>
    <t>0.130286313</t>
  </si>
  <si>
    <t>0.005267722</t>
  </si>
  <si>
    <t>0.000283374</t>
  </si>
  <si>
    <t>0.008576704</t>
  </si>
  <si>
    <t>0.099193686</t>
  </si>
  <si>
    <t>0.001098997</t>
  </si>
  <si>
    <t>0.020233724</t>
  </si>
  <si>
    <t>0.026189884</t>
  </si>
  <si>
    <t>0.18823113</t>
  </si>
  <si>
    <t>0.008548598</t>
  </si>
  <si>
    <t>0.009266599</t>
  </si>
  <si>
    <t>0.012136443</t>
  </si>
  <si>
    <t>0.006415795</t>
  </si>
  <si>
    <t>0.027542468</t>
  </si>
  <si>
    <t>0.166882831</t>
  </si>
  <si>
    <t>0.005129549</t>
  </si>
  <si>
    <t>0.003435004</t>
  </si>
  <si>
    <t>0.002610852</t>
  </si>
  <si>
    <t>6.31E-05</t>
  </si>
  <si>
    <t>0.008262572</t>
  </si>
  <si>
    <t>0.151775488</t>
  </si>
  <si>
    <t>0.00423282</t>
  </si>
  <si>
    <t>0.009214494</t>
  </si>
  <si>
    <t>0.017264144</t>
  </si>
  <si>
    <t>0.035887403</t>
  </si>
  <si>
    <t>0.000940016</t>
  </si>
  <si>
    <t>0.012604755</t>
  </si>
  <si>
    <t>0.011386789</t>
  </si>
  <si>
    <t>0.026732448</t>
  </si>
  <si>
    <t>0.000438614</t>
  </si>
  <si>
    <t>0.000347197</t>
  </si>
  <si>
    <t>0.002588708</t>
  </si>
  <si>
    <t>0.011627091</t>
  </si>
  <si>
    <t>0.009708133</t>
  </si>
  <si>
    <t>0.577051822</t>
  </si>
  <si>
    <t>0.000947633</t>
  </si>
  <si>
    <t>0.009724607</t>
  </si>
  <si>
    <t>0.069784396</t>
  </si>
  <si>
    <t>0.006840547</t>
  </si>
  <si>
    <t>0.001154706</t>
  </si>
  <si>
    <t>0.060284069</t>
  </si>
  <si>
    <t>0.019627332</t>
  </si>
  <si>
    <t>0.037710375</t>
  </si>
  <si>
    <t>0.001607446</t>
  </si>
  <si>
    <t>0.002028919</t>
  </si>
  <si>
    <t>0.175849167</t>
  </si>
  <si>
    <t>0.191776904</t>
  </si>
  <si>
    <t>0.008885736</t>
  </si>
  <si>
    <t>0.020416703</t>
  </si>
  <si>
    <t>0.218860505</t>
  </si>
  <si>
    <t>0.009315539</t>
  </si>
  <si>
    <t>0.017913679</t>
  </si>
  <si>
    <t>0.000232312</t>
  </si>
  <si>
    <t>0.044095137</t>
  </si>
  <si>
    <t>0.024325422</t>
  </si>
  <si>
    <t>0.001996407</t>
  </si>
  <si>
    <t>0.023522645</t>
  </si>
  <si>
    <t>0.00437106</t>
  </si>
  <si>
    <t>0.006879546</t>
  </si>
  <si>
    <t>0.001259242</t>
  </si>
  <si>
    <t>0.001871783</t>
  </si>
  <si>
    <t>0.005692674</t>
  </si>
  <si>
    <t>0.008652351</t>
  </si>
  <si>
    <t>0.063216192</t>
  </si>
  <si>
    <t>0.00628789</t>
  </si>
  <si>
    <t>0.057465855</t>
  </si>
  <si>
    <t>0.006473394</t>
  </si>
  <si>
    <t>0.047128051</t>
  </si>
  <si>
    <t>0.014920137</t>
  </si>
  <si>
    <t>0.006489167</t>
  </si>
  <si>
    <t>0.001904876</t>
  </si>
  <si>
    <t>0.111281187</t>
  </si>
  <si>
    <t>0.011022948</t>
  </si>
  <si>
    <t>0.007673454</t>
  </si>
  <si>
    <t>0.096448717</t>
  </si>
  <si>
    <t>0.009899035</t>
  </si>
  <si>
    <t>0.036386381</t>
  </si>
  <si>
    <t>0.001974474</t>
  </si>
  <si>
    <t>0.030736715</t>
  </si>
  <si>
    <t>0.008739797</t>
  </si>
  <si>
    <t>0.022128216</t>
  </si>
  <si>
    <t>0.339049439</t>
  </si>
  <si>
    <t>0.018296764</t>
  </si>
  <si>
    <t>0.020926592</t>
  </si>
  <si>
    <t>0.3447102</t>
  </si>
  <si>
    <t>0.022784674</t>
  </si>
  <si>
    <t>0.010874768</t>
  </si>
  <si>
    <t>rep16</t>
  </si>
  <si>
    <t>0.081295934</t>
  </si>
  <si>
    <t>0.977788087</t>
  </si>
  <si>
    <t>0.030239828</t>
  </si>
  <si>
    <t>0.106299864</t>
  </si>
  <si>
    <t>0.024107338</t>
  </si>
  <si>
    <t>0.010461722</t>
  </si>
  <si>
    <t>0.456902752</t>
  </si>
  <si>
    <t>0.270164241</t>
  </si>
  <si>
    <t>0.028110567</t>
  </si>
  <si>
    <t>0.022672664</t>
  </si>
  <si>
    <t>0.015866596</t>
  </si>
  <si>
    <t>0.092875286</t>
  </si>
  <si>
    <t>0.043694709</t>
  </si>
  <si>
    <t>0.009492337</t>
  </si>
  <si>
    <t>0.022168029</t>
  </si>
  <si>
    <t>0.059051394</t>
  </si>
  <si>
    <t>0.330431436</t>
  </si>
  <si>
    <t>0.027801607</t>
  </si>
  <si>
    <t>0.042691925</t>
  </si>
  <si>
    <t>0.009248021</t>
  </si>
  <si>
    <t>0.475826049</t>
  </si>
  <si>
    <t>0.009822109</t>
  </si>
  <si>
    <t>0.032408308</t>
  </si>
  <si>
    <t>0.043779523</t>
  </si>
  <si>
    <t>0.014837332</t>
  </si>
  <si>
    <t>0.034822495</t>
  </si>
  <si>
    <t>0.022495386</t>
  </si>
  <si>
    <t>0.059375879</t>
  </si>
  <si>
    <t>0.004511558</t>
  </si>
  <si>
    <t>0.476695869</t>
  </si>
  <si>
    <t>0.032030478</t>
  </si>
  <si>
    <t>0.090733539</t>
  </si>
  <si>
    <t>0.064410483</t>
  </si>
  <si>
    <t>0.001249724</t>
  </si>
  <si>
    <t>0.082835861</t>
  </si>
  <si>
    <t>0.055493291</t>
  </si>
  <si>
    <t>0.023905887</t>
  </si>
  <si>
    <t>0.008821833</t>
  </si>
  <si>
    <t>0.111249057</t>
  </si>
  <si>
    <t>0.020447781</t>
  </si>
  <si>
    <t>0.00690047</t>
  </si>
  <si>
    <t>0.011627833</t>
  </si>
  <si>
    <t>0.829189805</t>
  </si>
  <si>
    <t>0.160313163</t>
  </si>
  <si>
    <t>0.093581801</t>
  </si>
  <si>
    <t>0.000477966</t>
  </si>
  <si>
    <t>0.097901281</t>
  </si>
  <si>
    <t>0.021387858</t>
  </si>
  <si>
    <t>0.162298903</t>
  </si>
  <si>
    <t>0.001060944</t>
  </si>
  <si>
    <t>0.042673594</t>
  </si>
  <si>
    <t>0.037935994</t>
  </si>
  <si>
    <t>0.013974929</t>
  </si>
  <si>
    <t>0.431108356</t>
  </si>
  <si>
    <t>0.005985138</t>
  </si>
  <si>
    <t>0.007281547</t>
  </si>
  <si>
    <t>0.716828328</t>
  </si>
  <si>
    <t>0.072145394</t>
  </si>
  <si>
    <t>0.009144669</t>
  </si>
  <si>
    <t>0.12182792</t>
  </si>
  <si>
    <t>0.179327827</t>
  </si>
  <si>
    <t>0.114702117</t>
  </si>
  <si>
    <t>0.00733816</t>
  </si>
  <si>
    <t>0.038360234</t>
  </si>
  <si>
    <t>0.003469075</t>
  </si>
  <si>
    <t>0.132146178</t>
  </si>
  <si>
    <t>0.00401518</t>
  </si>
  <si>
    <t>0.039125624</t>
  </si>
  <si>
    <t>0.02782375</t>
  </si>
  <si>
    <t>0.120108772</t>
  </si>
  <si>
    <t>0.011649575</t>
  </si>
  <si>
    <t>0.354603285</t>
  </si>
  <si>
    <t>0.069560962</t>
  </si>
  <si>
    <t>0.029037536</t>
  </si>
  <si>
    <t>0.307368521</t>
  </si>
  <si>
    <t>0.044364999</t>
  </si>
  <si>
    <t>0.344578644</t>
  </si>
  <si>
    <t>0.686950435</t>
  </si>
  <si>
    <t>0.00126051</t>
  </si>
  <si>
    <t>0.074869904</t>
  </si>
  <si>
    <t>0.075136381</t>
  </si>
  <si>
    <t>0.012624093</t>
  </si>
  <si>
    <t>0.071568532</t>
  </si>
  <si>
    <t>0.818729966</t>
  </si>
  <si>
    <t>0.043644532</t>
  </si>
  <si>
    <t>0.056964444</t>
  </si>
  <si>
    <t>0.011494235</t>
  </si>
  <si>
    <t>0.018508491</t>
  </si>
  <si>
    <t>0.466637332</t>
  </si>
  <si>
    <t>0.099205639</t>
  </si>
  <si>
    <t>0.521204902</t>
  </si>
  <si>
    <t>0.01879747</t>
  </si>
  <si>
    <t>0.425156385</t>
  </si>
  <si>
    <t>0.255665561</t>
  </si>
  <si>
    <t>rep17</t>
  </si>
  <si>
    <t>0.870320281</t>
  </si>
  <si>
    <t>0.911593296</t>
  </si>
  <si>
    <t>0.075166238</t>
  </si>
  <si>
    <t>0.041032953</t>
  </si>
  <si>
    <t>0.01100918</t>
  </si>
  <si>
    <t>0.208914144</t>
  </si>
  <si>
    <t>0.012929611</t>
  </si>
  <si>
    <t>0.002786921</t>
  </si>
  <si>
    <t>0.187680725</t>
  </si>
  <si>
    <t>0.066161615</t>
  </si>
  <si>
    <t>0.290891623</t>
  </si>
  <si>
    <t>0.069741365</t>
  </si>
  <si>
    <t>0.012219587</t>
  </si>
  <si>
    <t>0.655834601</t>
  </si>
  <si>
    <t>0.029570984</t>
  </si>
  <si>
    <t>0.002871846</t>
  </si>
  <si>
    <t>0.075486823</t>
  </si>
  <si>
    <t>0.020101329</t>
  </si>
  <si>
    <t>0.071179623</t>
  </si>
  <si>
    <t>0.344906608</t>
  </si>
  <si>
    <t>0.020263191</t>
  </si>
  <si>
    <t>0.019523482</t>
  </si>
  <si>
    <t>0.004973954</t>
  </si>
  <si>
    <t>0.026970333</t>
  </si>
  <si>
    <t>0.440004487</t>
  </si>
  <si>
    <t>0.133928896</t>
  </si>
  <si>
    <t>0.001221599</t>
  </si>
  <si>
    <t>0.149611373</t>
  </si>
  <si>
    <t>0.004638022</t>
  </si>
  <si>
    <t>0.084469106</t>
  </si>
  <si>
    <t>0.005750807</t>
  </si>
  <si>
    <t>0.001097107</t>
  </si>
  <si>
    <t>0.03222157</t>
  </si>
  <si>
    <t>0.029369537</t>
  </si>
  <si>
    <t>0.028458379</t>
  </si>
  <si>
    <t>0.030931202</t>
  </si>
  <si>
    <t>0.25073818</t>
  </si>
  <si>
    <t>0.055592622</t>
  </si>
  <si>
    <t>0.023289876</t>
  </si>
  <si>
    <t>0.010272952</t>
  </si>
  <si>
    <t>0.000800024</t>
  </si>
  <si>
    <t>0.188238708</t>
  </si>
  <si>
    <t>0.038592527</t>
  </si>
  <si>
    <t>0.015605166</t>
  </si>
  <si>
    <t>0.645674293</t>
  </si>
  <si>
    <t>0.023684421</t>
  </si>
  <si>
    <t>0.129333405</t>
  </si>
  <si>
    <t>0.643362498</t>
  </si>
  <si>
    <t>0.014823607</t>
  </si>
  <si>
    <t>0.015683809</t>
  </si>
  <si>
    <t>0.18413881</t>
  </si>
  <si>
    <t>0.0634136</t>
  </si>
  <si>
    <t>0.011707599</t>
  </si>
  <si>
    <t>0.008776016</t>
  </si>
  <si>
    <t>0.048778429</t>
  </si>
  <si>
    <t>0.000459258</t>
  </si>
  <si>
    <t>0.207109811</t>
  </si>
  <si>
    <t>0.42109471</t>
  </si>
  <si>
    <t>0.005420798</t>
  </si>
  <si>
    <t>0.043462151</t>
  </si>
  <si>
    <t>0.025817019</t>
  </si>
  <si>
    <t>0.017529803</t>
  </si>
  <si>
    <t>0.004264357</t>
  </si>
  <si>
    <t>0.010659599</t>
  </si>
  <si>
    <t>0.077503687</t>
  </si>
  <si>
    <t>0.004557094</t>
  </si>
  <si>
    <t>0.198965296</t>
  </si>
  <si>
    <t>0.023223312</t>
  </si>
  <si>
    <t>0.807430652</t>
  </si>
  <si>
    <t>0.012559517</t>
  </si>
  <si>
    <t>0.665179113</t>
  </si>
  <si>
    <t>0.052010486</t>
  </si>
  <si>
    <t>rep18</t>
  </si>
  <si>
    <t>0.061577562</t>
  </si>
  <si>
    <t>0.698484318</t>
  </si>
  <si>
    <t>0.092521084</t>
  </si>
  <si>
    <t>0.020673439</t>
  </si>
  <si>
    <t>0.013647984</t>
  </si>
  <si>
    <t>0.387642235</t>
  </si>
  <si>
    <t>0.471513744</t>
  </si>
  <si>
    <t>0.006524258</t>
  </si>
  <si>
    <t>0.007105484</t>
  </si>
  <si>
    <t>0.006164596</t>
  </si>
  <si>
    <t>0.019946157</t>
  </si>
  <si>
    <t>0.163105551</t>
  </si>
  <si>
    <t>0.021026207</t>
  </si>
  <si>
    <t>0.005722408</t>
  </si>
  <si>
    <t>0.000791144</t>
  </si>
  <si>
    <t>0.19744732</t>
  </si>
  <si>
    <t>0.052137718</t>
  </si>
  <si>
    <t>0.257291324</t>
  </si>
  <si>
    <t>0.000521528</t>
  </si>
  <si>
    <t>0.000507415</t>
  </si>
  <si>
    <t>0.036660803</t>
  </si>
  <si>
    <t>0.394431537</t>
  </si>
  <si>
    <t>0.038593157</t>
  </si>
  <si>
    <t>0.035353221</t>
  </si>
  <si>
    <t>0.108385982</t>
  </si>
  <si>
    <t>0.017140216</t>
  </si>
  <si>
    <t>0.050532504</t>
  </si>
  <si>
    <t>0.306786815</t>
  </si>
  <si>
    <t>0.017497846</t>
  </si>
  <si>
    <t>0.00525429</t>
  </si>
  <si>
    <t>0.031170613</t>
  </si>
  <si>
    <t>0.010569126</t>
  </si>
  <si>
    <t>0.300191641</t>
  </si>
  <si>
    <t>0.017047704</t>
  </si>
  <si>
    <t>0.016506298</t>
  </si>
  <si>
    <t>0.17315704</t>
  </si>
  <si>
    <t>0.000362623</t>
  </si>
  <si>
    <t>0.078104784</t>
  </si>
  <si>
    <t>0.001130806</t>
  </si>
  <si>
    <t>0.000324706</t>
  </si>
  <si>
    <t>0.036191051</t>
  </si>
  <si>
    <t>0.004812717</t>
  </si>
  <si>
    <t>0.009437194</t>
  </si>
  <si>
    <t>0.025483269</t>
  </si>
  <si>
    <t>0.188467211</t>
  </si>
  <si>
    <t>0.123067563</t>
  </si>
  <si>
    <t>0.00025155</t>
  </si>
  <si>
    <t>0.006355704</t>
  </si>
  <si>
    <t>0.142571946</t>
  </si>
  <si>
    <t>0.025685081</t>
  </si>
  <si>
    <t>0.072332751</t>
  </si>
  <si>
    <t>0.00678701</t>
  </si>
  <si>
    <t>0.492704207</t>
  </si>
  <si>
    <t>0.063184023</t>
  </si>
  <si>
    <t>0.020313177</t>
  </si>
  <si>
    <t>0.014774129</t>
  </si>
  <si>
    <t>0.008639789</t>
  </si>
  <si>
    <t>0.550397642</t>
  </si>
  <si>
    <t>0.023443163</t>
  </si>
  <si>
    <t>0.032308819</t>
  </si>
  <si>
    <t>0.174335498</t>
  </si>
  <si>
    <t>0.036582133</t>
  </si>
  <si>
    <t>0.006790273</t>
  </si>
  <si>
    <t>0.008401773</t>
  </si>
  <si>
    <t>0.004638947</t>
  </si>
  <si>
    <t>0.013754932</t>
  </si>
  <si>
    <t>0.000935698</t>
  </si>
  <si>
    <t>0.014432061</t>
  </si>
  <si>
    <t>0.220756503</t>
  </si>
  <si>
    <t>0.015460317</t>
  </si>
  <si>
    <t>0.346832001</t>
  </si>
  <si>
    <t>0.021892081</t>
  </si>
  <si>
    <t>0.013462657</t>
  </si>
  <si>
    <t>0.016897591</t>
  </si>
  <si>
    <t>0.017611377</t>
  </si>
  <si>
    <t>0.00316228</t>
  </si>
  <si>
    <t>0.054857169</t>
  </si>
  <si>
    <t>0.10616765</t>
  </si>
  <si>
    <t>0.017953929</t>
  </si>
  <si>
    <t>0.009549153</t>
  </si>
  <si>
    <t>0.267193322</t>
  </si>
  <si>
    <t>0.076763231</t>
  </si>
  <si>
    <t>0.02618576</t>
  </si>
  <si>
    <t>0.886116155</t>
  </si>
  <si>
    <t>0.003719972</t>
  </si>
  <si>
    <t>0.016312896</t>
  </si>
  <si>
    <t>0.01845912</t>
  </si>
  <si>
    <t>0.793101028</t>
  </si>
  <si>
    <t>0.006744377</t>
  </si>
  <si>
    <t>0.033005331</t>
  </si>
  <si>
    <t>rep19</t>
  </si>
  <si>
    <t>rep20</t>
  </si>
  <si>
    <t>0.019019471</t>
  </si>
  <si>
    <t>0.562588237</t>
  </si>
  <si>
    <t>0.686518491</t>
  </si>
  <si>
    <t>0.340166105</t>
  </si>
  <si>
    <t>0.033092191</t>
  </si>
  <si>
    <t>0.158989414</t>
  </si>
  <si>
    <t>0.328369124</t>
  </si>
  <si>
    <t>0.81358355</t>
  </si>
  <si>
    <t>0.069079063</t>
  </si>
  <si>
    <t>0.241204579</t>
  </si>
  <si>
    <t>0.142770905</t>
  </si>
  <si>
    <t>0.018363031</t>
  </si>
  <si>
    <t>0.685080316</t>
  </si>
  <si>
    <t>0.036713256</t>
  </si>
  <si>
    <t>0.114683152</t>
  </si>
  <si>
    <t>0.004260558</t>
  </si>
  <si>
    <t>0.062916592</t>
  </si>
  <si>
    <t>0.043959434</t>
  </si>
  <si>
    <t>0.484477324</t>
  </si>
  <si>
    <t>0.043577933</t>
  </si>
  <si>
    <t>0.361455649</t>
  </si>
  <si>
    <t>0.079976099</t>
  </si>
  <si>
    <t>0.082165426</t>
  </si>
  <si>
    <t>0.040314885</t>
  </si>
  <si>
    <t>0.243598263</t>
  </si>
  <si>
    <t>0.002079024</t>
  </si>
  <si>
    <t>0.009323358</t>
  </si>
  <si>
    <t>0.175742159</t>
  </si>
  <si>
    <t>0.035814931</t>
  </si>
  <si>
    <t>0.287746631</t>
  </si>
  <si>
    <t>0.074554553</t>
  </si>
  <si>
    <t>0.01161672</t>
  </si>
  <si>
    <t>0.043576674</t>
  </si>
  <si>
    <t>0.288738183</t>
  </si>
  <si>
    <t>0.120647926</t>
  </si>
  <si>
    <t>0.044301444</t>
  </si>
  <si>
    <t>0.056607235</t>
  </si>
  <si>
    <t>0.005186557</t>
  </si>
  <si>
    <t>0.055075594</t>
  </si>
  <si>
    <t>0.002301819</t>
  </si>
  <si>
    <t>0.017828331</t>
  </si>
  <si>
    <t>0.081910772</t>
  </si>
  <si>
    <t>0.790700649</t>
  </si>
  <si>
    <t>0.019083702</t>
  </si>
  <si>
    <t>0.040561221</t>
  </si>
  <si>
    <t>0.006005564</t>
  </si>
  <si>
    <t>0.014895665</t>
  </si>
  <si>
    <t>0.003600415</t>
  </si>
  <si>
    <t>0.032927801</t>
  </si>
  <si>
    <t>0.021915483</t>
  </si>
  <si>
    <t>0.720204326</t>
  </si>
  <si>
    <t>0.018841728</t>
  </si>
  <si>
    <t>0.035639319</t>
  </si>
  <si>
    <t>0.086065204</t>
  </si>
  <si>
    <t>0.010165686</t>
  </si>
  <si>
    <t>0.139349774</t>
  </si>
  <si>
    <t>0.000871156</t>
  </si>
  <si>
    <t>0.001777607</t>
  </si>
  <si>
    <t>0.005891762</t>
  </si>
  <si>
    <t>0.024758602</t>
  </si>
  <si>
    <t>0.174015789</t>
  </si>
  <si>
    <t>0.008756784</t>
  </si>
  <si>
    <t>0.024810471</t>
  </si>
  <si>
    <t>0.018261136</t>
  </si>
  <si>
    <t>0.00024934</t>
  </si>
  <si>
    <t>0.01493463</t>
  </si>
  <si>
    <t>0.103974581</t>
  </si>
  <si>
    <t>0.021291149</t>
  </si>
  <si>
    <t>0.032026484</t>
  </si>
  <si>
    <t>0.008181512</t>
  </si>
  <si>
    <t>0.010795907</t>
  </si>
  <si>
    <t>0.183104948</t>
  </si>
  <si>
    <t>0.103707596</t>
  </si>
  <si>
    <t>0.005353904</t>
  </si>
  <si>
    <t>0.566056425</t>
  </si>
  <si>
    <t>0.13076142</t>
  </si>
  <si>
    <t>0.123374291</t>
  </si>
  <si>
    <t>0.000254082</t>
  </si>
  <si>
    <t>0.086592397</t>
  </si>
  <si>
    <t>0.003978751</t>
  </si>
  <si>
    <t>0.169559056</t>
  </si>
  <si>
    <t>0.014436865</t>
  </si>
  <si>
    <t>0.041206415</t>
  </si>
  <si>
    <t>0.916409649</t>
  </si>
  <si>
    <t>0.081764854</t>
  </si>
  <si>
    <t>0.184064172</t>
  </si>
  <si>
    <t>0.028357623</t>
  </si>
  <si>
    <t>0.301524755</t>
  </si>
  <si>
    <t>0.017325496</t>
  </si>
  <si>
    <t>0.103471219</t>
  </si>
  <si>
    <t>0.432673154</t>
  </si>
  <si>
    <t>0.010359483</t>
  </si>
  <si>
    <t>0.028913775</t>
  </si>
  <si>
    <t>0.003710702</t>
  </si>
  <si>
    <t>0.617534792</t>
  </si>
  <si>
    <t>0.021886144</t>
  </si>
  <si>
    <t>0.031690449</t>
  </si>
  <si>
    <t>0.131061859</t>
  </si>
  <si>
    <t>0.082991425</t>
  </si>
  <si>
    <t>0.008046069</t>
  </si>
  <si>
    <t>0.09630111</t>
  </si>
  <si>
    <t>0.388141424</t>
  </si>
  <si>
    <t>0.054808724</t>
  </si>
  <si>
    <t>0.206565754</t>
  </si>
  <si>
    <t>0.41179095</t>
  </si>
  <si>
    <t>0.028428731</t>
  </si>
  <si>
    <t>0.126084162</t>
  </si>
  <si>
    <t>0.010004544</t>
  </si>
  <si>
    <t>0.166948025</t>
  </si>
  <si>
    <t>0.10726454</t>
  </si>
  <si>
    <t>0.023870617</t>
  </si>
  <si>
    <t>0.733570418</t>
  </si>
  <si>
    <t>0.013710584</t>
  </si>
  <si>
    <t>0.482930736</t>
  </si>
  <si>
    <t>0.038369351</t>
  </si>
  <si>
    <t>0.222766741</t>
  </si>
  <si>
    <t>0.010220158</t>
  </si>
  <si>
    <t>0.391146333</t>
  </si>
  <si>
    <t>0.894018115</t>
  </si>
  <si>
    <t>0.28306427</t>
  </si>
  <si>
    <t>0.016878862</t>
  </si>
  <si>
    <t>0.664354691</t>
  </si>
  <si>
    <t>0.108352788</t>
  </si>
  <si>
    <t>0.098281167</t>
  </si>
  <si>
    <t>0.212667911</t>
  </si>
  <si>
    <t>0.054375408</t>
  </si>
  <si>
    <t>0.143297319</t>
  </si>
  <si>
    <t>0.074260751</t>
  </si>
  <si>
    <t>0.104328691</t>
  </si>
  <si>
    <t>0.033441597</t>
  </si>
  <si>
    <t>0.006888076</t>
  </si>
  <si>
    <t>0.111832401</t>
  </si>
  <si>
    <t>0.124512875</t>
  </si>
  <si>
    <t>0.408481574</t>
  </si>
  <si>
    <t>0.996400392</t>
  </si>
  <si>
    <t>0.150130416</t>
  </si>
  <si>
    <t>0.135666261</t>
  </si>
  <si>
    <t>0.103353455</t>
  </si>
  <si>
    <t>0.180157386</t>
  </si>
  <si>
    <t>0.054606406</t>
  </si>
  <si>
    <t>0.220114197</t>
  </si>
  <si>
    <t>0.363390354</t>
  </si>
  <si>
    <t>0.134502287</t>
  </si>
  <si>
    <t>0.051832292</t>
  </si>
  <si>
    <t>0.028358894</t>
  </si>
  <si>
    <t>0.185586634</t>
  </si>
  <si>
    <t>0.132372164</t>
  </si>
  <si>
    <t>0.037004411</t>
  </si>
  <si>
    <t>0.008461873</t>
  </si>
  <si>
    <t>0.575152769</t>
  </si>
  <si>
    <t>0.003090977</t>
  </si>
  <si>
    <t>0.592994569</t>
  </si>
  <si>
    <t>0.113206599</t>
  </si>
  <si>
    <t>0.689380171</t>
  </si>
  <si>
    <t>0.135035825</t>
  </si>
  <si>
    <t>0.204123385</t>
  </si>
  <si>
    <t>0.612238999</t>
  </si>
  <si>
    <t>0.045832686</t>
  </si>
  <si>
    <t>0.243894305</t>
  </si>
  <si>
    <t>0.126024955</t>
  </si>
  <si>
    <t>rep21</t>
  </si>
  <si>
    <t>0.009459602</t>
  </si>
  <si>
    <t>0.442139641</t>
  </si>
  <si>
    <t>0.108675022</t>
  </si>
  <si>
    <t>0.021224738</t>
  </si>
  <si>
    <t>0.225830194</t>
  </si>
  <si>
    <t>0.065220183</t>
  </si>
  <si>
    <t>0.007392799</t>
  </si>
  <si>
    <t>0.018476523</t>
  </si>
  <si>
    <t>0.032436101</t>
  </si>
  <si>
    <t>0.199476828</t>
  </si>
  <si>
    <t>0.027344411</t>
  </si>
  <si>
    <t>0.009548269</t>
  </si>
  <si>
    <t>0.600030294</t>
  </si>
  <si>
    <t>0.019908401</t>
  </si>
  <si>
    <t>0.074134581</t>
  </si>
  <si>
    <t>0.006059414</t>
  </si>
  <si>
    <t>0.02051474</t>
  </si>
  <si>
    <t>0.03158461</t>
  </si>
  <si>
    <t>0.200950495</t>
  </si>
  <si>
    <t>0.006492457</t>
  </si>
  <si>
    <t>0.405751656</t>
  </si>
  <si>
    <t>0.014244972</t>
  </si>
  <si>
    <t>0.028900223</t>
  </si>
  <si>
    <t>0.138436035</t>
  </si>
  <si>
    <t>0.006391237</t>
  </si>
  <si>
    <t>0.021229392</t>
  </si>
  <si>
    <t>0.528740135</t>
  </si>
  <si>
    <t>0.081872879</t>
  </si>
  <si>
    <t>0.007206141</t>
  </si>
  <si>
    <t>0.006975118</t>
  </si>
  <si>
    <t>0.078875347</t>
  </si>
  <si>
    <t>0.233939558</t>
  </si>
  <si>
    <t>0.058573125</t>
  </si>
  <si>
    <t>0.018833824</t>
  </si>
  <si>
    <t>0.235524076</t>
  </si>
  <si>
    <t>0.173150197</t>
  </si>
  <si>
    <t>0.044517366</t>
  </si>
  <si>
    <t>0.005242532</t>
  </si>
  <si>
    <t>0.031547213</t>
  </si>
  <si>
    <t>0.040783346</t>
  </si>
  <si>
    <t>0.001031587</t>
  </si>
  <si>
    <t>0.201410608</t>
  </si>
  <si>
    <t>0.562510883</t>
  </si>
  <si>
    <t>0.009596666</t>
  </si>
  <si>
    <t>0.017039508</t>
  </si>
  <si>
    <t>0.020572078</t>
  </si>
  <si>
    <t>0.000430489</t>
  </si>
  <si>
    <t>0.004247171</t>
  </si>
  <si>
    <t>0.01071629</t>
  </si>
  <si>
    <t>0.451558362</t>
  </si>
  <si>
    <t>0.014459429</t>
  </si>
  <si>
    <t>0.038432369</t>
  </si>
  <si>
    <t>0.011698213</t>
  </si>
  <si>
    <t>0.004872393</t>
  </si>
  <si>
    <t>0.090816885</t>
  </si>
  <si>
    <t>0.003699196</t>
  </si>
  <si>
    <t>0.004048551</t>
  </si>
  <si>
    <t>0.003668564</t>
  </si>
  <si>
    <t>0.089938403</t>
  </si>
  <si>
    <t>0.005834434</t>
  </si>
  <si>
    <t>0.014327279</t>
  </si>
  <si>
    <t>0.032822363</t>
  </si>
  <si>
    <t>0.004488523</t>
  </si>
  <si>
    <t>0.014480168</t>
  </si>
  <si>
    <t>0.022706256</t>
  </si>
  <si>
    <t>0.033452289</t>
  </si>
  <si>
    <t>0.007074226</t>
  </si>
  <si>
    <t>0.012513994</t>
  </si>
  <si>
    <t>0.114091986</t>
  </si>
  <si>
    <t>0.004421818</t>
  </si>
  <si>
    <t>0.115601959</t>
  </si>
  <si>
    <t>0.129735738</t>
  </si>
  <si>
    <t>0.099375467</t>
  </si>
  <si>
    <t>0.027154185</t>
  </si>
  <si>
    <t>0.000924642</t>
  </si>
  <si>
    <t>0.141229218</t>
  </si>
  <si>
    <t>0.013973921</t>
  </si>
  <si>
    <t>0.139294815</t>
  </si>
  <si>
    <t>0.223731206</t>
  </si>
  <si>
    <t>0.000565244</t>
  </si>
  <si>
    <t>0.02406355</t>
  </si>
  <si>
    <t>0.315138945</t>
  </si>
  <si>
    <t>0.006030714</t>
  </si>
  <si>
    <t>0.299974736</t>
  </si>
  <si>
    <t>0.008910833</t>
  </si>
  <si>
    <t>0.09226587</t>
  </si>
  <si>
    <t>0.346467953</t>
  </si>
  <si>
    <t>0.005202835</t>
  </si>
  <si>
    <t>0.004973557</t>
  </si>
  <si>
    <t>0.00104432</t>
  </si>
  <si>
    <t>0.475634635</t>
  </si>
  <si>
    <t>0.039946706</t>
  </si>
  <si>
    <t>0.017464462</t>
  </si>
  <si>
    <t>0.280769955</t>
  </si>
  <si>
    <t>0.018056237</t>
  </si>
  <si>
    <t>0.068252872</t>
  </si>
  <si>
    <t>0.232767291</t>
  </si>
  <si>
    <t>0.035515119</t>
  </si>
  <si>
    <t>0.007243668</t>
  </si>
  <si>
    <t>0.060540104</t>
  </si>
  <si>
    <t>0.082585517</t>
  </si>
  <si>
    <t>0.0095798</t>
  </si>
  <si>
    <t>0.4498444</t>
  </si>
  <si>
    <t>0.009832323</t>
  </si>
  <si>
    <t>0.108091777</t>
  </si>
  <si>
    <t>0.281010119</t>
  </si>
  <si>
    <t>0.02476626</t>
  </si>
  <si>
    <t>0.175116816</t>
  </si>
  <si>
    <t>0.320714842</t>
  </si>
  <si>
    <t>0.672986346</t>
  </si>
  <si>
    <t>0.005703217</t>
  </si>
  <si>
    <t>0.031462063</t>
  </si>
  <si>
    <t>0.558850241</t>
  </si>
  <si>
    <t>0.038867109</t>
  </si>
  <si>
    <t>0.122624881</t>
  </si>
  <si>
    <t>0.094673896</t>
  </si>
  <si>
    <t>0.258575493</t>
  </si>
  <si>
    <t>0.058897002</t>
  </si>
  <si>
    <t>0.080707612</t>
  </si>
  <si>
    <t>0.035116408</t>
  </si>
  <si>
    <t>0.005780438</t>
  </si>
  <si>
    <t>0.063278976</t>
  </si>
  <si>
    <t>0.062325991</t>
  </si>
  <si>
    <t>0.053576101</t>
  </si>
  <si>
    <t>0.216531771</t>
  </si>
  <si>
    <t>0.643723806</t>
  </si>
  <si>
    <t>0.199862435</t>
  </si>
  <si>
    <t>0.178248981</t>
  </si>
  <si>
    <t>0.07058472</t>
  </si>
  <si>
    <t>0.068698588</t>
  </si>
  <si>
    <t>0.070618541</t>
  </si>
  <si>
    <t>0.074672335</t>
  </si>
  <si>
    <t>0.290863293</t>
  </si>
  <si>
    <t>0.077022476</t>
  </si>
  <si>
    <t>0.009191671</t>
  </si>
  <si>
    <t>0.025470926</t>
  </si>
  <si>
    <t>0.069975905</t>
  </si>
  <si>
    <t>0.047274578</t>
  </si>
  <si>
    <t>0.02006809</t>
  </si>
  <si>
    <t>0.055969586</t>
  </si>
  <si>
    <t>0.610581646</t>
  </si>
  <si>
    <t>0.001487719</t>
  </si>
  <si>
    <t>0.208139148</t>
  </si>
  <si>
    <t>0.166321249</t>
  </si>
  <si>
    <t>0.122235617</t>
  </si>
  <si>
    <t>0.026589333</t>
  </si>
  <si>
    <t>0.022904788</t>
  </si>
  <si>
    <t>0.520002237</t>
  </si>
  <si>
    <t>0.010398389</t>
  </si>
  <si>
    <t>0.032175083</t>
  </si>
  <si>
    <t>0.204587873</t>
  </si>
  <si>
    <t>rep22</t>
  </si>
  <si>
    <t>0.497030701</t>
  </si>
  <si>
    <t>0.017552832</t>
  </si>
  <si>
    <t>0.629891057</t>
  </si>
  <si>
    <t>0.011226178</t>
  </si>
  <si>
    <t>0.199398697</t>
  </si>
  <si>
    <t>0.58740785</t>
  </si>
  <si>
    <t>0.139406969</t>
  </si>
  <si>
    <t>0.169562562</t>
  </si>
  <si>
    <t>0.037726733</t>
  </si>
  <si>
    <t>0.443358649</t>
  </si>
  <si>
    <t>0.017719773</t>
  </si>
  <si>
    <t>0.032353717</t>
  </si>
  <si>
    <t>0.265387647</t>
  </si>
  <si>
    <t>0.027991408</t>
  </si>
  <si>
    <t>0.088592432</t>
  </si>
  <si>
    <t>0.006377263</t>
  </si>
  <si>
    <t>0.032230515</t>
  </si>
  <si>
    <t>0.449548129</t>
  </si>
  <si>
    <t>0.003191268</t>
  </si>
  <si>
    <t>0.424761556</t>
  </si>
  <si>
    <t>0.048478608</t>
  </si>
  <si>
    <t>0.036335643</t>
  </si>
  <si>
    <t>0.153507091</t>
  </si>
  <si>
    <t>0.018011406</t>
  </si>
  <si>
    <t>0.411060152</t>
  </si>
  <si>
    <t>0.013718214</t>
  </si>
  <si>
    <t>0.105862992</t>
  </si>
  <si>
    <t>0.032308069</t>
  </si>
  <si>
    <t>0.315493011</t>
  </si>
  <si>
    <t>0.086184963</t>
  </si>
  <si>
    <t>0.02018614</t>
  </si>
  <si>
    <t>0.007361267</t>
  </si>
  <si>
    <t>0.305944771</t>
  </si>
  <si>
    <t>0.194789619</t>
  </si>
  <si>
    <t>0.060594403</t>
  </si>
  <si>
    <t>0.025894546</t>
  </si>
  <si>
    <t>0.006920978</t>
  </si>
  <si>
    <t>0.065770794</t>
  </si>
  <si>
    <t>0.003626852</t>
  </si>
  <si>
    <t>0.006716062</t>
  </si>
  <si>
    <t>0.16517198</t>
  </si>
  <si>
    <t>0.80242068</t>
  </si>
  <si>
    <t>0.020071404</t>
  </si>
  <si>
    <t>0.042786142</t>
  </si>
  <si>
    <t>0.005894941</t>
  </si>
  <si>
    <t>0.009429956</t>
  </si>
  <si>
    <t>0.003258551</t>
  </si>
  <si>
    <t>0.005616258</t>
  </si>
  <si>
    <t>0.018562706</t>
  </si>
  <si>
    <t>0.707896474</t>
  </si>
  <si>
    <t>0.014347212</t>
  </si>
  <si>
    <t>0.010545439</t>
  </si>
  <si>
    <t>0.045396501</t>
  </si>
  <si>
    <t>0.041355153</t>
  </si>
  <si>
    <t>0.004644615</t>
  </si>
  <si>
    <t>0.123429268</t>
  </si>
  <si>
    <t>0.921449868</t>
  </si>
  <si>
    <t>0.019938493</t>
  </si>
  <si>
    <t>0.222003986</t>
  </si>
  <si>
    <t>0.003561254</t>
  </si>
  <si>
    <t>0.022147868</t>
  </si>
  <si>
    <t>0.000205549</t>
  </si>
  <si>
    <t>0.026374482</t>
  </si>
  <si>
    <t>0.037301455</t>
  </si>
  <si>
    <t>0.024754984</t>
  </si>
  <si>
    <t>0.035873416</t>
  </si>
  <si>
    <t>0.011074874</t>
  </si>
  <si>
    <t>0.175514899</t>
  </si>
  <si>
    <t>0.035800321</t>
  </si>
  <si>
    <t>0.003923972</t>
  </si>
  <si>
    <t>0.343245577</t>
  </si>
  <si>
    <t>0.161048059</t>
  </si>
  <si>
    <t>0.118820302</t>
  </si>
  <si>
    <t>0.000402221</t>
  </si>
  <si>
    <t>0.085196314</t>
  </si>
  <si>
    <t>0.002696848</t>
  </si>
  <si>
    <t>0.134340073</t>
  </si>
  <si>
    <t>0.017687607</t>
  </si>
  <si>
    <t>0.306316793</t>
  </si>
  <si>
    <t>0.39386695</t>
  </si>
  <si>
    <t>0.007325654</t>
  </si>
  <si>
    <t>0.037269698</t>
  </si>
  <si>
    <t>0.225328354</t>
  </si>
  <si>
    <t>0.007768537</t>
  </si>
  <si>
    <t>0.005187195</t>
  </si>
  <si>
    <t>0.643312134</t>
  </si>
  <si>
    <t>0.007944714</t>
  </si>
  <si>
    <t>0.205067928</t>
  </si>
  <si>
    <t>0.438837908</t>
  </si>
  <si>
    <t>0.007897336</t>
  </si>
  <si>
    <t>0.000710025</t>
  </si>
  <si>
    <t>0.012708954</t>
  </si>
  <si>
    <t>0.024640043</t>
  </si>
  <si>
    <t>0.004135448</t>
  </si>
  <si>
    <t>0.64496035</t>
  </si>
  <si>
    <t>0.002082579</t>
  </si>
  <si>
    <t>0.130120212</t>
  </si>
  <si>
    <t>0.062035886</t>
  </si>
  <si>
    <t>0.04981391</t>
  </si>
  <si>
    <t>0.003595782</t>
  </si>
  <si>
    <t>0.001247293</t>
  </si>
  <si>
    <t>0.008041921</t>
  </si>
  <si>
    <t>0.401920579</t>
  </si>
  <si>
    <t>0.057211795</t>
  </si>
  <si>
    <t>0.105565631</t>
  </si>
  <si>
    <t>0.439262266</t>
  </si>
  <si>
    <t>0.039394205</t>
  </si>
  <si>
    <t>0.010036891</t>
  </si>
  <si>
    <t>0.010420993</t>
  </si>
  <si>
    <t>0.150691354</t>
  </si>
  <si>
    <t>0.152152005</t>
  </si>
  <si>
    <t>0.006040135</t>
  </si>
  <si>
    <t>0.01172973</t>
  </si>
  <si>
    <t>0.652423868</t>
  </si>
  <si>
    <t>0.018774947</t>
  </si>
  <si>
    <t>0.431194463</t>
  </si>
  <si>
    <t>0.039066361</t>
  </si>
  <si>
    <t>0.223207895</t>
  </si>
  <si>
    <t>0.002095818</t>
  </si>
  <si>
    <t>0.481353172</t>
  </si>
  <si>
    <t>0.689845401</t>
  </si>
  <si>
    <t>0.031315641</t>
  </si>
  <si>
    <t>0.036656862</t>
  </si>
  <si>
    <t>0.847404632</t>
  </si>
  <si>
    <t>0.136026608</t>
  </si>
  <si>
    <t>0.107983142</t>
  </si>
  <si>
    <t>0.167007033</t>
  </si>
  <si>
    <t>0.043036649</t>
  </si>
  <si>
    <t>0.177616679</t>
  </si>
  <si>
    <t>0.023014678</t>
  </si>
  <si>
    <t>0.075242476</t>
  </si>
  <si>
    <t>0.111816797</t>
  </si>
  <si>
    <t>0.040130962</t>
  </si>
  <si>
    <t>0.01479614</t>
  </si>
  <si>
    <t>0.067099543</t>
  </si>
  <si>
    <t>0.088663831</t>
  </si>
  <si>
    <t>0.239940629</t>
  </si>
  <si>
    <t>0.447356781</t>
  </si>
  <si>
    <t>0.336154654</t>
  </si>
  <si>
    <t>0.1566178</t>
  </si>
  <si>
    <t>0.102134679</t>
  </si>
  <si>
    <t>0.037495258</t>
  </si>
  <si>
    <t>0.043544583</t>
  </si>
  <si>
    <t>0.094891434</t>
  </si>
  <si>
    <t>0.440250194</t>
  </si>
  <si>
    <t>0.090645289</t>
  </si>
  <si>
    <t>0.054323443</t>
  </si>
  <si>
    <t>0.029923742</t>
  </si>
  <si>
    <t>0.14797911</t>
  </si>
  <si>
    <t>0.216919229</t>
  </si>
  <si>
    <t>0.045120944</t>
  </si>
  <si>
    <t>0.04839117</t>
  </si>
  <si>
    <t>0.751973132</t>
  </si>
  <si>
    <t>0.427165125</t>
  </si>
  <si>
    <t>0.204136573</t>
  </si>
  <si>
    <t>0.282479089</t>
  </si>
  <si>
    <t>0.126520284</t>
  </si>
  <si>
    <t>0.093905356</t>
  </si>
  <si>
    <t>0.758368467</t>
  </si>
  <si>
    <t>0.188167024</t>
  </si>
  <si>
    <t>0.238883236</t>
  </si>
  <si>
    <t>rep23</t>
  </si>
  <si>
    <t>0.823743641</t>
  </si>
  <si>
    <t>0.374209507</t>
  </si>
  <si>
    <t>0.70175477</t>
  </si>
  <si>
    <t>0.198598483</t>
  </si>
  <si>
    <t>0.053220008</t>
  </si>
  <si>
    <t>0.011976347</t>
  </si>
  <si>
    <t>0.49139786</t>
  </si>
  <si>
    <t>0.000797967</t>
  </si>
  <si>
    <t>0.615833733</t>
  </si>
  <si>
    <t>0.05698421</t>
  </si>
  <si>
    <t>0.158929708</t>
  </si>
  <si>
    <t>0.010827909</t>
  </si>
  <si>
    <t>0.046347154</t>
  </si>
  <si>
    <t>0.033633607</t>
  </si>
  <si>
    <t>0.740562989</t>
  </si>
  <si>
    <t>0.185483857</t>
  </si>
  <si>
    <t>0.04627909</t>
  </si>
  <si>
    <t>0.01255328</t>
  </si>
  <si>
    <t>0.025981069</t>
  </si>
  <si>
    <t>0.519722934</t>
  </si>
  <si>
    <t>0.079023815</t>
  </si>
  <si>
    <t>0.009274595</t>
  </si>
  <si>
    <t>0.137028085</t>
  </si>
  <si>
    <t>0.446182027</t>
  </si>
  <si>
    <t>0.007407429</t>
  </si>
  <si>
    <t>0.096092609</t>
  </si>
  <si>
    <t>0.009021639</t>
  </si>
  <si>
    <t>0.4134249</t>
  </si>
  <si>
    <t>0.163099679</t>
  </si>
  <si>
    <t>0.026068124</t>
  </si>
  <si>
    <t>0.259297837</t>
  </si>
  <si>
    <t>0.00261392</t>
  </si>
  <si>
    <t>0.189738354</t>
  </si>
  <si>
    <t>0.435322935</t>
  </si>
  <si>
    <t>0.015113132</t>
  </si>
  <si>
    <t>0.028205134</t>
  </si>
  <si>
    <t>0.00807688</t>
  </si>
  <si>
    <t>0.000614662</t>
  </si>
  <si>
    <t>0.76289793</t>
  </si>
  <si>
    <t>0.029738744</t>
  </si>
  <si>
    <t>0.089535483</t>
  </si>
  <si>
    <t>0.00209565</t>
  </si>
  <si>
    <t>0.106887586</t>
  </si>
  <si>
    <t>0.466420611</t>
  </si>
  <si>
    <t>0.014655817</t>
  </si>
  <si>
    <t>0.0022206</t>
  </si>
  <si>
    <t>0.000513087</t>
  </si>
  <si>
    <t>0.025867251</t>
  </si>
  <si>
    <t>0.012230986</t>
  </si>
  <si>
    <t>0.029596238</t>
  </si>
  <si>
    <t>0.002095333</t>
  </si>
  <si>
    <t>0.065641504</t>
  </si>
  <si>
    <t>0.182461759</t>
  </si>
  <si>
    <t>0.384841438</t>
  </si>
  <si>
    <t>0.018308872</t>
  </si>
  <si>
    <t>0.013455563</t>
  </si>
  <si>
    <t>0.18477764</t>
  </si>
  <si>
    <t>0.008932227</t>
  </si>
  <si>
    <t>0.194800687</t>
  </si>
  <si>
    <t>0.008322485</t>
  </si>
  <si>
    <t>0.000975898</t>
  </si>
  <si>
    <t>0.003890243</t>
  </si>
  <si>
    <t>0.00735703</t>
  </si>
  <si>
    <t>0.621003521</t>
  </si>
  <si>
    <t>0.060662157</t>
  </si>
  <si>
    <t>0.059717841</t>
  </si>
  <si>
    <t>0.005200805</t>
  </si>
  <si>
    <t>0.018134105</t>
  </si>
  <si>
    <t>0.45108526</t>
  </si>
  <si>
    <t>0.021272367</t>
  </si>
  <si>
    <t>0.653571287</t>
  </si>
  <si>
    <t>0.069531947</t>
  </si>
  <si>
    <t>0.018267364</t>
  </si>
  <si>
    <t>0.261302847</t>
  </si>
  <si>
    <t>0.001219262</t>
  </si>
  <si>
    <t>0.202120133</t>
  </si>
  <si>
    <t>0.03951229</t>
  </si>
  <si>
    <t>0.092863008</t>
  </si>
  <si>
    <t>0.652986149</t>
  </si>
  <si>
    <t>0.055970464</t>
  </si>
  <si>
    <t>0.261635922</t>
  </si>
  <si>
    <t>0.683383779</t>
  </si>
  <si>
    <t>0.000268311</t>
  </si>
  <si>
    <t>0.020751724</t>
  </si>
  <si>
    <t>0.002808713</t>
  </si>
  <si>
    <t>0.132517116</t>
  </si>
  <si>
    <t>0.004330271</t>
  </si>
  <si>
    <t>0.00531121</t>
  </si>
  <si>
    <t>0.085306682</t>
  </si>
  <si>
    <t>0.289458443</t>
  </si>
  <si>
    <t>0.001464709</t>
  </si>
  <si>
    <t>0.035629256</t>
  </si>
  <si>
    <t>0.785346233</t>
  </si>
  <si>
    <t>0.110135484</t>
  </si>
  <si>
    <t>0.021621106</t>
  </si>
  <si>
    <t>0.027399006</t>
  </si>
  <si>
    <t>0.040107103</t>
  </si>
  <si>
    <t>0.038476677</t>
  </si>
  <si>
    <t>0.032528154</t>
  </si>
  <si>
    <t>0.052863834</t>
  </si>
  <si>
    <t>0.047204568</t>
  </si>
  <si>
    <t>0.020224809</t>
  </si>
  <si>
    <t>0.095139845</t>
  </si>
  <si>
    <t>0.101887064</t>
  </si>
  <si>
    <t>0.065097996</t>
  </si>
  <si>
    <t>0.675658327</t>
  </si>
  <si>
    <t>0.021125024</t>
  </si>
  <si>
    <t>0.038825381</t>
  </si>
  <si>
    <t>0.106754268</t>
  </si>
  <si>
    <t>0.048220362</t>
  </si>
  <si>
    <t>0.07352023</t>
  </si>
  <si>
    <t>0.093570684</t>
  </si>
  <si>
    <t>0.553196683</t>
  </si>
  <si>
    <t>0.046718801</t>
  </si>
  <si>
    <t>0.479878727</t>
  </si>
  <si>
    <t>0.030419063</t>
  </si>
  <si>
    <t>0.097275645</t>
  </si>
  <si>
    <t>0.062557658</t>
  </si>
  <si>
    <t>0.031217478</t>
  </si>
  <si>
    <t>0.050101888</t>
  </si>
  <si>
    <t>0.059747763</t>
  </si>
  <si>
    <t>0.00356124</t>
  </si>
  <si>
    <t>0.019517335</t>
  </si>
  <si>
    <t>0.060394883</t>
  </si>
  <si>
    <t>0.221211557</t>
  </si>
  <si>
    <t>0.019366246</t>
  </si>
  <si>
    <t>0.055331899</t>
  </si>
  <si>
    <t>0.09473708</t>
  </si>
  <si>
    <t>0.174239479</t>
  </si>
  <si>
    <t>rep24</t>
  </si>
  <si>
    <t>0.805320972</t>
  </si>
  <si>
    <t>0.067112055</t>
  </si>
  <si>
    <t>0.629850561</t>
  </si>
  <si>
    <t>0.0179524</t>
  </si>
  <si>
    <t>0.175516782</t>
  </si>
  <si>
    <t>0.0262695</t>
  </si>
  <si>
    <t>0.016733461</t>
  </si>
  <si>
    <t>0.504424829</t>
  </si>
  <si>
    <t>0.570970941</t>
  </si>
  <si>
    <t>0.048359912</t>
  </si>
  <si>
    <t>0.112420249</t>
  </si>
  <si>
    <t>0.025703853</t>
  </si>
  <si>
    <t>0.054575424</t>
  </si>
  <si>
    <t>0.010664887</t>
  </si>
  <si>
    <t>0.664111752</t>
  </si>
  <si>
    <t>0.287872377</t>
  </si>
  <si>
    <t>0.004554832</t>
  </si>
  <si>
    <t>0.018549582</t>
  </si>
  <si>
    <t>0.448428127</t>
  </si>
  <si>
    <t>0.066745661</t>
  </si>
  <si>
    <t>0.126570483</t>
  </si>
  <si>
    <t>0.473508739</t>
  </si>
  <si>
    <t>0.005008818</t>
  </si>
  <si>
    <t>0.069047698</t>
  </si>
  <si>
    <t>0.002012427</t>
  </si>
  <si>
    <t>0.011704563</t>
  </si>
  <si>
    <t>0.38656512</t>
  </si>
  <si>
    <t>0.186376255</t>
  </si>
  <si>
    <t>0.024986651</t>
  </si>
  <si>
    <t>0.042799819</t>
  </si>
  <si>
    <t>0.273563341</t>
  </si>
  <si>
    <t>0.010669323</t>
  </si>
  <si>
    <t>0.162552978</t>
  </si>
  <si>
    <t>0.361700174</t>
  </si>
  <si>
    <t>0.009308155</t>
  </si>
  <si>
    <t>0.015499228</t>
  </si>
  <si>
    <t>0.002753552</t>
  </si>
  <si>
    <t>0.005406772</t>
  </si>
  <si>
    <t>0.0166238</t>
  </si>
  <si>
    <t>0.699894239</t>
  </si>
  <si>
    <t>0.027019578</t>
  </si>
  <si>
    <t>0.00054825</t>
  </si>
  <si>
    <t>0.091317361</t>
  </si>
  <si>
    <t>0.000460298</t>
  </si>
  <si>
    <t>0.234160527</t>
  </si>
  <si>
    <t>0.019327873</t>
  </si>
  <si>
    <t>0.100225677</t>
  </si>
  <si>
    <t>0.00210507</t>
  </si>
  <si>
    <t>0.028049052</t>
  </si>
  <si>
    <t>0.00410795</t>
  </si>
  <si>
    <t>0.012029032</t>
  </si>
  <si>
    <t>0.024876202</t>
  </si>
  <si>
    <t>0.596440188</t>
  </si>
  <si>
    <t>0.051902235</t>
  </si>
  <si>
    <t>0.179075888</t>
  </si>
  <si>
    <t>0.366409073</t>
  </si>
  <si>
    <t>0.025391195</t>
  </si>
  <si>
    <t>0.15482383</t>
  </si>
  <si>
    <t>0.007613358</t>
  </si>
  <si>
    <t>0.372778539</t>
  </si>
  <si>
    <t>0.068814123</t>
  </si>
  <si>
    <t>0.01979384</t>
  </si>
  <si>
    <t>0.001538655</t>
  </si>
  <si>
    <t>0.458624734</t>
  </si>
  <si>
    <t>0.041809982</t>
  </si>
  <si>
    <t>0.060200079</t>
  </si>
  <si>
    <t>0.004692285</t>
  </si>
  <si>
    <t>0.005514568</t>
  </si>
  <si>
    <t>0.375578162</t>
  </si>
  <si>
    <t>0.017106559</t>
  </si>
  <si>
    <t>0.613254671</t>
  </si>
  <si>
    <t>0.0482884</t>
  </si>
  <si>
    <t>0.038553742</t>
  </si>
  <si>
    <t>0.175427886</t>
  </si>
  <si>
    <t>0.317922491</t>
  </si>
  <si>
    <t>0.042584276</t>
  </si>
  <si>
    <t>0.155787576</t>
  </si>
  <si>
    <t>0.539397386</t>
  </si>
  <si>
    <t>0.053087757</t>
  </si>
  <si>
    <t>0.219515704</t>
  </si>
  <si>
    <t>0.627784764</t>
  </si>
  <si>
    <t>0.014365503</t>
  </si>
  <si>
    <t>0.107453738</t>
  </si>
  <si>
    <t>0.002591895</t>
  </si>
  <si>
    <t>0.068278115</t>
  </si>
  <si>
    <t>0.289760799</t>
  </si>
  <si>
    <t>0.02865918</t>
  </si>
  <si>
    <t>0.146810661</t>
  </si>
  <si>
    <t>0.036278187</t>
  </si>
  <si>
    <t>0.01874185</t>
  </si>
  <si>
    <t>0.020226223</t>
  </si>
  <si>
    <t>0.044469904</t>
  </si>
  <si>
    <t>0.035886664</t>
  </si>
  <si>
    <t>0.053229316</t>
  </si>
  <si>
    <t>0.128157606</t>
  </si>
  <si>
    <t>0.060112931</t>
  </si>
  <si>
    <t>0.154964685</t>
  </si>
  <si>
    <t>0.038048122</t>
  </si>
  <si>
    <t>0.035968296</t>
  </si>
  <si>
    <t>0.147432927</t>
  </si>
  <si>
    <t>0.044195408</t>
  </si>
  <si>
    <t>0.05274694</t>
  </si>
  <si>
    <t>0.085138934</t>
  </si>
  <si>
    <t>0.452917364</t>
  </si>
  <si>
    <t>0.103627229</t>
  </si>
  <si>
    <t>0.239226909</t>
  </si>
  <si>
    <t>0.036517871</t>
  </si>
  <si>
    <t>0.148020398</t>
  </si>
  <si>
    <t>0.05766478</t>
  </si>
  <si>
    <t>0.021646168</t>
  </si>
  <si>
    <t>0.052335096</t>
  </si>
  <si>
    <t>0.035428262</t>
  </si>
  <si>
    <t>0.019367321</t>
  </si>
  <si>
    <t>0.091482088</t>
  </si>
  <si>
    <t>0.107245557</t>
  </si>
  <si>
    <t>0.056850695</t>
  </si>
  <si>
    <t>0.026330854</t>
  </si>
  <si>
    <t>0.868389067</t>
  </si>
  <si>
    <t>0.026069328</t>
  </si>
  <si>
    <t>0.173531578</t>
  </si>
  <si>
    <t>rep25</t>
  </si>
  <si>
    <t>0.858555889</t>
  </si>
  <si>
    <t>0.034820483</t>
  </si>
  <si>
    <t>0.783890556</t>
  </si>
  <si>
    <t>0.25834457</t>
  </si>
  <si>
    <t>0.062453375</t>
  </si>
  <si>
    <t>0.023655591</t>
  </si>
  <si>
    <t>0.617580675</t>
  </si>
  <si>
    <t>0.815498459</t>
  </si>
  <si>
    <t>0.082437867</t>
  </si>
  <si>
    <t>0.137827133</t>
  </si>
  <si>
    <t>0.036032487</t>
  </si>
  <si>
    <t>0.085856962</t>
  </si>
  <si>
    <t>0.896278852</t>
  </si>
  <si>
    <t>0.001666779</t>
  </si>
  <si>
    <t>0.327135994</t>
  </si>
  <si>
    <t>0.02838327</t>
  </si>
  <si>
    <t>0.021632343</t>
  </si>
  <si>
    <t>0.001402003</t>
  </si>
  <si>
    <t>0.282516672</t>
  </si>
  <si>
    <t>0.04307988</t>
  </si>
  <si>
    <t>0.155898878</t>
  </si>
  <si>
    <t>0.544217558</t>
  </si>
  <si>
    <t>0.006753304</t>
  </si>
  <si>
    <t>0.080311425</t>
  </si>
  <si>
    <t>0.004535935</t>
  </si>
  <si>
    <t>0.039612621</t>
  </si>
  <si>
    <t>0.42904911</t>
  </si>
  <si>
    <t>0.206075066</t>
  </si>
  <si>
    <t>0.023706415</t>
  </si>
  <si>
    <t>0.01872471</t>
  </si>
  <si>
    <t>0.273805242</t>
  </si>
  <si>
    <t>0.007951132</t>
  </si>
  <si>
    <t>0.093045295</t>
  </si>
  <si>
    <t>0.461739133</t>
  </si>
  <si>
    <t>0.017973585</t>
  </si>
  <si>
    <t>0.018216976</t>
  </si>
  <si>
    <t>0.013648328</t>
  </si>
  <si>
    <t>0.023204495</t>
  </si>
  <si>
    <t>0.819023326</t>
  </si>
  <si>
    <t>0.020417513</t>
  </si>
  <si>
    <t>0.006423354</t>
  </si>
  <si>
    <t>0.02811668</t>
  </si>
  <si>
    <t>0.035626096</t>
  </si>
  <si>
    <t>0.001216492</t>
  </si>
  <si>
    <t>0.148803563</t>
  </si>
  <si>
    <t>0.001635955</t>
  </si>
  <si>
    <t>0.990753988</t>
  </si>
  <si>
    <t>0.011153153</t>
  </si>
  <si>
    <t>0.00537511</t>
  </si>
  <si>
    <t>0.000569017</t>
  </si>
  <si>
    <t>0.025521106</t>
  </si>
  <si>
    <t>0.887412077</t>
  </si>
  <si>
    <t>0.002616548</t>
  </si>
  <si>
    <t>0.052161448</t>
  </si>
  <si>
    <t>0.189950092</t>
  </si>
  <si>
    <t>0.355059057</t>
  </si>
  <si>
    <t>0.014901647</t>
  </si>
  <si>
    <t>0.103147312</t>
  </si>
  <si>
    <t>0.002861788</t>
  </si>
  <si>
    <t>0.841043966</t>
  </si>
  <si>
    <t>0.04016293</t>
  </si>
  <si>
    <t>0.000820364</t>
  </si>
  <si>
    <t>0.0118274</t>
  </si>
  <si>
    <t>0.007211066</t>
  </si>
  <si>
    <t>0.001108257</t>
  </si>
  <si>
    <t>0.642541576</t>
  </si>
  <si>
    <t>0.049236119</t>
  </si>
  <si>
    <t>0.04794725</t>
  </si>
  <si>
    <t>0.023278693</t>
  </si>
  <si>
    <t>0.418946828</t>
  </si>
  <si>
    <t>0.019363023</t>
  </si>
  <si>
    <t>0.573961567</t>
  </si>
  <si>
    <t>0.114610321</t>
  </si>
  <si>
    <t>0.026033876</t>
  </si>
  <si>
    <t>0.203291751</t>
  </si>
  <si>
    <t>0.335283063</t>
  </si>
  <si>
    <t>0.050989711</t>
  </si>
  <si>
    <t>0.283125591</t>
  </si>
  <si>
    <t>0.582255648</t>
  </si>
  <si>
    <t>0.051473874</t>
  </si>
  <si>
    <t>0.226384849</t>
  </si>
  <si>
    <t>0.653292815</t>
  </si>
  <si>
    <t>0.044936625</t>
  </si>
  <si>
    <t>0.107828819</t>
  </si>
  <si>
    <t>0.00232575</t>
  </si>
  <si>
    <t>0.088029486</t>
  </si>
  <si>
    <t>0.248076773</t>
  </si>
  <si>
    <t>0.071579201</t>
  </si>
  <si>
    <t>0.023189429</t>
  </si>
  <si>
    <t>0.031039781</t>
  </si>
  <si>
    <t>0.61635197</t>
  </si>
  <si>
    <t>0.103749643</t>
  </si>
  <si>
    <t>0.002163674</t>
  </si>
  <si>
    <t>0.015151728</t>
  </si>
  <si>
    <t>0.035267828</t>
  </si>
  <si>
    <t>0.037512037</t>
  </si>
  <si>
    <t>0.048879866</t>
  </si>
  <si>
    <t>0.062122662</t>
  </si>
  <si>
    <t>0.121531788</t>
  </si>
  <si>
    <t>0.054640736</t>
  </si>
  <si>
    <t>0.203160386</t>
  </si>
  <si>
    <t>0.052798155</t>
  </si>
  <si>
    <t>0.021388408</t>
  </si>
  <si>
    <t>0.116153089</t>
  </si>
  <si>
    <t>0.098429449</t>
  </si>
  <si>
    <t>0.035992598</t>
  </si>
  <si>
    <t>0.083610678</t>
  </si>
  <si>
    <t>0.374612845</t>
  </si>
  <si>
    <t>0.034369319</t>
  </si>
  <si>
    <t>0.240421997</t>
  </si>
  <si>
    <t>0.034997723</t>
  </si>
  <si>
    <t>0.134856265</t>
  </si>
  <si>
    <t>0.031168329</t>
  </si>
  <si>
    <t>0.027131564</t>
  </si>
  <si>
    <t>0.986535749</t>
  </si>
  <si>
    <t>0.083954056</t>
  </si>
  <si>
    <t>0.250833749</t>
  </si>
  <si>
    <t>0.06709929</t>
  </si>
  <si>
    <t>0.829662575</t>
  </si>
  <si>
    <t>0.027906783</t>
  </si>
  <si>
    <t>0.08191902</t>
  </si>
  <si>
    <t>0.109868397</t>
  </si>
  <si>
    <t>rep26</t>
  </si>
  <si>
    <t>0.203512552</t>
  </si>
  <si>
    <t>0.037753609</t>
  </si>
  <si>
    <t>0.190348647</t>
  </si>
  <si>
    <t>0.157048087</t>
  </si>
  <si>
    <t>0.177887492</t>
  </si>
  <si>
    <t>0.076257429</t>
  </si>
  <si>
    <t>0.369027175</t>
  </si>
  <si>
    <t>0.262518979</t>
  </si>
  <si>
    <t>0.066062722</t>
  </si>
  <si>
    <t>0.006022789</t>
  </si>
  <si>
    <t>0.038791976</t>
  </si>
  <si>
    <t>0.01506001</t>
  </si>
  <si>
    <t>0.439219127</t>
  </si>
  <si>
    <t>0.011215711</t>
  </si>
  <si>
    <t>0.008048661</t>
  </si>
  <si>
    <t>0.030429592</t>
  </si>
  <si>
    <t>0.145737548</t>
  </si>
  <si>
    <t>0.009199406</t>
  </si>
  <si>
    <t>0.617021879</t>
  </si>
  <si>
    <t>0.002249575</t>
  </si>
  <si>
    <t>0.011446694</t>
  </si>
  <si>
    <t>0.013523124</t>
  </si>
  <si>
    <t>0.010069806</t>
  </si>
  <si>
    <t>0.021191703</t>
  </si>
  <si>
    <t>0.024525438</t>
  </si>
  <si>
    <t>0.002687336</t>
  </si>
  <si>
    <t>0.009267129</t>
  </si>
  <si>
    <t>0.020057594</t>
  </si>
  <si>
    <t>0.062323613</t>
  </si>
  <si>
    <t>0.346712557</t>
  </si>
  <si>
    <t>0.009777217</t>
  </si>
  <si>
    <t>0.107312727</t>
  </si>
  <si>
    <t>0.078229631</t>
  </si>
  <si>
    <t>0.084946922</t>
  </si>
  <si>
    <t>0.009922246</t>
  </si>
  <si>
    <t>0.048490218</t>
  </si>
  <si>
    <t>0.063686362</t>
  </si>
  <si>
    <t>0.013058937</t>
  </si>
  <si>
    <t>0.032795968</t>
  </si>
  <si>
    <t>0.02161657</t>
  </si>
  <si>
    <t>0.120345398</t>
  </si>
  <si>
    <t>0.005937818</t>
  </si>
  <si>
    <t>0.095412254</t>
  </si>
  <si>
    <t>0.197363476</t>
  </si>
  <si>
    <t>0.056317392</t>
  </si>
  <si>
    <t>0.262177984</t>
  </si>
  <si>
    <t>0.009423816</t>
  </si>
  <si>
    <t>0.041746282</t>
  </si>
  <si>
    <t>0.077104159</t>
  </si>
  <si>
    <t>0.001478615</t>
  </si>
  <si>
    <t>0.003133904</t>
  </si>
  <si>
    <t>0.074319697</t>
  </si>
  <si>
    <t>0.234435242</t>
  </si>
  <si>
    <t>0.10070385</t>
  </si>
  <si>
    <t>0.183258638</t>
  </si>
  <si>
    <t>0.08464058</t>
  </si>
  <si>
    <t>0.009878626</t>
  </si>
  <si>
    <t>0.000885381</t>
  </si>
  <si>
    <t>0.013998395</t>
  </si>
  <si>
    <t>0.742388137</t>
  </si>
  <si>
    <t>0.00141187</t>
  </si>
  <si>
    <t>0.000132089</t>
  </si>
  <si>
    <t>0.04527494</t>
  </si>
  <si>
    <t>0.011411658</t>
  </si>
  <si>
    <t>0.496997166</t>
  </si>
  <si>
    <t>0.060501497</t>
  </si>
  <si>
    <t>0.057029348</t>
  </si>
  <si>
    <t>0.360324477</t>
  </si>
  <si>
    <t>0.08780096</t>
  </si>
  <si>
    <t>0.063419299</t>
  </si>
  <si>
    <t>0.192082261</t>
  </si>
  <si>
    <t>0.013764313</t>
  </si>
  <si>
    <t>0.163896898</t>
  </si>
  <si>
    <t>0.04412153</t>
  </si>
  <si>
    <t>0.136373917</t>
  </si>
  <si>
    <t>0.006526365</t>
  </si>
  <si>
    <t>0.101842714</t>
  </si>
  <si>
    <t>0.061280138</t>
  </si>
  <si>
    <t>0.007004336</t>
  </si>
  <si>
    <t>0.043541375</t>
  </si>
  <si>
    <t>0.88414378</t>
  </si>
  <si>
    <t>0.559877007</t>
  </si>
  <si>
    <t>0.150626862</t>
  </si>
  <si>
    <t>0.031425014</t>
  </si>
  <si>
    <t>0.107208668</t>
  </si>
  <si>
    <t>0.035794824</t>
  </si>
  <si>
    <t>0.049470324</t>
  </si>
  <si>
    <t>0.01179425</t>
  </si>
  <si>
    <t>0.033234143</t>
  </si>
  <si>
    <t>0.022039434</t>
  </si>
  <si>
    <t>0.057053492</t>
  </si>
  <si>
    <t>0.340593791</t>
  </si>
  <si>
    <t>0.029460976</t>
  </si>
  <si>
    <t>0.051409352</t>
  </si>
  <si>
    <t>0.031990204</t>
  </si>
  <si>
    <t>0.304486307</t>
  </si>
  <si>
    <t>0.117838059</t>
  </si>
  <si>
    <t>0.028150298</t>
  </si>
  <si>
    <t>0.032716988</t>
  </si>
  <si>
    <t>0.032905012</t>
  </si>
  <si>
    <t>0.03273237</t>
  </si>
  <si>
    <t>0.03114966</t>
  </si>
  <si>
    <t>0.991775932</t>
  </si>
  <si>
    <t>0.012653954</t>
  </si>
  <si>
    <t>0.020676261</t>
  </si>
  <si>
    <t>0.051529781</t>
  </si>
  <si>
    <t>0.060014416</t>
  </si>
  <si>
    <t>0.893491068</t>
  </si>
  <si>
    <t>0.053742561</t>
  </si>
  <si>
    <t>0.063268653</t>
  </si>
  <si>
    <t>rep27</t>
  </si>
  <si>
    <t>0.112148113</t>
  </si>
  <si>
    <t>0.132939726</t>
  </si>
  <si>
    <t>0.684636712</t>
  </si>
  <si>
    <t>0.035128711</t>
  </si>
  <si>
    <t>0.05386729</t>
  </si>
  <si>
    <t>0.017801746</t>
  </si>
  <si>
    <t>0.570677336</t>
  </si>
  <si>
    <t>0.014092782</t>
  </si>
  <si>
    <t>0.003032242</t>
  </si>
  <si>
    <t>0.012887625</t>
  </si>
  <si>
    <t>0.017585866</t>
  </si>
  <si>
    <t>0.027521094</t>
  </si>
  <si>
    <t>0.788144893</t>
  </si>
  <si>
    <t>0.025470894</t>
  </si>
  <si>
    <t>0.596707445</t>
  </si>
  <si>
    <t>0.048152325</t>
  </si>
  <si>
    <t>0.065773394</t>
  </si>
  <si>
    <t>0.001789882</t>
  </si>
  <si>
    <t>0.030822559</t>
  </si>
  <si>
    <t>0.01566499</t>
  </si>
  <si>
    <t>0.193960465</t>
  </si>
  <si>
    <t>0.03918181</t>
  </si>
  <si>
    <t>0.055519345</t>
  </si>
  <si>
    <t>0.016786403</t>
  </si>
  <si>
    <t>0.391129234</t>
  </si>
  <si>
    <t>0.101422454</t>
  </si>
  <si>
    <t>0.040592463</t>
  </si>
  <si>
    <t>0.00663413</t>
  </si>
  <si>
    <t>0.009247745</t>
  </si>
  <si>
    <t>0.002610145</t>
  </si>
  <si>
    <t>0.005248956</t>
  </si>
  <si>
    <t>0.061233872</t>
  </si>
  <si>
    <t>0.82125347</t>
  </si>
  <si>
    <t>0.015069631</t>
  </si>
  <si>
    <t>0.047825052</t>
  </si>
  <si>
    <t>0.004557244</t>
  </si>
  <si>
    <t>0.00389918</t>
  </si>
  <si>
    <t>0.319716917</t>
  </si>
  <si>
    <t>0.020449546</t>
  </si>
  <si>
    <t>0.08190843</t>
  </si>
  <si>
    <t>0.015886121</t>
  </si>
  <si>
    <t>0.087453303</t>
  </si>
  <si>
    <t>0.547074817</t>
  </si>
  <si>
    <t>0.037181513</t>
  </si>
  <si>
    <t>0.001780409</t>
  </si>
  <si>
    <t>0.00395564</t>
  </si>
  <si>
    <t>0.004617298</t>
  </si>
  <si>
    <t>0.085069162</t>
  </si>
  <si>
    <t>0.012257959</t>
  </si>
  <si>
    <t>0.006509752</t>
  </si>
  <si>
    <t>0.005220065</t>
  </si>
  <si>
    <t>0.000367221</t>
  </si>
  <si>
    <t>0.043261805</t>
  </si>
  <si>
    <t>0.014468628</t>
  </si>
  <si>
    <t>0.046150366</t>
  </si>
  <si>
    <t>0.025866274</t>
  </si>
  <si>
    <t>0.008517734</t>
  </si>
  <si>
    <t>0.037138338</t>
  </si>
  <si>
    <t>0.122810959</t>
  </si>
  <si>
    <t>0.077052572</t>
  </si>
  <si>
    <t>0.054617088</t>
  </si>
  <si>
    <t>0.012643691</t>
  </si>
  <si>
    <t>0.007083482</t>
  </si>
  <si>
    <t>0.025374178</t>
  </si>
  <si>
    <t>0.029622314</t>
  </si>
  <si>
    <t>0.609627168</t>
  </si>
  <si>
    <t>0.006054333</t>
  </si>
  <si>
    <t>0.02665454</t>
  </si>
  <si>
    <t>0.153078642</t>
  </si>
  <si>
    <t>0.001682834</t>
  </si>
  <si>
    <t>0.01065382</t>
  </si>
  <si>
    <t>0.367731267</t>
  </si>
  <si>
    <t>0.024485928</t>
  </si>
  <si>
    <t>0.048329975</t>
  </si>
  <si>
    <t>0.043622011</t>
  </si>
  <si>
    <t>0.001739008</t>
  </si>
  <si>
    <t>0.061114506</t>
  </si>
  <si>
    <t>0.023394721</t>
  </si>
  <si>
    <t>0.003796151</t>
  </si>
  <si>
    <t>0.8453798</t>
  </si>
  <si>
    <t>0.088684732</t>
  </si>
  <si>
    <t>0.20681942</t>
  </si>
  <si>
    <t>0.01521751</t>
  </si>
  <si>
    <t>0.032855874</t>
  </si>
  <si>
    <t>0.021885905</t>
  </si>
  <si>
    <t>0.311411747</t>
  </si>
  <si>
    <t>0.044170302</t>
  </si>
  <si>
    <t>0.007003527</t>
  </si>
  <si>
    <t>0.016059121</t>
  </si>
  <si>
    <t>0.037753088</t>
  </si>
  <si>
    <t>0.028197456</t>
  </si>
  <si>
    <t>0.102732405</t>
  </si>
  <si>
    <t>0.016111744</t>
  </si>
  <si>
    <t>0.541518071</t>
  </si>
  <si>
    <t>0.039903384</t>
  </si>
  <si>
    <t>0.155770898</t>
  </si>
  <si>
    <t>0.025009487</t>
  </si>
  <si>
    <t>0.955004524</t>
  </si>
  <si>
    <t>0.131220785</t>
  </si>
  <si>
    <t>0.680919284</t>
  </si>
  <si>
    <t>0.041331271</t>
  </si>
  <si>
    <t>0.019020882</t>
  </si>
  <si>
    <t>0.063430724</t>
  </si>
  <si>
    <t>0.267897287</t>
  </si>
  <si>
    <t>0.035372978</t>
  </si>
  <si>
    <t>0.050918932</t>
  </si>
  <si>
    <t>0.088396965</t>
  </si>
  <si>
    <t>0.007152561</t>
  </si>
  <si>
    <t>0.026890894</t>
  </si>
  <si>
    <t>0.168686695</t>
  </si>
  <si>
    <t>0.538277474</t>
  </si>
  <si>
    <t>0.427255088</t>
  </si>
  <si>
    <t>0.078682582</t>
  </si>
  <si>
    <t>0.027491003</t>
  </si>
  <si>
    <t>0.018953795</t>
  </si>
  <si>
    <t>0.30500061</t>
  </si>
  <si>
    <t>0.031616234</t>
  </si>
  <si>
    <t>0.018528108</t>
  </si>
  <si>
    <t>0.372651101</t>
  </si>
  <si>
    <t>0.092363038</t>
  </si>
  <si>
    <t>0.022676788</t>
  </si>
  <si>
    <t>0.009220443</t>
  </si>
  <si>
    <t>0.66360197</t>
  </si>
  <si>
    <t>0.043733986</t>
  </si>
  <si>
    <t>0.086989339</t>
  </si>
  <si>
    <t>0.408004704</t>
  </si>
  <si>
    <t>0.029098336</t>
  </si>
  <si>
    <t>0.040906696</t>
  </si>
  <si>
    <t>0.591195396</t>
  </si>
  <si>
    <t>0.585239515</t>
  </si>
  <si>
    <t>0.24311589</t>
  </si>
  <si>
    <t>rep28</t>
  </si>
  <si>
    <t>0.041505937</t>
  </si>
  <si>
    <t>0.578823855</t>
  </si>
  <si>
    <t>0.036756525</t>
  </si>
  <si>
    <t>0.179037644</t>
  </si>
  <si>
    <t>0.048031118</t>
  </si>
  <si>
    <t>0.049783806</t>
  </si>
  <si>
    <t>0.446056738</t>
  </si>
  <si>
    <t>0.017419769</t>
  </si>
  <si>
    <t>0.078480384</t>
  </si>
  <si>
    <t>0.011428133</t>
  </si>
  <si>
    <t>0.001003599</t>
  </si>
  <si>
    <t>0.013917927</t>
  </si>
  <si>
    <t>0.001626143</t>
  </si>
  <si>
    <t>0.011952939</t>
  </si>
  <si>
    <t>0.012443158</t>
  </si>
  <si>
    <t>0.567210643</t>
  </si>
  <si>
    <t>0.034251952</t>
  </si>
  <si>
    <t>0.017821023</t>
  </si>
  <si>
    <t>0.010017271</t>
  </si>
  <si>
    <t>0.002242267</t>
  </si>
  <si>
    <t>0.028585156</t>
  </si>
  <si>
    <t>0.016167028</t>
  </si>
  <si>
    <t>0.166070486</t>
  </si>
  <si>
    <t>0.043721938</t>
  </si>
  <si>
    <t>0.05909509</t>
  </si>
  <si>
    <t>0.031077336</t>
  </si>
  <si>
    <t>0.460055117</t>
  </si>
  <si>
    <t>0.144941066</t>
  </si>
  <si>
    <t>0.032590503</t>
  </si>
  <si>
    <t>0.008615041</t>
  </si>
  <si>
    <t>0.014781663</t>
  </si>
  <si>
    <t>0.034517391</t>
  </si>
  <si>
    <t>0.761287909</t>
  </si>
  <si>
    <t>0.016929242</t>
  </si>
  <si>
    <t>0.034793306</t>
  </si>
  <si>
    <t>0.008357793</t>
  </si>
  <si>
    <t>0.000335948</t>
  </si>
  <si>
    <t>0.011029132</t>
  </si>
  <si>
    <t>0.327902182</t>
  </si>
  <si>
    <t>0.018213272</t>
  </si>
  <si>
    <t>0.133831187</t>
  </si>
  <si>
    <t>0.001727309</t>
  </si>
  <si>
    <t>0.085398084</t>
  </si>
  <si>
    <t>0.00531749</t>
  </si>
  <si>
    <t>0.02712804</t>
  </si>
  <si>
    <t>0.011121754</t>
  </si>
  <si>
    <t>0.03187553</t>
  </si>
  <si>
    <t>0.091994504</t>
  </si>
  <si>
    <t>0.004345723</t>
  </si>
  <si>
    <t>0.053888603</t>
  </si>
  <si>
    <t>0.018749085</t>
  </si>
  <si>
    <t>0.005320602</t>
  </si>
  <si>
    <t>0.073232159</t>
  </si>
  <si>
    <t>0.027768293</t>
  </si>
  <si>
    <t>0.008158325</t>
  </si>
  <si>
    <t>0.026826082</t>
  </si>
  <si>
    <t>0.841675085</t>
  </si>
  <si>
    <t>0.129716445</t>
  </si>
  <si>
    <t>0.031087568</t>
  </si>
  <si>
    <t>0.310519268</t>
  </si>
  <si>
    <t>0.045932591</t>
  </si>
  <si>
    <t>0.015069579</t>
  </si>
  <si>
    <t>0.019547663</t>
  </si>
  <si>
    <t>0.027520935</t>
  </si>
  <si>
    <t>0.024175351</t>
  </si>
  <si>
    <t>0.068445801</t>
  </si>
  <si>
    <t>0.123446679</t>
  </si>
  <si>
    <t>0.0159821</t>
  </si>
  <si>
    <t>0.21607751</t>
  </si>
  <si>
    <t>0.050288506</t>
  </si>
  <si>
    <t>0.079011518</t>
  </si>
  <si>
    <t>0.058830262</t>
  </si>
  <si>
    <t>0.013653086</t>
  </si>
  <si>
    <t>0.147552043</t>
  </si>
  <si>
    <t>0.006881694</t>
  </si>
  <si>
    <t>0.001690624</t>
  </si>
  <si>
    <t>0.05364301</t>
  </si>
  <si>
    <t>0.801935923</t>
  </si>
  <si>
    <t>0.081667864</t>
  </si>
  <si>
    <t>0.119677418</t>
  </si>
  <si>
    <t>0.011963591</t>
  </si>
  <si>
    <t>0.019893613</t>
  </si>
  <si>
    <t>0.045882314</t>
  </si>
  <si>
    <t>0.041041094</t>
  </si>
  <si>
    <t>0.3106664</t>
  </si>
  <si>
    <t>0.072104834</t>
  </si>
  <si>
    <t>0.008575474</t>
  </si>
  <si>
    <t>0.025739252</t>
  </si>
  <si>
    <t>0.047836178</t>
  </si>
  <si>
    <t>0.015363849</t>
  </si>
  <si>
    <t>0.140632146</t>
  </si>
  <si>
    <t>0.016809621</t>
  </si>
  <si>
    <t>0.921865631</t>
  </si>
  <si>
    <t>0.027402499</t>
  </si>
  <si>
    <t>0.077092262</t>
  </si>
  <si>
    <t>0.009086408</t>
  </si>
  <si>
    <t>0.211183502</t>
  </si>
  <si>
    <t>0.025528477</t>
  </si>
  <si>
    <t>0.86982084</t>
  </si>
  <si>
    <t>0.207193528</t>
  </si>
  <si>
    <t>0.036004697</t>
  </si>
  <si>
    <t>0.872941588</t>
  </si>
  <si>
    <t>0.0953017</t>
  </si>
  <si>
    <t>0.067260501</t>
  </si>
  <si>
    <t>0.010179415</t>
  </si>
  <si>
    <t>0.126108444</t>
  </si>
  <si>
    <t>0.04703754</t>
  </si>
  <si>
    <t>0.088220008</t>
  </si>
  <si>
    <t>0.015925228</t>
  </si>
  <si>
    <t>0.007835698</t>
  </si>
  <si>
    <t>0.14465625</t>
  </si>
  <si>
    <t>0.001701212</t>
  </si>
  <si>
    <t>0.734373787</t>
  </si>
  <si>
    <t>0.434212919</t>
  </si>
  <si>
    <t>0.020362031</t>
  </si>
  <si>
    <t>0.019228073</t>
  </si>
  <si>
    <t>0.343649467</t>
  </si>
  <si>
    <t>0.058343388</t>
  </si>
  <si>
    <t>0.016632384</t>
  </si>
  <si>
    <t>0.311687979</t>
  </si>
  <si>
    <t>0.076237977</t>
  </si>
  <si>
    <t>0.058933287</t>
  </si>
  <si>
    <t>0.022124753</t>
  </si>
  <si>
    <t>0.802014998</t>
  </si>
  <si>
    <t>0.160539262</t>
  </si>
  <si>
    <t>0.111461667</t>
  </si>
  <si>
    <t>0.587736947</t>
  </si>
  <si>
    <t>0.034220657</t>
  </si>
  <si>
    <t>0.030428964</t>
  </si>
  <si>
    <t>0.695120947</t>
  </si>
  <si>
    <t>0.587448657</t>
  </si>
  <si>
    <t>0.255771733</t>
  </si>
  <si>
    <t>rep29</t>
  </si>
  <si>
    <t>Tully</t>
  </si>
  <si>
    <t>0.062461931</t>
  </si>
  <si>
    <t>0.013389485</t>
  </si>
  <si>
    <t>0.785498606</t>
  </si>
  <si>
    <t>0.313883909</t>
  </si>
  <si>
    <t>0.007649036</t>
  </si>
  <si>
    <t>0.024052951</t>
  </si>
  <si>
    <t>0.493058684</t>
  </si>
  <si>
    <t>0.132988009</t>
  </si>
  <si>
    <t>0.186296672</t>
  </si>
  <si>
    <t>0.085124899</t>
  </si>
  <si>
    <t>0.010384375</t>
  </si>
  <si>
    <t>0.223396876</t>
  </si>
  <si>
    <t>0.028538298</t>
  </si>
  <si>
    <t>0.030870884</t>
  </si>
  <si>
    <t>0.002026034</t>
  </si>
  <si>
    <t>0.004010929</t>
  </si>
  <si>
    <t>0.006189375</t>
  </si>
  <si>
    <t>0.150323157</t>
  </si>
  <si>
    <t>0.365340936</t>
  </si>
  <si>
    <t>0.971233398</t>
  </si>
  <si>
    <t>0.003530167</t>
  </si>
  <si>
    <t>0.019668539</t>
  </si>
  <si>
    <t>0.014468064</t>
  </si>
  <si>
    <t>0.006820436</t>
  </si>
  <si>
    <t>0.001404564</t>
  </si>
  <si>
    <t>0.041616059</t>
  </si>
  <si>
    <t>0.067097206</t>
  </si>
  <si>
    <t>0.263081817</t>
  </si>
  <si>
    <t>0.134060871</t>
  </si>
  <si>
    <t>0.051289622</t>
  </si>
  <si>
    <t>0.020472332</t>
  </si>
  <si>
    <t>0.000140247</t>
  </si>
  <si>
    <t>0.192958702</t>
  </si>
  <si>
    <t>0.102917575</t>
  </si>
  <si>
    <t>0.051669841</t>
  </si>
  <si>
    <t>0.084357878</t>
  </si>
  <si>
    <t>0.022660499</t>
  </si>
  <si>
    <t>0.011036197</t>
  </si>
  <si>
    <t>0.043906392</t>
  </si>
  <si>
    <t>0.034463695</t>
  </si>
  <si>
    <t>0.288132392</t>
  </si>
  <si>
    <t>0.004942606</t>
  </si>
  <si>
    <t>0.011498749</t>
  </si>
  <si>
    <t>0.00983943</t>
  </si>
  <si>
    <t>0.019537862</t>
  </si>
  <si>
    <t>0.065940038</t>
  </si>
  <si>
    <t>0.006830853</t>
  </si>
  <si>
    <t>0.005694931</t>
  </si>
  <si>
    <t>0.00728505</t>
  </si>
  <si>
    <t>0.354916855</t>
  </si>
  <si>
    <t>0.019921137</t>
  </si>
  <si>
    <t>0.093483239</t>
  </si>
  <si>
    <t>0.02572722</t>
  </si>
  <si>
    <t>0.044037662</t>
  </si>
  <si>
    <t>0.343314648</t>
  </si>
  <si>
    <t>0.004791495</t>
  </si>
  <si>
    <t>0.013091016</t>
  </si>
  <si>
    <t>0.012719443</t>
  </si>
  <si>
    <t>0.005999949</t>
  </si>
  <si>
    <t>0.094417429</t>
  </si>
  <si>
    <t>0.015054445</t>
  </si>
  <si>
    <t>0.012041483</t>
  </si>
  <si>
    <t>0.037414561</t>
  </si>
  <si>
    <t>0.139197384</t>
  </si>
  <si>
    <t>0.003969715</t>
  </si>
  <si>
    <t>0.027312492</t>
  </si>
  <si>
    <t>0.241567252</t>
  </si>
  <si>
    <t>0.02483521</t>
  </si>
  <si>
    <t>0.218568184</t>
  </si>
  <si>
    <t>0.002554152</t>
  </si>
  <si>
    <t>0.014843398</t>
  </si>
  <si>
    <t>0.030441427</t>
  </si>
  <si>
    <t>0.094386671</t>
  </si>
  <si>
    <t>0.066877038</t>
  </si>
  <si>
    <t>0.078530988</t>
  </si>
  <si>
    <t>0.000905983</t>
  </si>
  <si>
    <t>0.204577247</t>
  </si>
  <si>
    <t>0.023000066</t>
  </si>
  <si>
    <t>0.000258078</t>
  </si>
  <si>
    <t>0.169285669</t>
  </si>
  <si>
    <t>0.108983263</t>
  </si>
  <si>
    <t>0.045880798</t>
  </si>
  <si>
    <t>0.058900915</t>
  </si>
  <si>
    <t>0.860319027</t>
  </si>
  <si>
    <t>0.012677321</t>
  </si>
  <si>
    <t>0.007334651</t>
  </si>
  <si>
    <t>0.007498839</t>
  </si>
  <si>
    <t>0.465805299</t>
  </si>
  <si>
    <t>0.002513386</t>
  </si>
  <si>
    <t>0.002277799</t>
  </si>
  <si>
    <t>0.528730579</t>
  </si>
  <si>
    <t>0.071637816</t>
  </si>
  <si>
    <t>0.384680117</t>
  </si>
  <si>
    <t>0.054368865</t>
  </si>
  <si>
    <t>0.01487013</t>
  </si>
  <si>
    <t>0.012724834</t>
  </si>
  <si>
    <t>0.050919164</t>
  </si>
  <si>
    <t>0.07026156</t>
  </si>
  <si>
    <t>0.001996162</t>
  </si>
  <si>
    <t>0.103702216</t>
  </si>
  <si>
    <t>0.102144954</t>
  </si>
  <si>
    <t>0.56037733</t>
  </si>
  <si>
    <t>0.020744905</t>
  </si>
  <si>
    <t>0.03623289</t>
  </si>
  <si>
    <t>0.01147788</t>
  </si>
  <si>
    <t>0.175871893</t>
  </si>
  <si>
    <t>0.158125648</t>
  </si>
  <si>
    <t>0.035069574</t>
  </si>
  <si>
    <t>0.001459909</t>
  </si>
  <si>
    <t>0.12832682</t>
  </si>
  <si>
    <t>0.101868572</t>
  </si>
  <si>
    <t>0.245197267</t>
  </si>
  <si>
    <t>0.340813864</t>
  </si>
  <si>
    <t>0.004053432</t>
  </si>
  <si>
    <t>0.012048225</t>
  </si>
  <si>
    <t>0.049446882</t>
  </si>
  <si>
    <t>0.358068893</t>
  </si>
  <si>
    <t>0.745572467</t>
  </si>
  <si>
    <t>0.277497893</t>
  </si>
  <si>
    <t>0.030145498</t>
  </si>
  <si>
    <t>0.037195678</t>
  </si>
  <si>
    <t>0.086960761</t>
  </si>
  <si>
    <t>0.951068051</t>
  </si>
  <si>
    <t>0.26769273</t>
  </si>
  <si>
    <t>0.018148964</t>
  </si>
  <si>
    <t>0.443558474</t>
  </si>
  <si>
    <t>0.848776623</t>
  </si>
  <si>
    <t>0.118448041</t>
  </si>
  <si>
    <t>0.17919411</t>
  </si>
  <si>
    <t>0.01299898</t>
  </si>
  <si>
    <t>0.062285194</t>
  </si>
  <si>
    <t>0.036278406</t>
  </si>
  <si>
    <t>0.136842273</t>
  </si>
  <si>
    <t>0.028140043</t>
  </si>
  <si>
    <t>0.077692689</t>
  </si>
  <si>
    <t>0.060920588</t>
  </si>
  <si>
    <t>0.020363632</t>
  </si>
  <si>
    <t>0.01414531</t>
  </si>
  <si>
    <t>0.062384981</t>
  </si>
  <si>
    <t>0.047314035</t>
  </si>
  <si>
    <t>0.080667642</t>
  </si>
  <si>
    <t>0.244682223</t>
  </si>
  <si>
    <t>0.022750516</t>
  </si>
  <si>
    <t>0.157305861</t>
  </si>
  <si>
    <t>0.112620258</t>
  </si>
  <si>
    <t>0.090175169</t>
  </si>
  <si>
    <t>0.07500518</t>
  </si>
  <si>
    <t>0.025651155</t>
  </si>
  <si>
    <t>0.015153808</t>
  </si>
  <si>
    <t>0.158660074</t>
  </si>
  <si>
    <t>0.015235657</t>
  </si>
  <si>
    <t>0.310155202</t>
  </si>
  <si>
    <t>0.326735374</t>
  </si>
  <si>
    <t>0.08844184</t>
  </si>
  <si>
    <t>0.036852543</t>
  </si>
  <si>
    <t>0.090800545</t>
  </si>
  <si>
    <t>0.041018191</t>
  </si>
  <si>
    <t>0.048540049</t>
  </si>
  <si>
    <t>0.009323465</t>
  </si>
  <si>
    <t>0.378131995</t>
  </si>
  <si>
    <t>0.03324803</t>
  </si>
  <si>
    <t>0.009096929</t>
  </si>
  <si>
    <t>0.054711099</t>
  </si>
  <si>
    <t>0.020199214</t>
  </si>
  <si>
    <t>0.307823411</t>
  </si>
  <si>
    <t>0.021286285</t>
  </si>
  <si>
    <t>0.060873967</t>
  </si>
  <si>
    <t>0.059599635</t>
  </si>
  <si>
    <t>rep30</t>
  </si>
  <si>
    <t>0.106283942</t>
  </si>
  <si>
    <t>0.170659688</t>
  </si>
  <si>
    <t>0.013564837</t>
  </si>
  <si>
    <t>0.073731139</t>
  </si>
  <si>
    <t>0.466484559</t>
  </si>
  <si>
    <t>0.045380529</t>
  </si>
  <si>
    <t>0.218897335</t>
  </si>
  <si>
    <t>0.02633124</t>
  </si>
  <si>
    <t>0.08203532</t>
  </si>
  <si>
    <t>0.085878467</t>
  </si>
  <si>
    <t>0.334564095</t>
  </si>
  <si>
    <t>0.884667045</t>
  </si>
  <si>
    <t>0.000122781</t>
  </si>
  <si>
    <t>0.001800061</t>
  </si>
  <si>
    <t>0.038059914</t>
  </si>
  <si>
    <t>0.00209807</t>
  </si>
  <si>
    <t>0.031490249</t>
  </si>
  <si>
    <t>0.009229942</t>
  </si>
  <si>
    <t>0.007093314</t>
  </si>
  <si>
    <t>0.128436436</t>
  </si>
  <si>
    <t>0.003279478</t>
  </si>
  <si>
    <t>0.020594438</t>
  </si>
  <si>
    <t>0.004008292</t>
  </si>
  <si>
    <t>0.01139246</t>
  </si>
  <si>
    <t>0.011486859</t>
  </si>
  <si>
    <t>0.012028965</t>
  </si>
  <si>
    <t>0.005547241</t>
  </si>
  <si>
    <t>0.026690608</t>
  </si>
  <si>
    <t>0.000727899</t>
  </si>
  <si>
    <t>0.027140448</t>
  </si>
  <si>
    <t>0.050265915</t>
  </si>
  <si>
    <t>0.129045806</t>
  </si>
  <si>
    <t>0.092000001</t>
  </si>
  <si>
    <t>0.006006349</t>
  </si>
  <si>
    <t>0.038070937</t>
  </si>
  <si>
    <t>0.00175599</t>
  </si>
  <si>
    <t>0.056161581</t>
  </si>
  <si>
    <t>0.003623505</t>
  </si>
  <si>
    <t>0.017735063</t>
  </si>
  <si>
    <t>0.119050381</t>
  </si>
  <si>
    <t>0.029202367</t>
  </si>
  <si>
    <t>0.006960454</t>
  </si>
  <si>
    <t>0.001898819</t>
  </si>
  <si>
    <t>0.029502266</t>
  </si>
  <si>
    <t>0.005166246</t>
  </si>
  <si>
    <t>0.034572922</t>
  </si>
  <si>
    <t>0.022932739</t>
  </si>
  <si>
    <t>0.015468456</t>
  </si>
  <si>
    <t>0.102843516</t>
  </si>
  <si>
    <t>0.008132419</t>
  </si>
  <si>
    <t>0.499213673</t>
  </si>
  <si>
    <t>0.012115588</t>
  </si>
  <si>
    <t>0.023911993</t>
  </si>
  <si>
    <t>0.046387327</t>
  </si>
  <si>
    <t>0.149552496</t>
  </si>
  <si>
    <t>0.136291785</t>
  </si>
  <si>
    <t>0.012653337</t>
  </si>
  <si>
    <t>0.104989057</t>
  </si>
  <si>
    <t>0.056283291</t>
  </si>
  <si>
    <t>0.091868451</t>
  </si>
  <si>
    <t>0.175434765</t>
  </si>
  <si>
    <t>0.000942317</t>
  </si>
  <si>
    <t>0.39598369</t>
  </si>
  <si>
    <t>0.000485435</t>
  </si>
  <si>
    <t>0.21048932</t>
  </si>
  <si>
    <t>0.042863239</t>
  </si>
  <si>
    <t>0.366425484</t>
  </si>
  <si>
    <t>0.016283078</t>
  </si>
  <si>
    <t>0.007595554</t>
  </si>
  <si>
    <t>0.025364162</t>
  </si>
  <si>
    <t>0.03370901</t>
  </si>
  <si>
    <t>0.06613398</t>
  </si>
  <si>
    <t>0.203767688</t>
  </si>
  <si>
    <t>0.36597878</t>
  </si>
  <si>
    <t>0.001214931</t>
  </si>
  <si>
    <t>0.005886391</t>
  </si>
  <si>
    <t>0.027854598</t>
  </si>
  <si>
    <t>0.046867123</t>
  </si>
  <si>
    <t>0.232470562</t>
  </si>
  <si>
    <t>0.289239927</t>
  </si>
  <si>
    <t>0.109614359</t>
  </si>
  <si>
    <t>0.00579584</t>
  </si>
  <si>
    <t>0.088880166</t>
  </si>
  <si>
    <t>0.01740361</t>
  </si>
  <si>
    <t>0.342094375</t>
  </si>
  <si>
    <t>0.288299382</t>
  </si>
  <si>
    <t>0.015604547</t>
  </si>
  <si>
    <t>0.003358098</t>
  </si>
  <si>
    <t>0.092087571</t>
  </si>
  <si>
    <t>0.499730761</t>
  </si>
  <si>
    <t>0.526144433</t>
  </si>
  <si>
    <t>0.371882887</t>
  </si>
  <si>
    <t>0.01358672</t>
  </si>
  <si>
    <t>0.00302067</t>
  </si>
  <si>
    <t>0.034566973</t>
  </si>
  <si>
    <t>0.620244718</t>
  </si>
  <si>
    <t>0.025258665</t>
  </si>
  <si>
    <t>0.01618193</t>
  </si>
  <si>
    <t>0.432497569</t>
  </si>
  <si>
    <t>0.831913952</t>
  </si>
  <si>
    <t>0.525030425</t>
  </si>
  <si>
    <t>0.056567664</t>
  </si>
  <si>
    <t>0.19434142</t>
  </si>
  <si>
    <t>0.065135627</t>
  </si>
  <si>
    <t>0.237308265</t>
  </si>
  <si>
    <t>0.061380411</t>
  </si>
  <si>
    <t>0.109193818</t>
  </si>
  <si>
    <t>0.085695487</t>
  </si>
  <si>
    <t>0.095358591</t>
  </si>
  <si>
    <t>0.077039211</t>
  </si>
  <si>
    <t>0.01516081</t>
  </si>
  <si>
    <t>0.00105472</t>
  </si>
  <si>
    <t>0.122310429</t>
  </si>
  <si>
    <t>0.051287704</t>
  </si>
  <si>
    <t>0.094540436</t>
  </si>
  <si>
    <t>0.200062992</t>
  </si>
  <si>
    <t>0.363385164</t>
  </si>
  <si>
    <t>0.599424262</t>
  </si>
  <si>
    <t>0.094138603</t>
  </si>
  <si>
    <t>0.176992562</t>
  </si>
  <si>
    <t>0.056535852</t>
  </si>
  <si>
    <t>0.038226726</t>
  </si>
  <si>
    <t>0.036638839</t>
  </si>
  <si>
    <t>0.048294157</t>
  </si>
  <si>
    <t>0.004419494</t>
  </si>
  <si>
    <t>0.25695672</t>
  </si>
  <si>
    <t>0.510341829</t>
  </si>
  <si>
    <t>0.091389094</t>
  </si>
  <si>
    <t>0.016962127</t>
  </si>
  <si>
    <t>0.070981032</t>
  </si>
  <si>
    <t>0.058048569</t>
  </si>
  <si>
    <t>0.029622386</t>
  </si>
  <si>
    <t>0.035283599</t>
  </si>
  <si>
    <t>0.191063296</t>
  </si>
  <si>
    <t>0.432313368</t>
  </si>
  <si>
    <t>0.270965618</t>
  </si>
  <si>
    <t>0.352145294</t>
  </si>
  <si>
    <t>0.105846109</t>
  </si>
  <si>
    <t>0.050298935</t>
  </si>
  <si>
    <t>0.16403413</t>
  </si>
  <si>
    <t>0.025592007</t>
  </si>
  <si>
    <t>0.021662136</t>
  </si>
  <si>
    <t>0.054162904</t>
  </si>
  <si>
    <t>rep31</t>
  </si>
  <si>
    <t>0.493200539</t>
  </si>
  <si>
    <t>0.867924678</t>
  </si>
  <si>
    <t>0.023657768</t>
  </si>
  <si>
    <t>0.021373512</t>
  </si>
  <si>
    <t>0.0912341</t>
  </si>
  <si>
    <t>0.003334985</t>
  </si>
  <si>
    <t>0.195777024</t>
  </si>
  <si>
    <t>0.017144427</t>
  </si>
  <si>
    <t>0.014829495</t>
  </si>
  <si>
    <t>0.004323455</t>
  </si>
  <si>
    <t>0.003069418</t>
  </si>
  <si>
    <t>0.208689218</t>
  </si>
  <si>
    <t>0.008074429</t>
  </si>
  <si>
    <t>0.011605217</t>
  </si>
  <si>
    <t>0.015595332</t>
  </si>
  <si>
    <t>0.005632861</t>
  </si>
  <si>
    <t>0.079943401</t>
  </si>
  <si>
    <t>0.089802245</t>
  </si>
  <si>
    <t>0.03158028</t>
  </si>
  <si>
    <t>0.463559372</t>
  </si>
  <si>
    <t>0.121236797</t>
  </si>
  <si>
    <t>0.100457268</t>
  </si>
  <si>
    <t>0.058566814</t>
  </si>
  <si>
    <t>0.033629036</t>
  </si>
  <si>
    <t>0.000750027</t>
  </si>
  <si>
    <t>0.332827343</t>
  </si>
  <si>
    <t>0.021382257</t>
  </si>
  <si>
    <t>0.051764654</t>
  </si>
  <si>
    <t>0.016753838</t>
  </si>
  <si>
    <t>0.028487747</t>
  </si>
  <si>
    <t>0.021267828</t>
  </si>
  <si>
    <t>0.611313599</t>
  </si>
  <si>
    <t>0.014624927</t>
  </si>
  <si>
    <t>0.077725031</t>
  </si>
  <si>
    <t>0.024118618</t>
  </si>
  <si>
    <t>0.096764974</t>
  </si>
  <si>
    <t>0.005177457</t>
  </si>
  <si>
    <t>0.244986333</t>
  </si>
  <si>
    <t>0.034426672</t>
  </si>
  <si>
    <t>0.004954547</t>
  </si>
  <si>
    <t>0.003964948</t>
  </si>
  <si>
    <t>0.007497481</t>
  </si>
  <si>
    <t>0.083344653</t>
  </si>
  <si>
    <t>0.003694985</t>
  </si>
  <si>
    <t>0.005629848</t>
  </si>
  <si>
    <t>0.094637495</t>
  </si>
  <si>
    <t>0.159121974</t>
  </si>
  <si>
    <t>0.06644477</t>
  </si>
  <si>
    <t>0.23905763</t>
  </si>
  <si>
    <t>0.009212986</t>
  </si>
  <si>
    <t>0.103506743</t>
  </si>
  <si>
    <t>0.024361682</t>
  </si>
  <si>
    <t>0.040733867</t>
  </si>
  <si>
    <t>0.450563172</t>
  </si>
  <si>
    <t>0.006757298</t>
  </si>
  <si>
    <t>0.004752742</t>
  </si>
  <si>
    <t>0.044911389</t>
  </si>
  <si>
    <t>0.446081356</t>
  </si>
  <si>
    <t>0.01384784</t>
  </si>
  <si>
    <t>0.021797951</t>
  </si>
  <si>
    <t>0.001519664</t>
  </si>
  <si>
    <t>0.012716724</t>
  </si>
  <si>
    <t>0.002661016</t>
  </si>
  <si>
    <t>0.062299144</t>
  </si>
  <si>
    <t>0.02576491</t>
  </si>
  <si>
    <t>0.002648822</t>
  </si>
  <si>
    <t>0.058965027</t>
  </si>
  <si>
    <t>0.184189031</t>
  </si>
  <si>
    <t>0.345764611</t>
  </si>
  <si>
    <t>0.044620428</t>
  </si>
  <si>
    <t>0.017020871</t>
  </si>
  <si>
    <t>0.007864572</t>
  </si>
  <si>
    <t>0.157523538</t>
  </si>
  <si>
    <t>0.09674727</t>
  </si>
  <si>
    <t>0.667705404</t>
  </si>
  <si>
    <t>0.094353457</t>
  </si>
  <si>
    <t>0.024910326</t>
  </si>
  <si>
    <t>0.374881354</t>
  </si>
  <si>
    <t>0.037142487</t>
  </si>
  <si>
    <t>0.012448278</t>
  </si>
  <si>
    <t>0.041977486</t>
  </si>
  <si>
    <t>0.010265789</t>
  </si>
  <si>
    <t>0.063518003</t>
  </si>
  <si>
    <t>0.233645168</t>
  </si>
  <si>
    <t>0.014007187</t>
  </si>
  <si>
    <t>0.031446929</t>
  </si>
  <si>
    <t>0.669167604</t>
  </si>
  <si>
    <t>0.553288916</t>
  </si>
  <si>
    <t>0.139011371</t>
  </si>
  <si>
    <t>0.040859219</t>
  </si>
  <si>
    <t>0.976079461</t>
  </si>
  <si>
    <t>0.1354252</t>
  </si>
  <si>
    <t>0.152210718</t>
  </si>
  <si>
    <t>0.003393793</t>
  </si>
  <si>
    <t>0.07627892</t>
  </si>
  <si>
    <t>0.542406764</t>
  </si>
  <si>
    <t>0.014229039</t>
  </si>
  <si>
    <t>0.072459792</t>
  </si>
  <si>
    <t>0.020842446</t>
  </si>
  <si>
    <t>0.012834777</t>
  </si>
  <si>
    <t>0.118873743</t>
  </si>
  <si>
    <t>0.019366625</t>
  </si>
  <si>
    <t>0.821345814</t>
  </si>
  <si>
    <t>0.173949511</t>
  </si>
  <si>
    <t>0.20739902</t>
  </si>
  <si>
    <t>0.747333053</t>
  </si>
  <si>
    <t>0.120891012</t>
  </si>
  <si>
    <t>0.018263778</t>
  </si>
  <si>
    <t>0.113750453</t>
  </si>
  <si>
    <t>0.433090941</t>
  </si>
  <si>
    <t>0.028522581</t>
  </si>
  <si>
    <t>0.028630364</t>
  </si>
  <si>
    <t>0.027229761</t>
  </si>
  <si>
    <t>0.487382151</t>
  </si>
  <si>
    <t>0.302835239</t>
  </si>
  <si>
    <t>0.125586083</t>
  </si>
  <si>
    <t>0.454657308</t>
  </si>
  <si>
    <t>0.275234392</t>
  </si>
  <si>
    <t>0.063260456</t>
  </si>
  <si>
    <t>0.141378103</t>
  </si>
  <si>
    <t>0.564917013</t>
  </si>
  <si>
    <t>0.285739185</t>
  </si>
  <si>
    <t>rep32</t>
  </si>
  <si>
    <t>0.659167794</t>
  </si>
  <si>
    <t>0.02132274</t>
  </si>
  <si>
    <t>0.732771852</t>
  </si>
  <si>
    <t>0.012089179</t>
  </si>
  <si>
    <t>0.270493791</t>
  </si>
  <si>
    <t>0.060909844</t>
  </si>
  <si>
    <t>0.012143804</t>
  </si>
  <si>
    <t>0.219990533</t>
  </si>
  <si>
    <t>0.689702073</t>
  </si>
  <si>
    <t>0.003595003</t>
  </si>
  <si>
    <t>0.00039241</t>
  </si>
  <si>
    <t>0.011559202</t>
  </si>
  <si>
    <t>0.00394484</t>
  </si>
  <si>
    <t>0.005374905</t>
  </si>
  <si>
    <t>0.013979704</t>
  </si>
  <si>
    <t>0.066512035</t>
  </si>
  <si>
    <t>0.000828526</t>
  </si>
  <si>
    <t>0.024925319</t>
  </si>
  <si>
    <t>0.332151222</t>
  </si>
  <si>
    <t>0.13389469</t>
  </si>
  <si>
    <t>0.053428813</t>
  </si>
  <si>
    <t>0.032054307</t>
  </si>
  <si>
    <t>0.013394056</t>
  </si>
  <si>
    <t>0.005442396</t>
  </si>
  <si>
    <t>0.020986799</t>
  </si>
  <si>
    <t>0.202125902</t>
  </si>
  <si>
    <t>0.014631792</t>
  </si>
  <si>
    <t>0.026277005</t>
  </si>
  <si>
    <t>0.00324218</t>
  </si>
  <si>
    <t>0.009581165</t>
  </si>
  <si>
    <t>0.027716509</t>
  </si>
  <si>
    <t>0.011578409</t>
  </si>
  <si>
    <t>0.193734551</t>
  </si>
  <si>
    <t>0.002501893</t>
  </si>
  <si>
    <t>0.016736274</t>
  </si>
  <si>
    <t>0.070188005</t>
  </si>
  <si>
    <t>0.002825695</t>
  </si>
  <si>
    <t>0.071344708</t>
  </si>
  <si>
    <t>0.162003834</t>
  </si>
  <si>
    <t>0.01534306</t>
  </si>
  <si>
    <t>0.000718047</t>
  </si>
  <si>
    <t>0.000696049</t>
  </si>
  <si>
    <t>0.046155846</t>
  </si>
  <si>
    <t>0.003397073</t>
  </si>
  <si>
    <t>0.004135145</t>
  </si>
  <si>
    <t>0.004406987</t>
  </si>
  <si>
    <t>0.040509586</t>
  </si>
  <si>
    <t>0.121440939</t>
  </si>
  <si>
    <t>0.074629425</t>
  </si>
  <si>
    <t>0.002550161</t>
  </si>
  <si>
    <t>0.206560547</t>
  </si>
  <si>
    <t>0.064974363</t>
  </si>
  <si>
    <t>0.009208044</t>
  </si>
  <si>
    <t>0.028793265</t>
  </si>
  <si>
    <t>0.177824087</t>
  </si>
  <si>
    <t>0.007518503</t>
  </si>
  <si>
    <t>0.0062136</t>
  </si>
  <si>
    <t>0.073807967</t>
  </si>
  <si>
    <t>0.00184451</t>
  </si>
  <si>
    <t>0.453237283</t>
  </si>
  <si>
    <t>0.068475569</t>
  </si>
  <si>
    <t>0.007726814</t>
  </si>
  <si>
    <t>0.006755013</t>
  </si>
  <si>
    <t>0.001273707</t>
  </si>
  <si>
    <t>0.022086909</t>
  </si>
  <si>
    <t>0.067435769</t>
  </si>
  <si>
    <t>0.005150369</t>
  </si>
  <si>
    <t>0.174159232</t>
  </si>
  <si>
    <t>0.005977707</t>
  </si>
  <si>
    <t>0.01327462</t>
  </si>
  <si>
    <t>0.006694248</t>
  </si>
  <si>
    <t>0.070943181</t>
  </si>
  <si>
    <t>0.078147597</t>
  </si>
  <si>
    <t>0.784409054</t>
  </si>
  <si>
    <t>0.051376353</t>
  </si>
  <si>
    <t>0.015035958</t>
  </si>
  <si>
    <t>0.006372439</t>
  </si>
  <si>
    <t>0.196884209</t>
  </si>
  <si>
    <t>0.010610717</t>
  </si>
  <si>
    <t>0.03483161</t>
  </si>
  <si>
    <t>0.022781769</t>
  </si>
  <si>
    <t>0.035715583</t>
  </si>
  <si>
    <t>0.172025812</t>
  </si>
  <si>
    <t>0.020472798</t>
  </si>
  <si>
    <t>0.991217688</t>
  </si>
  <si>
    <t>0.856194786</t>
  </si>
  <si>
    <t>0.232943617</t>
  </si>
  <si>
    <t>0.034091293</t>
  </si>
  <si>
    <t>0.138640879</t>
  </si>
  <si>
    <t>0.123049505</t>
  </si>
  <si>
    <t>0.107266682</t>
  </si>
  <si>
    <t>0.414725363</t>
  </si>
  <si>
    <t>0.026948908</t>
  </si>
  <si>
    <t>0.015252036</t>
  </si>
  <si>
    <t>0.004359316</t>
  </si>
  <si>
    <t>0.099715563</t>
  </si>
  <si>
    <t>0.013818114</t>
  </si>
  <si>
    <t>0.53079432</t>
  </si>
  <si>
    <t>0.24183333</t>
  </si>
  <si>
    <t>0.710880096</t>
  </si>
  <si>
    <t>0.027601882</t>
  </si>
  <si>
    <t>0.345755137</t>
  </si>
  <si>
    <t>0.043059913</t>
  </si>
  <si>
    <t>0.037898154</t>
  </si>
  <si>
    <t>0.287281387</t>
  </si>
  <si>
    <t>0.059895993</t>
  </si>
  <si>
    <t>0.172403575</t>
  </si>
  <si>
    <t>0.020130284</t>
  </si>
  <si>
    <t>0.057722925</t>
  </si>
  <si>
    <t>0.043368333</t>
  </si>
  <si>
    <t>0.013314901</t>
  </si>
  <si>
    <t>0.025507472</t>
  </si>
  <si>
    <t>0.024162511</t>
  </si>
  <si>
    <t>0.568217246</t>
  </si>
  <si>
    <t>0.005032325</t>
  </si>
  <si>
    <t>0.140080365</t>
  </si>
  <si>
    <t>0.103025858</t>
  </si>
  <si>
    <t>0.130177915</t>
  </si>
  <si>
    <t>0.162258136</t>
  </si>
  <si>
    <t>0.591744087</t>
  </si>
  <si>
    <t>0.039185496</t>
  </si>
  <si>
    <t>0.304805847</t>
  </si>
  <si>
    <t>0.078528094</t>
  </si>
  <si>
    <t>rep33</t>
  </si>
  <si>
    <t>0.0432534</t>
  </si>
  <si>
    <t>0.045356494</t>
  </si>
  <si>
    <t>0.021525956</t>
  </si>
  <si>
    <t>0.027142958</t>
  </si>
  <si>
    <t>0.822811471</t>
  </si>
  <si>
    <t>0.485004329</t>
  </si>
  <si>
    <t>0.199504703</t>
  </si>
  <si>
    <t>0.024734564</t>
  </si>
  <si>
    <t>0.013733337</t>
  </si>
  <si>
    <t>0.003308542</t>
  </si>
  <si>
    <t>0.135741761</t>
  </si>
  <si>
    <t>0.953324902</t>
  </si>
  <si>
    <t>0.018080779</t>
  </si>
  <si>
    <t>0.02713175</t>
  </si>
  <si>
    <t>0.002753665</t>
  </si>
  <si>
    <t>0.019242421</t>
  </si>
  <si>
    <t>0.003087933</t>
  </si>
  <si>
    <t>0.122592422</t>
  </si>
  <si>
    <t>0.012000909</t>
  </si>
  <si>
    <t>0.38676885</t>
  </si>
  <si>
    <t>0.13147776</t>
  </si>
  <si>
    <t>0.065637231</t>
  </si>
  <si>
    <t>0.059154408</t>
  </si>
  <si>
    <t>0.011996415</t>
  </si>
  <si>
    <t>0.03113406</t>
  </si>
  <si>
    <t>0.246066465</t>
  </si>
  <si>
    <t>0.010841126</t>
  </si>
  <si>
    <t>0.036961837</t>
  </si>
  <si>
    <t>0.015528781</t>
  </si>
  <si>
    <t>0.002914657</t>
  </si>
  <si>
    <t>0.015774444</t>
  </si>
  <si>
    <t>0.018455989</t>
  </si>
  <si>
    <t>0.007486691</t>
  </si>
  <si>
    <t>0.007733092</t>
  </si>
  <si>
    <t>0.479665009</t>
  </si>
  <si>
    <t>0.023480446</t>
  </si>
  <si>
    <t>0.048573971</t>
  </si>
  <si>
    <t>0.01762434</t>
  </si>
  <si>
    <t>0.130968787</t>
  </si>
  <si>
    <t>0.048300635</t>
  </si>
  <si>
    <t>0.002841127</t>
  </si>
  <si>
    <t>0.006206405</t>
  </si>
  <si>
    <t>0.019060458</t>
  </si>
  <si>
    <t>0.069952311</t>
  </si>
  <si>
    <t>0.005307934</t>
  </si>
  <si>
    <t>0.04164813</t>
  </si>
  <si>
    <t>0.129879047</t>
  </si>
  <si>
    <t>0.066251271</t>
  </si>
  <si>
    <t>0.239750229</t>
  </si>
  <si>
    <t>0.01116776</t>
  </si>
  <si>
    <t>0.087228019</t>
  </si>
  <si>
    <t>0.015630931</t>
  </si>
  <si>
    <t>0.002803934</t>
  </si>
  <si>
    <t>0.262316064</t>
  </si>
  <si>
    <t>0.099156593</t>
  </si>
  <si>
    <t>0.076626506</t>
  </si>
  <si>
    <t>0.163825011</t>
  </si>
  <si>
    <t>0.002149162</t>
  </si>
  <si>
    <t>0.008133895</t>
  </si>
  <si>
    <t>0.004718742</t>
  </si>
  <si>
    <t>0.007603086</t>
  </si>
  <si>
    <t>0.064072112</t>
  </si>
  <si>
    <t>0.02378027</t>
  </si>
  <si>
    <t>0.078145039</t>
  </si>
  <si>
    <t>0.139695207</t>
  </si>
  <si>
    <t>0.305730241</t>
  </si>
  <si>
    <t>0.006265722</t>
  </si>
  <si>
    <t>0.052196311</t>
  </si>
  <si>
    <t>0.073201078</t>
  </si>
  <si>
    <t>0.811418365</t>
  </si>
  <si>
    <t>0.058120312</t>
  </si>
  <si>
    <t>0.024108964</t>
  </si>
  <si>
    <t>0.220703952</t>
  </si>
  <si>
    <t>0.005148309</t>
  </si>
  <si>
    <t>0.03644819</t>
  </si>
  <si>
    <t>0.026310263</t>
  </si>
  <si>
    <t>0.034818703</t>
  </si>
  <si>
    <t>0.158296734</t>
  </si>
  <si>
    <t>0.950722503</t>
  </si>
  <si>
    <t>0.122852255</t>
  </si>
  <si>
    <t>0.000157904</t>
  </si>
  <si>
    <t>0.131899022</t>
  </si>
  <si>
    <t>0.134198015</t>
  </si>
  <si>
    <t>0.368480983</t>
  </si>
  <si>
    <t>0.026357771</t>
  </si>
  <si>
    <t>0.015310749</t>
  </si>
  <si>
    <t>0.001791539</t>
  </si>
  <si>
    <t>0.13419646</t>
  </si>
  <si>
    <t>0.030596752</t>
  </si>
  <si>
    <t>0.497871919</t>
  </si>
  <si>
    <t>0.260075527</t>
  </si>
  <si>
    <t>0.738798946</t>
  </si>
  <si>
    <t>0.026351761</t>
  </si>
  <si>
    <t>0.020478881</t>
  </si>
  <si>
    <t>0.012511066</t>
  </si>
  <si>
    <t>0.002467973</t>
  </si>
  <si>
    <t>0.293776228</t>
  </si>
  <si>
    <t>0.008587178</t>
  </si>
  <si>
    <t>0.231744995</t>
  </si>
  <si>
    <t>0.050916431</t>
  </si>
  <si>
    <t>0.048432957</t>
  </si>
  <si>
    <t>0.010313476</t>
  </si>
  <si>
    <t>0.024617905</t>
  </si>
  <si>
    <t>0.630903297</t>
  </si>
  <si>
    <t>0.002936392</t>
  </si>
  <si>
    <t>0.018387112</t>
  </si>
  <si>
    <t>0.025855665</t>
  </si>
  <si>
    <t>0.060071807</t>
  </si>
  <si>
    <t>0.02583038</t>
  </si>
  <si>
    <t>0.559546638</t>
  </si>
  <si>
    <t>0.033071771</t>
  </si>
  <si>
    <t>0.129471481</t>
  </si>
  <si>
    <t>rep34</t>
  </si>
  <si>
    <t>0.7704541</t>
  </si>
  <si>
    <t>0.533378244</t>
  </si>
  <si>
    <t>0.056437225</t>
  </si>
  <si>
    <t>0.131649736</t>
  </si>
  <si>
    <t>0.158227823</t>
  </si>
  <si>
    <t>0.038831117</t>
  </si>
  <si>
    <t>0.010225531</t>
  </si>
  <si>
    <t>0.084265689</t>
  </si>
  <si>
    <t>0.132314522</t>
  </si>
  <si>
    <t>0.351175256</t>
  </si>
  <si>
    <t>0.045613971</t>
  </si>
  <si>
    <t>0.014246481</t>
  </si>
  <si>
    <t>0.229205988</t>
  </si>
  <si>
    <t>0.011682912</t>
  </si>
  <si>
    <t>0.000935783</t>
  </si>
  <si>
    <t>0.025038001</t>
  </si>
  <si>
    <t>0.010025716</t>
  </si>
  <si>
    <t>0.045633156</t>
  </si>
  <si>
    <t>0.156955999</t>
  </si>
  <si>
    <t>0.112454391</t>
  </si>
  <si>
    <t>0.068427009</t>
  </si>
  <si>
    <t>0.315713682</t>
  </si>
  <si>
    <t>0.107467488</t>
  </si>
  <si>
    <t>0.052053542</t>
  </si>
  <si>
    <t>0.081015651</t>
  </si>
  <si>
    <t>0.046007024</t>
  </si>
  <si>
    <t>0.390045545</t>
  </si>
  <si>
    <t>0.124350517</t>
  </si>
  <si>
    <t>0.081611572</t>
  </si>
  <si>
    <t>0.001551191</t>
  </si>
  <si>
    <t>0.00576888</t>
  </si>
  <si>
    <t>0.037909415</t>
  </si>
  <si>
    <t>0.075101433</t>
  </si>
  <si>
    <t>0.274243723</t>
  </si>
  <si>
    <t>0.01145111</t>
  </si>
  <si>
    <t>0.030769676</t>
  </si>
  <si>
    <t>0.005757045</t>
  </si>
  <si>
    <t>0.022503503</t>
  </si>
  <si>
    <t>0.088306204</t>
  </si>
  <si>
    <t>0.355094554</t>
  </si>
  <si>
    <t>0.004294582</t>
  </si>
  <si>
    <t>0.014281236</t>
  </si>
  <si>
    <t>0.081379126</t>
  </si>
  <si>
    <t>0.001358682</t>
  </si>
  <si>
    <t>0.107965049</t>
  </si>
  <si>
    <t>0.011967933</t>
  </si>
  <si>
    <t>0.017646238</t>
  </si>
  <si>
    <t>0.034340987</t>
  </si>
  <si>
    <t>0.065712309</t>
  </si>
  <si>
    <t>0.034128958</t>
  </si>
  <si>
    <t>0.268569905</t>
  </si>
  <si>
    <t>0.01403781</t>
  </si>
  <si>
    <t>0.00734615</t>
  </si>
  <si>
    <t>0.009528982</t>
  </si>
  <si>
    <t>0.03206523</t>
  </si>
  <si>
    <t>0.042433751</t>
  </si>
  <si>
    <t>0.16500107</t>
  </si>
  <si>
    <t>0.021250804</t>
  </si>
  <si>
    <t>0.793282285</t>
  </si>
  <si>
    <t>0.022536789</t>
  </si>
  <si>
    <t>0.061234207</t>
  </si>
  <si>
    <t>0.043604314</t>
  </si>
  <si>
    <t>0.14501557</t>
  </si>
  <si>
    <t>0.28227194</t>
  </si>
  <si>
    <t>0.035488835</t>
  </si>
  <si>
    <t>0.020663388</t>
  </si>
  <si>
    <t>0.11025254</t>
  </si>
  <si>
    <t>0.130877043</t>
  </si>
  <si>
    <t>0.064983503</t>
  </si>
  <si>
    <t>0.03049085</t>
  </si>
  <si>
    <t>0.255917001</t>
  </si>
  <si>
    <t>0.029788637</t>
  </si>
  <si>
    <t>0.046342026</t>
  </si>
  <si>
    <t>0.020000716</t>
  </si>
  <si>
    <t>0.525148501</t>
  </si>
  <si>
    <t>0.102904376</t>
  </si>
  <si>
    <t>0.001178925</t>
  </si>
  <si>
    <t>0.003433748</t>
  </si>
  <si>
    <t>0.007825044</t>
  </si>
  <si>
    <t>0.017746553</t>
  </si>
  <si>
    <t>0.000253845</t>
  </si>
  <si>
    <t>0.007308524</t>
  </si>
  <si>
    <t>0.051180477</t>
  </si>
  <si>
    <t>0.402673389</t>
  </si>
  <si>
    <t>0.002812543</t>
  </si>
  <si>
    <t>0.046275542</t>
  </si>
  <si>
    <t>0.826101124</t>
  </si>
  <si>
    <t>0.120737831</t>
  </si>
  <si>
    <t>0.92070852</t>
  </si>
  <si>
    <t>0.012662992</t>
  </si>
  <si>
    <t>0.071724805</t>
  </si>
  <si>
    <t>0.098703594</t>
  </si>
  <si>
    <t>0.156251821</t>
  </si>
  <si>
    <t>0.014540322</t>
  </si>
  <si>
    <t>0.027947844</t>
  </si>
  <si>
    <t>0.070321845</t>
  </si>
  <si>
    <t>0.022199434</t>
  </si>
  <si>
    <t>0.792752524</t>
  </si>
  <si>
    <t>0.000872489</t>
  </si>
  <si>
    <t>0.017225481</t>
  </si>
  <si>
    <t>0.022949201</t>
  </si>
  <si>
    <t>0.982016673</t>
  </si>
  <si>
    <t>0.01515688</t>
  </si>
  <si>
    <t>0.054983329</t>
  </si>
  <si>
    <t>0.031060567</t>
  </si>
  <si>
    <t>0.542835093</t>
  </si>
  <si>
    <t>0.638256009</t>
  </si>
  <si>
    <t>0.037416074</t>
  </si>
  <si>
    <t>0.023077361</t>
  </si>
  <si>
    <t>0.374579815</t>
  </si>
  <si>
    <t>0.009094316</t>
  </si>
  <si>
    <t>0.034838488</t>
  </si>
  <si>
    <t>0.046623354</t>
  </si>
  <si>
    <t>0.044697398</t>
  </si>
  <si>
    <t>0.017605732</t>
  </si>
  <si>
    <t>0.046084127</t>
  </si>
  <si>
    <t>0.158544421</t>
  </si>
  <si>
    <t>0.101429213</t>
  </si>
  <si>
    <t>0.04430434</t>
  </si>
  <si>
    <t>0.100530054</t>
  </si>
  <si>
    <t>0.018433775</t>
  </si>
  <si>
    <t>0.000897144</t>
  </si>
  <si>
    <t>0.008387941</t>
  </si>
  <si>
    <t>0.234257093</t>
  </si>
  <si>
    <t>0.125996876</t>
  </si>
  <si>
    <t>0.05112714</t>
  </si>
  <si>
    <t>0.020419568</t>
  </si>
  <si>
    <t>0.02677142</t>
  </si>
  <si>
    <t>0.018141228</t>
  </si>
  <si>
    <t>0.368198624</t>
  </si>
  <si>
    <t>0.003145318</t>
  </si>
  <si>
    <t>0.027073823</t>
  </si>
  <si>
    <t>0.051449505</t>
  </si>
  <si>
    <t>0.282600075</t>
  </si>
  <si>
    <t>0.091548976</t>
  </si>
  <si>
    <t>0.034378508</t>
  </si>
  <si>
    <t>rep35</t>
  </si>
  <si>
    <t>0.012456988</t>
  </si>
  <si>
    <t>0.449651574</t>
  </si>
  <si>
    <t>0.53581136</t>
  </si>
  <si>
    <t>0.132885585</t>
  </si>
  <si>
    <t>0.022799132</t>
  </si>
  <si>
    <t>0.115571684</t>
  </si>
  <si>
    <t>0.104633366</t>
  </si>
  <si>
    <t>0.548329181</t>
  </si>
  <si>
    <t>0.02235166</t>
  </si>
  <si>
    <t>0.142340842</t>
  </si>
  <si>
    <t>0.005215256</t>
  </si>
  <si>
    <t>0.015357742</t>
  </si>
  <si>
    <t>0.008140472</t>
  </si>
  <si>
    <t>0.003312282</t>
  </si>
  <si>
    <t>0.009978082</t>
  </si>
  <si>
    <t>0.012283789</t>
  </si>
  <si>
    <t>0.994575423</t>
  </si>
  <si>
    <t>0.015093112</t>
  </si>
  <si>
    <t>0.001684701</t>
  </si>
  <si>
    <t>0.17574506</t>
  </si>
  <si>
    <t>0.094239345</t>
  </si>
  <si>
    <t>0.049134264</t>
  </si>
  <si>
    <t>0.277301804</t>
  </si>
  <si>
    <t>0.100103618</t>
  </si>
  <si>
    <t>0.05483981</t>
  </si>
  <si>
    <t>0.054048079</t>
  </si>
  <si>
    <t>0.000282905</t>
  </si>
  <si>
    <t>0.396533619</t>
  </si>
  <si>
    <t>0.170052072</t>
  </si>
  <si>
    <t>0.060847222</t>
  </si>
  <si>
    <t>0.003088055</t>
  </si>
  <si>
    <t>0.020207201</t>
  </si>
  <si>
    <t>0.00903934</t>
  </si>
  <si>
    <t>0.097455494</t>
  </si>
  <si>
    <t>0.221505534</t>
  </si>
  <si>
    <t>0.017541261</t>
  </si>
  <si>
    <t>0.002529905</t>
  </si>
  <si>
    <t>0.005708308</t>
  </si>
  <si>
    <t>0.000161952</t>
  </si>
  <si>
    <t>0.019563638</t>
  </si>
  <si>
    <t>0.097622652</t>
  </si>
  <si>
    <t>0.31413415</t>
  </si>
  <si>
    <t>0.014229124</t>
  </si>
  <si>
    <t>0.012017598</t>
  </si>
  <si>
    <t>0.052351139</t>
  </si>
  <si>
    <t>0.001366581</t>
  </si>
  <si>
    <t>0.0832467</t>
  </si>
  <si>
    <t>0.004063698</t>
  </si>
  <si>
    <t>0.14477923</t>
  </si>
  <si>
    <t>0.035047958</t>
  </si>
  <si>
    <t>0.19568162</t>
  </si>
  <si>
    <t>0.025339028</t>
  </si>
  <si>
    <t>0.038713937</t>
  </si>
  <si>
    <t>0.033156806</t>
  </si>
  <si>
    <t>0.253687396</t>
  </si>
  <si>
    <t>0.011083031</t>
  </si>
  <si>
    <t>0.034841559</t>
  </si>
  <si>
    <t>0.000849694</t>
  </si>
  <si>
    <t>0.05248136</t>
  </si>
  <si>
    <t>0.028563266</t>
  </si>
  <si>
    <t>0.192991356</t>
  </si>
  <si>
    <t>0.026417208</t>
  </si>
  <si>
    <t>0.691731983</t>
  </si>
  <si>
    <t>0.025402337</t>
  </si>
  <si>
    <t>0.4686049</t>
  </si>
  <si>
    <t>0.051702754</t>
  </si>
  <si>
    <t>0.030613647</t>
  </si>
  <si>
    <t>0.118439501</t>
  </si>
  <si>
    <t>0.176897795</t>
  </si>
  <si>
    <t>0.001101147</t>
  </si>
  <si>
    <t>0.007980044</t>
  </si>
  <si>
    <t>0.01876625</t>
  </si>
  <si>
    <t>0.011025137</t>
  </si>
  <si>
    <t>0.280653338</t>
  </si>
  <si>
    <t>0.038467491</t>
  </si>
  <si>
    <t>0.063272519</t>
  </si>
  <si>
    <t>0.031927835</t>
  </si>
  <si>
    <t>0.211437168</t>
  </si>
  <si>
    <t>0.030776791</t>
  </si>
  <si>
    <t>0.022451636</t>
  </si>
  <si>
    <t>0.00047386</t>
  </si>
  <si>
    <t>0.71439094</t>
  </si>
  <si>
    <t>0.091270302</t>
  </si>
  <si>
    <t>0.015792258</t>
  </si>
  <si>
    <t>0.005482434</t>
  </si>
  <si>
    <t>0.019416398</t>
  </si>
  <si>
    <t>0.068276886</t>
  </si>
  <si>
    <t>0.062242254</t>
  </si>
  <si>
    <t>0.231944299</t>
  </si>
  <si>
    <t>0.000812321</t>
  </si>
  <si>
    <t>0.010433234</t>
  </si>
  <si>
    <t>0.03895127</t>
  </si>
  <si>
    <t>0.005274049</t>
  </si>
  <si>
    <t>0.727407074</t>
  </si>
  <si>
    <t>0.045416786</t>
  </si>
  <si>
    <t>0.61479591</t>
  </si>
  <si>
    <t>0.041990365</t>
  </si>
  <si>
    <t>0.061751128</t>
  </si>
  <si>
    <t>0.127130602</t>
  </si>
  <si>
    <t>0.13006364</t>
  </si>
  <si>
    <t>0.006564686</t>
  </si>
  <si>
    <t>0.028707388</t>
  </si>
  <si>
    <t>0.030487855</t>
  </si>
  <si>
    <t>0.019193854</t>
  </si>
  <si>
    <t>0.098062082</t>
  </si>
  <si>
    <t>0.561270978</t>
  </si>
  <si>
    <t>0.009151359</t>
  </si>
  <si>
    <t>0.011912794</t>
  </si>
  <si>
    <t>0.008373388</t>
  </si>
  <si>
    <t>0.013633989</t>
  </si>
  <si>
    <t>0.195263112</t>
  </si>
  <si>
    <t>0.031049024</t>
  </si>
  <si>
    <t>0.35057686</t>
  </si>
  <si>
    <t>0.73473578</t>
  </si>
  <si>
    <t>0.048392611</t>
  </si>
  <si>
    <t>0.019199352</t>
  </si>
  <si>
    <t>0.304476948</t>
  </si>
  <si>
    <t>0.013418918</t>
  </si>
  <si>
    <t>0.011859189</t>
  </si>
  <si>
    <t>0.023242998</t>
  </si>
  <si>
    <t>0.044649534</t>
  </si>
  <si>
    <t>0.037161785</t>
  </si>
  <si>
    <t>0.015691194</t>
  </si>
  <si>
    <t>0.037004597</t>
  </si>
  <si>
    <t>0.02737291</t>
  </si>
  <si>
    <t>0.1701943</t>
  </si>
  <si>
    <t>0.192351836</t>
  </si>
  <si>
    <t>0.061130396</t>
  </si>
  <si>
    <t>0.398797247</t>
  </si>
  <si>
    <t>0.056034881</t>
  </si>
  <si>
    <t>0.040632116</t>
  </si>
  <si>
    <t>0.276728998</t>
  </si>
  <si>
    <t>0.088979889</t>
  </si>
  <si>
    <t>0.046874143</t>
  </si>
  <si>
    <t>0.017152394</t>
  </si>
  <si>
    <t>0.019373385</t>
  </si>
  <si>
    <t>0.035215738</t>
  </si>
  <si>
    <t>0.010336214</t>
  </si>
  <si>
    <t>0.473503122</t>
  </si>
  <si>
    <t>0.019916042</t>
  </si>
  <si>
    <t>0.01992238</t>
  </si>
  <si>
    <t>0.036547825</t>
  </si>
  <si>
    <t>0.07444926</t>
  </si>
  <si>
    <t>0.384328026</t>
  </si>
  <si>
    <t>0.306956365</t>
  </si>
  <si>
    <t>0.174037186</t>
  </si>
  <si>
    <t>rep36</t>
  </si>
  <si>
    <t>0.017897988</t>
  </si>
  <si>
    <t>0.048891973</t>
  </si>
  <si>
    <t>0.219386854</t>
  </si>
  <si>
    <t>0.030919774</t>
  </si>
  <si>
    <t>0.18546946</t>
  </si>
  <si>
    <t>0.959480632</t>
  </si>
  <si>
    <t>0.199985191</t>
  </si>
  <si>
    <t>0.342705126</t>
  </si>
  <si>
    <t>0.116754449</t>
  </si>
  <si>
    <t>0.015676272</t>
  </si>
  <si>
    <t>0.260548821</t>
  </si>
  <si>
    <t>0.041141977</t>
  </si>
  <si>
    <t>0.039248732</t>
  </si>
  <si>
    <t>0.005777635</t>
  </si>
  <si>
    <t>0.007988877</t>
  </si>
  <si>
    <t>0.021385646</t>
  </si>
  <si>
    <t>0.602940904</t>
  </si>
  <si>
    <t>0.027366345</t>
  </si>
  <si>
    <t>0.019485451</t>
  </si>
  <si>
    <t>0.125680204</t>
  </si>
  <si>
    <t>0.064705487</t>
  </si>
  <si>
    <t>0.032039776</t>
  </si>
  <si>
    <t>0.396351185</t>
  </si>
  <si>
    <t>0.140870453</t>
  </si>
  <si>
    <t>0.072932893</t>
  </si>
  <si>
    <t>0.065198645</t>
  </si>
  <si>
    <t>0.3502353</t>
  </si>
  <si>
    <t>0.114570464</t>
  </si>
  <si>
    <t>0.098834754</t>
  </si>
  <si>
    <t>0.064491493</t>
  </si>
  <si>
    <t>0.035567805</t>
  </si>
  <si>
    <t>0.014246755</t>
  </si>
  <si>
    <t>0.064454659</t>
  </si>
  <si>
    <t>0.324463142</t>
  </si>
  <si>
    <t>0.009884815</t>
  </si>
  <si>
    <t>0.018428019</t>
  </si>
  <si>
    <t>0.002513108</t>
  </si>
  <si>
    <t>0.005536104</t>
  </si>
  <si>
    <t>0.05554789</t>
  </si>
  <si>
    <t>0.084406159</t>
  </si>
  <si>
    <t>0.001067595</t>
  </si>
  <si>
    <t>0.012139405</t>
  </si>
  <si>
    <t>0.231138087</t>
  </si>
  <si>
    <t>0.005289749</t>
  </si>
  <si>
    <t>0.013215689</t>
  </si>
  <si>
    <t>0.040471132</t>
  </si>
  <si>
    <t>0.004870106</t>
  </si>
  <si>
    <t>0.067792524</t>
  </si>
  <si>
    <t>0.001484563</t>
  </si>
  <si>
    <t>0.004591274</t>
  </si>
  <si>
    <t>0.060652762</t>
  </si>
  <si>
    <t>0.032231373</t>
  </si>
  <si>
    <t>0.076491496</t>
  </si>
  <si>
    <t>0.01656602</t>
  </si>
  <si>
    <t>0.131481001</t>
  </si>
  <si>
    <t>0.008885966</t>
  </si>
  <si>
    <t>0.013530392</t>
  </si>
  <si>
    <t>0.007959053</t>
  </si>
  <si>
    <t>0.017046274</t>
  </si>
  <si>
    <t>0.032276965</t>
  </si>
  <si>
    <t>0.110702681</t>
  </si>
  <si>
    <t>0.033285649</t>
  </si>
  <si>
    <t>0.777421171</t>
  </si>
  <si>
    <t>0.037298539</t>
  </si>
  <si>
    <t>0.052617232</t>
  </si>
  <si>
    <t>0.069962621</t>
  </si>
  <si>
    <t>0.111284438</t>
  </si>
  <si>
    <t>0.280753522</t>
  </si>
  <si>
    <t>0.000681817</t>
  </si>
  <si>
    <t>0.054177259</t>
  </si>
  <si>
    <t>0.004010673</t>
  </si>
  <si>
    <t>0.107577951</t>
  </si>
  <si>
    <t>0.087582011</t>
  </si>
  <si>
    <t>0.057834288</t>
  </si>
  <si>
    <t>0.023917844</t>
  </si>
  <si>
    <t>0.300589553</t>
  </si>
  <si>
    <t>0.00983579</t>
  </si>
  <si>
    <t>0.046302311</t>
  </si>
  <si>
    <t>0.009699132</t>
  </si>
  <si>
    <t>0.032799337</t>
  </si>
  <si>
    <t>0.678917208</t>
  </si>
  <si>
    <t>0.135921103</t>
  </si>
  <si>
    <t>0.003086719</t>
  </si>
  <si>
    <t>0.0042478</t>
  </si>
  <si>
    <t>0.004037875</t>
  </si>
  <si>
    <t>0.038558359</t>
  </si>
  <si>
    <t>0.97593478</t>
  </si>
  <si>
    <t>0.034564197</t>
  </si>
  <si>
    <t>0.0046215</t>
  </si>
  <si>
    <t>0.181380065</t>
  </si>
  <si>
    <t>0.01878738</t>
  </si>
  <si>
    <t>0.062069656</t>
  </si>
  <si>
    <t>0.110206035</t>
  </si>
  <si>
    <t>0.080715444</t>
  </si>
  <si>
    <t>0.134527283</t>
  </si>
  <si>
    <t>0.007239553</t>
  </si>
  <si>
    <t>0.018011451</t>
  </si>
  <si>
    <t>0.049518411</t>
  </si>
  <si>
    <t>0.190379692</t>
  </si>
  <si>
    <t>0.01802414</t>
  </si>
  <si>
    <t>0.116635667</t>
  </si>
  <si>
    <t>0.037983078</t>
  </si>
  <si>
    <t>0.018040145</t>
  </si>
  <si>
    <t>0.086376609</t>
  </si>
  <si>
    <t>0.380436263</t>
  </si>
  <si>
    <t>0.012473279</t>
  </si>
  <si>
    <t>0.162076721</t>
  </si>
  <si>
    <t>0.516996032</t>
  </si>
  <si>
    <t>0.057040899</t>
  </si>
  <si>
    <t>0.031353143</t>
  </si>
  <si>
    <t>0.560745671</t>
  </si>
  <si>
    <t>0.008184008</t>
  </si>
  <si>
    <t>0.07629601</t>
  </si>
  <si>
    <t>0.199472017</t>
  </si>
  <si>
    <t>0.042701933</t>
  </si>
  <si>
    <t>0.151354624</t>
  </si>
  <si>
    <t>0.11271719</t>
  </si>
  <si>
    <t>0.038815487</t>
  </si>
  <si>
    <t>0.013112341</t>
  </si>
  <si>
    <t>0.007959552</t>
  </si>
  <si>
    <t>0.074200914</t>
  </si>
  <si>
    <t>0.034570558</t>
  </si>
  <si>
    <t>0.168340713</t>
  </si>
  <si>
    <t>0.011633019</t>
  </si>
  <si>
    <t>0.142262813</t>
  </si>
  <si>
    <t>0.101846133</t>
  </si>
  <si>
    <t>0.110902309</t>
  </si>
  <si>
    <t>0.499328221</t>
  </si>
  <si>
    <t>0.030178518</t>
  </si>
  <si>
    <t>0.322675656</t>
  </si>
  <si>
    <t>0.758848793</t>
  </si>
  <si>
    <t>0.104792026</t>
  </si>
  <si>
    <t>0.016312049</t>
  </si>
  <si>
    <t>0.058870274</t>
  </si>
  <si>
    <t>0.03694058</t>
  </si>
  <si>
    <t>0.015714026</t>
  </si>
  <si>
    <t>0.331651549</t>
  </si>
  <si>
    <t>0.001077514</t>
  </si>
  <si>
    <t>0.255941469</t>
  </si>
  <si>
    <t>0.051854029</t>
  </si>
  <si>
    <t>0.193689857</t>
  </si>
  <si>
    <t>0.152408079</t>
  </si>
  <si>
    <t>0.299819079</t>
  </si>
  <si>
    <t>0.457207874</t>
  </si>
  <si>
    <t>0.194530212</t>
  </si>
  <si>
    <t>rep37</t>
  </si>
  <si>
    <t>rep38</t>
  </si>
  <si>
    <t>0.157711988</t>
  </si>
  <si>
    <t>0.241116365</t>
  </si>
  <si>
    <t>0.050285854</t>
  </si>
  <si>
    <t>0.654817726</t>
  </si>
  <si>
    <t>0.007340387</t>
  </si>
  <si>
    <t>0.322417015</t>
  </si>
  <si>
    <t>0.042201803</t>
  </si>
  <si>
    <t>0.067807</t>
  </si>
  <si>
    <t>0.467023852</t>
  </si>
  <si>
    <t>0.016073296</t>
  </si>
  <si>
    <t>0.311825075</t>
  </si>
  <si>
    <t>0.015031827</t>
  </si>
  <si>
    <t>0.032309307</t>
  </si>
  <si>
    <t>0.05645813</t>
  </si>
  <si>
    <t>0.017828196</t>
  </si>
  <si>
    <t>0.440856539</t>
  </si>
  <si>
    <t>0.065764227</t>
  </si>
  <si>
    <t>0.048896896</t>
  </si>
  <si>
    <t>0.222809981</t>
  </si>
  <si>
    <t>0.059601251</t>
  </si>
  <si>
    <t>0.043514659</t>
  </si>
  <si>
    <t>0.311212957</t>
  </si>
  <si>
    <t>0.293686377</t>
  </si>
  <si>
    <t>0.022143275</t>
  </si>
  <si>
    <t>0.001245028</t>
  </si>
  <si>
    <t>0.020697056</t>
  </si>
  <si>
    <t>0.001653902</t>
  </si>
  <si>
    <t>0.204425739</t>
  </si>
  <si>
    <t>0.459431583</t>
  </si>
  <si>
    <t>0.009653953</t>
  </si>
  <si>
    <t>0.061041963</t>
  </si>
  <si>
    <t>0.005706475</t>
  </si>
  <si>
    <t>0.027276681</t>
  </si>
  <si>
    <t>0.00369173</t>
  </si>
  <si>
    <t>0.433016713</t>
  </si>
  <si>
    <t>0.010580481</t>
  </si>
  <si>
    <t>0.023447327</t>
  </si>
  <si>
    <t>0.004093326</t>
  </si>
  <si>
    <t>0.103514332</t>
  </si>
  <si>
    <t>0.000481018</t>
  </si>
  <si>
    <t>0.669836411</t>
  </si>
  <si>
    <t>0.137340048</t>
  </si>
  <si>
    <t>0.039474136</t>
  </si>
  <si>
    <t>0.000718187</t>
  </si>
  <si>
    <t>0.031334662</t>
  </si>
  <si>
    <t>0.0117596</t>
  </si>
  <si>
    <t>0.004216292</t>
  </si>
  <si>
    <t>0.011169669</t>
  </si>
  <si>
    <t>0.002823438</t>
  </si>
  <si>
    <t>0.003327197</t>
  </si>
  <si>
    <t>0.173807697</t>
  </si>
  <si>
    <t>0.150183322</t>
  </si>
  <si>
    <t>0.084614903</t>
  </si>
  <si>
    <t>0.019845437</t>
  </si>
  <si>
    <t>0.001164969</t>
  </si>
  <si>
    <t>0.001403557</t>
  </si>
  <si>
    <t>0.144452577</t>
  </si>
  <si>
    <t>0.110994898</t>
  </si>
  <si>
    <t>0.168855936</t>
  </si>
  <si>
    <t>0.005471632</t>
  </si>
  <si>
    <t>0.023813607</t>
  </si>
  <si>
    <t>0.633259566</t>
  </si>
  <si>
    <t>0.00190467</t>
  </si>
  <si>
    <t>0.432821905</t>
  </si>
  <si>
    <t>0.188322739</t>
  </si>
  <si>
    <t>0.60379263</t>
  </si>
  <si>
    <t>0.012389904</t>
  </si>
  <si>
    <t>0.004755039</t>
  </si>
  <si>
    <t>0.657896032</t>
  </si>
  <si>
    <t>0.035893238</t>
  </si>
  <si>
    <t>0.002195233</t>
  </si>
  <si>
    <t>0.000651733</t>
  </si>
  <si>
    <t>0.324473441</t>
  </si>
  <si>
    <t>0.037992561</t>
  </si>
  <si>
    <t>0.062319855</t>
  </si>
  <si>
    <t>0.07890181</t>
  </si>
  <si>
    <t>0.010376741</t>
  </si>
  <si>
    <t>0.489665644</t>
  </si>
  <si>
    <t>0.005286816</t>
  </si>
  <si>
    <t>0.006956595</t>
  </si>
  <si>
    <t>0.136671912</t>
  </si>
  <si>
    <t>0.030665085</t>
  </si>
  <si>
    <t>0.008747967</t>
  </si>
  <si>
    <t>0.014873346</t>
  </si>
  <si>
    <t>0.153515461</t>
  </si>
  <si>
    <t>0.322577158</t>
  </si>
  <si>
    <t>0.051077772</t>
  </si>
  <si>
    <t>0.016347862</t>
  </si>
  <si>
    <t>0.521500538</t>
  </si>
  <si>
    <t>0.011706104</t>
  </si>
  <si>
    <t>0.018364311</t>
  </si>
  <si>
    <t>0.028056726</t>
  </si>
  <si>
    <t>0.125359504</t>
  </si>
  <si>
    <t>0.027455519</t>
  </si>
  <si>
    <t>0.082775548</t>
  </si>
  <si>
    <t>0.03899028</t>
  </si>
  <si>
    <t>0.009939357</t>
  </si>
  <si>
    <t>0.107006512</t>
  </si>
  <si>
    <t>0.059888113</t>
  </si>
  <si>
    <t>0.450814705</t>
  </si>
  <si>
    <t>0.055887154</t>
  </si>
  <si>
    <t>0.02843747</t>
  </si>
  <si>
    <t>0.064340952</t>
  </si>
  <si>
    <t>0.032901154</t>
  </si>
  <si>
    <t>0.024000635</t>
  </si>
  <si>
    <t>0.042516077</t>
  </si>
  <si>
    <t>0.346602105</t>
  </si>
  <si>
    <t>0.086592818</t>
  </si>
  <si>
    <t>0.030107733</t>
  </si>
  <si>
    <t>0.067867514</t>
  </si>
  <si>
    <t>0.050023408</t>
  </si>
  <si>
    <t>0.017047519</t>
  </si>
  <si>
    <t>0.021131952</t>
  </si>
  <si>
    <t>0.018110923</t>
  </si>
  <si>
    <t>0.801594583</t>
  </si>
  <si>
    <t>0.025958689</t>
  </si>
  <si>
    <t>0.099448761</t>
  </si>
  <si>
    <t>0.438880345</t>
  </si>
  <si>
    <t>0.022872854</t>
  </si>
  <si>
    <t>0.026394412</t>
  </si>
  <si>
    <t>0.706617536</t>
  </si>
  <si>
    <t>0.115964303</t>
  </si>
  <si>
    <t>0.056520086</t>
  </si>
  <si>
    <t>rep39</t>
  </si>
  <si>
    <t>0.584495773</t>
  </si>
  <si>
    <t>0.208814567</t>
  </si>
  <si>
    <t>0.767639364</t>
  </si>
  <si>
    <t>0.140235283</t>
  </si>
  <si>
    <t>0.129270995</t>
  </si>
  <si>
    <t>0.018299319</t>
  </si>
  <si>
    <t>0.006321738</t>
  </si>
  <si>
    <t>0.265147977</t>
  </si>
  <si>
    <t>0.029453925</t>
  </si>
  <si>
    <t>0.00314821</t>
  </si>
  <si>
    <t>0.036045416</t>
  </si>
  <si>
    <t>0.266259328</t>
  </si>
  <si>
    <t>0.008173906</t>
  </si>
  <si>
    <t>0.349366648</t>
  </si>
  <si>
    <t>0.01567587</t>
  </si>
  <si>
    <t>0.043330908</t>
  </si>
  <si>
    <t>0.002994108</t>
  </si>
  <si>
    <t>0.012734047</t>
  </si>
  <si>
    <t>0.282818848</t>
  </si>
  <si>
    <t>0.024292517</t>
  </si>
  <si>
    <t>0.000713194</t>
  </si>
  <si>
    <t>0.042834009</t>
  </si>
  <si>
    <t>0.132923842</t>
  </si>
  <si>
    <t>0.028394389</t>
  </si>
  <si>
    <t>0.031693085</t>
  </si>
  <si>
    <t>0.205020769</t>
  </si>
  <si>
    <t>0.16986112</t>
  </si>
  <si>
    <t>0.013968053</t>
  </si>
  <si>
    <t>0.047810083</t>
  </si>
  <si>
    <t>0.001035545</t>
  </si>
  <si>
    <t>0.115606182</t>
  </si>
  <si>
    <t>0.345736192</t>
  </si>
  <si>
    <t>0.00081165</t>
  </si>
  <si>
    <t>0.015045429</t>
  </si>
  <si>
    <t>0.002312716</t>
  </si>
  <si>
    <t>0.003294783</t>
  </si>
  <si>
    <t>0.002215401</t>
  </si>
  <si>
    <t>0.007975577</t>
  </si>
  <si>
    <t>0.276980433</t>
  </si>
  <si>
    <t>0.002183688</t>
  </si>
  <si>
    <t>0.024759168</t>
  </si>
  <si>
    <t>0.074391838</t>
  </si>
  <si>
    <t>0.164081865</t>
  </si>
  <si>
    <t>0.096994316</t>
  </si>
  <si>
    <t>0.022282986</t>
  </si>
  <si>
    <t>0.002811274</t>
  </si>
  <si>
    <t>0.019052867</t>
  </si>
  <si>
    <t>0.00501922</t>
  </si>
  <si>
    <t>0.002951526</t>
  </si>
  <si>
    <t>0.002193721</t>
  </si>
  <si>
    <t>0.139828866</t>
  </si>
  <si>
    <t>0.098467845</t>
  </si>
  <si>
    <t>0.072289456</t>
  </si>
  <si>
    <t>0.015659754</t>
  </si>
  <si>
    <t>0.087967563</t>
  </si>
  <si>
    <t>0.110290631</t>
  </si>
  <si>
    <t>0.321480345</t>
  </si>
  <si>
    <t>0.012379962</t>
  </si>
  <si>
    <t>0.53770074</t>
  </si>
  <si>
    <t>0.230003602</t>
  </si>
  <si>
    <t>0.135575843</t>
  </si>
  <si>
    <t>0.474097757</t>
  </si>
  <si>
    <t>0.00424222</t>
  </si>
  <si>
    <t>0.00427958</t>
  </si>
  <si>
    <t>0.00810481</t>
  </si>
  <si>
    <t>0.465868149</t>
  </si>
  <si>
    <t>0.031507093</t>
  </si>
  <si>
    <t>0.000617409</t>
  </si>
  <si>
    <t>0.231880114</t>
  </si>
  <si>
    <t>0.046627622</t>
  </si>
  <si>
    <t>0.049561848</t>
  </si>
  <si>
    <t>0.05210975</t>
  </si>
  <si>
    <t>0.007980817</t>
  </si>
  <si>
    <t>0.400539365</t>
  </si>
  <si>
    <t>0.000297386</t>
  </si>
  <si>
    <t>0.051305425</t>
  </si>
  <si>
    <t>0.002689981</t>
  </si>
  <si>
    <t>0.024410132</t>
  </si>
  <si>
    <t>0.001424898</t>
  </si>
  <si>
    <t>0.015849037</t>
  </si>
  <si>
    <t>0.159116018</t>
  </si>
  <si>
    <t>0.221706758</t>
  </si>
  <si>
    <t>0.014500892</t>
  </si>
  <si>
    <t>0.75101815</t>
  </si>
  <si>
    <t>0.075222525</t>
  </si>
  <si>
    <t>0.026952681</t>
  </si>
  <si>
    <t>0.035187165</t>
  </si>
  <si>
    <t>0.035482431</t>
  </si>
  <si>
    <t>0.056215552</t>
  </si>
  <si>
    <t>0.02540537</t>
  </si>
  <si>
    <t>0.007420215</t>
  </si>
  <si>
    <t>0.01085288</t>
  </si>
  <si>
    <t>0.086913431</t>
  </si>
  <si>
    <t>0.041381948</t>
  </si>
  <si>
    <t>0.249497003</t>
  </si>
  <si>
    <t>0.041966394</t>
  </si>
  <si>
    <t>0.016061297</t>
  </si>
  <si>
    <t>0.012799265</t>
  </si>
  <si>
    <t>0.268935158</t>
  </si>
  <si>
    <t>0.058402661</t>
  </si>
  <si>
    <t>0.021213329</t>
  </si>
  <si>
    <t>0.062672854</t>
  </si>
  <si>
    <t>0.03762394</t>
  </si>
  <si>
    <t>0.015290667</t>
  </si>
  <si>
    <t>0.017658926</t>
  </si>
  <si>
    <t>0.649751145</t>
  </si>
  <si>
    <t>0.165350962</t>
  </si>
  <si>
    <t>0.016809742</t>
  </si>
  <si>
    <t>0.588223143</t>
  </si>
  <si>
    <t>0.008191743</t>
  </si>
  <si>
    <t>0.135045094</t>
  </si>
  <si>
    <t>0.06923165</t>
  </si>
  <si>
    <t>rep40</t>
  </si>
  <si>
    <t>0.342274078</t>
  </si>
  <si>
    <t>0.783344123</t>
  </si>
  <si>
    <t>0.881465134</t>
  </si>
  <si>
    <t>0.003243066</t>
  </si>
  <si>
    <t>0.176356951</t>
  </si>
  <si>
    <t>0.040382516</t>
  </si>
  <si>
    <t>0.255613705</t>
  </si>
  <si>
    <t>0.023365433</t>
  </si>
  <si>
    <t>0.002178828</t>
  </si>
  <si>
    <t>0.068491616</t>
  </si>
  <si>
    <t>0.046630435</t>
  </si>
  <si>
    <t>0.259379962</t>
  </si>
  <si>
    <t>0.021863396</t>
  </si>
  <si>
    <t>0.601767628</t>
  </si>
  <si>
    <t>0.0461802</t>
  </si>
  <si>
    <t>0.014962185</t>
  </si>
  <si>
    <t>0.012009706</t>
  </si>
  <si>
    <t>0.020494606</t>
  </si>
  <si>
    <t>0.140926983</t>
  </si>
  <si>
    <t>0.001089255</t>
  </si>
  <si>
    <t>0.093999985</t>
  </si>
  <si>
    <t>0.29987087</t>
  </si>
  <si>
    <t>0.004936524</t>
  </si>
  <si>
    <t>0.048541688</t>
  </si>
  <si>
    <t>0.075739111</t>
  </si>
  <si>
    <t>0.23117015</t>
  </si>
  <si>
    <t>0.177227426</t>
  </si>
  <si>
    <t>0.016170377</t>
  </si>
  <si>
    <t>0.008599219</t>
  </si>
  <si>
    <t>0.019262352</t>
  </si>
  <si>
    <t>0.003963685</t>
  </si>
  <si>
    <t>0.079937062</t>
  </si>
  <si>
    <t>0.735328244</t>
  </si>
  <si>
    <t>0.013429522</t>
  </si>
  <si>
    <t>0.046968517</t>
  </si>
  <si>
    <t>0.005336712</t>
  </si>
  <si>
    <t>0.010244378</t>
  </si>
  <si>
    <t>0.31970757</t>
  </si>
  <si>
    <t>0.036504996</t>
  </si>
  <si>
    <t>0.099612757</t>
  </si>
  <si>
    <t>0.000114296</t>
  </si>
  <si>
    <t>0.189364459</t>
  </si>
  <si>
    <t>0.001216741</t>
  </si>
  <si>
    <t>0.403283373</t>
  </si>
  <si>
    <t>0.003055819</t>
  </si>
  <si>
    <t>0.097155088</t>
  </si>
  <si>
    <t>0.021466446</t>
  </si>
  <si>
    <t>0.025403212</t>
  </si>
  <si>
    <t>0.001649055</t>
  </si>
  <si>
    <t>0.045553715</t>
  </si>
  <si>
    <t>0.024729439</t>
  </si>
  <si>
    <t>0.0383809</t>
  </si>
  <si>
    <t>0.972652105</t>
  </si>
  <si>
    <t>0.106972991</t>
  </si>
  <si>
    <t>0.073883528</t>
  </si>
  <si>
    <t>0.073112144</t>
  </si>
  <si>
    <t>0.006223867</t>
  </si>
  <si>
    <t>0.147043279</t>
  </si>
  <si>
    <t>0.823801114</t>
  </si>
  <si>
    <t>0.001753728</t>
  </si>
  <si>
    <t>0.050214618</t>
  </si>
  <si>
    <t>0.493681701</t>
  </si>
  <si>
    <t>0.042289795</t>
  </si>
  <si>
    <t>0.001997834</t>
  </si>
  <si>
    <t>0.278408378</t>
  </si>
  <si>
    <t>0.161522593</t>
  </si>
  <si>
    <t>0.539764502</t>
  </si>
  <si>
    <t>0.009112083</t>
  </si>
  <si>
    <t>0.000961084</t>
  </si>
  <si>
    <t>0.013446346</t>
  </si>
  <si>
    <t>0.659610714</t>
  </si>
  <si>
    <t>0.033219905</t>
  </si>
  <si>
    <t>0.019558605</t>
  </si>
  <si>
    <t>0.000748113</t>
  </si>
  <si>
    <t>0.005908073</t>
  </si>
  <si>
    <t>0.046407958</t>
  </si>
  <si>
    <t>0.378385946</t>
  </si>
  <si>
    <t>0.087403002</t>
  </si>
  <si>
    <t>0.229420012</t>
  </si>
  <si>
    <t>0.040728459</t>
  </si>
  <si>
    <t>0.482780622</t>
  </si>
  <si>
    <t>0.007781654</t>
  </si>
  <si>
    <t>0.01146205</t>
  </si>
  <si>
    <t>0.121173962</t>
  </si>
  <si>
    <t>0.010743338</t>
  </si>
  <si>
    <t>0.009941992</t>
  </si>
  <si>
    <t>0.023302404</t>
  </si>
  <si>
    <t>0.004187462</t>
  </si>
  <si>
    <t>0.006835552</t>
  </si>
  <si>
    <t>0.020961733</t>
  </si>
  <si>
    <t>0.211128345</t>
  </si>
  <si>
    <t>0.021563509</t>
  </si>
  <si>
    <t>0.334474462</t>
  </si>
  <si>
    <t>0.061154445</t>
  </si>
  <si>
    <t>0.010926289</t>
  </si>
  <si>
    <t>0.251200098</t>
  </si>
  <si>
    <t>0.010974777</t>
  </si>
  <si>
    <t>0.841242574</t>
  </si>
  <si>
    <t>0.108954907</t>
  </si>
  <si>
    <t>0.017213605</t>
  </si>
  <si>
    <t>0.090005353</t>
  </si>
  <si>
    <t>0.027543528</t>
  </si>
  <si>
    <t>0.011140415</t>
  </si>
  <si>
    <t>0.030822795</t>
  </si>
  <si>
    <t>0.018306639</t>
  </si>
  <si>
    <t>0.059015181</t>
  </si>
  <si>
    <t>0.665850677</t>
  </si>
  <si>
    <t>0.027315084</t>
  </si>
  <si>
    <t>0.057275502</t>
  </si>
  <si>
    <t>0.059160809</t>
  </si>
  <si>
    <t>0.029267129</t>
  </si>
  <si>
    <t>0.351407352</t>
  </si>
  <si>
    <t>0.051782561</t>
  </si>
  <si>
    <t>0.008169774</t>
  </si>
  <si>
    <t>0.040838256</t>
  </si>
  <si>
    <t>0.05675246</t>
  </si>
  <si>
    <t>0.980297156</t>
  </si>
  <si>
    <t>0.061894223</t>
  </si>
  <si>
    <t>0.277978631</t>
  </si>
  <si>
    <t>0.155385803</t>
  </si>
  <si>
    <t>0.955290094</t>
  </si>
  <si>
    <t>0.459739284</t>
  </si>
  <si>
    <t>0.169965838</t>
  </si>
  <si>
    <t>rep41</t>
  </si>
  <si>
    <t>0.05181782</t>
  </si>
  <si>
    <t>0.278094362</t>
  </si>
  <si>
    <t>0.275204207</t>
  </si>
  <si>
    <t>0.091730648</t>
  </si>
  <si>
    <t>0.474868533</t>
  </si>
  <si>
    <t>0.21730199</t>
  </si>
  <si>
    <t>0.181540915</t>
  </si>
  <si>
    <t>0.060637049</t>
  </si>
  <si>
    <t>0.019997372</t>
  </si>
  <si>
    <t>0.008553273</t>
  </si>
  <si>
    <t>0.686382467</t>
  </si>
  <si>
    <t>0.011960747</t>
  </si>
  <si>
    <t>0.015977669</t>
  </si>
  <si>
    <t>0.062835117</t>
  </si>
  <si>
    <t>0.009631084</t>
  </si>
  <si>
    <t>0.009796766</t>
  </si>
  <si>
    <t>0.293849289</t>
  </si>
  <si>
    <t>0.004776507</t>
  </si>
  <si>
    <t>0.012079857</t>
  </si>
  <si>
    <t>0.031408684</t>
  </si>
  <si>
    <t>0.001322116</t>
  </si>
  <si>
    <t>0.013984111</t>
  </si>
  <si>
    <t>0.013302345</t>
  </si>
  <si>
    <t>0.01031414</t>
  </si>
  <si>
    <t>0.020616757</t>
  </si>
  <si>
    <t>0.001228876</t>
  </si>
  <si>
    <t>0.005491486</t>
  </si>
  <si>
    <t>0.015428046</t>
  </si>
  <si>
    <t>0.023682164</t>
  </si>
  <si>
    <t>0.007210005</t>
  </si>
  <si>
    <t>0.298492885</t>
  </si>
  <si>
    <t>0.024026496</t>
  </si>
  <si>
    <t>0.060263416</t>
  </si>
  <si>
    <t>0.056870928</t>
  </si>
  <si>
    <t>0.000224024</t>
  </si>
  <si>
    <t>0.001101926</t>
  </si>
  <si>
    <t>0.214134622</t>
  </si>
  <si>
    <t>0.026707251</t>
  </si>
  <si>
    <t>0.02330774</t>
  </si>
  <si>
    <t>0.143972928</t>
  </si>
  <si>
    <t>0.001187638</t>
  </si>
  <si>
    <t>0.109366638</t>
  </si>
  <si>
    <t>0.099512088</t>
  </si>
  <si>
    <t>0.000695638</t>
  </si>
  <si>
    <t>0.069848034</t>
  </si>
  <si>
    <t>0.023806749</t>
  </si>
  <si>
    <t>0.25557161</t>
  </si>
  <si>
    <t>0.048480734</t>
  </si>
  <si>
    <t>0.128090198</t>
  </si>
  <si>
    <t>0.549577427</t>
  </si>
  <si>
    <t>0.004174862</t>
  </si>
  <si>
    <t>0.075658701</t>
  </si>
  <si>
    <t>0.100110436</t>
  </si>
  <si>
    <t>0.185286914</t>
  </si>
  <si>
    <t>0.157917022</t>
  </si>
  <si>
    <t>0.004104843</t>
  </si>
  <si>
    <t>0.120097485</t>
  </si>
  <si>
    <t>0.042554004</t>
  </si>
  <si>
    <t>0.084331919</t>
  </si>
  <si>
    <t>0.649613567</t>
  </si>
  <si>
    <t>0.003067066</t>
  </si>
  <si>
    <t>0.063456426</t>
  </si>
  <si>
    <t>0.129428667</t>
  </si>
  <si>
    <t>0.076036777</t>
  </si>
  <si>
    <t>0.321303307</t>
  </si>
  <si>
    <t>0.914270405</t>
  </si>
  <si>
    <t>0.001263285</t>
  </si>
  <si>
    <t>0.006683329</t>
  </si>
  <si>
    <t>0.008681982</t>
  </si>
  <si>
    <t>0.050089341</t>
  </si>
  <si>
    <t>0.072430537</t>
  </si>
  <si>
    <t>0.007771958</t>
  </si>
  <si>
    <t>0.199832295</t>
  </si>
  <si>
    <t>0.036072522</t>
  </si>
  <si>
    <t>0.065231815</t>
  </si>
  <si>
    <t>0.078865948</t>
  </si>
  <si>
    <t>0.249259607</t>
  </si>
  <si>
    <t>0.019121804</t>
  </si>
  <si>
    <t>0.064809647</t>
  </si>
  <si>
    <t>0.226675469</t>
  </si>
  <si>
    <t>0.002731196</t>
  </si>
  <si>
    <t>0.127848118</t>
  </si>
  <si>
    <t>0.649691221</t>
  </si>
  <si>
    <t>0.038208645</t>
  </si>
  <si>
    <t>0.022216144</t>
  </si>
  <si>
    <t>0.051839263</t>
  </si>
  <si>
    <t>0.821012298</t>
  </si>
  <si>
    <t>0.220776948</t>
  </si>
  <si>
    <t>0.057613887</t>
  </si>
  <si>
    <t>0.031584733</t>
  </si>
  <si>
    <t>0.080572048</t>
  </si>
  <si>
    <t>0.07063562</t>
  </si>
  <si>
    <t>0.051676741</t>
  </si>
  <si>
    <t>0.113637641</t>
  </si>
  <si>
    <t>0.040765098</t>
  </si>
  <si>
    <t>0.291713506</t>
  </si>
  <si>
    <t>0.147366134</t>
  </si>
  <si>
    <t>0.116085005</t>
  </si>
  <si>
    <t>0.453955006</t>
  </si>
  <si>
    <t>0.107309785</t>
  </si>
  <si>
    <t>0.020096282</t>
  </si>
  <si>
    <t>0.044753319</t>
  </si>
  <si>
    <t>0.194467079</t>
  </si>
  <si>
    <t>0.454329146</t>
  </si>
  <si>
    <t>0.090598331</t>
  </si>
  <si>
    <t>0.034233608</t>
  </si>
  <si>
    <t>0.085095194</t>
  </si>
  <si>
    <t>0.035567777</t>
  </si>
  <si>
    <t>0.073185669</t>
  </si>
  <si>
    <t>0.152004124</t>
  </si>
  <si>
    <t>0.119512048</t>
  </si>
  <si>
    <t>0.657869054</t>
  </si>
  <si>
    <t>0.067878286</t>
  </si>
  <si>
    <t>0.641125014</t>
  </si>
  <si>
    <t>0.061134062</t>
  </si>
  <si>
    <t>0.038444741</t>
  </si>
  <si>
    <t>0.053859725</t>
  </si>
  <si>
    <t>0.07587151</t>
  </si>
  <si>
    <t>0.045471944</t>
  </si>
  <si>
    <t>0.120582458</t>
  </si>
  <si>
    <t>0.329740847</t>
  </si>
  <si>
    <t>0.042832046</t>
  </si>
  <si>
    <t>0.233759941</t>
  </si>
  <si>
    <t>0.305342655</t>
  </si>
  <si>
    <t>0.030648801</t>
  </si>
  <si>
    <t>0.148424749</t>
  </si>
  <si>
    <t>0.077752804</t>
  </si>
  <si>
    <t>0.047542965</t>
  </si>
  <si>
    <t>0.077946344</t>
  </si>
  <si>
    <t>0.553246004</t>
  </si>
  <si>
    <t>0.002350854</t>
  </si>
  <si>
    <t>0.306495324</t>
  </si>
  <si>
    <t>0.772221862</t>
  </si>
  <si>
    <t>0.782967735</t>
  </si>
  <si>
    <t>0.041257292</t>
  </si>
  <si>
    <t>0.074968189</t>
  </si>
  <si>
    <t>0.552785444</t>
  </si>
  <si>
    <t>0.058272508</t>
  </si>
  <si>
    <t>0.143029159</t>
  </si>
  <si>
    <t>0.16495692</t>
  </si>
  <si>
    <t>rep42</t>
  </si>
  <si>
    <t>0.305895229</t>
  </si>
  <si>
    <t>0.241369752</t>
  </si>
  <si>
    <t>0.172554182</t>
  </si>
  <si>
    <t>0.047408636</t>
  </si>
  <si>
    <t>0.029881334</t>
  </si>
  <si>
    <t>0.251539902</t>
  </si>
  <si>
    <t>0.257345151</t>
  </si>
  <si>
    <t>0.108333996</t>
  </si>
  <si>
    <t>0.007635769</t>
  </si>
  <si>
    <t>0.014402482</t>
  </si>
  <si>
    <t>0.007837427</t>
  </si>
  <si>
    <t>0.637924467</t>
  </si>
  <si>
    <t>0.037615019</t>
  </si>
  <si>
    <t>0.011727097</t>
  </si>
  <si>
    <t>0.015414267</t>
  </si>
  <si>
    <t>0.150653219</t>
  </si>
  <si>
    <t>0.059694855</t>
  </si>
  <si>
    <t>0.083837346</t>
  </si>
  <si>
    <t>0.003186943</t>
  </si>
  <si>
    <t>0.008119987</t>
  </si>
  <si>
    <t>0.294452552</t>
  </si>
  <si>
    <t>0.257492361</t>
  </si>
  <si>
    <t>0.023656362</t>
  </si>
  <si>
    <t>0.056785267</t>
  </si>
  <si>
    <t>0.016645435</t>
  </si>
  <si>
    <t>0.003662978</t>
  </si>
  <si>
    <t>0.002002825</t>
  </si>
  <si>
    <t>0.08486643</t>
  </si>
  <si>
    <t>0.01128692</t>
  </si>
  <si>
    <t>0.05376685</t>
  </si>
  <si>
    <t>0.003693527</t>
  </si>
  <si>
    <t>0.012632047</t>
  </si>
  <si>
    <t>0.017791801</t>
  </si>
  <si>
    <t>0.265108176</t>
  </si>
  <si>
    <t>0.009630097</t>
  </si>
  <si>
    <t>0.021111945</t>
  </si>
  <si>
    <t>0.464954164</t>
  </si>
  <si>
    <t>0.025765428</t>
  </si>
  <si>
    <t>0.071031793</t>
  </si>
  <si>
    <t>0.062871744</t>
  </si>
  <si>
    <t>0.068972254</t>
  </si>
  <si>
    <t>0.002883208</t>
  </si>
  <si>
    <t>0.022609718</t>
  </si>
  <si>
    <t>0.042695749</t>
  </si>
  <si>
    <t>0.018640607</t>
  </si>
  <si>
    <t>0.144035243</t>
  </si>
  <si>
    <t>0.000964991</t>
  </si>
  <si>
    <t>0.273317768</t>
  </si>
  <si>
    <t>0.081369483</t>
  </si>
  <si>
    <t>0.01863559</t>
  </si>
  <si>
    <t>0.28055694</t>
  </si>
  <si>
    <t>0.014497682</t>
  </si>
  <si>
    <t>0.017526098</t>
  </si>
  <si>
    <t>0.044189832</t>
  </si>
  <si>
    <t>0.409312574</t>
  </si>
  <si>
    <t>0.046380258</t>
  </si>
  <si>
    <t>0.401909625</t>
  </si>
  <si>
    <t>0.043233957</t>
  </si>
  <si>
    <t>0.010470339</t>
  </si>
  <si>
    <t>0.306878043</t>
  </si>
  <si>
    <t>0.102558812</t>
  </si>
  <si>
    <t>0.18194936</t>
  </si>
  <si>
    <t>0.337781206</t>
  </si>
  <si>
    <t>0.01241907</t>
  </si>
  <si>
    <t>0.002635373</t>
  </si>
  <si>
    <t>0.024758622</t>
  </si>
  <si>
    <t>0.122350626</t>
  </si>
  <si>
    <t>0.060471308</t>
  </si>
  <si>
    <t>0.166171503</t>
  </si>
  <si>
    <t>0.078525489</t>
  </si>
  <si>
    <t>0.106885094</t>
  </si>
  <si>
    <t>0.006618298</t>
  </si>
  <si>
    <t>0.02274001</t>
  </si>
  <si>
    <t>0.101100808</t>
  </si>
  <si>
    <t>0.081272051</t>
  </si>
  <si>
    <t>0.289431127</t>
  </si>
  <si>
    <t>0.827921031</t>
  </si>
  <si>
    <t>0.02706979</t>
  </si>
  <si>
    <t>0.009660463</t>
  </si>
  <si>
    <t>0.080519099</t>
  </si>
  <si>
    <t>0.062486546</t>
  </si>
  <si>
    <t>0.057522472</t>
  </si>
  <si>
    <t>0.021495036</t>
  </si>
  <si>
    <t>0.006891203</t>
  </si>
  <si>
    <t>0.00641863</t>
  </si>
  <si>
    <t>0.167451771</t>
  </si>
  <si>
    <t>0.035852036</t>
  </si>
  <si>
    <t>0.06926923</t>
  </si>
  <si>
    <t>0.08363566</t>
  </si>
  <si>
    <t>0.094346218</t>
  </si>
  <si>
    <t>0.389601477</t>
  </si>
  <si>
    <t>0.109223083</t>
  </si>
  <si>
    <t>0.221328856</t>
  </si>
  <si>
    <t>0.472494301</t>
  </si>
  <si>
    <t>0.038872114</t>
  </si>
  <si>
    <t>0.043768634</t>
  </si>
  <si>
    <t>0.293232643</t>
  </si>
  <si>
    <t>0.37512698</t>
  </si>
  <si>
    <t>0.02564169</t>
  </si>
  <si>
    <t>0.035633449</t>
  </si>
  <si>
    <t>0.01906159</t>
  </si>
  <si>
    <t>0.012152525</t>
  </si>
  <si>
    <t>0.853376754</t>
  </si>
  <si>
    <t>0.128586744</t>
  </si>
  <si>
    <t>0.088625364</t>
  </si>
  <si>
    <t>0.049515379</t>
  </si>
  <si>
    <t>0.025139711</t>
  </si>
  <si>
    <t>0.164234198</t>
  </si>
  <si>
    <t>0.042470686</t>
  </si>
  <si>
    <t>0.10380557</t>
  </si>
  <si>
    <t>0.011725487</t>
  </si>
  <si>
    <t>0.188784201</t>
  </si>
  <si>
    <t>0.025267316</t>
  </si>
  <si>
    <t>0.162881116</t>
  </si>
  <si>
    <t>0.03593847</t>
  </si>
  <si>
    <t>0.680556409</t>
  </si>
  <si>
    <t>0.325948849</t>
  </si>
  <si>
    <t>0.274887389</t>
  </si>
  <si>
    <t>0.23951745</t>
  </si>
  <si>
    <t>0.400489502</t>
  </si>
  <si>
    <t>0.063002218</t>
  </si>
  <si>
    <t>0.037433049</t>
  </si>
  <si>
    <t>0.025430653</t>
  </si>
  <si>
    <t>0.132734692</t>
  </si>
  <si>
    <t>0.663147948</t>
  </si>
  <si>
    <t>0.069521265</t>
  </si>
  <si>
    <t>0.067237386</t>
  </si>
  <si>
    <t>0.12784395</t>
  </si>
  <si>
    <t>0.092875686</t>
  </si>
  <si>
    <t>0.102779628</t>
  </si>
  <si>
    <t>0.077970203</t>
  </si>
  <si>
    <t>0.426089508</t>
  </si>
  <si>
    <t>0.013809344</t>
  </si>
  <si>
    <t>0.723553745</t>
  </si>
  <si>
    <t>0.062345662</t>
  </si>
  <si>
    <t>0.034396603</t>
  </si>
  <si>
    <t>0.111162246</t>
  </si>
  <si>
    <t>0.090235614</t>
  </si>
  <si>
    <t>0.072806974</t>
  </si>
  <si>
    <t>0.047110494</t>
  </si>
  <si>
    <t>0.299504101</t>
  </si>
  <si>
    <t>0.097297572</t>
  </si>
  <si>
    <t>0.116479451</t>
  </si>
  <si>
    <t>0.30563076</t>
  </si>
  <si>
    <t>0.024868119</t>
  </si>
  <si>
    <t>0.115891328</t>
  </si>
  <si>
    <t>0.061360739</t>
  </si>
  <si>
    <t>0.013548655</t>
  </si>
  <si>
    <t>0.04839395</t>
  </si>
  <si>
    <t>0.587014081</t>
  </si>
  <si>
    <t>0.003930177</t>
  </si>
  <si>
    <t>0.040530063</t>
  </si>
  <si>
    <t>0.14353723</t>
  </si>
  <si>
    <t>0.758356212</t>
  </si>
  <si>
    <t>0.025682138</t>
  </si>
  <si>
    <t>0.123721703</t>
  </si>
  <si>
    <t>0.575428865</t>
  </si>
  <si>
    <t>0.032346716</t>
  </si>
  <si>
    <t>0.21574467</t>
  </si>
  <si>
    <t>0.126695059</t>
  </si>
  <si>
    <t>rep43</t>
  </si>
  <si>
    <t>0.21062671</t>
  </si>
  <si>
    <t>0.317129122</t>
  </si>
  <si>
    <t>0.028188308</t>
  </si>
  <si>
    <t>0.117970671</t>
  </si>
  <si>
    <t>0.0284045</t>
  </si>
  <si>
    <t>0.034606048</t>
  </si>
  <si>
    <t>0.242032563</t>
  </si>
  <si>
    <t>0.314955926</t>
  </si>
  <si>
    <t>0.0937529</t>
  </si>
  <si>
    <t>0.155609232</t>
  </si>
  <si>
    <t>0.009234432</t>
  </si>
  <si>
    <t>0.873182263</t>
  </si>
  <si>
    <t>0.961226383</t>
  </si>
  <si>
    <t>0.005972454</t>
  </si>
  <si>
    <t>0.016485255</t>
  </si>
  <si>
    <t>0.010530936</t>
  </si>
  <si>
    <t>0.208286964</t>
  </si>
  <si>
    <t>0.044598858</t>
  </si>
  <si>
    <t>0.100992704</t>
  </si>
  <si>
    <t>0.012233201</t>
  </si>
  <si>
    <t>0.007517133</t>
  </si>
  <si>
    <t>0.324534734</t>
  </si>
  <si>
    <t>0.527981391</t>
  </si>
  <si>
    <t>0.025068679</t>
  </si>
  <si>
    <t>0.016964543</t>
  </si>
  <si>
    <t>0.021353935</t>
  </si>
  <si>
    <t>0.021522646</t>
  </si>
  <si>
    <t>0.012768817</t>
  </si>
  <si>
    <t>0.023132317</t>
  </si>
  <si>
    <t>0.001368511</t>
  </si>
  <si>
    <t>0.003862002</t>
  </si>
  <si>
    <t>0.028421231</t>
  </si>
  <si>
    <t>0.328655321</t>
  </si>
  <si>
    <t>0.011624612</t>
  </si>
  <si>
    <t>0.023172989</t>
  </si>
  <si>
    <t>0.013874714</t>
  </si>
  <si>
    <t>0.510288897</t>
  </si>
  <si>
    <t>0.015384357</t>
  </si>
  <si>
    <t>0.018700008</t>
  </si>
  <si>
    <t>0.100603546</t>
  </si>
  <si>
    <t>0.059761594</t>
  </si>
  <si>
    <t>0.00201573</t>
  </si>
  <si>
    <t>0.528488752</t>
  </si>
  <si>
    <t>0.016874361</t>
  </si>
  <si>
    <t>0.023461209</t>
  </si>
  <si>
    <t>0.075240233</t>
  </si>
  <si>
    <t>0.366124283</t>
  </si>
  <si>
    <t>0.151345012</t>
  </si>
  <si>
    <t>0.017448235</t>
  </si>
  <si>
    <t>0.355713351</t>
  </si>
  <si>
    <t>0.074111979</t>
  </si>
  <si>
    <t>0.062043898</t>
  </si>
  <si>
    <t>0.600179238</t>
  </si>
  <si>
    <t>0.061728946</t>
  </si>
  <si>
    <t>0.462951132</t>
  </si>
  <si>
    <t>0.010826428</t>
  </si>
  <si>
    <t>0.021716116</t>
  </si>
  <si>
    <t>0.113939253</t>
  </si>
  <si>
    <t>0.153400759</t>
  </si>
  <si>
    <t>0.420807652</t>
  </si>
  <si>
    <t>0.057050659</t>
  </si>
  <si>
    <t>0.121379317</t>
  </si>
  <si>
    <t>0.068372523</t>
  </si>
  <si>
    <t>0.159265701</t>
  </si>
  <si>
    <t>0.278856255</t>
  </si>
  <si>
    <t>0.008932672</t>
  </si>
  <si>
    <t>0.006806112</t>
  </si>
  <si>
    <t>0.125286134</t>
  </si>
  <si>
    <t>0.205345442</t>
  </si>
  <si>
    <t>0.085355931</t>
  </si>
  <si>
    <t>0.309326796</t>
  </si>
  <si>
    <t>0.844321394</t>
  </si>
  <si>
    <t>0.015981357</t>
  </si>
  <si>
    <t>0.003682827</t>
  </si>
  <si>
    <t>0.019777141</t>
  </si>
  <si>
    <t>0.175787566</t>
  </si>
  <si>
    <t>0.080364427</t>
  </si>
  <si>
    <t>0.913548944</t>
  </si>
  <si>
    <t>0.077868773</t>
  </si>
  <si>
    <t>0.216124223</t>
  </si>
  <si>
    <t>0.046302371</t>
  </si>
  <si>
    <t>0.065734508</t>
  </si>
  <si>
    <t>0.102215665</t>
  </si>
  <si>
    <t>0.513171814</t>
  </si>
  <si>
    <t>0.076295932</t>
  </si>
  <si>
    <t>0.221706918</t>
  </si>
  <si>
    <t>0.659978955</t>
  </si>
  <si>
    <t>0.049030713</t>
  </si>
  <si>
    <t>0.001466528</t>
  </si>
  <si>
    <t>0.048533936</t>
  </si>
  <si>
    <t>0.50237999</t>
  </si>
  <si>
    <t>0.025139058</t>
  </si>
  <si>
    <t>0.045567526</t>
  </si>
  <si>
    <t>0.014715191</t>
  </si>
  <si>
    <t>0.003117042</t>
  </si>
  <si>
    <t>0.16772183</t>
  </si>
  <si>
    <t>0.097441168</t>
  </si>
  <si>
    <t>0.091061055</t>
  </si>
  <si>
    <t>0.022376083</t>
  </si>
  <si>
    <t>0.376219306</t>
  </si>
  <si>
    <t>0.025572614</t>
  </si>
  <si>
    <t>0.026338136</t>
  </si>
  <si>
    <t>0.17987545</t>
  </si>
  <si>
    <t>0.036337203</t>
  </si>
  <si>
    <t>0.268666503</t>
  </si>
  <si>
    <t>0.38590081</t>
  </si>
  <si>
    <t>0.352859065</t>
  </si>
  <si>
    <t>0.352222904</t>
  </si>
  <si>
    <t>0.077220617</t>
  </si>
  <si>
    <t>0.016087705</t>
  </si>
  <si>
    <t>0.03105744</t>
  </si>
  <si>
    <t>0.146143044</t>
  </si>
  <si>
    <t>0.037345374</t>
  </si>
  <si>
    <t>0.07899875</t>
  </si>
  <si>
    <t>0.072637161</t>
  </si>
  <si>
    <t>0.028005257</t>
  </si>
  <si>
    <t>0.006089223</t>
  </si>
  <si>
    <t>0.04166646</t>
  </si>
  <si>
    <t>0.114563527</t>
  </si>
  <si>
    <t>0.069784309</t>
  </si>
  <si>
    <t>0.442837412</t>
  </si>
  <si>
    <t>0.235994383</t>
  </si>
  <si>
    <t>0.047288579</t>
  </si>
  <si>
    <t>0.036312647</t>
  </si>
  <si>
    <t>0.10346004</t>
  </si>
  <si>
    <t>0.076538885</t>
  </si>
  <si>
    <t>0.080025312</t>
  </si>
  <si>
    <t>0.063258303</t>
  </si>
  <si>
    <t>0.279836904</t>
  </si>
  <si>
    <t>0.075471829</t>
  </si>
  <si>
    <t>0.17185034</t>
  </si>
  <si>
    <t>0.025648245</t>
  </si>
  <si>
    <t>0.120630936</t>
  </si>
  <si>
    <t>0.06552623</t>
  </si>
  <si>
    <t>0.014971898</t>
  </si>
  <si>
    <t>0.035946717</t>
  </si>
  <si>
    <t>0.574582974</t>
  </si>
  <si>
    <t>0.00690495</t>
  </si>
  <si>
    <t>0.034372931</t>
  </si>
  <si>
    <t>0.039924373</t>
  </si>
  <si>
    <t>0.110472482</t>
  </si>
  <si>
    <t>0.048202448</t>
  </si>
  <si>
    <t>0.066373048</t>
  </si>
  <si>
    <t>0.437936632</t>
  </si>
  <si>
    <t>0.009064237</t>
  </si>
  <si>
    <t>0.061571313</t>
  </si>
  <si>
    <t>0.105977353</t>
  </si>
  <si>
    <t>rep44</t>
  </si>
  <si>
    <t>Taragaryen</t>
  </si>
  <si>
    <t>0.418803247</t>
  </si>
  <si>
    <t>0.680837772</t>
  </si>
  <si>
    <t>0.018011976</t>
  </si>
  <si>
    <t>0.071233298</t>
  </si>
  <si>
    <t>0.026241548</t>
  </si>
  <si>
    <t>0.106712622</t>
  </si>
  <si>
    <t>0.021336342</t>
  </si>
  <si>
    <t>0.168860481</t>
  </si>
  <si>
    <t>0.018414067</t>
  </si>
  <si>
    <t>0.046763039</t>
  </si>
  <si>
    <t>0.008692873</t>
  </si>
  <si>
    <t>0.027863566</t>
  </si>
  <si>
    <t>0.01501454</t>
  </si>
  <si>
    <t>0.015656794</t>
  </si>
  <si>
    <t>0.02851451</t>
  </si>
  <si>
    <t>0.034123082</t>
  </si>
  <si>
    <t>0.403217276</t>
  </si>
  <si>
    <t>0.085762775</t>
  </si>
  <si>
    <t>0.082320275</t>
  </si>
  <si>
    <t>0.033775358</t>
  </si>
  <si>
    <t>0.621501779</t>
  </si>
  <si>
    <t>0.163505438</t>
  </si>
  <si>
    <t>0.102557966</t>
  </si>
  <si>
    <t>0.127178774</t>
  </si>
  <si>
    <t>0.021940339</t>
  </si>
  <si>
    <t>0.009467948</t>
  </si>
  <si>
    <t>0.076629547</t>
  </si>
  <si>
    <t>0.271746208</t>
  </si>
  <si>
    <t>0.019246345</t>
  </si>
  <si>
    <t>0.037389321</t>
  </si>
  <si>
    <t>0.004808837</t>
  </si>
  <si>
    <t>0.031551821</t>
  </si>
  <si>
    <t>0.025016289</t>
  </si>
  <si>
    <t>0.163252361</t>
  </si>
  <si>
    <t>0.011996531</t>
  </si>
  <si>
    <t>0.471710132</t>
  </si>
  <si>
    <t>0.019152112</t>
  </si>
  <si>
    <t>0.044270214</t>
  </si>
  <si>
    <t>0.020251299</t>
  </si>
  <si>
    <t>0.123570876</t>
  </si>
  <si>
    <t>0.206379659</t>
  </si>
  <si>
    <t>0.038892251</t>
  </si>
  <si>
    <t>0.022707003</t>
  </si>
  <si>
    <t>0.044932387</t>
  </si>
  <si>
    <t>0.022710265</t>
  </si>
  <si>
    <t>0.227617367</t>
  </si>
  <si>
    <t>0.025408518</t>
  </si>
  <si>
    <t>0.000983013</t>
  </si>
  <si>
    <t>0.374405679</t>
  </si>
  <si>
    <t>0.016982119</t>
  </si>
  <si>
    <t>0.03458173</t>
  </si>
  <si>
    <t>0.077783276</t>
  </si>
  <si>
    <t>0.610977949</t>
  </si>
  <si>
    <t>0.062205388</t>
  </si>
  <si>
    <t>0.52824148</t>
  </si>
  <si>
    <t>0.011005406</t>
  </si>
  <si>
    <t>0.190779677</t>
  </si>
  <si>
    <t>0.063671005</t>
  </si>
  <si>
    <t>0.17783168</t>
  </si>
  <si>
    <t>0.099328604</t>
  </si>
  <si>
    <t>0.003763277</t>
  </si>
  <si>
    <t>0.279765732</t>
  </si>
  <si>
    <t>0.02467337</t>
  </si>
  <si>
    <t>0.040065741</t>
  </si>
  <si>
    <t>0.090521782</t>
  </si>
  <si>
    <t>0.001624439</t>
  </si>
  <si>
    <t>0.036353922</t>
  </si>
  <si>
    <t>0.209517761</t>
  </si>
  <si>
    <t>0.00927424</t>
  </si>
  <si>
    <t>0.054368052</t>
  </si>
  <si>
    <t>0.88181356</t>
  </si>
  <si>
    <t>0.054403254</t>
  </si>
  <si>
    <t>0.266096183</t>
  </si>
  <si>
    <t>0.576645628</t>
  </si>
  <si>
    <t>0.005001811</t>
  </si>
  <si>
    <t>0.009338572</t>
  </si>
  <si>
    <t>0.021138492</t>
  </si>
  <si>
    <t>0.355953882</t>
  </si>
  <si>
    <t>0.03823651</t>
  </si>
  <si>
    <t>0.08100602</t>
  </si>
  <si>
    <t>0.022096298</t>
  </si>
  <si>
    <t>0.278606218</t>
  </si>
  <si>
    <t>0.128463418</t>
  </si>
  <si>
    <t>0.010955465</t>
  </si>
  <si>
    <t>0.282672845</t>
  </si>
  <si>
    <t>0.090071437</t>
  </si>
  <si>
    <t>0.603938253</t>
  </si>
  <si>
    <t>0.045702205</t>
  </si>
  <si>
    <t>0.051774594</t>
  </si>
  <si>
    <t>0.020142189</t>
  </si>
  <si>
    <t>0.008891877</t>
  </si>
  <si>
    <t>0.017426667</t>
  </si>
  <si>
    <t>0.125992375</t>
  </si>
  <si>
    <t>0.031660242</t>
  </si>
  <si>
    <t>0.022893029</t>
  </si>
  <si>
    <t>0.000722308</t>
  </si>
  <si>
    <t>0.055852108</t>
  </si>
  <si>
    <t>0.169320985</t>
  </si>
  <si>
    <t>0.021871196</t>
  </si>
  <si>
    <t>0.002114524</t>
  </si>
  <si>
    <t>0.012312737</t>
  </si>
  <si>
    <t>0.878004271</t>
  </si>
  <si>
    <t>0.266917142</t>
  </si>
  <si>
    <t>0.029710638</t>
  </si>
  <si>
    <t>0.05396587</t>
  </si>
  <si>
    <t>0.165257551</t>
  </si>
  <si>
    <t>0.045915839</t>
  </si>
  <si>
    <t>0.674374286</t>
  </si>
  <si>
    <t>0.098038049</t>
  </si>
  <si>
    <t>0.113432209</t>
  </si>
  <si>
    <t>0.020302716</t>
  </si>
  <si>
    <t>0.027181027</t>
  </si>
  <si>
    <t>0.084564258</t>
  </si>
  <si>
    <t>0.440856296</t>
  </si>
  <si>
    <t>0.011665143</t>
  </si>
  <si>
    <t>0.067536747</t>
  </si>
  <si>
    <t>0.155362695</t>
  </si>
  <si>
    <t>0.350561822</t>
  </si>
  <si>
    <t>0.060303562</t>
  </si>
  <si>
    <t>0.140576214</t>
  </si>
  <si>
    <t>0.076467454</t>
  </si>
  <si>
    <t>0.052105888</t>
  </si>
  <si>
    <t>0.48345397</t>
  </si>
  <si>
    <t>0.016614592</t>
  </si>
  <si>
    <t>0.071675425</t>
  </si>
  <si>
    <t>0.055467508</t>
  </si>
  <si>
    <t>0.483332935</t>
  </si>
  <si>
    <t>0.255787459</t>
  </si>
  <si>
    <t>0.127015485</t>
  </si>
  <si>
    <t>0.143176053</t>
  </si>
  <si>
    <t>0.190621722</t>
  </si>
  <si>
    <t>0.10745709</t>
  </si>
  <si>
    <t>0.564957272</t>
  </si>
  <si>
    <t>0.149786138</t>
  </si>
  <si>
    <t>rep45</t>
  </si>
  <si>
    <t>0.150641527</t>
  </si>
  <si>
    <t>0.619916793</t>
  </si>
  <si>
    <t>0.058729261</t>
  </si>
  <si>
    <t>0.151455673</t>
  </si>
  <si>
    <t>0.057811629</t>
  </si>
  <si>
    <t>0.065066047</t>
  </si>
  <si>
    <t>0.067703596</t>
  </si>
  <si>
    <t>0.045668682</t>
  </si>
  <si>
    <t>0.01971253</t>
  </si>
  <si>
    <t>0.038220607</t>
  </si>
  <si>
    <t>0.428549217</t>
  </si>
  <si>
    <t>0.194413312</t>
  </si>
  <si>
    <t>0.203893299</t>
  </si>
  <si>
    <t>0.031625467</t>
  </si>
  <si>
    <t>0.171128678</t>
  </si>
  <si>
    <t>0.054410074</t>
  </si>
  <si>
    <t>0.110831901</t>
  </si>
  <si>
    <t>0.017564317</t>
  </si>
  <si>
    <t>0.084108643</t>
  </si>
  <si>
    <t>0.047368538</t>
  </si>
  <si>
    <t>0.003168925</t>
  </si>
  <si>
    <t>0.029785453</t>
  </si>
  <si>
    <t>0.111137905</t>
  </si>
  <si>
    <t>0.150513856</t>
  </si>
  <si>
    <t>0.018966163</t>
  </si>
  <si>
    <t>0.018326591</t>
  </si>
  <si>
    <t>0.768283669</t>
  </si>
  <si>
    <t>0.023201936</t>
  </si>
  <si>
    <t>0.017101519</t>
  </si>
  <si>
    <t>0.011502802</t>
  </si>
  <si>
    <t>0.258074851</t>
  </si>
  <si>
    <t>0.0129732</t>
  </si>
  <si>
    <t>0.035184037</t>
  </si>
  <si>
    <t>0.007388478</t>
  </si>
  <si>
    <t>0.163318037</t>
  </si>
  <si>
    <t>0.004123435</t>
  </si>
  <si>
    <t>0.57822538</t>
  </si>
  <si>
    <t>0.037231046</t>
  </si>
  <si>
    <t>0.070326348</t>
  </si>
  <si>
    <t>0.696863661</t>
  </si>
  <si>
    <t>0.081965911</t>
  </si>
  <si>
    <t>0.53296307</t>
  </si>
  <si>
    <t>0.011092877</t>
  </si>
  <si>
    <t>0.008733382</t>
  </si>
  <si>
    <t>0.125401989</t>
  </si>
  <si>
    <t>0.336757648</t>
  </si>
  <si>
    <t>0.139969635</t>
  </si>
  <si>
    <t>0.969962852</t>
  </si>
  <si>
    <t>0.013688059</t>
  </si>
  <si>
    <t>0.205101547</t>
  </si>
  <si>
    <t>0.061488332</t>
  </si>
  <si>
    <t>0.584844817</t>
  </si>
  <si>
    <t>0.039271142</t>
  </si>
  <si>
    <t>0.000898316</t>
  </si>
  <si>
    <t>0.360881752</t>
  </si>
  <si>
    <t>0.203078863</t>
  </si>
  <si>
    <t>0.608055051</t>
  </si>
  <si>
    <t>0.009949789</t>
  </si>
  <si>
    <t>0.010834848</t>
  </si>
  <si>
    <t>0.01542437</t>
  </si>
  <si>
    <t>0.0310427</t>
  </si>
  <si>
    <t>0.007831599</t>
  </si>
  <si>
    <t>0.500912449</t>
  </si>
  <si>
    <t>0.006873608</t>
  </si>
  <si>
    <t>0.122463277</t>
  </si>
  <si>
    <t>0.079527217</t>
  </si>
  <si>
    <t>0.101746724</t>
  </si>
  <si>
    <t>0.049014499</t>
  </si>
  <si>
    <t>0.104058511</t>
  </si>
  <si>
    <t>0.771060905</t>
  </si>
  <si>
    <t>0.002947798</t>
  </si>
  <si>
    <t>0.505694933</t>
  </si>
  <si>
    <t>0.193743652</t>
  </si>
  <si>
    <t>0.851993246</t>
  </si>
  <si>
    <t>0.072082917</t>
  </si>
  <si>
    <t>0.091607377</t>
  </si>
  <si>
    <t>0.036774603</t>
  </si>
  <si>
    <t>0.011522011</t>
  </si>
  <si>
    <t>0.221380422</t>
  </si>
  <si>
    <t>0.054988455</t>
  </si>
  <si>
    <t>0.091920431</t>
  </si>
  <si>
    <t>0.033916753</t>
  </si>
  <si>
    <t>0.022916196</t>
  </si>
  <si>
    <t>0.10208184</t>
  </si>
  <si>
    <t>0.019742818</t>
  </si>
  <si>
    <t>0.016561738</t>
  </si>
  <si>
    <t>0.021048774</t>
  </si>
  <si>
    <t>0.300822046</t>
  </si>
  <si>
    <t>0.027770196</t>
  </si>
  <si>
    <t>0.053561121</t>
  </si>
  <si>
    <t>0.070879916</t>
  </si>
  <si>
    <t>0.146474985</t>
  </si>
  <si>
    <t>0.002801951</t>
  </si>
  <si>
    <t>0.13923905</t>
  </si>
  <si>
    <t>0.649631265</t>
  </si>
  <si>
    <t>0.1503224</t>
  </si>
  <si>
    <t>0.162867501</t>
  </si>
  <si>
    <t>0.008056137</t>
  </si>
  <si>
    <t>0.054032333</t>
  </si>
  <si>
    <t>0.625561438</t>
  </si>
  <si>
    <t>0.003130653</t>
  </si>
  <si>
    <t>0.234543496</t>
  </si>
  <si>
    <t>0.491532487</t>
  </si>
  <si>
    <t>0.192506104</t>
  </si>
  <si>
    <t>rep46</t>
  </si>
  <si>
    <t>0.341235975</t>
  </si>
  <si>
    <t>0.463317449</t>
  </si>
  <si>
    <t>0.053684138</t>
  </si>
  <si>
    <t>0.104847224</t>
  </si>
  <si>
    <t>0.03229506</t>
  </si>
  <si>
    <t>0.05665951</t>
  </si>
  <si>
    <t>0.182978543</t>
  </si>
  <si>
    <t>0.685007661</t>
  </si>
  <si>
    <t>0.082871097</t>
  </si>
  <si>
    <t>0.030159215</t>
  </si>
  <si>
    <t>0.048219722</t>
  </si>
  <si>
    <t>0.034450709</t>
  </si>
  <si>
    <t>0.014819713</t>
  </si>
  <si>
    <t>0.265260746</t>
  </si>
  <si>
    <t>0.088670088</t>
  </si>
  <si>
    <t>0.122426595</t>
  </si>
  <si>
    <t>0.002843345</t>
  </si>
  <si>
    <t>0.01646862</t>
  </si>
  <si>
    <t>0.438898949</t>
  </si>
  <si>
    <t>0.188986444</t>
  </si>
  <si>
    <t>0.033618218</t>
  </si>
  <si>
    <t>0.089426874</t>
  </si>
  <si>
    <t>0.027687127</t>
  </si>
  <si>
    <t>0.04657007</t>
  </si>
  <si>
    <t>0.022639135</t>
  </si>
  <si>
    <t>0.001100443</t>
  </si>
  <si>
    <t>0.038843732</t>
  </si>
  <si>
    <t>0.00305894</t>
  </si>
  <si>
    <t>0.002497504</t>
  </si>
  <si>
    <t>0.000592722</t>
  </si>
  <si>
    <t>0.026807869</t>
  </si>
  <si>
    <t>0.074203133</t>
  </si>
  <si>
    <t>0.020758741</t>
  </si>
  <si>
    <t>0.467805314</t>
  </si>
  <si>
    <t>0.027179518</t>
  </si>
  <si>
    <t>0.009696695</t>
  </si>
  <si>
    <t>0.080353797</t>
  </si>
  <si>
    <t>0.002817865</t>
  </si>
  <si>
    <t>0.567449011</t>
  </si>
  <si>
    <t>0.055180232</t>
  </si>
  <si>
    <t>0.038157312</t>
  </si>
  <si>
    <t>0.011977747</t>
  </si>
  <si>
    <t>0.076993739</t>
  </si>
  <si>
    <t>0.000483932</t>
  </si>
  <si>
    <t>0.092983064</t>
  </si>
  <si>
    <t>0.000849622</t>
  </si>
  <si>
    <t>0.00482862</t>
  </si>
  <si>
    <t>0.293651847</t>
  </si>
  <si>
    <t>0.036900266</t>
  </si>
  <si>
    <t>0.432055921</t>
  </si>
  <si>
    <t>0.048041117</t>
  </si>
  <si>
    <t>0.338329552</t>
  </si>
  <si>
    <t>0.009841586</t>
  </si>
  <si>
    <t>0.004454266</t>
  </si>
  <si>
    <t>0.095687977</t>
  </si>
  <si>
    <t>0.155034098</t>
  </si>
  <si>
    <t>0.086544406</t>
  </si>
  <si>
    <t>0.447929992</t>
  </si>
  <si>
    <t>0.00233861</t>
  </si>
  <si>
    <t>0.00303096</t>
  </si>
  <si>
    <t>0.0954637</t>
  </si>
  <si>
    <t>0.003930923</t>
  </si>
  <si>
    <t>0.040086</t>
  </si>
  <si>
    <t>0.790086063</t>
  </si>
  <si>
    <t>0.008109356</t>
  </si>
  <si>
    <t>0.015950363</t>
  </si>
  <si>
    <t>0.116508112</t>
  </si>
  <si>
    <t>0.10838153</t>
  </si>
  <si>
    <t>0.38734735</t>
  </si>
  <si>
    <t>0.961895748</t>
  </si>
  <si>
    <t>0.004323871</t>
  </si>
  <si>
    <t>0.016359505</t>
  </si>
  <si>
    <t>0.001969519</t>
  </si>
  <si>
    <t>0.001676564</t>
  </si>
  <si>
    <t>0.167420795</t>
  </si>
  <si>
    <t>0.026671254</t>
  </si>
  <si>
    <t>0.029306575</t>
  </si>
  <si>
    <t>0.05201649</t>
  </si>
  <si>
    <t>0.022840736</t>
  </si>
  <si>
    <t>0.07868051</t>
  </si>
  <si>
    <t>0.50577441</t>
  </si>
  <si>
    <t>0.025750187</t>
  </si>
  <si>
    <t>0.206700882</t>
  </si>
  <si>
    <t>0.073509808</t>
  </si>
  <si>
    <t>0.429516345</t>
  </si>
  <si>
    <t>0.037522285</t>
  </si>
  <si>
    <t>0.049411642</t>
  </si>
  <si>
    <t>0.024231967</t>
  </si>
  <si>
    <t>0.056875558</t>
  </si>
  <si>
    <t>0.09456802</t>
  </si>
  <si>
    <t>0.03355173</t>
  </si>
  <si>
    <t>0.045086808</t>
  </si>
  <si>
    <t>0.043269278</t>
  </si>
  <si>
    <t>0.007714171</t>
  </si>
  <si>
    <t>0.049324341</t>
  </si>
  <si>
    <t>0.005243666</t>
  </si>
  <si>
    <t>0.011105951</t>
  </si>
  <si>
    <t>0.013230137</t>
  </si>
  <si>
    <t>0.106864174</t>
  </si>
  <si>
    <t>0.011104634</t>
  </si>
  <si>
    <t>0.040235006</t>
  </si>
  <si>
    <t>0.152931771</t>
  </si>
  <si>
    <t>0.002821223</t>
  </si>
  <si>
    <t>0.091322582</t>
  </si>
  <si>
    <t>0.016568005</t>
  </si>
  <si>
    <t>0.004279932</t>
  </si>
  <si>
    <t>0.057392942</t>
  </si>
  <si>
    <t>0.289875923</t>
  </si>
  <si>
    <t>0.000939315</t>
  </si>
  <si>
    <t>0.411170271</t>
  </si>
  <si>
    <t>0.056382739</t>
  </si>
  <si>
    <t>0.062826525</t>
  </si>
  <si>
    <t>0.019879847</t>
  </si>
  <si>
    <t>0.038328756</t>
  </si>
  <si>
    <t>0.226250996</t>
  </si>
  <si>
    <t>0.022677504</t>
  </si>
  <si>
    <t>0.019458781</t>
  </si>
  <si>
    <t>0.088885361</t>
  </si>
  <si>
    <t>0.075318772</t>
  </si>
  <si>
    <t>0.071194003</t>
  </si>
  <si>
    <t>0.022142927</t>
  </si>
  <si>
    <t>0.768094312</t>
  </si>
  <si>
    <t>0.00290284</t>
  </si>
  <si>
    <t>0.048559843</t>
  </si>
  <si>
    <t>0.162260749</t>
  </si>
  <si>
    <t>0.055576446</t>
  </si>
  <si>
    <t>0.657891836</t>
  </si>
  <si>
    <t>0.148275832</t>
  </si>
  <si>
    <t>0.117306579</t>
  </si>
  <si>
    <t>rep47</t>
  </si>
  <si>
    <t>0.11015678</t>
  </si>
  <si>
    <t>0.720076147</t>
  </si>
  <si>
    <t>0.754355278</t>
  </si>
  <si>
    <t>0.058643693</t>
  </si>
  <si>
    <t>0.026781649</t>
  </si>
  <si>
    <t>0.022920982</t>
  </si>
  <si>
    <t>0.058869807</t>
  </si>
  <si>
    <t>0.193308239</t>
  </si>
  <si>
    <t>0.020131987</t>
  </si>
  <si>
    <t>0.222442764</t>
  </si>
  <si>
    <t>0.002498597</t>
  </si>
  <si>
    <t>0.024529084</t>
  </si>
  <si>
    <t>0.007755964</t>
  </si>
  <si>
    <t>0.043916622</t>
  </si>
  <si>
    <t>0.005781724</t>
  </si>
  <si>
    <t>0.042107312</t>
  </si>
  <si>
    <t>0.015413125</t>
  </si>
  <si>
    <t>0.037659484</t>
  </si>
  <si>
    <t>0.001591617</t>
  </si>
  <si>
    <t>0.247682242</t>
  </si>
  <si>
    <t>0.082471498</t>
  </si>
  <si>
    <t>0.082429071</t>
  </si>
  <si>
    <t>0.051096848</t>
  </si>
  <si>
    <t>0.409734626</t>
  </si>
  <si>
    <t>0.190085913</t>
  </si>
  <si>
    <t>0.07114708</t>
  </si>
  <si>
    <t>0.05619545</t>
  </si>
  <si>
    <t>0.032781601</t>
  </si>
  <si>
    <t>0.002240669</t>
  </si>
  <si>
    <t>0.051649606</t>
  </si>
  <si>
    <t>0.513081399</t>
  </si>
  <si>
    <t>0.017368366</t>
  </si>
  <si>
    <t>0.051346161</t>
  </si>
  <si>
    <t>0.00632067</t>
  </si>
  <si>
    <t>0.00975355</t>
  </si>
  <si>
    <t>0.047649843</t>
  </si>
  <si>
    <t>0.084883867</t>
  </si>
  <si>
    <t>0.394377466</t>
  </si>
  <si>
    <t>0.009764779</t>
  </si>
  <si>
    <t>0.040457339</t>
  </si>
  <si>
    <t>0.039531668</t>
  </si>
  <si>
    <t>0.015412003</t>
  </si>
  <si>
    <t>0.087870499</t>
  </si>
  <si>
    <t>0.004425175</t>
  </si>
  <si>
    <t>0.337627623</t>
  </si>
  <si>
    <t>0.03621206</t>
  </si>
  <si>
    <t>0.274683176</t>
  </si>
  <si>
    <t>0.025653072</t>
  </si>
  <si>
    <t>0.027193111</t>
  </si>
  <si>
    <t>0.0041668</t>
  </si>
  <si>
    <t>0.056186439</t>
  </si>
  <si>
    <t>0.000722803</t>
  </si>
  <si>
    <t>0.006521528</t>
  </si>
  <si>
    <t>0.239793373</t>
  </si>
  <si>
    <t>0.006909943</t>
  </si>
  <si>
    <t>0.054261251</t>
  </si>
  <si>
    <t>0.425538382</t>
  </si>
  <si>
    <t>0.056936721</t>
  </si>
  <si>
    <t>0.3740571</t>
  </si>
  <si>
    <t>0.010587988</t>
  </si>
  <si>
    <t>0.012125704</t>
  </si>
  <si>
    <t>0.00590282</t>
  </si>
  <si>
    <t>0.499209693</t>
  </si>
  <si>
    <t>0.133279829</t>
  </si>
  <si>
    <t>0.000332301</t>
  </si>
  <si>
    <t>0.04777146</t>
  </si>
  <si>
    <t>0.050152485</t>
  </si>
  <si>
    <t>0.010999628</t>
  </si>
  <si>
    <t>0.084368372</t>
  </si>
  <si>
    <t>0.041929931</t>
  </si>
  <si>
    <t>0.036581768</t>
  </si>
  <si>
    <t>0.826211151</t>
  </si>
  <si>
    <t>0.004728814</t>
  </si>
  <si>
    <t>0.012723673</t>
  </si>
  <si>
    <t>0.036602298</t>
  </si>
  <si>
    <t>0.475634393</t>
  </si>
  <si>
    <t>0.060552734</t>
  </si>
  <si>
    <t>0.105718614</t>
  </si>
  <si>
    <t>0.043354368</t>
  </si>
  <si>
    <t>0.034520281</t>
  </si>
  <si>
    <t>0.003527768</t>
  </si>
  <si>
    <t>0.009926288</t>
  </si>
  <si>
    <t>0.048247328</t>
  </si>
  <si>
    <t>0.65479826</t>
  </si>
  <si>
    <t>0.003565392</t>
  </si>
  <si>
    <t>0.001902567</t>
  </si>
  <si>
    <t>0.006357054</t>
  </si>
  <si>
    <t>0.08569611</t>
  </si>
  <si>
    <t>0.004854866</t>
  </si>
  <si>
    <t>0.271089633</t>
  </si>
  <si>
    <t>0.010544677</t>
  </si>
  <si>
    <t>0.020864176</t>
  </si>
  <si>
    <t>0.017962053</t>
  </si>
  <si>
    <t>0.278147379</t>
  </si>
  <si>
    <t>0.294179548</t>
  </si>
  <si>
    <t>0.018671119</t>
  </si>
  <si>
    <t>0.030275155</t>
  </si>
  <si>
    <t>0.01363707</t>
  </si>
  <si>
    <t>0.041643263</t>
  </si>
  <si>
    <t>0.029392568</t>
  </si>
  <si>
    <t>0.038771533</t>
  </si>
  <si>
    <t>0.099623797</t>
  </si>
  <si>
    <t>0.004943412</t>
  </si>
  <si>
    <t>0.043301977</t>
  </si>
  <si>
    <t>0.128026364</t>
  </si>
  <si>
    <t>0.048919471</t>
  </si>
  <si>
    <t>0.033799692</t>
  </si>
  <si>
    <t>0.229145711</t>
  </si>
  <si>
    <t>0.115600014</t>
  </si>
  <si>
    <t>0.019523405</t>
  </si>
  <si>
    <t>0.022791773</t>
  </si>
  <si>
    <t>0.756223315</t>
  </si>
  <si>
    <t>0.477098991</t>
  </si>
  <si>
    <t>0.02283358</t>
  </si>
  <si>
    <t>0.007618721</t>
  </si>
  <si>
    <t>0.016018883</t>
  </si>
  <si>
    <t>0.018812644</t>
  </si>
  <si>
    <t>0.016749191</t>
  </si>
  <si>
    <t>0.398148641</t>
  </si>
  <si>
    <t>0.020617545</t>
  </si>
  <si>
    <t>0.082451875</t>
  </si>
  <si>
    <t>0.014348185</t>
  </si>
  <si>
    <t>0.028057738</t>
  </si>
  <si>
    <t>0.059811414</t>
  </si>
  <si>
    <t>0.387842023</t>
  </si>
  <si>
    <t>0.571772658</t>
  </si>
  <si>
    <t>0.035374047</t>
  </si>
  <si>
    <t>0.026966194</t>
  </si>
  <si>
    <t>0.583627088</t>
  </si>
  <si>
    <t>0.125091673</t>
  </si>
  <si>
    <t>0.020565601</t>
  </si>
  <si>
    <t>0.003313132</t>
  </si>
  <si>
    <t>0.275195115</t>
  </si>
  <si>
    <t>0.015444356</t>
  </si>
  <si>
    <t>0.284654905</t>
  </si>
  <si>
    <t>0.015518818</t>
  </si>
  <si>
    <t>0.076845063</t>
  </si>
  <si>
    <t>0.04636595</t>
  </si>
  <si>
    <t>0.028181696</t>
  </si>
  <si>
    <t>0.027733082</t>
  </si>
  <si>
    <t>0.02414374</t>
  </si>
  <si>
    <t>0.646832542</t>
  </si>
  <si>
    <t>0.024383981</t>
  </si>
  <si>
    <t>0.091551251</t>
  </si>
  <si>
    <t>0.41491016</t>
  </si>
  <si>
    <t>0.048519311</t>
  </si>
  <si>
    <t>0.707340974</t>
  </si>
  <si>
    <t>0.040575315</t>
  </si>
  <si>
    <t>0.963432215</t>
  </si>
  <si>
    <t>0.657034076</t>
  </si>
  <si>
    <t>rep48</t>
  </si>
  <si>
    <t>0.383493728</t>
  </si>
  <si>
    <t>0.659784243</t>
  </si>
  <si>
    <t>0.022134055</t>
  </si>
  <si>
    <t>0.009558476</t>
  </si>
  <si>
    <t>0.054297523</t>
  </si>
  <si>
    <t>0.643774829</t>
  </si>
  <si>
    <t>0.155352609</t>
  </si>
  <si>
    <t>0.013556492</t>
  </si>
  <si>
    <t>0.012143979</t>
  </si>
  <si>
    <t>0.031313199</t>
  </si>
  <si>
    <t>0.01520416</t>
  </si>
  <si>
    <t>0.029473571</t>
  </si>
  <si>
    <t>0.004764198</t>
  </si>
  <si>
    <t>0.302007692</t>
  </si>
  <si>
    <t>0.132238057</t>
  </si>
  <si>
    <t>0.072893828</t>
  </si>
  <si>
    <t>0.04256341</t>
  </si>
  <si>
    <t>0.003986161</t>
  </si>
  <si>
    <t>0.549669901</t>
  </si>
  <si>
    <t>0.140414201</t>
  </si>
  <si>
    <t>0.102749749</t>
  </si>
  <si>
    <t>0.07083287</t>
  </si>
  <si>
    <t>0.030352709</t>
  </si>
  <si>
    <t>0.051111138</t>
  </si>
  <si>
    <t>0.130015761</t>
  </si>
  <si>
    <t>0.017730204</t>
  </si>
  <si>
    <t>0.039152467</t>
  </si>
  <si>
    <t>0.005053245</t>
  </si>
  <si>
    <t>0.023159483</t>
  </si>
  <si>
    <t>0.066438092</t>
  </si>
  <si>
    <t>0.011685268</t>
  </si>
  <si>
    <t>0.008617668</t>
  </si>
  <si>
    <t>0.007416656</t>
  </si>
  <si>
    <t>0.390376998</t>
  </si>
  <si>
    <t>0.018066627</t>
  </si>
  <si>
    <t>0.015005721</t>
  </si>
  <si>
    <t>0.053077111</t>
  </si>
  <si>
    <t>0.003245084</t>
  </si>
  <si>
    <t>0.107289722</t>
  </si>
  <si>
    <t>0.001294634</t>
  </si>
  <si>
    <t>0.375023749</t>
  </si>
  <si>
    <t>0.080657616</t>
  </si>
  <si>
    <t>0.386934748</t>
  </si>
  <si>
    <t>0.028427021</t>
  </si>
  <si>
    <t>0.041515425</t>
  </si>
  <si>
    <t>0.006736573</t>
  </si>
  <si>
    <t>0.079579257</t>
  </si>
  <si>
    <t>0.0016937</t>
  </si>
  <si>
    <t>0.021519204</t>
  </si>
  <si>
    <t>0.346479181</t>
  </si>
  <si>
    <t>0.01416352</t>
  </si>
  <si>
    <t>0.076793286</t>
  </si>
  <si>
    <t>0.601776916</t>
  </si>
  <si>
    <t>0.073193172</t>
  </si>
  <si>
    <t>0.524185103</t>
  </si>
  <si>
    <t>0.011066214</t>
  </si>
  <si>
    <t>0.274092079</t>
  </si>
  <si>
    <t>0.005046395</t>
  </si>
  <si>
    <t>0.051542441</t>
  </si>
  <si>
    <t>0.17852888</t>
  </si>
  <si>
    <t>0.003949556</t>
  </si>
  <si>
    <t>0.056829472</t>
  </si>
  <si>
    <t>0.017328756</t>
  </si>
  <si>
    <t>0.08546872</t>
  </si>
  <si>
    <t>0.005352458</t>
  </si>
  <si>
    <t>0.043351889</t>
  </si>
  <si>
    <t>0.016629492</t>
  </si>
  <si>
    <t>0.107567008</t>
  </si>
  <si>
    <t>0.000391951</t>
  </si>
  <si>
    <t>0.368191654</t>
  </si>
  <si>
    <t>0.071711808</t>
  </si>
  <si>
    <t>0.131529545</t>
  </si>
  <si>
    <t>0.046273624</t>
  </si>
  <si>
    <t>0.022754295</t>
  </si>
  <si>
    <t>0.013999028</t>
  </si>
  <si>
    <t>0.00489663</t>
  </si>
  <si>
    <t>0.711642478</t>
  </si>
  <si>
    <t>0.000347562</t>
  </si>
  <si>
    <t>0.006363457</t>
  </si>
  <si>
    <t>0.077366539</t>
  </si>
  <si>
    <t>0.296417237</t>
  </si>
  <si>
    <t>0.012214699</t>
  </si>
  <si>
    <t>0.037360356</t>
  </si>
  <si>
    <t>0.009272892</t>
  </si>
  <si>
    <t>0.096748465</t>
  </si>
  <si>
    <t>0.566527135</t>
  </si>
  <si>
    <t>0.022732477</t>
  </si>
  <si>
    <t>0.029467161</t>
  </si>
  <si>
    <t>0.014794949</t>
  </si>
  <si>
    <t>0.070997399</t>
  </si>
  <si>
    <t>0.012440509</t>
  </si>
  <si>
    <t>0.053765779</t>
  </si>
  <si>
    <t>0.010915485</t>
  </si>
  <si>
    <t>0.093493605</t>
  </si>
  <si>
    <t>0.319307706</t>
  </si>
  <si>
    <t>0.011705695</t>
  </si>
  <si>
    <t>0.022841553</t>
  </si>
  <si>
    <t>0.204891742</t>
  </si>
  <si>
    <t>0.100769627</t>
  </si>
  <si>
    <t>0.033445252</t>
  </si>
  <si>
    <t>0.860818378</t>
  </si>
  <si>
    <t>0.34832661</t>
  </si>
  <si>
    <t>0.028424799</t>
  </si>
  <si>
    <t>0.030856996</t>
  </si>
  <si>
    <t>0.145458765</t>
  </si>
  <si>
    <t>0.050276668</t>
  </si>
  <si>
    <t>0.328303787</t>
  </si>
  <si>
    <t>0.076842716</t>
  </si>
  <si>
    <t>0.032632662</t>
  </si>
  <si>
    <t>0.017748025</t>
  </si>
  <si>
    <t>0.01153425</t>
  </si>
  <si>
    <t>0.095387716</t>
  </si>
  <si>
    <t>0.53499886</t>
  </si>
  <si>
    <t>0.087823585</t>
  </si>
  <si>
    <t>0.005339904</t>
  </si>
  <si>
    <t>0.027669456</t>
  </si>
  <si>
    <t>0.218317149</t>
  </si>
  <si>
    <t>0.021283575</t>
  </si>
  <si>
    <t>0.169203431</t>
  </si>
  <si>
    <t>0.03154893</t>
  </si>
  <si>
    <t>0.009400736</t>
  </si>
  <si>
    <t>0.006883031</t>
  </si>
  <si>
    <t>0.025383537</t>
  </si>
  <si>
    <t>0.027874388</t>
  </si>
  <si>
    <t>0.571988491</t>
  </si>
  <si>
    <t>0.007577887</t>
  </si>
  <si>
    <t>0.118041808</t>
  </si>
  <si>
    <t>0.056116181</t>
  </si>
  <si>
    <t>0.155360709</t>
  </si>
  <si>
    <t>0.146842976</t>
  </si>
  <si>
    <t>0.020337406</t>
  </si>
  <si>
    <t>0.591732153</t>
  </si>
  <si>
    <t>0.082308992</t>
  </si>
  <si>
    <t>0.789478935</t>
  </si>
  <si>
    <t>rep49</t>
  </si>
  <si>
    <t>0.110830515</t>
  </si>
  <si>
    <t>0.696398894</t>
  </si>
  <si>
    <t>0.068826068</t>
  </si>
  <si>
    <t>0.026116585</t>
  </si>
  <si>
    <t>0.037404702</t>
  </si>
  <si>
    <t>0.621680846</t>
  </si>
  <si>
    <t>0.088148786</t>
  </si>
  <si>
    <t>0.016486312</t>
  </si>
  <si>
    <t>0.023913886</t>
  </si>
  <si>
    <t>0.121576036</t>
  </si>
  <si>
    <t>0.018395003</t>
  </si>
  <si>
    <t>0.003924181</t>
  </si>
  <si>
    <t>0.015222732</t>
  </si>
  <si>
    <t>0.267984902</t>
  </si>
  <si>
    <t>0.100438913</t>
  </si>
  <si>
    <t>0.084402693</t>
  </si>
  <si>
    <t>0.037458491</t>
  </si>
  <si>
    <t>0.078981218</t>
  </si>
  <si>
    <t>0.510268597</t>
  </si>
  <si>
    <t>0.182303901</t>
  </si>
  <si>
    <t>0.092624085</t>
  </si>
  <si>
    <t>0.071956722</t>
  </si>
  <si>
    <t>0.041840647</t>
  </si>
  <si>
    <t>0.002806587</t>
  </si>
  <si>
    <t>0.033282343</t>
  </si>
  <si>
    <t>0.314509245</t>
  </si>
  <si>
    <t>0.023876509</t>
  </si>
  <si>
    <t>0.041542515</t>
  </si>
  <si>
    <t>0.004352459</t>
  </si>
  <si>
    <t>0.022393351</t>
  </si>
  <si>
    <t>0.042367772</t>
  </si>
  <si>
    <t>0.063836119</t>
  </si>
  <si>
    <t>0.011594654</t>
  </si>
  <si>
    <t>0.415129132</t>
  </si>
  <si>
    <t>0.027056549</t>
  </si>
  <si>
    <t>0.026973173</t>
  </si>
  <si>
    <t>0.082343264</t>
  </si>
  <si>
    <t>0.16573146</t>
  </si>
  <si>
    <t>0.024462402</t>
  </si>
  <si>
    <t>0.004811909</t>
  </si>
  <si>
    <t>0.072327995</t>
  </si>
  <si>
    <t>0.017450476</t>
  </si>
  <si>
    <t>0.005231273</t>
  </si>
  <si>
    <t>0.310350088</t>
  </si>
  <si>
    <t>0.059370383</t>
  </si>
  <si>
    <t>0.565537136</t>
  </si>
  <si>
    <t>0.055764829</t>
  </si>
  <si>
    <t>0.465331277</t>
  </si>
  <si>
    <t>0.003541319</t>
  </si>
  <si>
    <t>0.015247946</t>
  </si>
  <si>
    <t>0.002451606</t>
  </si>
  <si>
    <t>0.173408711</t>
  </si>
  <si>
    <t>0.170039879</t>
  </si>
  <si>
    <t>0.049921647</t>
  </si>
  <si>
    <t>0.027496707</t>
  </si>
  <si>
    <t>0.027260078</t>
  </si>
  <si>
    <t>0.027625661</t>
  </si>
  <si>
    <t>0.023618837</t>
  </si>
  <si>
    <t>0.029029529</t>
  </si>
  <si>
    <t>0.007812666</t>
  </si>
  <si>
    <t>0.053945512</t>
  </si>
  <si>
    <t>0.002678611</t>
  </si>
  <si>
    <t>0.340410861</t>
  </si>
  <si>
    <t>0.050187816</t>
  </si>
  <si>
    <t>0.096019963</t>
  </si>
  <si>
    <t>0.041730054</t>
  </si>
  <si>
    <t>0.021111782</t>
  </si>
  <si>
    <t>0.003102448</t>
  </si>
  <si>
    <t>0.04458962</t>
  </si>
  <si>
    <t>0.084303253</t>
  </si>
  <si>
    <t>0.0044925</t>
  </si>
  <si>
    <t>0.003739279</t>
  </si>
  <si>
    <t>0.553728215</t>
  </si>
  <si>
    <t>0.088421777</t>
  </si>
  <si>
    <t>0.004923102</t>
  </si>
  <si>
    <t>0.307661301</t>
  </si>
  <si>
    <t>0.011287783</t>
  </si>
  <si>
    <t>0.004978894</t>
  </si>
  <si>
    <t>0.242670016</t>
  </si>
  <si>
    <t>0.481578818</t>
  </si>
  <si>
    <t>0.022235981</t>
  </si>
  <si>
    <t>0.003273361</t>
  </si>
  <si>
    <t>0.012971951</t>
  </si>
  <si>
    <t>0.001157815</t>
  </si>
  <si>
    <t>0.056173406</t>
  </si>
  <si>
    <t>0.034603462</t>
  </si>
  <si>
    <t>0.042632128</t>
  </si>
  <si>
    <t>0.017532852</t>
  </si>
  <si>
    <t>0.021534179</t>
  </si>
  <si>
    <t>0.03788132</t>
  </si>
  <si>
    <t>0.11542607</t>
  </si>
  <si>
    <t>0.041330076</t>
  </si>
  <si>
    <t>0.038997069</t>
  </si>
  <si>
    <t>0.349612752</t>
  </si>
  <si>
    <t>0.242742629</t>
  </si>
  <si>
    <t>0.053557281</t>
  </si>
  <si>
    <t>0.013490382</t>
  </si>
  <si>
    <t>0.279327057</t>
  </si>
  <si>
    <t>0.042889418</t>
  </si>
  <si>
    <t>0.03102407</t>
  </si>
  <si>
    <t>0.015916465</t>
  </si>
  <si>
    <t>0.507269167</t>
  </si>
  <si>
    <t>0.017674248</t>
  </si>
  <si>
    <t>0.003537039</t>
  </si>
  <si>
    <t>0.019575353</t>
  </si>
  <si>
    <t>0.003749093</t>
  </si>
  <si>
    <t>0.114186644</t>
  </si>
  <si>
    <t>0.422555796</t>
  </si>
  <si>
    <t>0.046650429</t>
  </si>
  <si>
    <t>0.019817251</t>
  </si>
  <si>
    <t>0.453703835</t>
  </si>
  <si>
    <t>0.324242206</t>
  </si>
  <si>
    <t>0.021591268</t>
  </si>
  <si>
    <t>0.188961725</t>
  </si>
  <si>
    <t>0.013325804</t>
  </si>
  <si>
    <t>0.116429809</t>
  </si>
  <si>
    <t>0.070915548</t>
  </si>
  <si>
    <t>0.018500248</t>
  </si>
  <si>
    <t>0.859740035</t>
  </si>
  <si>
    <t>0.002395008</t>
  </si>
  <si>
    <t>0.028183711</t>
  </si>
  <si>
    <t>0.059035242</t>
  </si>
  <si>
    <t>0.261234578</t>
  </si>
  <si>
    <t>0.038543488</t>
  </si>
  <si>
    <t>0.054418192</t>
  </si>
  <si>
    <t>0.633395325</t>
  </si>
  <si>
    <t>0.840479978</t>
  </si>
  <si>
    <t>0.358049274</t>
  </si>
  <si>
    <t>rep50</t>
  </si>
  <si>
    <t>0.014785249</t>
  </si>
  <si>
    <t>0.24140597</t>
  </si>
  <si>
    <t>0.020447447</t>
  </si>
  <si>
    <t>0.024338081</t>
  </si>
  <si>
    <t>0.025220229</t>
  </si>
  <si>
    <t>0.092081433</t>
  </si>
  <si>
    <t>0.401754257</t>
  </si>
  <si>
    <t>0.031294407</t>
  </si>
  <si>
    <t>0.002985508</t>
  </si>
  <si>
    <t>0.20980435</t>
  </si>
  <si>
    <t>0.027665936</t>
  </si>
  <si>
    <t>0.012912468</t>
  </si>
  <si>
    <t>0.002188554</t>
  </si>
  <si>
    <t>0.036577681</t>
  </si>
  <si>
    <t>0.02248921</t>
  </si>
  <si>
    <t>0.019376762</t>
  </si>
  <si>
    <t>0.207092376</t>
  </si>
  <si>
    <t>0.081956923</t>
  </si>
  <si>
    <t>0.076337325</t>
  </si>
  <si>
    <t>0.039869023</t>
  </si>
  <si>
    <t>0.034996967</t>
  </si>
  <si>
    <t>0.409516062</t>
  </si>
  <si>
    <t>0.119171147</t>
  </si>
  <si>
    <t>0.062092404</t>
  </si>
  <si>
    <t>0.003896307</t>
  </si>
  <si>
    <t>0.003759486</t>
  </si>
  <si>
    <t>0.02337673</t>
  </si>
  <si>
    <t>0.035297261</t>
  </si>
  <si>
    <t>0.204681457</t>
  </si>
  <si>
    <t>0.015216563</t>
  </si>
  <si>
    <t>0.035011501</t>
  </si>
  <si>
    <t>0.003931369</t>
  </si>
  <si>
    <t>0.029801249</t>
  </si>
  <si>
    <t>0.000395199</t>
  </si>
  <si>
    <t>0.005166898</t>
  </si>
  <si>
    <t>0.051057358</t>
  </si>
  <si>
    <t>0.278233862</t>
  </si>
  <si>
    <t>0.012762844</t>
  </si>
  <si>
    <t>0.034359388</t>
  </si>
  <si>
    <t>0.009253425</t>
  </si>
  <si>
    <t>0.066696389</t>
  </si>
  <si>
    <t>0.821375058</t>
  </si>
  <si>
    <t>0.034750985</t>
  </si>
  <si>
    <t>0.020223822</t>
  </si>
  <si>
    <t>0.005335788</t>
  </si>
  <si>
    <t>0.016273587</t>
  </si>
  <si>
    <t>0.197161019</t>
  </si>
  <si>
    <t>0.009035866</t>
  </si>
  <si>
    <t>0.004251541</t>
  </si>
  <si>
    <t>0.009597708</t>
  </si>
  <si>
    <t>0.043997814</t>
  </si>
  <si>
    <t>0.014682382</t>
  </si>
  <si>
    <t>0.284815038</t>
  </si>
  <si>
    <t>0.004474665</t>
  </si>
  <si>
    <t>0.01737641</t>
  </si>
  <si>
    <t>0.003797883</t>
  </si>
  <si>
    <t>0.072892562</t>
  </si>
  <si>
    <t>0.14158245</t>
  </si>
  <si>
    <t>0.182879772</t>
  </si>
  <si>
    <t>0.003092239</t>
  </si>
  <si>
    <t>0.009299815</t>
  </si>
  <si>
    <t>0.284829196</t>
  </si>
  <si>
    <t>0.105941859</t>
  </si>
  <si>
    <t>0.034069709</t>
  </si>
  <si>
    <t>0.010120874</t>
  </si>
  <si>
    <t>0.022791277</t>
  </si>
  <si>
    <t>0.015859073</t>
  </si>
  <si>
    <t>0.005708586</t>
  </si>
  <si>
    <t>0.007565568</t>
  </si>
  <si>
    <t>0.001503385</t>
  </si>
  <si>
    <t>0.378387058</t>
  </si>
  <si>
    <t>0.057793134</t>
  </si>
  <si>
    <t>0.500986948</t>
  </si>
  <si>
    <t>0.004049798</t>
  </si>
  <si>
    <t>0.023871759</t>
  </si>
  <si>
    <t>0.020556393</t>
  </si>
  <si>
    <t>0.067505226</t>
  </si>
  <si>
    <t>0.111478697</t>
  </si>
  <si>
    <t>0.007136982</t>
  </si>
  <si>
    <t>0.048499027</t>
  </si>
  <si>
    <t>0.006189084</t>
  </si>
  <si>
    <t>0.269884085</t>
  </si>
  <si>
    <t>0.640221647</t>
  </si>
  <si>
    <t>0.039901177</t>
  </si>
  <si>
    <t>0.04891824</t>
  </si>
  <si>
    <t>0.046580456</t>
  </si>
  <si>
    <t>0.215142085</t>
  </si>
  <si>
    <t>0.019044017</t>
  </si>
  <si>
    <t>0.00827007</t>
  </si>
  <si>
    <t>0.013672482</t>
  </si>
  <si>
    <t>0.028143329</t>
  </si>
  <si>
    <t>0.031757053</t>
  </si>
  <si>
    <t>0.111088482</t>
  </si>
  <si>
    <t>0.019986096</t>
  </si>
  <si>
    <t>0.23785424</t>
  </si>
  <si>
    <t>0.001052304</t>
  </si>
  <si>
    <t>0.022962821</t>
  </si>
  <si>
    <t>0.321722385</t>
  </si>
  <si>
    <t>0.034315039</t>
  </si>
  <si>
    <t>0.497180816</t>
  </si>
  <si>
    <t>0.776678085</t>
  </si>
  <si>
    <t>0.067422576</t>
  </si>
  <si>
    <t>0.095310851</t>
  </si>
  <si>
    <t>0.013590506</t>
  </si>
  <si>
    <t>0.050494105</t>
  </si>
  <si>
    <t>0.757140118</t>
  </si>
  <si>
    <t>0.00784403</t>
  </si>
  <si>
    <t>0.0194057</t>
  </si>
  <si>
    <t>0.01259724</t>
  </si>
  <si>
    <t>0.041047522</t>
  </si>
  <si>
    <t>0.215750867</t>
  </si>
  <si>
    <t>0.142512942</t>
  </si>
  <si>
    <t>0.050376751</t>
  </si>
  <si>
    <t>0.17207744</t>
  </si>
  <si>
    <t>0.125389883</t>
  </si>
  <si>
    <t>0.011112816</t>
  </si>
  <si>
    <t>0.864020645</t>
  </si>
  <si>
    <t>0.016456498</t>
  </si>
  <si>
    <t>0.412988055</t>
  </si>
  <si>
    <t>0.003212525</t>
  </si>
  <si>
    <t>0.031369675</t>
  </si>
  <si>
    <t>0.034177211</t>
  </si>
  <si>
    <t>0.031582121</t>
  </si>
  <si>
    <t>0.014299495</t>
  </si>
  <si>
    <t>0.335791074</t>
  </si>
  <si>
    <t>0.128163536</t>
  </si>
  <si>
    <t>0.069837476</t>
  </si>
  <si>
    <t>rep51</t>
  </si>
  <si>
    <t>0.08099734</t>
  </si>
  <si>
    <t>0.529905757</t>
  </si>
  <si>
    <t>0.032623725</t>
  </si>
  <si>
    <t>0.01899484</t>
  </si>
  <si>
    <t>0.102043558</t>
  </si>
  <si>
    <t>0.405998373</t>
  </si>
  <si>
    <t>0.034544303</t>
  </si>
  <si>
    <t>0.01070856</t>
  </si>
  <si>
    <t>0.104708559</t>
  </si>
  <si>
    <t>0.007391599</t>
  </si>
  <si>
    <t>0.014469104</t>
  </si>
  <si>
    <t>0.004369124</t>
  </si>
  <si>
    <t>0.004238877</t>
  </si>
  <si>
    <t>0.012460358</t>
  </si>
  <si>
    <t>0.007974184</t>
  </si>
  <si>
    <t>0.062264055</t>
  </si>
  <si>
    <t>0.037893944</t>
  </si>
  <si>
    <t>0.012766437</t>
  </si>
  <si>
    <t>0.004938735</t>
  </si>
  <si>
    <t>0.192097551</t>
  </si>
  <si>
    <t>0.056266554</t>
  </si>
  <si>
    <t>0.068215311</t>
  </si>
  <si>
    <t>0.052303269</t>
  </si>
  <si>
    <t>0.012124895</t>
  </si>
  <si>
    <t>0.345558583</t>
  </si>
  <si>
    <t>0.135739994</t>
  </si>
  <si>
    <t>0.076871264</t>
  </si>
  <si>
    <t>0.004659493</t>
  </si>
  <si>
    <t>0.001267798</t>
  </si>
  <si>
    <t>0.027011531</t>
  </si>
  <si>
    <t>0.00207651</t>
  </si>
  <si>
    <t>0.048827921</t>
  </si>
  <si>
    <t>0.294960392</t>
  </si>
  <si>
    <t>0.014829729</t>
  </si>
  <si>
    <t>0.026483128</t>
  </si>
  <si>
    <t>0.008901808</t>
  </si>
  <si>
    <t>0.001943922</t>
  </si>
  <si>
    <t>0.008675987</t>
  </si>
  <si>
    <t>0.057740906</t>
  </si>
  <si>
    <t>0.284064258</t>
  </si>
  <si>
    <t>0.013464528</t>
  </si>
  <si>
    <t>0.103393214</t>
  </si>
  <si>
    <t>0.00912354</t>
  </si>
  <si>
    <t>0.068019719</t>
  </si>
  <si>
    <t>0.002066096</t>
  </si>
  <si>
    <t>0.139333864</t>
  </si>
  <si>
    <t>0.340844252</t>
  </si>
  <si>
    <t>0.022270843</t>
  </si>
  <si>
    <t>0.031891792</t>
  </si>
  <si>
    <t>0.013962976</t>
  </si>
  <si>
    <t>0.172126554</t>
  </si>
  <si>
    <t>0.010205261</t>
  </si>
  <si>
    <t>0.019534063</t>
  </si>
  <si>
    <t>0.007567104</t>
  </si>
  <si>
    <t>0.0005401</t>
  </si>
  <si>
    <t>0.05377617</t>
  </si>
  <si>
    <t>0.014341376</t>
  </si>
  <si>
    <t>0.210104883</t>
  </si>
  <si>
    <t>0.020477141</t>
  </si>
  <si>
    <t>0.095071084</t>
  </si>
  <si>
    <t>0.136668447</t>
  </si>
  <si>
    <t>0.064852012</t>
  </si>
  <si>
    <t>0.011024342</t>
  </si>
  <si>
    <t>0.026386104</t>
  </si>
  <si>
    <t>0.226198156</t>
  </si>
  <si>
    <t>0.049435968</t>
  </si>
  <si>
    <t>0.054848569</t>
  </si>
  <si>
    <t>0.02745283</t>
  </si>
  <si>
    <t>0.11597637</t>
  </si>
  <si>
    <t>0.02065221</t>
  </si>
  <si>
    <t>0.006242225</t>
  </si>
  <si>
    <t>0.005690659</t>
  </si>
  <si>
    <t>0.70799965</t>
  </si>
  <si>
    <t>0.069949171</t>
  </si>
  <si>
    <t>0.542854201</t>
  </si>
  <si>
    <t>0.004012979</t>
  </si>
  <si>
    <t>0.00876403</t>
  </si>
  <si>
    <t>0.063766115</t>
  </si>
  <si>
    <t>0.130624538</t>
  </si>
  <si>
    <t>0.001126517</t>
  </si>
  <si>
    <t>0.010955216</t>
  </si>
  <si>
    <t>0.057723217</t>
  </si>
  <si>
    <t>0.005248447</t>
  </si>
  <si>
    <t>0.277360067</t>
  </si>
  <si>
    <t>0.041919056</t>
  </si>
  <si>
    <t>0.001837847</t>
  </si>
  <si>
    <t>0.138546704</t>
  </si>
  <si>
    <t>0.054828917</t>
  </si>
  <si>
    <t>0.189388509</t>
  </si>
  <si>
    <t>0.020794398</t>
  </si>
  <si>
    <t>0.018380713</t>
  </si>
  <si>
    <t>0.011878843</t>
  </si>
  <si>
    <t>0.030620045</t>
  </si>
  <si>
    <t>0.073567726</t>
  </si>
  <si>
    <t>0.04566541</t>
  </si>
  <si>
    <t>0.304417696</t>
  </si>
  <si>
    <t>0.010525951</t>
  </si>
  <si>
    <t>0.013089931</t>
  </si>
  <si>
    <t>0.347680183</t>
  </si>
  <si>
    <t>0.036975881</t>
  </si>
  <si>
    <t>0.529008361</t>
  </si>
  <si>
    <t>0.748470282</t>
  </si>
  <si>
    <t>0.075478004</t>
  </si>
  <si>
    <t>0.162031549</t>
  </si>
  <si>
    <t>0.011762771</t>
  </si>
  <si>
    <t>0.008245506</t>
  </si>
  <si>
    <t>0.010003582</t>
  </si>
  <si>
    <t>0.740697687</t>
  </si>
  <si>
    <t>0.044212232</t>
  </si>
  <si>
    <t>0.012643084</t>
  </si>
  <si>
    <t>0.020049319</t>
  </si>
  <si>
    <t>0.047080504</t>
  </si>
  <si>
    <t>0.192920148</t>
  </si>
  <si>
    <t>0.007492857</t>
  </si>
  <si>
    <t>0.147870071</t>
  </si>
  <si>
    <t>0.146825364</t>
  </si>
  <si>
    <t>0.015908131</t>
  </si>
  <si>
    <t>0.135070966</t>
  </si>
  <si>
    <t>0.016986499</t>
  </si>
  <si>
    <t>0.632725929</t>
  </si>
  <si>
    <t>0.02134461</t>
  </si>
  <si>
    <t>0.012537723</t>
  </si>
  <si>
    <t>0.340776327</t>
  </si>
  <si>
    <t>0.004399088</t>
  </si>
  <si>
    <t>0.017286527</t>
  </si>
  <si>
    <t>0.080008796</t>
  </si>
  <si>
    <t>0.124905198</t>
  </si>
  <si>
    <t>0.020125114</t>
  </si>
  <si>
    <t>0.285185247</t>
  </si>
  <si>
    <t>0.197153182</t>
  </si>
  <si>
    <t>0.040793712</t>
  </si>
  <si>
    <t>rep52</t>
  </si>
  <si>
    <t>0.03258129</t>
  </si>
  <si>
    <t>0.267454722</t>
  </si>
  <si>
    <t>0.49868156</t>
  </si>
  <si>
    <t>0.046177411</t>
  </si>
  <si>
    <t>0.016666637</t>
  </si>
  <si>
    <t>0.021241982</t>
  </si>
  <si>
    <t>0.051649113</t>
  </si>
  <si>
    <t>0.279229322</t>
  </si>
  <si>
    <t>0.015125953</t>
  </si>
  <si>
    <t>0.004922955</t>
  </si>
  <si>
    <t>0.125719065</t>
  </si>
  <si>
    <t>0.002404816</t>
  </si>
  <si>
    <t>0.00515431</t>
  </si>
  <si>
    <t>0.000994353</t>
  </si>
  <si>
    <t>0.002903003</t>
  </si>
  <si>
    <t>0.011999968</t>
  </si>
  <si>
    <t>0.009932324</t>
  </si>
  <si>
    <t>0.0135109</t>
  </si>
  <si>
    <t>0.72962363</t>
  </si>
  <si>
    <t>0.020078776</t>
  </si>
  <si>
    <t>0.015096269</t>
  </si>
  <si>
    <t>0.032066392</t>
  </si>
  <si>
    <t>0.008648819</t>
  </si>
  <si>
    <t>0.101586203</t>
  </si>
  <si>
    <t>0.047377467</t>
  </si>
  <si>
    <t>0.04281499</t>
  </si>
  <si>
    <t>0.034743673</t>
  </si>
  <si>
    <t>0.277632514</t>
  </si>
  <si>
    <t>0.136091726</t>
  </si>
  <si>
    <t>0.058285123</t>
  </si>
  <si>
    <t>0.007571302</t>
  </si>
  <si>
    <t>0.009515923</t>
  </si>
  <si>
    <t>0.019010883</t>
  </si>
  <si>
    <t>0.005912861</t>
  </si>
  <si>
    <t>0.030010123</t>
  </si>
  <si>
    <t>0.594971272</t>
  </si>
  <si>
    <t>0.012790197</t>
  </si>
  <si>
    <t>0.044428667</t>
  </si>
  <si>
    <t>0.010587652</t>
  </si>
  <si>
    <t>0.012553231</t>
  </si>
  <si>
    <t>0.013466241</t>
  </si>
  <si>
    <t>0.033842673</t>
  </si>
  <si>
    <t>0.006075189</t>
  </si>
  <si>
    <t>0.193234704</t>
  </si>
  <si>
    <t>0.013855896</t>
  </si>
  <si>
    <t>0.056989753</t>
  </si>
  <si>
    <t>0.010291601</t>
  </si>
  <si>
    <t>0.071781045</t>
  </si>
  <si>
    <t>0.449741869</t>
  </si>
  <si>
    <t>0.048806896</t>
  </si>
  <si>
    <t>0.014779444</t>
  </si>
  <si>
    <t>0.002089514</t>
  </si>
  <si>
    <t>0.010698053</t>
  </si>
  <si>
    <t>0.119634635</t>
  </si>
  <si>
    <t>0.010605965</t>
  </si>
  <si>
    <t>0.006680035</t>
  </si>
  <si>
    <t>0.033092404</t>
  </si>
  <si>
    <t>0.00656668</t>
  </si>
  <si>
    <t>0.230876987</t>
  </si>
  <si>
    <t>0.050114591</t>
  </si>
  <si>
    <t>0.01171014</t>
  </si>
  <si>
    <t>0.006123454</t>
  </si>
  <si>
    <t>0.016619475</t>
  </si>
  <si>
    <t>0.752512497</t>
  </si>
  <si>
    <t>0.105712429</t>
  </si>
  <si>
    <t>0.067275305</t>
  </si>
  <si>
    <t>0.000427674</t>
  </si>
  <si>
    <t>0.00557426</t>
  </si>
  <si>
    <t>0.060958342</t>
  </si>
  <si>
    <t>0.163331482</t>
  </si>
  <si>
    <t>0.058561258</t>
  </si>
  <si>
    <t>0.038996419</t>
  </si>
  <si>
    <t>0.020977397</t>
  </si>
  <si>
    <t>0.014386765</t>
  </si>
  <si>
    <t>0.024667035</t>
  </si>
  <si>
    <t>0.001898129</t>
  </si>
  <si>
    <t>0.014211721</t>
  </si>
  <si>
    <t>0.333999256</t>
  </si>
  <si>
    <t>0.049420258</t>
  </si>
  <si>
    <t>0.405782819</t>
  </si>
  <si>
    <t>0.005535501</t>
  </si>
  <si>
    <t>0.002662223</t>
  </si>
  <si>
    <t>0.003061255</t>
  </si>
  <si>
    <t>0.037264131</t>
  </si>
  <si>
    <t>0.029073784</t>
  </si>
  <si>
    <t>0.014479089</t>
  </si>
  <si>
    <t>0.005515706</t>
  </si>
  <si>
    <t>0.00708851</t>
  </si>
  <si>
    <t>0.000954161</t>
  </si>
  <si>
    <t>0.019445805</t>
  </si>
  <si>
    <t>0.072397838</t>
  </si>
  <si>
    <t>0.004551048</t>
  </si>
  <si>
    <t>0.069104781</t>
  </si>
  <si>
    <t>0.713399519</t>
  </si>
  <si>
    <t>0.022914319</t>
  </si>
  <si>
    <t>0.02353946</t>
  </si>
  <si>
    <t>0.239486866</t>
  </si>
  <si>
    <t>0.067347646</t>
  </si>
  <si>
    <t>0.134045635</t>
  </si>
  <si>
    <t>0.016740551</t>
  </si>
  <si>
    <t>0.010630102</t>
  </si>
  <si>
    <t>0.031530955</t>
  </si>
  <si>
    <t>0.020746826</t>
  </si>
  <si>
    <t>0.028270686</t>
  </si>
  <si>
    <t>0.020128032</t>
  </si>
  <si>
    <t>0.076823176</t>
  </si>
  <si>
    <t>0.002264702</t>
  </si>
  <si>
    <t>0.079267303</t>
  </si>
  <si>
    <t>0.013012013</t>
  </si>
  <si>
    <t>0.860399414</t>
  </si>
  <si>
    <t>0.21931728</t>
  </si>
  <si>
    <t>0.154901496</t>
  </si>
  <si>
    <t>0.016482907</t>
  </si>
  <si>
    <t>0.375679842</t>
  </si>
  <si>
    <t>0.658205367</t>
  </si>
  <si>
    <t>0.140171518</t>
  </si>
  <si>
    <t>0.067657771</t>
  </si>
  <si>
    <t>0.008975309</t>
  </si>
  <si>
    <t>0.005500832</t>
  </si>
  <si>
    <t>0.476695366</t>
  </si>
  <si>
    <t>0.056345988</t>
  </si>
  <si>
    <t>0.011249484</t>
  </si>
  <si>
    <t>0.003122533</t>
  </si>
  <si>
    <t>0.035859135</t>
  </si>
  <si>
    <t>0.176474812</t>
  </si>
  <si>
    <t>0.098228687</t>
  </si>
  <si>
    <t>0.110191059</t>
  </si>
  <si>
    <t>0.039018665</t>
  </si>
  <si>
    <t>0.017748363</t>
  </si>
  <si>
    <t>0.022919751</t>
  </si>
  <si>
    <t>0.053816437</t>
  </si>
  <si>
    <t>0.208307889</t>
  </si>
  <si>
    <t>0.015495249</t>
  </si>
  <si>
    <t>0.014704613</t>
  </si>
  <si>
    <t>0.523137156</t>
  </si>
  <si>
    <t>0.015876716</t>
  </si>
  <si>
    <t>0.016420598</t>
  </si>
  <si>
    <t>0.014593013</t>
  </si>
  <si>
    <t>0.01805203</t>
  </si>
  <si>
    <t>0.427500456</t>
  </si>
  <si>
    <t>0.003324896</t>
  </si>
  <si>
    <t>0.016703602</t>
  </si>
  <si>
    <t>0.107716114</t>
  </si>
  <si>
    <t>0.485341237</t>
  </si>
  <si>
    <t>0.017545673</t>
  </si>
  <si>
    <t>0.043687888</t>
  </si>
  <si>
    <t>0.461183138</t>
  </si>
  <si>
    <t>0.2256928</t>
  </si>
  <si>
    <t>0.079154981</t>
  </si>
  <si>
    <t>Compound</t>
  </si>
  <si>
    <t>Female 1</t>
  </si>
  <si>
    <t>Female 2</t>
  </si>
  <si>
    <t>Female 3</t>
  </si>
  <si>
    <t>Female 4</t>
  </si>
  <si>
    <t>Female 5</t>
  </si>
  <si>
    <t>Female 6</t>
  </si>
  <si>
    <t>Female 7</t>
  </si>
  <si>
    <t>Female 8</t>
  </si>
  <si>
    <t>Female 9</t>
  </si>
  <si>
    <t>Female 10</t>
  </si>
  <si>
    <t>Female 11</t>
  </si>
  <si>
    <t>Female 12</t>
  </si>
  <si>
    <t>Female 13</t>
  </si>
  <si>
    <t>Female 14</t>
  </si>
  <si>
    <t>Female 15</t>
  </si>
  <si>
    <t>Female 16</t>
  </si>
  <si>
    <t>Female 17</t>
  </si>
  <si>
    <t>Female 18</t>
  </si>
  <si>
    <t>Female 19</t>
  </si>
  <si>
    <t>Queen 1</t>
  </si>
  <si>
    <t>Queen 2</t>
  </si>
  <si>
    <t>Queen 3</t>
  </si>
  <si>
    <t>Queen 4</t>
  </si>
  <si>
    <t>Queen 5</t>
  </si>
  <si>
    <t>Queen 6</t>
  </si>
  <si>
    <t>Queen 7</t>
  </si>
  <si>
    <t>Queen 8</t>
  </si>
  <si>
    <t>Queen 9</t>
  </si>
  <si>
    <t>Queen 10</t>
  </si>
  <si>
    <t>Queen 11</t>
  </si>
  <si>
    <t>Queen 12</t>
  </si>
  <si>
    <t>Queen 13</t>
  </si>
  <si>
    <t>Female mean</t>
  </si>
  <si>
    <t>Queen mean</t>
  </si>
  <si>
    <t>Fold change (Q/F)</t>
  </si>
  <si>
    <t>log2 (fold change)</t>
  </si>
  <si>
    <t>P value (two-sided)</t>
  </si>
  <si>
    <t>-log10 (P)</t>
  </si>
  <si>
    <t>Rank</t>
  </si>
  <si>
    <t>BH raw</t>
  </si>
  <si>
    <t>Adj. P (BH-FDR)</t>
  </si>
  <si>
    <t>-log10 (adj. P)</t>
  </si>
  <si>
    <t>Males</t>
  </si>
  <si>
    <t>Females</t>
  </si>
  <si>
    <t>Breeding males</t>
  </si>
  <si>
    <t>Newborns</t>
  </si>
  <si>
    <t>Queens</t>
  </si>
  <si>
    <t>Anus</t>
  </si>
  <si>
    <t>Saliva</t>
  </si>
  <si>
    <t>Skin</t>
  </si>
  <si>
    <t>Teats</t>
  </si>
  <si>
    <t>Vagina</t>
  </si>
  <si>
    <t>Non-ovulating</t>
  </si>
  <si>
    <t>Ovulating</t>
  </si>
  <si>
    <t>Pregnant</t>
  </si>
  <si>
    <t>Lactating</t>
  </si>
  <si>
    <t>Non-breeders</t>
  </si>
  <si>
    <t>Naked mole-rat</t>
  </si>
  <si>
    <t>Emin's mole-rat</t>
  </si>
  <si>
    <t>Cape dune mole-rat</t>
  </si>
  <si>
    <t>Cape mole-rat</t>
  </si>
  <si>
    <t>Mechow's mole-rat</t>
  </si>
  <si>
    <t>Mashona mole-rat</t>
  </si>
  <si>
    <t>Micklem's mole-rat</t>
  </si>
  <si>
    <t>Damaraland mole-rat</t>
  </si>
  <si>
    <t>Common mole-rat</t>
  </si>
  <si>
    <t>Highveld mole-rat</t>
  </si>
  <si>
    <t>Natal mole-rat</t>
  </si>
  <si>
    <t>IPM</t>
  </si>
  <si>
    <t>Control</t>
  </si>
  <si>
    <t>Low rank</t>
  </si>
  <si>
    <t>High rank</t>
  </si>
  <si>
    <t>Methi</t>
  </si>
  <si>
    <t>Before</t>
  </si>
  <si>
    <t>After</t>
  </si>
  <si>
    <t>Week -1</t>
  </si>
  <si>
    <t>Week 4</t>
  </si>
  <si>
    <t>Week 8</t>
  </si>
  <si>
    <t>Week 12</t>
  </si>
  <si>
    <t>Week 16</t>
  </si>
  <si>
    <t>Colony bedding</t>
  </si>
  <si>
    <t>Blank</t>
  </si>
  <si>
    <t>non-pregnant</t>
  </si>
  <si>
    <t>Week 0</t>
  </si>
  <si>
    <t>Week 15</t>
  </si>
  <si>
    <t>Week 19</t>
  </si>
  <si>
    <t>Week 34</t>
  </si>
  <si>
    <t>Week 24</t>
  </si>
  <si>
    <t>Week 31</t>
  </si>
  <si>
    <t>0*</t>
  </si>
  <si>
    <t>-1,35*</t>
  </si>
  <si>
    <t>Day 0</t>
  </si>
  <si>
    <t>Day 5</t>
  </si>
  <si>
    <t>Day 9</t>
  </si>
  <si>
    <t>Day 13</t>
  </si>
  <si>
    <t>Day 17</t>
  </si>
  <si>
    <t>Day 20</t>
  </si>
  <si>
    <t>Day 24</t>
  </si>
  <si>
    <t>Day 28</t>
  </si>
  <si>
    <t>Day 33</t>
  </si>
  <si>
    <t>Day 63</t>
  </si>
  <si>
    <t>Normalized Weight</t>
  </si>
  <si>
    <t>Normalized rank index</t>
  </si>
  <si>
    <t>Saline vs Methi</t>
  </si>
  <si>
    <t>before</t>
  </si>
  <si>
    <t>4d after</t>
  </si>
  <si>
    <t>Rep.</t>
  </si>
  <si>
    <t>Sex</t>
  </si>
  <si>
    <t>2904_F1</t>
  </si>
  <si>
    <t>F</t>
  </si>
  <si>
    <t>-0.980891325</t>
  </si>
  <si>
    <t>0.311709418</t>
  </si>
  <si>
    <t>0.542505454</t>
  </si>
  <si>
    <t>-0.651582986</t>
  </si>
  <si>
    <t>0.725307734</t>
  </si>
  <si>
    <t>-0.872843725</t>
  </si>
  <si>
    <t>-0.623896995</t>
  </si>
  <si>
    <t>-0.532995372</t>
  </si>
  <si>
    <t>-0.691255377</t>
  </si>
  <si>
    <t>-0.680737846</t>
  </si>
  <si>
    <t>-0.474505295</t>
  </si>
  <si>
    <t>-0.902530949</t>
  </si>
  <si>
    <t>-0.830064009</t>
  </si>
  <si>
    <t>0.931590556</t>
  </si>
  <si>
    <t>0.845936478</t>
  </si>
  <si>
    <t>-0.571962317</t>
  </si>
  <si>
    <t>-0.450830394</t>
  </si>
  <si>
    <t>-0.535338558</t>
  </si>
  <si>
    <t>-0.565008781</t>
  </si>
  <si>
    <t>0.101998156</t>
  </si>
  <si>
    <t>-0.565779049</t>
  </si>
  <si>
    <t>0.717659291</t>
  </si>
  <si>
    <t>0.346659931</t>
  </si>
  <si>
    <t>0.592392809</t>
  </si>
  <si>
    <t>-0.284303681</t>
  </si>
  <si>
    <t>0.244869367</t>
  </si>
  <si>
    <t>0.511839112</t>
  </si>
  <si>
    <t>-0.600701746</t>
  </si>
  <si>
    <t>0.786338985</t>
  </si>
  <si>
    <t>0.309117967</t>
  </si>
  <si>
    <t>0.774391365</t>
  </si>
  <si>
    <t>0.157479247</t>
  </si>
  <si>
    <t>-0.507339079</t>
  </si>
  <si>
    <t>0.666887633</t>
  </si>
  <si>
    <t>0.314168829</t>
  </si>
  <si>
    <t>0.410843742</t>
  </si>
  <si>
    <t>0.48356224</t>
  </si>
  <si>
    <t>0.744168558</t>
  </si>
  <si>
    <t>0.937582443</t>
  </si>
  <si>
    <t>0.068662536</t>
  </si>
  <si>
    <t>-0.629347024</t>
  </si>
  <si>
    <t>-0.80677171</t>
  </si>
  <si>
    <t>0.688509993</t>
  </si>
  <si>
    <t>-0.714351916</t>
  </si>
  <si>
    <t>-0.279000069</t>
  </si>
  <si>
    <t>0.272853003</t>
  </si>
  <si>
    <t>0.917202874</t>
  </si>
  <si>
    <t>0.428362888</t>
  </si>
  <si>
    <t>-0.43947507</t>
  </si>
  <si>
    <t>-0.929525948</t>
  </si>
  <si>
    <t>-0.357494186</t>
  </si>
  <si>
    <t>0.396610413</t>
  </si>
  <si>
    <t>0.161302868</t>
  </si>
  <si>
    <t>0.531610418</t>
  </si>
  <si>
    <t>0.883801192</t>
  </si>
  <si>
    <t>0.638060279</t>
  </si>
  <si>
    <t>0.470187647</t>
  </si>
  <si>
    <t>0.095572371</t>
  </si>
  <si>
    <t>0.924364356</t>
  </si>
  <si>
    <t>0.512172528</t>
  </si>
  <si>
    <t>-0.912988726</t>
  </si>
  <si>
    <t>-0.245030902</t>
  </si>
  <si>
    <t>0.261101494</t>
  </si>
  <si>
    <t>0.580883276</t>
  </si>
  <si>
    <t>-0.799928798</t>
  </si>
  <si>
    <t>0.774850142</t>
  </si>
  <si>
    <t>-0.744343227</t>
  </si>
  <si>
    <t>0.948230556</t>
  </si>
  <si>
    <t>0.73901456</t>
  </si>
  <si>
    <t>-0.298653412</t>
  </si>
  <si>
    <t>0.411432819</t>
  </si>
  <si>
    <t>0.617579793</t>
  </si>
  <si>
    <t>0.948049996</t>
  </si>
  <si>
    <t>-0.948847206</t>
  </si>
  <si>
    <t>-0.400250492</t>
  </si>
  <si>
    <t>0.348531659</t>
  </si>
  <si>
    <t>0.563375641</t>
  </si>
  <si>
    <t>0.415911662</t>
  </si>
  <si>
    <t>-0.556556233</t>
  </si>
  <si>
    <t>-0.478634099</t>
  </si>
  <si>
    <t>-0.257670593</t>
  </si>
  <si>
    <t>0.570665587</t>
  </si>
  <si>
    <t>0.864447366</t>
  </si>
  <si>
    <t>0.991507581</t>
  </si>
  <si>
    <t>0.562022846</t>
  </si>
  <si>
    <t>-0.870936117</t>
  </si>
  <si>
    <t>-0.174563019</t>
  </si>
  <si>
    <t>-0.523640973</t>
  </si>
  <si>
    <t>-0.824903172</t>
  </si>
  <si>
    <t>0.902372388</t>
  </si>
  <si>
    <t>-0.138675049</t>
  </si>
  <si>
    <t>-0.345680807</t>
  </si>
  <si>
    <t>-0.244821915</t>
  </si>
  <si>
    <t>-0.808865138</t>
  </si>
  <si>
    <t>-0.499208278</t>
  </si>
  <si>
    <t>-0.319518778</t>
  </si>
  <si>
    <t>0.760448453</t>
  </si>
  <si>
    <t>0.615248831</t>
  </si>
  <si>
    <t>-0.864529141</t>
  </si>
  <si>
    <t>0.951446646</t>
  </si>
  <si>
    <t>0.834243074</t>
  </si>
  <si>
    <t>0.5100452</t>
  </si>
  <si>
    <t>0.895790815</t>
  </si>
  <si>
    <t>0.275268217</t>
  </si>
  <si>
    <t>-0.62330587</t>
  </si>
  <si>
    <t>0.889363736</t>
  </si>
  <si>
    <t>0.678078793</t>
  </si>
  <si>
    <t>0.04302828</t>
  </si>
  <si>
    <t>0.248846504</t>
  </si>
  <si>
    <t>0.909343572</t>
  </si>
  <si>
    <t>-0.571428043</t>
  </si>
  <si>
    <t>-0.534855111</t>
  </si>
  <si>
    <t>0.520245182</t>
  </si>
  <si>
    <t>0.198214338</t>
  </si>
  <si>
    <t>-0.622461883</t>
  </si>
  <si>
    <t>-0.461834023</t>
  </si>
  <si>
    <t>0.247219185</t>
  </si>
  <si>
    <t>0.551206784</t>
  </si>
  <si>
    <t>0.406532671</t>
  </si>
  <si>
    <t>-0.896243236</t>
  </si>
  <si>
    <t>0.875939887</t>
  </si>
  <si>
    <t>0.239093525</t>
  </si>
  <si>
    <t>-0.477408308</t>
  </si>
  <si>
    <t>-0.340722658</t>
  </si>
  <si>
    <t>-0.948054701</t>
  </si>
  <si>
    <t>0.96996815</t>
  </si>
  <si>
    <t>0.214292611</t>
  </si>
  <si>
    <t>0.953800679</t>
  </si>
  <si>
    <t>0.798365233</t>
  </si>
  <si>
    <t>0.190704834</t>
  </si>
  <si>
    <t>-0.111345034</t>
  </si>
  <si>
    <t>0.71557573</t>
  </si>
  <si>
    <t>0.889211797</t>
  </si>
  <si>
    <t>0.61096889</t>
  </si>
  <si>
    <t>-0.283575093</t>
  </si>
  <si>
    <t>0.937725835</t>
  </si>
  <si>
    <t>0.701776263</t>
  </si>
  <si>
    <t>0.827976472</t>
  </si>
  <si>
    <t>0.478615418</t>
  </si>
  <si>
    <t>0.071202799</t>
  </si>
  <si>
    <t>0.735609165</t>
  </si>
  <si>
    <t>0.45361647</t>
  </si>
  <si>
    <t>0.944360822</t>
  </si>
  <si>
    <t>0.316301857</t>
  </si>
  <si>
    <t>-0.71232156</t>
  </si>
  <si>
    <t>0.159073315</t>
  </si>
  <si>
    <t>-0.93665292</t>
  </si>
  <si>
    <t>0.921315585</t>
  </si>
  <si>
    <t>0.352974952</t>
  </si>
  <si>
    <t>0.435144822</t>
  </si>
  <si>
    <t>2904_F2</t>
  </si>
  <si>
    <t>0.815257458</t>
  </si>
  <si>
    <t>0.349303736</t>
  </si>
  <si>
    <t>0.394910462</t>
  </si>
  <si>
    <t>0.992069311</t>
  </si>
  <si>
    <t>0.787552189</t>
  </si>
  <si>
    <t>0.813990327</t>
  </si>
  <si>
    <t>0.991168682</t>
  </si>
  <si>
    <t>-0.540444433</t>
  </si>
  <si>
    <t>0.170348339</t>
  </si>
  <si>
    <t>-0.480143554</t>
  </si>
  <si>
    <t>-0.895901936</t>
  </si>
  <si>
    <t>-0.799598664</t>
  </si>
  <si>
    <t>0.867904078</t>
  </si>
  <si>
    <t>0.660837173</t>
  </si>
  <si>
    <t>0.014009128</t>
  </si>
  <si>
    <t>-0.28664171</t>
  </si>
  <si>
    <t>0.192532442</t>
  </si>
  <si>
    <t>-0.997278151</t>
  </si>
  <si>
    <t>0.6002051</t>
  </si>
  <si>
    <t>-0.048656023</t>
  </si>
  <si>
    <t>-0.432165523</t>
  </si>
  <si>
    <t>0.431769269</t>
  </si>
  <si>
    <t>0.808334846</t>
  </si>
  <si>
    <t>-0.275856031</t>
  </si>
  <si>
    <t>-0.046039895</t>
  </si>
  <si>
    <t>0.267586013</t>
  </si>
  <si>
    <t>0.062010055</t>
  </si>
  <si>
    <t>0.461284358</t>
  </si>
  <si>
    <t>-0.15892991</t>
  </si>
  <si>
    <t>0.582446188</t>
  </si>
  <si>
    <t>-0.414489859</t>
  </si>
  <si>
    <t>-0.648648931</t>
  </si>
  <si>
    <t>-0.626818681</t>
  </si>
  <si>
    <t>0.043238447</t>
  </si>
  <si>
    <t>0.206442236</t>
  </si>
  <si>
    <t>0.823944467</t>
  </si>
  <si>
    <t>-0.03267961</t>
  </si>
  <si>
    <t>0.697128096</t>
  </si>
  <si>
    <t>0.52439521</t>
  </si>
  <si>
    <t>0.741011388</t>
  </si>
  <si>
    <t>0.813002912</t>
  </si>
  <si>
    <t>0.557593942</t>
  </si>
  <si>
    <t>0.880779598</t>
  </si>
  <si>
    <t>-0.011149182</t>
  </si>
  <si>
    <t>0.851768125</t>
  </si>
  <si>
    <t>0.856303357</t>
  </si>
  <si>
    <t>0.640092518</t>
  </si>
  <si>
    <t>0.959832208</t>
  </si>
  <si>
    <t>-0.713248531</t>
  </si>
  <si>
    <t>-0.199019059</t>
  </si>
  <si>
    <t>0.162791598</t>
  </si>
  <si>
    <t>-0.65551928</t>
  </si>
  <si>
    <t>0.838441228</t>
  </si>
  <si>
    <t>0.560288968</t>
  </si>
  <si>
    <t>0.034864814</t>
  </si>
  <si>
    <t>0.426990879</t>
  </si>
  <si>
    <t>0.322194036</t>
  </si>
  <si>
    <t>0.134763935</t>
  </si>
  <si>
    <t>-0.845289843</t>
  </si>
  <si>
    <t>0.66966961</t>
  </si>
  <si>
    <t>0.914535034</t>
  </si>
  <si>
    <t>-0.538729633</t>
  </si>
  <si>
    <t>0.293011279</t>
  </si>
  <si>
    <t>0.425021012</t>
  </si>
  <si>
    <t>0.758598216</t>
  </si>
  <si>
    <t>0.925830693</t>
  </si>
  <si>
    <t>-0.800908289</t>
  </si>
  <si>
    <t>-0.60116598</t>
  </si>
  <si>
    <t>-0.051502939</t>
  </si>
  <si>
    <t>-0.728172454</t>
  </si>
  <si>
    <t>0.716615059</t>
  </si>
  <si>
    <t>-0.567830354</t>
  </si>
  <si>
    <t>-0.530577273</t>
  </si>
  <si>
    <t>-0.546147305</t>
  </si>
  <si>
    <t>-0.767117182</t>
  </si>
  <si>
    <t>0.700372963</t>
  </si>
  <si>
    <t>0.055185431</t>
  </si>
  <si>
    <t>0.949806525</t>
  </si>
  <si>
    <t>0.860481199</t>
  </si>
  <si>
    <t>0.847483134</t>
  </si>
  <si>
    <t>-0.399491643</t>
  </si>
  <si>
    <t>0.962773796</t>
  </si>
  <si>
    <t>0.053672728</t>
  </si>
  <si>
    <t>0.321263307</t>
  </si>
  <si>
    <t>-0.388018446</t>
  </si>
  <si>
    <t>-0.754152664</t>
  </si>
  <si>
    <t>0.356189478</t>
  </si>
  <si>
    <t>0.067903941</t>
  </si>
  <si>
    <t>0.567049443</t>
  </si>
  <si>
    <t>-0.537392754</t>
  </si>
  <si>
    <t>-0.817540534</t>
  </si>
  <si>
    <t>-0.50977182</t>
  </si>
  <si>
    <t>0.144483992</t>
  </si>
  <si>
    <t>0.084105841</t>
  </si>
  <si>
    <t>-0.816900119</t>
  </si>
  <si>
    <t>-0.241092393</t>
  </si>
  <si>
    <t>0.564367742</t>
  </si>
  <si>
    <t>0.791401423</t>
  </si>
  <si>
    <t>0.244199538</t>
  </si>
  <si>
    <t>-0.956261933</t>
  </si>
  <si>
    <t>0.237482097</t>
  </si>
  <si>
    <t>0.645028391</t>
  </si>
  <si>
    <t>0.583140614</t>
  </si>
  <si>
    <t>0.939093519</t>
  </si>
  <si>
    <t>0.086223508</t>
  </si>
  <si>
    <t>0.687926259</t>
  </si>
  <si>
    <t>0.93114078</t>
  </si>
  <si>
    <t>0.060279057</t>
  </si>
  <si>
    <t>0.013733899</t>
  </si>
  <si>
    <t>0.715897564</t>
  </si>
  <si>
    <t>0.747794729</t>
  </si>
  <si>
    <t>0.793279653</t>
  </si>
  <si>
    <t>0.131595969</t>
  </si>
  <si>
    <t>0.597589715</t>
  </si>
  <si>
    <t>0.997448229</t>
  </si>
  <si>
    <t>0.207908277</t>
  </si>
  <si>
    <t>0.782250511</t>
  </si>
  <si>
    <t>0.449242221</t>
  </si>
  <si>
    <t>0.32397607</t>
  </si>
  <si>
    <t>-0.483187194</t>
  </si>
  <si>
    <t>-0.141991452</t>
  </si>
  <si>
    <t>0.758134688</t>
  </si>
  <si>
    <t>0.623137426</t>
  </si>
  <si>
    <t>0.113765214</t>
  </si>
  <si>
    <t>-0.506558725</t>
  </si>
  <si>
    <t>0.331457162</t>
  </si>
  <si>
    <t>2904_F3</t>
  </si>
  <si>
    <t>0.187714281</t>
  </si>
  <si>
    <t>0.851244639</t>
  </si>
  <si>
    <t>0.30003221</t>
  </si>
  <si>
    <t>0.227792133</t>
  </si>
  <si>
    <t>0.717680095</t>
  </si>
  <si>
    <t>0.515980762</t>
  </si>
  <si>
    <t>0.941994984</t>
  </si>
  <si>
    <t>-0.124825588</t>
  </si>
  <si>
    <t>0.933312324</t>
  </si>
  <si>
    <t>0.224069005</t>
  </si>
  <si>
    <t>0.825476291</t>
  </si>
  <si>
    <t>-0.698335411</t>
  </si>
  <si>
    <t>0.906723149</t>
  </si>
  <si>
    <t>-0.632567644</t>
  </si>
  <si>
    <t>0.882033403</t>
  </si>
  <si>
    <t>0.463557405</t>
  </si>
  <si>
    <t>-0.412206212</t>
  </si>
  <si>
    <t>0.058722392</t>
  </si>
  <si>
    <t>0.539363569</t>
  </si>
  <si>
    <t>-0.324680805</t>
  </si>
  <si>
    <t>0.690711703</t>
  </si>
  <si>
    <t>0.282906774</t>
  </si>
  <si>
    <t>0.642808096</t>
  </si>
  <si>
    <t>0.280408182</t>
  </si>
  <si>
    <t>0.251625239</t>
  </si>
  <si>
    <t>-0.120052029</t>
  </si>
  <si>
    <t>-0.025851753</t>
  </si>
  <si>
    <t>0.924182223</t>
  </si>
  <si>
    <t>-0.033018059</t>
  </si>
  <si>
    <t>0.684069349</t>
  </si>
  <si>
    <t>0.050961487</t>
  </si>
  <si>
    <t>0.286974021</t>
  </si>
  <si>
    <t>0.886048446</t>
  </si>
  <si>
    <t>-0.123826393</t>
  </si>
  <si>
    <t>0.800613391</t>
  </si>
  <si>
    <t>0.280524521</t>
  </si>
  <si>
    <t>0.7598069</t>
  </si>
  <si>
    <t>0.850869989</t>
  </si>
  <si>
    <t>0.631781751</t>
  </si>
  <si>
    <t>0.74804546</t>
  </si>
  <si>
    <t>-0.623838221</t>
  </si>
  <si>
    <t>0.242671325</t>
  </si>
  <si>
    <t>0.827006589</t>
  </si>
  <si>
    <t>0.653366905</t>
  </si>
  <si>
    <t>-0.750439592</t>
  </si>
  <si>
    <t>0.46625005</t>
  </si>
  <si>
    <t>-0.616264113</t>
  </si>
  <si>
    <t>-0.384994716</t>
  </si>
  <si>
    <t>-0.228364153</t>
  </si>
  <si>
    <t>0.262386176</t>
  </si>
  <si>
    <t>0.809408049</t>
  </si>
  <si>
    <t>0.55945547</t>
  </si>
  <si>
    <t>0.262181338</t>
  </si>
  <si>
    <t>0.183326742</t>
  </si>
  <si>
    <t>0.968428342</t>
  </si>
  <si>
    <t>0.039138403</t>
  </si>
  <si>
    <t>0.62082594</t>
  </si>
  <si>
    <t>0.958334507</t>
  </si>
  <si>
    <t>0.350213321</t>
  </si>
  <si>
    <t>0.502664701</t>
  </si>
  <si>
    <t>0.790589853</t>
  </si>
  <si>
    <t>0.935217116</t>
  </si>
  <si>
    <t>0.594102944</t>
  </si>
  <si>
    <t>-0.306962928</t>
  </si>
  <si>
    <t>-0.250541362</t>
  </si>
  <si>
    <t>0.540668953</t>
  </si>
  <si>
    <t>0.694220999</t>
  </si>
  <si>
    <t>-0.195678202</t>
  </si>
  <si>
    <t>-0.16330013</t>
  </si>
  <si>
    <t>0.763686376</t>
  </si>
  <si>
    <t>0.938773876</t>
  </si>
  <si>
    <t>0.863054082</t>
  </si>
  <si>
    <t>-0.28660076</t>
  </si>
  <si>
    <t>0.926680154</t>
  </si>
  <si>
    <t>0.224992684</t>
  </si>
  <si>
    <t>0.284679145</t>
  </si>
  <si>
    <t>0.998917832</t>
  </si>
  <si>
    <t>0.620395317</t>
  </si>
  <si>
    <t>0.440958293</t>
  </si>
  <si>
    <t>0.665122271</t>
  </si>
  <si>
    <t>-0.361514117</t>
  </si>
  <si>
    <t>0.081822199</t>
  </si>
  <si>
    <t>0.62602612</t>
  </si>
  <si>
    <t>-0.32348567</t>
  </si>
  <si>
    <t>-0.240664964</t>
  </si>
  <si>
    <t>-0.088202936</t>
  </si>
  <si>
    <t>0.445393493</t>
  </si>
  <si>
    <t>0.771721567</t>
  </si>
  <si>
    <t>0.290845227</t>
  </si>
  <si>
    <t>-0.626395366</t>
  </si>
  <si>
    <t>-0.800084723</t>
  </si>
  <si>
    <t>-0.392518091</t>
  </si>
  <si>
    <t>0.22045718</t>
  </si>
  <si>
    <t>0.592985256</t>
  </si>
  <si>
    <t>0.461669424</t>
  </si>
  <si>
    <t>0.358552898</t>
  </si>
  <si>
    <t>-0.596066708</t>
  </si>
  <si>
    <t>0.10719118</t>
  </si>
  <si>
    <t>0.802378117</t>
  </si>
  <si>
    <t>0.937520388</t>
  </si>
  <si>
    <t>-0.203160144</t>
  </si>
  <si>
    <t>0.564698257</t>
  </si>
  <si>
    <t>0.88631398</t>
  </si>
  <si>
    <t>0.775485878</t>
  </si>
  <si>
    <t>0.737935985</t>
  </si>
  <si>
    <t>0.710537932</t>
  </si>
  <si>
    <t>0.027913113</t>
  </si>
  <si>
    <t>0.789949377</t>
  </si>
  <si>
    <t>0.923865463</t>
  </si>
  <si>
    <t>0.424511701</t>
  </si>
  <si>
    <t>-0.876850344</t>
  </si>
  <si>
    <t>0.753355973</t>
  </si>
  <si>
    <t>0.05386579</t>
  </si>
  <si>
    <t>0.511566986</t>
  </si>
  <si>
    <t>0.781600491</t>
  </si>
  <si>
    <t>0.358894897</t>
  </si>
  <si>
    <t>-0.260357299</t>
  </si>
  <si>
    <t>-0.385969001</t>
  </si>
  <si>
    <t>0.886919414</t>
  </si>
  <si>
    <t>0.89605149</t>
  </si>
  <si>
    <t>0.984050942</t>
  </si>
  <si>
    <t>0.155864062</t>
  </si>
  <si>
    <t>3143_F1</t>
  </si>
  <si>
    <t>-0.982268994</t>
  </si>
  <si>
    <t>0.325121533</t>
  </si>
  <si>
    <t>-0.966911006</t>
  </si>
  <si>
    <t>0.963610507</t>
  </si>
  <si>
    <t>-0.66878225</t>
  </si>
  <si>
    <t>-0.063518287</t>
  </si>
  <si>
    <t>0.849445389</t>
  </si>
  <si>
    <t>-0.146221384</t>
  </si>
  <si>
    <t>-0.196865964</t>
  </si>
  <si>
    <t>0.436847041</t>
  </si>
  <si>
    <t>0.357821093</t>
  </si>
  <si>
    <t>-0.674671768</t>
  </si>
  <si>
    <t>-0.629897558</t>
  </si>
  <si>
    <t>0.406237126</t>
  </si>
  <si>
    <t>-0.034967577</t>
  </si>
  <si>
    <t>0.128165663</t>
  </si>
  <si>
    <t>-0.519092909</t>
  </si>
  <si>
    <t>-0.013568509</t>
  </si>
  <si>
    <t>0.11129613</t>
  </si>
  <si>
    <t>0.356023947</t>
  </si>
  <si>
    <t>-0.759094688</t>
  </si>
  <si>
    <t>-0.876182711</t>
  </si>
  <si>
    <t>-0.733146863</t>
  </si>
  <si>
    <t>0.714219791</t>
  </si>
  <si>
    <t>0.640594225</t>
  </si>
  <si>
    <t>-0.253285827</t>
  </si>
  <si>
    <t>0.692905863</t>
  </si>
  <si>
    <t>0.950688695</t>
  </si>
  <si>
    <t>0.294096155</t>
  </si>
  <si>
    <t>0.75546562</t>
  </si>
  <si>
    <t>-0.504719909</t>
  </si>
  <si>
    <t>-0.172336895</t>
  </si>
  <si>
    <t>0.761300363</t>
  </si>
  <si>
    <t>0.66986121</t>
  </si>
  <si>
    <t>0.339254066</t>
  </si>
  <si>
    <t>-0.327146845</t>
  </si>
  <si>
    <t>-0.969993169</t>
  </si>
  <si>
    <t>0.537302765</t>
  </si>
  <si>
    <t>0.853153244</t>
  </si>
  <si>
    <t>0.806629629</t>
  </si>
  <si>
    <t>0.889597751</t>
  </si>
  <si>
    <t>-0.050977562</t>
  </si>
  <si>
    <t>0.499737374</t>
  </si>
  <si>
    <t>-0.467575433</t>
  </si>
  <si>
    <t>-0.533126505</t>
  </si>
  <si>
    <t>-0.356971319</t>
  </si>
  <si>
    <t>0.146482289</t>
  </si>
  <si>
    <t>0.106762321</t>
  </si>
  <si>
    <t>0.855883949</t>
  </si>
  <si>
    <t>0.548411161</t>
  </si>
  <si>
    <t>0.674902074</t>
  </si>
  <si>
    <t>0.934585251</t>
  </si>
  <si>
    <t>0.500057851</t>
  </si>
  <si>
    <t>0.639940193</t>
  </si>
  <si>
    <t>0.325432399</t>
  </si>
  <si>
    <t>0.645458268</t>
  </si>
  <si>
    <t>0.242409668</t>
  </si>
  <si>
    <t>0.788040931</t>
  </si>
  <si>
    <t>0.263911242</t>
  </si>
  <si>
    <t>0.409449744</t>
  </si>
  <si>
    <t>0.460903431</t>
  </si>
  <si>
    <t>-0.982406638</t>
  </si>
  <si>
    <t>0.98340418</t>
  </si>
  <si>
    <t>0.836217005</t>
  </si>
  <si>
    <t>0.757694203</t>
  </si>
  <si>
    <t>-0.192846355</t>
  </si>
  <si>
    <t>0.227175798</t>
  </si>
  <si>
    <t>0.539421923</t>
  </si>
  <si>
    <t>-0.970242354</t>
  </si>
  <si>
    <t>0.507405882</t>
  </si>
  <si>
    <t>0.270033598</t>
  </si>
  <si>
    <t>0.236957198</t>
  </si>
  <si>
    <t>0.207895777</t>
  </si>
  <si>
    <t>0.435781029</t>
  </si>
  <si>
    <t>0.430847638</t>
  </si>
  <si>
    <t>0.979965807</t>
  </si>
  <si>
    <t>0.667053143</t>
  </si>
  <si>
    <t>0.633187212</t>
  </si>
  <si>
    <t>0.833221502</t>
  </si>
  <si>
    <t>0.767734056</t>
  </si>
  <si>
    <t>0.576821133</t>
  </si>
  <si>
    <t>0.749462296</t>
  </si>
  <si>
    <t>0.504535173</t>
  </si>
  <si>
    <t>-0.126632917</t>
  </si>
  <si>
    <t>0.802448712</t>
  </si>
  <si>
    <t>0.747384787</t>
  </si>
  <si>
    <t>0.565005921</t>
  </si>
  <si>
    <t>0.598483372</t>
  </si>
  <si>
    <t>0.247994344</t>
  </si>
  <si>
    <t>0.843874775</t>
  </si>
  <si>
    <t>0.738260221</t>
  </si>
  <si>
    <t>0.5757802</t>
  </si>
  <si>
    <t>-0.272928129</t>
  </si>
  <si>
    <t>-0.311318687</t>
  </si>
  <si>
    <t>0.796256524</t>
  </si>
  <si>
    <t>0.953909882</t>
  </si>
  <si>
    <t>0.846268991</t>
  </si>
  <si>
    <t>0.571810717</t>
  </si>
  <si>
    <t>0.020420583</t>
  </si>
  <si>
    <t>0.002873735</t>
  </si>
  <si>
    <t>0.475629669</t>
  </si>
  <si>
    <t>3143_F2</t>
  </si>
  <si>
    <t>-0.365266915</t>
  </si>
  <si>
    <t>0.759834295</t>
  </si>
  <si>
    <t>0.866129028</t>
  </si>
  <si>
    <t>-0.544120405</t>
  </si>
  <si>
    <t>0.966078815</t>
  </si>
  <si>
    <t>-0.457427361</t>
  </si>
  <si>
    <t>-0.235250543</t>
  </si>
  <si>
    <t>0.621912013</t>
  </si>
  <si>
    <t>0.995005108</t>
  </si>
  <si>
    <t>-0.224782646</t>
  </si>
  <si>
    <t>0.417906661</t>
  </si>
  <si>
    <t>-0.072394232</t>
  </si>
  <si>
    <t>0.720212296</t>
  </si>
  <si>
    <t>0.431840698</t>
  </si>
  <si>
    <t>0.039363583</t>
  </si>
  <si>
    <t>0.292140861</t>
  </si>
  <si>
    <t>-0.66940864</t>
  </si>
  <si>
    <t>0.564688741</t>
  </si>
  <si>
    <t>0.091138841</t>
  </si>
  <si>
    <t>0.885999065</t>
  </si>
  <si>
    <t>0.92788296</t>
  </si>
  <si>
    <t>0.404055496</t>
  </si>
  <si>
    <t>-0.364226642</t>
  </si>
  <si>
    <t>0.185547365</t>
  </si>
  <si>
    <t>0.921015778</t>
  </si>
  <si>
    <t>0.538488077</t>
  </si>
  <si>
    <t>0.554455946</t>
  </si>
  <si>
    <t>0.184297341</t>
  </si>
  <si>
    <t>0.77896986</t>
  </si>
  <si>
    <t>-0.774764144</t>
  </si>
  <si>
    <t>0.629065342</t>
  </si>
  <si>
    <t>0.576469281</t>
  </si>
  <si>
    <t>0.868568406</t>
  </si>
  <si>
    <t>0.217323803</t>
  </si>
  <si>
    <t>0.647455228</t>
  </si>
  <si>
    <t>0.289463702</t>
  </si>
  <si>
    <t>0.710981944</t>
  </si>
  <si>
    <t>0.788685588</t>
  </si>
  <si>
    <t>-0.902767178</t>
  </si>
  <si>
    <t>0.528858814</t>
  </si>
  <si>
    <t>-0.133459927</t>
  </si>
  <si>
    <t>0.896040868</t>
  </si>
  <si>
    <t>0.550282964</t>
  </si>
  <si>
    <t>0.313326955</t>
  </si>
  <si>
    <t>0.876420363</t>
  </si>
  <si>
    <t>0.497818041</t>
  </si>
  <si>
    <t>0.642743777</t>
  </si>
  <si>
    <t>0.521610547</t>
  </si>
  <si>
    <t>0.690741083</t>
  </si>
  <si>
    <t>0.906130485</t>
  </si>
  <si>
    <t>0.712583294</t>
  </si>
  <si>
    <t>0.484701953</t>
  </si>
  <si>
    <t>0.457940674</t>
  </si>
  <si>
    <t>0.687576164</t>
  </si>
  <si>
    <t>0.814144557</t>
  </si>
  <si>
    <t>0.840215428</t>
  </si>
  <si>
    <t>0.773071031</t>
  </si>
  <si>
    <t>0.855867701</t>
  </si>
  <si>
    <t>0.814265703</t>
  </si>
  <si>
    <t>0.591062719</t>
  </si>
  <si>
    <t>0.13265202</t>
  </si>
  <si>
    <t>0.536909468</t>
  </si>
  <si>
    <t>0.850360133</t>
  </si>
  <si>
    <t>0.674060837</t>
  </si>
  <si>
    <t>0.408615959</t>
  </si>
  <si>
    <t>0.147300452</t>
  </si>
  <si>
    <t>0.110745515</t>
  </si>
  <si>
    <t>-0.026135387</t>
  </si>
  <si>
    <t>0.486738916</t>
  </si>
  <si>
    <t>0.316187141</t>
  </si>
  <si>
    <t>0.823474083</t>
  </si>
  <si>
    <t>0.527988776</t>
  </si>
  <si>
    <t>0.688703247</t>
  </si>
  <si>
    <t>0.838819785</t>
  </si>
  <si>
    <t>0.581903103</t>
  </si>
  <si>
    <t>0.717448472</t>
  </si>
  <si>
    <t>0.155140471</t>
  </si>
  <si>
    <t>0.222778389</t>
  </si>
  <si>
    <t>0.854426375</t>
  </si>
  <si>
    <t>0.916794281</t>
  </si>
  <si>
    <t>0.697434068</t>
  </si>
  <si>
    <t>0.372748338</t>
  </si>
  <si>
    <t>0.832566104</t>
  </si>
  <si>
    <t>0.248327478</t>
  </si>
  <si>
    <t>0.768615639</t>
  </si>
  <si>
    <t>0.637731565</t>
  </si>
  <si>
    <t>0.433416335</t>
  </si>
  <si>
    <t>0.971791885</t>
  </si>
  <si>
    <t>-0.230259298</t>
  </si>
  <si>
    <t>-0.148525202</t>
  </si>
  <si>
    <t>0.387847495</t>
  </si>
  <si>
    <t>0.694424508</t>
  </si>
  <si>
    <t>0.937811228</t>
  </si>
  <si>
    <t>0.710800099</t>
  </si>
  <si>
    <t>0.77004644</t>
  </si>
  <si>
    <t>0.117568202</t>
  </si>
  <si>
    <t>0.300780448</t>
  </si>
  <si>
    <t>0.374018187</t>
  </si>
  <si>
    <t>3143_F3</t>
  </si>
  <si>
    <t>-0.494982489</t>
  </si>
  <si>
    <t>0.793844218</t>
  </si>
  <si>
    <t>-0.157712405</t>
  </si>
  <si>
    <t>0.496810401</t>
  </si>
  <si>
    <t>-0.204966829</t>
  </si>
  <si>
    <t>-0.022962444</t>
  </si>
  <si>
    <t>0.215151019</t>
  </si>
  <si>
    <t>0.718214303</t>
  </si>
  <si>
    <t>0.294968548</t>
  </si>
  <si>
    <t>0.285399515</t>
  </si>
  <si>
    <t>0.618396546</t>
  </si>
  <si>
    <t>0.837812547</t>
  </si>
  <si>
    <t>0.523327253</t>
  </si>
  <si>
    <t>0.265176643</t>
  </si>
  <si>
    <t>-0.419770054</t>
  </si>
  <si>
    <t>0.931244924</t>
  </si>
  <si>
    <t>0.117375864</t>
  </si>
  <si>
    <t>0.511314934</t>
  </si>
  <si>
    <t>-0.829760815</t>
  </si>
  <si>
    <t>0.264133292</t>
  </si>
  <si>
    <t>-0.346288602</t>
  </si>
  <si>
    <t>0.039512756</t>
  </si>
  <si>
    <t>-0.074863844</t>
  </si>
  <si>
    <t>0.376901747</t>
  </si>
  <si>
    <t>-0.078209963</t>
  </si>
  <si>
    <t>0.641428842</t>
  </si>
  <si>
    <t>0.952413811</t>
  </si>
  <si>
    <t>0.247097382</t>
  </si>
  <si>
    <t>0.516992962</t>
  </si>
  <si>
    <t>0.953101505</t>
  </si>
  <si>
    <t>-0.875628463</t>
  </si>
  <si>
    <t>0.610970392</t>
  </si>
  <si>
    <t>0.543019397</t>
  </si>
  <si>
    <t>-0.609982588</t>
  </si>
  <si>
    <t>0.449576768</t>
  </si>
  <si>
    <t>0.18264936</t>
  </si>
  <si>
    <t>0.893277963</t>
  </si>
  <si>
    <t>0.512649337</t>
  </si>
  <si>
    <t>0.02988556</t>
  </si>
  <si>
    <t>0.426798922</t>
  </si>
  <si>
    <t>0.376271687</t>
  </si>
  <si>
    <t>0.891542373</t>
  </si>
  <si>
    <t>0.530014111</t>
  </si>
  <si>
    <t>0.649102071</t>
  </si>
  <si>
    <t>0.677118847</t>
  </si>
  <si>
    <t>0.343367888</t>
  </si>
  <si>
    <t>0.742591504</t>
  </si>
  <si>
    <t>0.634160078</t>
  </si>
  <si>
    <t>0.546226661</t>
  </si>
  <si>
    <t>0.789017924</t>
  </si>
  <si>
    <t>0.168444807</t>
  </si>
  <si>
    <t>0.048949979</t>
  </si>
  <si>
    <t>0.916364638</t>
  </si>
  <si>
    <t>0.666437214</t>
  </si>
  <si>
    <t>0.61823849</t>
  </si>
  <si>
    <t>0.929513091</t>
  </si>
  <si>
    <t>0.957463777</t>
  </si>
  <si>
    <t>0.506071404</t>
  </si>
  <si>
    <t>0.511620655</t>
  </si>
  <si>
    <t>-0.071854768</t>
  </si>
  <si>
    <t>0.922324124</t>
  </si>
  <si>
    <t>0.661237417</t>
  </si>
  <si>
    <t>0.417264897</t>
  </si>
  <si>
    <t>0.429938625</t>
  </si>
  <si>
    <t>0.40755513</t>
  </si>
  <si>
    <t>0.451683672</t>
  </si>
  <si>
    <t>0.397988114</t>
  </si>
  <si>
    <t>0.893866309</t>
  </si>
  <si>
    <t>0.665442344</t>
  </si>
  <si>
    <t>0.446330853</t>
  </si>
  <si>
    <t>0.516641781</t>
  </si>
  <si>
    <t>0.183735296</t>
  </si>
  <si>
    <t>0.701530288</t>
  </si>
  <si>
    <t>0.180395383</t>
  </si>
  <si>
    <t>0.510331622</t>
  </si>
  <si>
    <t>0.733044952</t>
  </si>
  <si>
    <t>0.308811758</t>
  </si>
  <si>
    <t>0.188144834</t>
  </si>
  <si>
    <t>0.805073961</t>
  </si>
  <si>
    <t>0.950825329</t>
  </si>
  <si>
    <t>0.802370296</t>
  </si>
  <si>
    <t>0.236979145</t>
  </si>
  <si>
    <t>0.760077158</t>
  </si>
  <si>
    <t>0.701452384</t>
  </si>
  <si>
    <t>0.779735651</t>
  </si>
  <si>
    <t>0.654016358</t>
  </si>
  <si>
    <t>0.472906055</t>
  </si>
  <si>
    <t>0.955491782</t>
  </si>
  <si>
    <t>-0.888257093</t>
  </si>
  <si>
    <t>-0.207339023</t>
  </si>
  <si>
    <t>0.336697909</t>
  </si>
  <si>
    <t>0.291401593</t>
  </si>
  <si>
    <t>-0.033027645</t>
  </si>
  <si>
    <t>0.890755178</t>
  </si>
  <si>
    <t>0.523636056</t>
  </si>
  <si>
    <t>-0.54314917</t>
  </si>
  <si>
    <t>0.821980208</t>
  </si>
  <si>
    <t>-0.607782365</t>
  </si>
  <si>
    <t>0.305274448</t>
  </si>
  <si>
    <t>3161_F1</t>
  </si>
  <si>
    <t>-0.256970347</t>
  </si>
  <si>
    <t>0.742538982</t>
  </si>
  <si>
    <t>0.655199049</t>
  </si>
  <si>
    <t>0.899676261</t>
  </si>
  <si>
    <t>0.543833151</t>
  </si>
  <si>
    <t>0.656531827</t>
  </si>
  <si>
    <t>0.744822314</t>
  </si>
  <si>
    <t>0.938063445</t>
  </si>
  <si>
    <t>0.401619355</t>
  </si>
  <si>
    <t>-0.816573024</t>
  </si>
  <si>
    <t>0.857821823</t>
  </si>
  <si>
    <t>0.109160688</t>
  </si>
  <si>
    <t>0.121859252</t>
  </si>
  <si>
    <t>0.716241863</t>
  </si>
  <si>
    <t>0.437128846</t>
  </si>
  <si>
    <t>0.15058544</t>
  </si>
  <si>
    <t>0.779571533</t>
  </si>
  <si>
    <t>-0.269827537</t>
  </si>
  <si>
    <t>0.496228455</t>
  </si>
  <si>
    <t>0.695812635</t>
  </si>
  <si>
    <t>0.211628635</t>
  </si>
  <si>
    <t>0.639443961</t>
  </si>
  <si>
    <t>0.268067567</t>
  </si>
  <si>
    <t>0.437949239</t>
  </si>
  <si>
    <t>0.529055747</t>
  </si>
  <si>
    <t>0.80043605</t>
  </si>
  <si>
    <t>0.301834623</t>
  </si>
  <si>
    <t>-0.654383295</t>
  </si>
  <si>
    <t>0.586148658</t>
  </si>
  <si>
    <t>0.291238953</t>
  </si>
  <si>
    <t>0.812658118</t>
  </si>
  <si>
    <t>-0.930643909</t>
  </si>
  <si>
    <t>0.829270576</t>
  </si>
  <si>
    <t>0.178478803</t>
  </si>
  <si>
    <t>0.365506484</t>
  </si>
  <si>
    <t>0.779656679</t>
  </si>
  <si>
    <t>0.393530269</t>
  </si>
  <si>
    <t>0.209908668</t>
  </si>
  <si>
    <t>-0.750238704</t>
  </si>
  <si>
    <t>0.117477285</t>
  </si>
  <si>
    <t>-0.244391954</t>
  </si>
  <si>
    <t>0.360346368</t>
  </si>
  <si>
    <t>0.460238652</t>
  </si>
  <si>
    <t>0.581469684</t>
  </si>
  <si>
    <t>0.405513262</t>
  </si>
  <si>
    <t>0.186789194</t>
  </si>
  <si>
    <t>0.189947388</t>
  </si>
  <si>
    <t>0.860056136</t>
  </si>
  <si>
    <t>0.325488136</t>
  </si>
  <si>
    <t>0.01270064</t>
  </si>
  <si>
    <t>0.401335643</t>
  </si>
  <si>
    <t>0.823503352</t>
  </si>
  <si>
    <t>0.221084932</t>
  </si>
  <si>
    <t>-0.379885927</t>
  </si>
  <si>
    <t>-0.593549216</t>
  </si>
  <si>
    <t>0.158900974</t>
  </si>
  <si>
    <t>0.77110257</t>
  </si>
  <si>
    <t>-0.193002404</t>
  </si>
  <si>
    <t>0.483409954</t>
  </si>
  <si>
    <t>-0.137532392</t>
  </si>
  <si>
    <t>0.937742453</t>
  </si>
  <si>
    <t>-0.720638147</t>
  </si>
  <si>
    <t>0.709428291</t>
  </si>
  <si>
    <t>0.394725088</t>
  </si>
  <si>
    <t>0.647578795</t>
  </si>
  <si>
    <t>0.328137959</t>
  </si>
  <si>
    <t>0.614048886</t>
  </si>
  <si>
    <t>-0.859220555</t>
  </si>
  <si>
    <t>-0.093253236</t>
  </si>
  <si>
    <t>0.339895418</t>
  </si>
  <si>
    <t>0.062704995</t>
  </si>
  <si>
    <t>0.243217567</t>
  </si>
  <si>
    <t>0.640313491</t>
  </si>
  <si>
    <t>-0.866526958</t>
  </si>
  <si>
    <t>-0.77484067</t>
  </si>
  <si>
    <t>-0.710770506</t>
  </si>
  <si>
    <t>-0.713104548</t>
  </si>
  <si>
    <t>-0.151517277</t>
  </si>
  <si>
    <t>-0.4703384</t>
  </si>
  <si>
    <t>-0.793831286</t>
  </si>
  <si>
    <t>-0.054716159</t>
  </si>
  <si>
    <t>0.555865826</t>
  </si>
  <si>
    <t>0.57335459</t>
  </si>
  <si>
    <t>-0.166541162</t>
  </si>
  <si>
    <t>-0.307646027</t>
  </si>
  <si>
    <t>-0.516924169</t>
  </si>
  <si>
    <t>-0.436415109</t>
  </si>
  <si>
    <t>0.180956009</t>
  </si>
  <si>
    <t>0.354190651</t>
  </si>
  <si>
    <t>-0.473387006</t>
  </si>
  <si>
    <t>-0.735230185</t>
  </si>
  <si>
    <t>-0.903885165</t>
  </si>
  <si>
    <t>0.641432986</t>
  </si>
  <si>
    <t>0.490691362</t>
  </si>
  <si>
    <t>-0.627590859</t>
  </si>
  <si>
    <t>-0.878763666</t>
  </si>
  <si>
    <t>-0.01356928</t>
  </si>
  <si>
    <t>0.391159547</t>
  </si>
  <si>
    <t>-0.809092228</t>
  </si>
  <si>
    <t>0.971416322</t>
  </si>
  <si>
    <t>-0.874937742</t>
  </si>
  <si>
    <t>0.5585685</t>
  </si>
  <si>
    <t>0.28340391</t>
  </si>
  <si>
    <t>-0.349053358</t>
  </si>
  <si>
    <t>0.445447873</t>
  </si>
  <si>
    <t>0.159105048</t>
  </si>
  <si>
    <t>0.604919506</t>
  </si>
  <si>
    <t>0.540832486</t>
  </si>
  <si>
    <t>0.509571</t>
  </si>
  <si>
    <t>0.242764082</t>
  </si>
  <si>
    <t>-0.89862236</t>
  </si>
  <si>
    <t>-0.772521065</t>
  </si>
  <si>
    <t>-0.034683175</t>
  </si>
  <si>
    <t>3161_F2</t>
  </si>
  <si>
    <t>-0.231097818</t>
  </si>
  <si>
    <t>0.63024957</t>
  </si>
  <si>
    <t>0.729828722</t>
  </si>
  <si>
    <t>0.901877717</t>
  </si>
  <si>
    <t>0.776738563</t>
  </si>
  <si>
    <t>0.803832735</t>
  </si>
  <si>
    <t>0.502882035</t>
  </si>
  <si>
    <t>-0.020366741</t>
  </si>
  <si>
    <t>0.6412084</t>
  </si>
  <si>
    <t>0.77569642</t>
  </si>
  <si>
    <t>0.821682903</t>
  </si>
  <si>
    <t>0.873883553</t>
  </si>
  <si>
    <t>-0.114865582</t>
  </si>
  <si>
    <t>0.676609619</t>
  </si>
  <si>
    <t>0.766973966</t>
  </si>
  <si>
    <t>0.521298703</t>
  </si>
  <si>
    <t>0.402540263</t>
  </si>
  <si>
    <t>0.633486611</t>
  </si>
  <si>
    <t>0.624583448</t>
  </si>
  <si>
    <t>0.579813249</t>
  </si>
  <si>
    <t>0.360223427</t>
  </si>
  <si>
    <t>0.600793915</t>
  </si>
  <si>
    <t>0.721067959</t>
  </si>
  <si>
    <t>0.723500932</t>
  </si>
  <si>
    <t>-0.315240887</t>
  </si>
  <si>
    <t>0.646646222</t>
  </si>
  <si>
    <t>0.270950194</t>
  </si>
  <si>
    <t>-0.129376537</t>
  </si>
  <si>
    <t>0.484106937</t>
  </si>
  <si>
    <t>0.944234632</t>
  </si>
  <si>
    <t>0.569392389</t>
  </si>
  <si>
    <t>0.631946948</t>
  </si>
  <si>
    <t>0.880351802</t>
  </si>
  <si>
    <t>0.783404369</t>
  </si>
  <si>
    <t>-0.082118156</t>
  </si>
  <si>
    <t>-0.111143459</t>
  </si>
  <si>
    <t>0.719272869</t>
  </si>
  <si>
    <t>-0.036020653</t>
  </si>
  <si>
    <t>0.36501879</t>
  </si>
  <si>
    <t>0.591681069</t>
  </si>
  <si>
    <t>-0.092656756</t>
  </si>
  <si>
    <t>0.563559126</t>
  </si>
  <si>
    <t>-0.340314401</t>
  </si>
  <si>
    <t>0.562865228</t>
  </si>
  <si>
    <t>0.879673745</t>
  </si>
  <si>
    <t>0.697118785</t>
  </si>
  <si>
    <t>-0.221142401</t>
  </si>
  <si>
    <t>0.56180701</t>
  </si>
  <si>
    <t>-0.292049716</t>
  </si>
  <si>
    <t>-0.682341026</t>
  </si>
  <si>
    <t>0.786888737</t>
  </si>
  <si>
    <t>-0.2191389</t>
  </si>
  <si>
    <t>0.876140015</t>
  </si>
  <si>
    <t>0.542587899</t>
  </si>
  <si>
    <t>0.71770916</t>
  </si>
  <si>
    <t>0.770360106</t>
  </si>
  <si>
    <t>0.240256749</t>
  </si>
  <si>
    <t>-0.462255349</t>
  </si>
  <si>
    <t>0.772109475</t>
  </si>
  <si>
    <t>0.625399416</t>
  </si>
  <si>
    <t>0.593930382</t>
  </si>
  <si>
    <t>-0.265985978</t>
  </si>
  <si>
    <t>-0.420642993</t>
  </si>
  <si>
    <t>0.134335658</t>
  </si>
  <si>
    <t>0.632742128</t>
  </si>
  <si>
    <t>0.580206555</t>
  </si>
  <si>
    <t>0.11137628</t>
  </si>
  <si>
    <t>0.412347768</t>
  </si>
  <si>
    <t>-0.529563886</t>
  </si>
  <si>
    <t>0.367313257</t>
  </si>
  <si>
    <t>-0.074096032</t>
  </si>
  <si>
    <t>0.434888148</t>
  </si>
  <si>
    <t>0.670947377</t>
  </si>
  <si>
    <t>0.468967641</t>
  </si>
  <si>
    <t>-0.196225787</t>
  </si>
  <si>
    <t>0.503334438</t>
  </si>
  <si>
    <t>0.150485799</t>
  </si>
  <si>
    <t>0.227425174</t>
  </si>
  <si>
    <t>-0.217355053</t>
  </si>
  <si>
    <t>0.157040379</t>
  </si>
  <si>
    <t>0.198609723</t>
  </si>
  <si>
    <t>0.21545444</t>
  </si>
  <si>
    <t>0.135287477</t>
  </si>
  <si>
    <t>0.081371713</t>
  </si>
  <si>
    <t>3161_F3</t>
  </si>
  <si>
    <t>0.160617881</t>
  </si>
  <si>
    <t>0.641806126</t>
  </si>
  <si>
    <t>0.959665916</t>
  </si>
  <si>
    <t>0.921568021</t>
  </si>
  <si>
    <t>0.783671665</t>
  </si>
  <si>
    <t>0.828206075</t>
  </si>
  <si>
    <t>0.915881908</t>
  </si>
  <si>
    <t>0.745076943</t>
  </si>
  <si>
    <t>0.945909862</t>
  </si>
  <si>
    <t>0.641392151</t>
  </si>
  <si>
    <t>0.853777354</t>
  </si>
  <si>
    <t>0.495542244</t>
  </si>
  <si>
    <t>0.632399474</t>
  </si>
  <si>
    <t>0.718888455</t>
  </si>
  <si>
    <t>0.936621142</t>
  </si>
  <si>
    <t>0.860731436</t>
  </si>
  <si>
    <t>0.69073389</t>
  </si>
  <si>
    <t>0.320578014</t>
  </si>
  <si>
    <t>0.948887217</t>
  </si>
  <si>
    <t>0.919598557</t>
  </si>
  <si>
    <t>0.579047666</t>
  </si>
  <si>
    <t>0.903062241</t>
  </si>
  <si>
    <t>0.519594549</t>
  </si>
  <si>
    <t>0.477279836</t>
  </si>
  <si>
    <t>0.179253418</t>
  </si>
  <si>
    <t>0.670694151</t>
  </si>
  <si>
    <t>0.832847706</t>
  </si>
  <si>
    <t>0.887084559</t>
  </si>
  <si>
    <t>0.700342905</t>
  </si>
  <si>
    <t>0.120167169</t>
  </si>
  <si>
    <t>0.945822059</t>
  </si>
  <si>
    <t>0.814584409</t>
  </si>
  <si>
    <t>0.431526918</t>
  </si>
  <si>
    <t>0.281472238</t>
  </si>
  <si>
    <t>0.200427789</t>
  </si>
  <si>
    <t>0.842355194</t>
  </si>
  <si>
    <t>0.736200487</t>
  </si>
  <si>
    <t>0.892162012</t>
  </si>
  <si>
    <t>0.466433628</t>
  </si>
  <si>
    <t>0.86436959</t>
  </si>
  <si>
    <t>0.657978237</t>
  </si>
  <si>
    <t>0.999805497</t>
  </si>
  <si>
    <t>0.369174958</t>
  </si>
  <si>
    <t>0.856515965</t>
  </si>
  <si>
    <t>0.227023798</t>
  </si>
  <si>
    <t>-0.23390195</t>
  </si>
  <si>
    <t>0.953115337</t>
  </si>
  <si>
    <t>-0.807556248</t>
  </si>
  <si>
    <t>0.489058773</t>
  </si>
  <si>
    <t>0.638398237</t>
  </si>
  <si>
    <t>0.663372277</t>
  </si>
  <si>
    <t>0.872820098</t>
  </si>
  <si>
    <t>0.231850579</t>
  </si>
  <si>
    <t>0.825385378</t>
  </si>
  <si>
    <t>0.841607958</t>
  </si>
  <si>
    <t>0.745168146</t>
  </si>
  <si>
    <t>0.59074501</t>
  </si>
  <si>
    <t>-0.23438801</t>
  </si>
  <si>
    <t>0.639798815</t>
  </si>
  <si>
    <t>-0.192990328</t>
  </si>
  <si>
    <t>0.692216122</t>
  </si>
  <si>
    <t>0.954930243</t>
  </si>
  <si>
    <t>-0.453801762</t>
  </si>
  <si>
    <t>0.471195487</t>
  </si>
  <si>
    <t>0.832854277</t>
  </si>
  <si>
    <t>0.782941207</t>
  </si>
  <si>
    <t>0.73420652</t>
  </si>
  <si>
    <t>0.932061258</t>
  </si>
  <si>
    <t>0.48472632</t>
  </si>
  <si>
    <t>0.414919123</t>
  </si>
  <si>
    <t>0.742649704</t>
  </si>
  <si>
    <t>0.067074061</t>
  </si>
  <si>
    <t>-0.240442925</t>
  </si>
  <si>
    <t>-0.187289905</t>
  </si>
  <si>
    <t>0.704682613</t>
  </si>
  <si>
    <t>0.705889168</t>
  </si>
  <si>
    <t>0.377833252</t>
  </si>
  <si>
    <t>0.019363729</t>
  </si>
  <si>
    <t>0.568962328</t>
  </si>
  <si>
    <t>0.610266828</t>
  </si>
  <si>
    <t>0.417636993</t>
  </si>
  <si>
    <t>0.159659947</t>
  </si>
  <si>
    <t>0.417180874</t>
  </si>
  <si>
    <t>0.014067298</t>
  </si>
  <si>
    <t>3164_F1</t>
  </si>
  <si>
    <t>-0.595544539</t>
  </si>
  <si>
    <t>0.75954202</t>
  </si>
  <si>
    <t>-0.155631738</t>
  </si>
  <si>
    <t>0.302692529</t>
  </si>
  <si>
    <t>0.423762956</t>
  </si>
  <si>
    <t>-0.175706463</t>
  </si>
  <si>
    <t>0.576629207</t>
  </si>
  <si>
    <t>-0.992788262</t>
  </si>
  <si>
    <t>0.826632294</t>
  </si>
  <si>
    <t>0.944381956</t>
  </si>
  <si>
    <t>0.791378634</t>
  </si>
  <si>
    <t>0.359851754</t>
  </si>
  <si>
    <t>-0.312046744</t>
  </si>
  <si>
    <t>0.881448105</t>
  </si>
  <si>
    <t>-0.527338584</t>
  </si>
  <si>
    <t>0.631823758</t>
  </si>
  <si>
    <t>0.061236791</t>
  </si>
  <si>
    <t>-0.380912134</t>
  </si>
  <si>
    <t>0.572914611</t>
  </si>
  <si>
    <t>0.060301378</t>
  </si>
  <si>
    <t>0.397072454</t>
  </si>
  <si>
    <t>0.086071305</t>
  </si>
  <si>
    <t>0.760416264</t>
  </si>
  <si>
    <t>0.965730787</t>
  </si>
  <si>
    <t>0.036980865</t>
  </si>
  <si>
    <t>0.15762262</t>
  </si>
  <si>
    <t>0.052861922</t>
  </si>
  <si>
    <t>0.28354812</t>
  </si>
  <si>
    <t>0.378384787</t>
  </si>
  <si>
    <t>0.888596821</t>
  </si>
  <si>
    <t>0.879024755</t>
  </si>
  <si>
    <t>0.03273014</t>
  </si>
  <si>
    <t>0.365257941</t>
  </si>
  <si>
    <t>0.593986311</t>
  </si>
  <si>
    <t>0.182464396</t>
  </si>
  <si>
    <t>0.943808527</t>
  </si>
  <si>
    <t>0.335569894</t>
  </si>
  <si>
    <t>0.158556614</t>
  </si>
  <si>
    <t>0.17326341</t>
  </si>
  <si>
    <t>0.633755393</t>
  </si>
  <si>
    <t>0.29471486</t>
  </si>
  <si>
    <t>0.534801895</t>
  </si>
  <si>
    <t>0.192531227</t>
  </si>
  <si>
    <t>-0.248787001</t>
  </si>
  <si>
    <t>0.871137186</t>
  </si>
  <si>
    <t>0.27199719</t>
  </si>
  <si>
    <t>0.28970218</t>
  </si>
  <si>
    <t>0.540416135</t>
  </si>
  <si>
    <t>0.809062268</t>
  </si>
  <si>
    <t>0.279547788</t>
  </si>
  <si>
    <t>0.681718325</t>
  </si>
  <si>
    <t>-0.888201108</t>
  </si>
  <si>
    <t>-0.937094969</t>
  </si>
  <si>
    <t>0.557281327</t>
  </si>
  <si>
    <t>-0.38144333</t>
  </si>
  <si>
    <t>0.564624997</t>
  </si>
  <si>
    <t>0.467371154</t>
  </si>
  <si>
    <t>-0.180905219</t>
  </si>
  <si>
    <t>0.777879103</t>
  </si>
  <si>
    <t>0.489299284</t>
  </si>
  <si>
    <t>0.458810581</t>
  </si>
  <si>
    <t>-0.177975403</t>
  </si>
  <si>
    <t>-0.963957187</t>
  </si>
  <si>
    <t>0.710725375</t>
  </si>
  <si>
    <t>-0.942720692</t>
  </si>
  <si>
    <t>0.327397483</t>
  </si>
  <si>
    <t>-0.208269741</t>
  </si>
  <si>
    <t>0.693549625</t>
  </si>
  <si>
    <t>0.779175734</t>
  </si>
  <si>
    <t>0.938180752</t>
  </si>
  <si>
    <t>0.702565209</t>
  </si>
  <si>
    <t>0.970697652</t>
  </si>
  <si>
    <t>-0.56062627</t>
  </si>
  <si>
    <t>0.98497347</t>
  </si>
  <si>
    <t>-0.312544315</t>
  </si>
  <si>
    <t>0.100151191</t>
  </si>
  <si>
    <t>0.914982992</t>
  </si>
  <si>
    <t>0.628513409</t>
  </si>
  <si>
    <t>0.677992467</t>
  </si>
  <si>
    <t>0.441157339</t>
  </si>
  <si>
    <t>0.036076051</t>
  </si>
  <si>
    <t>0.560760791</t>
  </si>
  <si>
    <t>0.553585225</t>
  </si>
  <si>
    <t>0.662723667</t>
  </si>
  <si>
    <t>0.783975729</t>
  </si>
  <si>
    <t>-0.040910545</t>
  </si>
  <si>
    <t>0.552102175</t>
  </si>
  <si>
    <t>0.517596783</t>
  </si>
  <si>
    <t>0.66090858</t>
  </si>
  <si>
    <t>0.66469618</t>
  </si>
  <si>
    <t>-0.197063805</t>
  </si>
  <si>
    <t>0.837459859</t>
  </si>
  <si>
    <t>0.420374327</t>
  </si>
  <si>
    <t>0.310613144</t>
  </si>
  <si>
    <t>0.787228041</t>
  </si>
  <si>
    <t>0.287109923</t>
  </si>
  <si>
    <t>0.707564267</t>
  </si>
  <si>
    <t>0.249580173</t>
  </si>
  <si>
    <t>0.578808355</t>
  </si>
  <si>
    <t>0.662138085</t>
  </si>
  <si>
    <t>0.677715343</t>
  </si>
  <si>
    <t>0.159070524</t>
  </si>
  <si>
    <t>0.614554338</t>
  </si>
  <si>
    <t>-0.149134798</t>
  </si>
  <si>
    <t>0.063324097</t>
  </si>
  <si>
    <t>3164_F2</t>
  </si>
  <si>
    <t>-0.140159598</t>
  </si>
  <si>
    <t>0.719518788</t>
  </si>
  <si>
    <t>0.610673344</t>
  </si>
  <si>
    <t>-0.67577785</t>
  </si>
  <si>
    <t>0.761019038</t>
  </si>
  <si>
    <t>0.340048952</t>
  </si>
  <si>
    <t>0.800550502</t>
  </si>
  <si>
    <t>-0.420099249</t>
  </si>
  <si>
    <t>0.488104997</t>
  </si>
  <si>
    <t>0.245187472</t>
  </si>
  <si>
    <t>-0.870819549</t>
  </si>
  <si>
    <t>0.58216964</t>
  </si>
  <si>
    <t>0.812289402</t>
  </si>
  <si>
    <t>0.77859263</t>
  </si>
  <si>
    <t>0.748506452</t>
  </si>
  <si>
    <t>-0.210672574</t>
  </si>
  <si>
    <t>0.769941779</t>
  </si>
  <si>
    <t>0.35235464</t>
  </si>
  <si>
    <t>-0.147026921</t>
  </si>
  <si>
    <t>0.832593769</t>
  </si>
  <si>
    <t>-0.137803443</t>
  </si>
  <si>
    <t>0.726069421</t>
  </si>
  <si>
    <t>0.268888537</t>
  </si>
  <si>
    <t>-0.99161866</t>
  </si>
  <si>
    <t>0.301506866</t>
  </si>
  <si>
    <t>-0.158543309</t>
  </si>
  <si>
    <t>0.884228391</t>
  </si>
  <si>
    <t>-0.887979678</t>
  </si>
  <si>
    <t>0.849438689</t>
  </si>
  <si>
    <t>0.188110819</t>
  </si>
  <si>
    <t>-0.577618075</t>
  </si>
  <si>
    <t>-0.400728989</t>
  </si>
  <si>
    <t>0.795650109</t>
  </si>
  <si>
    <t>0.746556002</t>
  </si>
  <si>
    <t>0.464230828</t>
  </si>
  <si>
    <t>-0.338482005</t>
  </si>
  <si>
    <t>0.134922057</t>
  </si>
  <si>
    <t>0.47817996</t>
  </si>
  <si>
    <t>0.812213067</t>
  </si>
  <si>
    <t>0.081986353</t>
  </si>
  <si>
    <t>0.162212782</t>
  </si>
  <si>
    <t>0.100164149</t>
  </si>
  <si>
    <t>0.559070842</t>
  </si>
  <si>
    <t>0.346764707</t>
  </si>
  <si>
    <t>0.18688874</t>
  </si>
  <si>
    <t>0.108908029</t>
  </si>
  <si>
    <t>0.638691727</t>
  </si>
  <si>
    <t>0.953670839</t>
  </si>
  <si>
    <t>-0.894918215</t>
  </si>
  <si>
    <t>0.130581391</t>
  </si>
  <si>
    <t>0.462035061</t>
  </si>
  <si>
    <t>0.786877189</t>
  </si>
  <si>
    <t>0.709351515</t>
  </si>
  <si>
    <t>0.212684423</t>
  </si>
  <si>
    <t>0.651500539</t>
  </si>
  <si>
    <t>-0.458861247</t>
  </si>
  <si>
    <t>0.471525233</t>
  </si>
  <si>
    <t>-0.606319786</t>
  </si>
  <si>
    <t>0.491961118</t>
  </si>
  <si>
    <t>0.41429507</t>
  </si>
  <si>
    <t>0.072559018</t>
  </si>
  <si>
    <t>0.395699009</t>
  </si>
  <si>
    <t>-0.935018581</t>
  </si>
  <si>
    <t>0.726644461</t>
  </si>
  <si>
    <t>-0.302023934</t>
  </si>
  <si>
    <t>0.82053997</t>
  </si>
  <si>
    <t>0.936756962</t>
  </si>
  <si>
    <t>0.870065825</t>
  </si>
  <si>
    <t>0.063014301</t>
  </si>
  <si>
    <t>-0.341855787</t>
  </si>
  <si>
    <t>-0.225906691</t>
  </si>
  <si>
    <t>0.990521014</t>
  </si>
  <si>
    <t>0.089040644</t>
  </si>
  <si>
    <t>0.469157104</t>
  </si>
  <si>
    <t>0.287469878</t>
  </si>
  <si>
    <t>0.662117336</t>
  </si>
  <si>
    <t>-0.086765815</t>
  </si>
  <si>
    <t>0.213090365</t>
  </si>
  <si>
    <t>-0.002203651</t>
  </si>
  <si>
    <t>-0.246890599</t>
  </si>
  <si>
    <t>0.373344337</t>
  </si>
  <si>
    <t>0.234211634</t>
  </si>
  <si>
    <t>0.157549595</t>
  </si>
  <si>
    <t>-0.336091139</t>
  </si>
  <si>
    <t>0.711404772</t>
  </si>
  <si>
    <t>0.388036783</t>
  </si>
  <si>
    <t>0.139428628</t>
  </si>
  <si>
    <t>-0.538673585</t>
  </si>
  <si>
    <t>0.130485691</t>
  </si>
  <si>
    <t>0.170180864</t>
  </si>
  <si>
    <t>-0.019048348</t>
  </si>
  <si>
    <t>0.170783322</t>
  </si>
  <si>
    <t>0.789773563</t>
  </si>
  <si>
    <t>-0.038751938</t>
  </si>
  <si>
    <t>0.141388597</t>
  </si>
  <si>
    <t>3164_F3</t>
  </si>
  <si>
    <t>0.300694545</t>
  </si>
  <si>
    <t>0.85703197</t>
  </si>
  <si>
    <t>0.616369221</t>
  </si>
  <si>
    <t>0.491443425</t>
  </si>
  <si>
    <t>0.188482422</t>
  </si>
  <si>
    <t>0.844290193</t>
  </si>
  <si>
    <t>0.622370896</t>
  </si>
  <si>
    <t>-0.465863787</t>
  </si>
  <si>
    <t>0.34186437</t>
  </si>
  <si>
    <t>0.581900524</t>
  </si>
  <si>
    <t>-0.287391345</t>
  </si>
  <si>
    <t>0.566439051</t>
  </si>
  <si>
    <t>0.605046248</t>
  </si>
  <si>
    <t>0.687967061</t>
  </si>
  <si>
    <t>-0.147287276</t>
  </si>
  <si>
    <t>-0.759415574</t>
  </si>
  <si>
    <t>0.374021494</t>
  </si>
  <si>
    <t>-0.080888912</t>
  </si>
  <si>
    <t>0.260903152</t>
  </si>
  <si>
    <t>0.550657456</t>
  </si>
  <si>
    <t>0.438490556</t>
  </si>
  <si>
    <t>0.384350247</t>
  </si>
  <si>
    <t>0.609131382</t>
  </si>
  <si>
    <t>0.29628554</t>
  </si>
  <si>
    <t>0.717780604</t>
  </si>
  <si>
    <t>0.096145332</t>
  </si>
  <si>
    <t>0.974515216</t>
  </si>
  <si>
    <t>-0.591018648</t>
  </si>
  <si>
    <t>0.968707439</t>
  </si>
  <si>
    <t>0.097330008</t>
  </si>
  <si>
    <t>-0.133232558</t>
  </si>
  <si>
    <t>0.796092652</t>
  </si>
  <si>
    <t>0.725854153</t>
  </si>
  <si>
    <t>-0.123905221</t>
  </si>
  <si>
    <t>-0.161918746</t>
  </si>
  <si>
    <t>-0.78552095</t>
  </si>
  <si>
    <t>0.11029121</t>
  </si>
  <si>
    <t>0.978830297</t>
  </si>
  <si>
    <t>0.541541911</t>
  </si>
  <si>
    <t>0.920933675</t>
  </si>
  <si>
    <t>0.699917836</t>
  </si>
  <si>
    <t>0.919811217</t>
  </si>
  <si>
    <t>-0.542415044</t>
  </si>
  <si>
    <t>0.215368984</t>
  </si>
  <si>
    <t>0.504081184</t>
  </si>
  <si>
    <t>0.984033455</t>
  </si>
  <si>
    <t>0.239839254</t>
  </si>
  <si>
    <t>0.661278423</t>
  </si>
  <si>
    <t>0.759388723</t>
  </si>
  <si>
    <t>0.964029072</t>
  </si>
  <si>
    <t>-0.754087011</t>
  </si>
  <si>
    <t>-0.739846982</t>
  </si>
  <si>
    <t>0.463630235</t>
  </si>
  <si>
    <t>-0.013422096</t>
  </si>
  <si>
    <t>0.976189589</t>
  </si>
  <si>
    <t>0.43809231</t>
  </si>
  <si>
    <t>0.433152197</t>
  </si>
  <si>
    <t>0.382855103</t>
  </si>
  <si>
    <t>0.23633489</t>
  </si>
  <si>
    <t>-0.357023617</t>
  </si>
  <si>
    <t>-0.807597515</t>
  </si>
  <si>
    <t>0.852304717</t>
  </si>
  <si>
    <t>-0.905723255</t>
  </si>
  <si>
    <t>0.375123676</t>
  </si>
  <si>
    <t>-0.519704543</t>
  </si>
  <si>
    <t>0.113739212</t>
  </si>
  <si>
    <t>0.172370931</t>
  </si>
  <si>
    <t>0.09464101</t>
  </si>
  <si>
    <t>-0.016393715</t>
  </si>
  <si>
    <t>0.784413427</t>
  </si>
  <si>
    <t>-0.669017763</t>
  </si>
  <si>
    <t>0.745282478</t>
  </si>
  <si>
    <t>0.508538762</t>
  </si>
  <si>
    <t>0.501220663</t>
  </si>
  <si>
    <t>0.959048396</t>
  </si>
  <si>
    <t>0.729338769</t>
  </si>
  <si>
    <t>0.031195238</t>
  </si>
  <si>
    <t>0.789974109</t>
  </si>
  <si>
    <t>0.651143368</t>
  </si>
  <si>
    <t>0.510542808</t>
  </si>
  <si>
    <t>-0.096990944</t>
  </si>
  <si>
    <t>0.727880996</t>
  </si>
  <si>
    <t>0.588903882</t>
  </si>
  <si>
    <t>0.692219673</t>
  </si>
  <si>
    <t>-0.378547942</t>
  </si>
  <si>
    <t>0.36873905</t>
  </si>
  <si>
    <t>0.214149718</t>
  </si>
  <si>
    <t>0.38648019</t>
  </si>
  <si>
    <t>0.519330183</t>
  </si>
  <si>
    <t>0.902714676</t>
  </si>
  <si>
    <t>0.860236392</t>
  </si>
  <si>
    <t>0.849186585</t>
  </si>
  <si>
    <t>0.487147996</t>
  </si>
  <si>
    <t>3172_F1</t>
  </si>
  <si>
    <t>0.995329122</t>
  </si>
  <si>
    <t>0.936820973</t>
  </si>
  <si>
    <t>0.332714336</t>
  </si>
  <si>
    <t>0.861323482</t>
  </si>
  <si>
    <t>0.816494583</t>
  </si>
  <si>
    <t>0.832380493</t>
  </si>
  <si>
    <t>-0.53837227</t>
  </si>
  <si>
    <t>0.862701612</t>
  </si>
  <si>
    <t>0.875809523</t>
  </si>
  <si>
    <t>0.609146272</t>
  </si>
  <si>
    <t>0.537352396</t>
  </si>
  <si>
    <t>-0.834321199</t>
  </si>
  <si>
    <t>0.76786988</t>
  </si>
  <si>
    <t>0.255720722</t>
  </si>
  <si>
    <t>0.097737766</t>
  </si>
  <si>
    <t>0.541820824</t>
  </si>
  <si>
    <t>0.175975028</t>
  </si>
  <si>
    <t>0.50461949</t>
  </si>
  <si>
    <t>0.881949182</t>
  </si>
  <si>
    <t>-0.719701705</t>
  </si>
  <si>
    <t>0.177766139</t>
  </si>
  <si>
    <t>0.375180241</t>
  </si>
  <si>
    <t>0.898604546</t>
  </si>
  <si>
    <t>0.14560485</t>
  </si>
  <si>
    <t>0.249469219</t>
  </si>
  <si>
    <t>0.406938262</t>
  </si>
  <si>
    <t>0.641866934</t>
  </si>
  <si>
    <t>0.520416725</t>
  </si>
  <si>
    <t>0.497319542</t>
  </si>
  <si>
    <t>0.786556714</t>
  </si>
  <si>
    <t>0.642422276</t>
  </si>
  <si>
    <t>0.466350583</t>
  </si>
  <si>
    <t>0.886679516</t>
  </si>
  <si>
    <t>0.509927852</t>
  </si>
  <si>
    <t>0.886903419</t>
  </si>
  <si>
    <t>0.663862928</t>
  </si>
  <si>
    <t>0.951856741</t>
  </si>
  <si>
    <t>0.591459173</t>
  </si>
  <si>
    <t>0.708414342</t>
  </si>
  <si>
    <t>0.266760659</t>
  </si>
  <si>
    <t>-0.46186654</t>
  </si>
  <si>
    <t>0.524798591</t>
  </si>
  <si>
    <t>0.049034686</t>
  </si>
  <si>
    <t>0.266914001</t>
  </si>
  <si>
    <t>0.901797295</t>
  </si>
  <si>
    <t>0.849131068</t>
  </si>
  <si>
    <t>-0.226801637</t>
  </si>
  <si>
    <t>0.348397731</t>
  </si>
  <si>
    <t>0.459661537</t>
  </si>
  <si>
    <t>0.595565733</t>
  </si>
  <si>
    <t>0.156173607</t>
  </si>
  <si>
    <t>0.924108927</t>
  </si>
  <si>
    <t>0.528727318</t>
  </si>
  <si>
    <t>-0.395197677</t>
  </si>
  <si>
    <t>0.400213305</t>
  </si>
  <si>
    <t>-0.000249777</t>
  </si>
  <si>
    <t>0.43239986</t>
  </si>
  <si>
    <t>0.32123313</t>
  </si>
  <si>
    <t>0.845609271</t>
  </si>
  <si>
    <t>0.215660866</t>
  </si>
  <si>
    <t>0.427933762</t>
  </si>
  <si>
    <t>-0.731876908</t>
  </si>
  <si>
    <t>-0.0812835</t>
  </si>
  <si>
    <t>0.514752701</t>
  </si>
  <si>
    <t>0.844448444</t>
  </si>
  <si>
    <t>0.758624489</t>
  </si>
  <si>
    <t>0.92211152</t>
  </si>
  <si>
    <t>0.574440158</t>
  </si>
  <si>
    <t>0.122619396</t>
  </si>
  <si>
    <t>0.236306458</t>
  </si>
  <si>
    <t>0.899825252</t>
  </si>
  <si>
    <t>0.876146277</t>
  </si>
  <si>
    <t>-0.745831561</t>
  </si>
  <si>
    <t>-0.183264945</t>
  </si>
  <si>
    <t>0.179579771</t>
  </si>
  <si>
    <t>0.161715019</t>
  </si>
  <si>
    <t>-0.039863885</t>
  </si>
  <si>
    <t>-0.018937542</t>
  </si>
  <si>
    <t>0.612889425</t>
  </si>
  <si>
    <t>0.152801545</t>
  </si>
  <si>
    <t>0.99022592</t>
  </si>
  <si>
    <t>0.879482184</t>
  </si>
  <si>
    <t>0.951232308</t>
  </si>
  <si>
    <t>0.603130233</t>
  </si>
  <si>
    <t>0.248398474</t>
  </si>
  <si>
    <t>0.809554864</t>
  </si>
  <si>
    <t>0.328919039</t>
  </si>
  <si>
    <t>0.187647695</t>
  </si>
  <si>
    <t>0.813255419</t>
  </si>
  <si>
    <t>0.759249373</t>
  </si>
  <si>
    <t>0.924989008</t>
  </si>
  <si>
    <t>0.93418554</t>
  </si>
  <si>
    <t>0.869183327</t>
  </si>
  <si>
    <t>0.815909414</t>
  </si>
  <si>
    <t>0.82905443</t>
  </si>
  <si>
    <t>0.895807327</t>
  </si>
  <si>
    <t>0.243956434</t>
  </si>
  <si>
    <t>-0.204615515</t>
  </si>
  <si>
    <t>0.923422678</t>
  </si>
  <si>
    <t>0.619630185</t>
  </si>
  <si>
    <t>0.889744622</t>
  </si>
  <si>
    <t>0.968222663</t>
  </si>
  <si>
    <t>0.267618661</t>
  </si>
  <si>
    <t>0.389671084</t>
  </si>
  <si>
    <t>0.371976411</t>
  </si>
  <si>
    <t>3172_F2</t>
  </si>
  <si>
    <t>-0.624034256</t>
  </si>
  <si>
    <t>0.053302649</t>
  </si>
  <si>
    <t>0.732013357</t>
  </si>
  <si>
    <t>0.910590585</t>
  </si>
  <si>
    <t>0.793546859</t>
  </si>
  <si>
    <t>0.856758258</t>
  </si>
  <si>
    <t>0.632634065</t>
  </si>
  <si>
    <t>-0.775736614</t>
  </si>
  <si>
    <t>0.746571282</t>
  </si>
  <si>
    <t>0.827556557</t>
  </si>
  <si>
    <t>0.655506823</t>
  </si>
  <si>
    <t>0.175931919</t>
  </si>
  <si>
    <t>0.924489512</t>
  </si>
  <si>
    <t>-0.71028666</t>
  </si>
  <si>
    <t>0.989800202</t>
  </si>
  <si>
    <t>0.788911669</t>
  </si>
  <si>
    <t>0.998475099</t>
  </si>
  <si>
    <t>0.447431414</t>
  </si>
  <si>
    <t>0.162350524</t>
  </si>
  <si>
    <t>-0.786976736</t>
  </si>
  <si>
    <t>-0.349976972</t>
  </si>
  <si>
    <t>0.67961373</t>
  </si>
  <si>
    <t>0.362142736</t>
  </si>
  <si>
    <t>0.377382727</t>
  </si>
  <si>
    <t>0.094468006</t>
  </si>
  <si>
    <t>0.703589586</t>
  </si>
  <si>
    <t>-0.139404745</t>
  </si>
  <si>
    <t>0.488337538</t>
  </si>
  <si>
    <t>0.082284716</t>
  </si>
  <si>
    <t>-0.804999943</t>
  </si>
  <si>
    <t>0.814894044</t>
  </si>
  <si>
    <t>0.673160456</t>
  </si>
  <si>
    <t>-0.216456418</t>
  </si>
  <si>
    <t>0.990773164</t>
  </si>
  <si>
    <t>0.123778218</t>
  </si>
  <si>
    <t>0.434499593</t>
  </si>
  <si>
    <t>0.505371669</t>
  </si>
  <si>
    <t>0.140055887</t>
  </si>
  <si>
    <t>-0.057604191</t>
  </si>
  <si>
    <t>0.998297147</t>
  </si>
  <si>
    <t>-0.064304272</t>
  </si>
  <si>
    <t>0.775469027</t>
  </si>
  <si>
    <t>0.44309221</t>
  </si>
  <si>
    <t>0.200672861</t>
  </si>
  <si>
    <t>0.961432548</t>
  </si>
  <si>
    <t>0.0815566</t>
  </si>
  <si>
    <t>0.227566305</t>
  </si>
  <si>
    <t>0.950350539</t>
  </si>
  <si>
    <t>0.732856993</t>
  </si>
  <si>
    <t>0.909171337</t>
  </si>
  <si>
    <t>0.010596991</t>
  </si>
  <si>
    <t>-0.248714435</t>
  </si>
  <si>
    <t>0.247932926</t>
  </si>
  <si>
    <t>0.732699601</t>
  </si>
  <si>
    <t>0.526245219</t>
  </si>
  <si>
    <t>0.144919827</t>
  </si>
  <si>
    <t>0.39386416</t>
  </si>
  <si>
    <t>-0.092471391</t>
  </si>
  <si>
    <t>0.211650789</t>
  </si>
  <si>
    <t>0.874851254</t>
  </si>
  <si>
    <t>0.741869322</t>
  </si>
  <si>
    <t>-0.404710145</t>
  </si>
  <si>
    <t>0.196030079</t>
  </si>
  <si>
    <t>-0.055734587</t>
  </si>
  <si>
    <t>0.36038315</t>
  </si>
  <si>
    <t>0.862605378</t>
  </si>
  <si>
    <t>0.769497925</t>
  </si>
  <si>
    <t>-0.120285679</t>
  </si>
  <si>
    <t>0.334449658</t>
  </si>
  <si>
    <t>0.62594783</t>
  </si>
  <si>
    <t>0.591333449</t>
  </si>
  <si>
    <t>0.205275211</t>
  </si>
  <si>
    <t>0.906354882</t>
  </si>
  <si>
    <t>0.719889338</t>
  </si>
  <si>
    <t>-0.044508258</t>
  </si>
  <si>
    <t>0.142931886</t>
  </si>
  <si>
    <t>0.993096456</t>
  </si>
  <si>
    <t>0.489857408</t>
  </si>
  <si>
    <t>0.144609736</t>
  </si>
  <si>
    <t>0.580138525</t>
  </si>
  <si>
    <t>0.769214973</t>
  </si>
  <si>
    <t>-0.948635216</t>
  </si>
  <si>
    <t>0.304356076</t>
  </si>
  <si>
    <t>0.75477624</t>
  </si>
  <si>
    <t>0.790833267</t>
  </si>
  <si>
    <t>0.947453262</t>
  </si>
  <si>
    <t>0.734332205</t>
  </si>
  <si>
    <t>0.897229076</t>
  </si>
  <si>
    <t>-0.158616241</t>
  </si>
  <si>
    <t>0.861889029</t>
  </si>
  <si>
    <t>0.943163218</t>
  </si>
  <si>
    <t>0.593234687</t>
  </si>
  <si>
    <t>0.626959184</t>
  </si>
  <si>
    <t>0.156460641</t>
  </si>
  <si>
    <t>-0.0009436</t>
  </si>
  <si>
    <t>0.77011157</t>
  </si>
  <si>
    <t>0.883697028</t>
  </si>
  <si>
    <t>0.169590275</t>
  </si>
  <si>
    <t>0.003745637</t>
  </si>
  <si>
    <t>0.772679544</t>
  </si>
  <si>
    <t>0.905808081</t>
  </si>
  <si>
    <t>0.861445787</t>
  </si>
  <si>
    <t>0.314230139</t>
  </si>
  <si>
    <t>0.765880506</t>
  </si>
  <si>
    <t>0.414706951</t>
  </si>
  <si>
    <t>0.68331629</t>
  </si>
  <si>
    <t>0.777238044</t>
  </si>
  <si>
    <t>0.432799056</t>
  </si>
  <si>
    <t>0.276642232</t>
  </si>
  <si>
    <t>-0.660215025</t>
  </si>
  <si>
    <t>-0.040364257</t>
  </si>
  <si>
    <t>0.585850505</t>
  </si>
  <si>
    <t>0.896217733</t>
  </si>
  <si>
    <t>0.74084866</t>
  </si>
  <si>
    <t>0.017951165</t>
  </si>
  <si>
    <t>0.720716242</t>
  </si>
  <si>
    <t>0.10306401</t>
  </si>
  <si>
    <t>-0.127522196</t>
  </si>
  <si>
    <t>0.865711462</t>
  </si>
  <si>
    <t>0.558540769</t>
  </si>
  <si>
    <t>3172_F3</t>
  </si>
  <si>
    <t>-0.196515221</t>
  </si>
  <si>
    <t>0.03119912</t>
  </si>
  <si>
    <t>0.704998135</t>
  </si>
  <si>
    <t>0.278047116</t>
  </si>
  <si>
    <t>0.904285199</t>
  </si>
  <si>
    <t>0.672539628</t>
  </si>
  <si>
    <t>0.222390889</t>
  </si>
  <si>
    <t>0.619242608</t>
  </si>
  <si>
    <t>0.611277318</t>
  </si>
  <si>
    <t>0.778131472</t>
  </si>
  <si>
    <t>0.771315731</t>
  </si>
  <si>
    <t>0.186543097</t>
  </si>
  <si>
    <t>0.659865744</t>
  </si>
  <si>
    <t>-0.661159435</t>
  </si>
  <si>
    <t>0.866370438</t>
  </si>
  <si>
    <t>0.923557769</t>
  </si>
  <si>
    <t>-0.462050959</t>
  </si>
  <si>
    <t>0.505855263</t>
  </si>
  <si>
    <t>0.492060828</t>
  </si>
  <si>
    <t>0.704752683</t>
  </si>
  <si>
    <t>0.257855918</t>
  </si>
  <si>
    <t>-0.571153017</t>
  </si>
  <si>
    <t>0.422246291</t>
  </si>
  <si>
    <t>0.51707864</t>
  </si>
  <si>
    <t>0.633515983</t>
  </si>
  <si>
    <t>0.234328854</t>
  </si>
  <si>
    <t>0.403831649</t>
  </si>
  <si>
    <t>0.669597778</t>
  </si>
  <si>
    <t>0.64850112</t>
  </si>
  <si>
    <t>0.552627775</t>
  </si>
  <si>
    <t>0.577585556</t>
  </si>
  <si>
    <t>0.777041505</t>
  </si>
  <si>
    <t>0.398625894</t>
  </si>
  <si>
    <t>-0.123914727</t>
  </si>
  <si>
    <t>0.527868881</t>
  </si>
  <si>
    <t>0.872084648</t>
  </si>
  <si>
    <t>0.116074633</t>
  </si>
  <si>
    <t>0.742296818</t>
  </si>
  <si>
    <t>0.555044946</t>
  </si>
  <si>
    <t>0.5808934</t>
  </si>
  <si>
    <t>0.263618252</t>
  </si>
  <si>
    <t>0.319365607</t>
  </si>
  <si>
    <t>-0.518361614</t>
  </si>
  <si>
    <t>0.840060824</t>
  </si>
  <si>
    <t>0.13373536</t>
  </si>
  <si>
    <t>0.348980742</t>
  </si>
  <si>
    <t>0.838724313</t>
  </si>
  <si>
    <t>0.314338614</t>
  </si>
  <si>
    <t>0.877957581</t>
  </si>
  <si>
    <t>0.352928004</t>
  </si>
  <si>
    <t>0.330929349</t>
  </si>
  <si>
    <t>0.72434256</t>
  </si>
  <si>
    <t>0.633945249</t>
  </si>
  <si>
    <t>0.507283467</t>
  </si>
  <si>
    <t>0.22632899</t>
  </si>
  <si>
    <t>0.221732578</t>
  </si>
  <si>
    <t>0.608899993</t>
  </si>
  <si>
    <t>0.160870482</t>
  </si>
  <si>
    <t>0.330951454</t>
  </si>
  <si>
    <t>0.43698542</t>
  </si>
  <si>
    <t>0.824081471</t>
  </si>
  <si>
    <t>0.359641456</t>
  </si>
  <si>
    <t>0.181809186</t>
  </si>
  <si>
    <t>0.940841252</t>
  </si>
  <si>
    <t>0.299203884</t>
  </si>
  <si>
    <t>-0.70143907</t>
  </si>
  <si>
    <t>0.018954569</t>
  </si>
  <si>
    <t>0.754671029</t>
  </si>
  <si>
    <t>0.549789154</t>
  </si>
  <si>
    <t>0.935197546</t>
  </si>
  <si>
    <t>0.830183194</t>
  </si>
  <si>
    <t>0.097145273</t>
  </si>
  <si>
    <t>0.93832333</t>
  </si>
  <si>
    <t>0.530848004</t>
  </si>
  <si>
    <t>-0.233674722</t>
  </si>
  <si>
    <t>0.573101903</t>
  </si>
  <si>
    <t>0.323131534</t>
  </si>
  <si>
    <t>0.912977478</t>
  </si>
  <si>
    <t>0.877025311</t>
  </si>
  <si>
    <t>-0.533837261</t>
  </si>
  <si>
    <t>0.828928196</t>
  </si>
  <si>
    <t>0.424130489</t>
  </si>
  <si>
    <t>0.265197096</t>
  </si>
  <si>
    <t>0.213426779</t>
  </si>
  <si>
    <t>0.098799462</t>
  </si>
  <si>
    <t>0.085480754</t>
  </si>
  <si>
    <t>0.184418725</t>
  </si>
  <si>
    <t>0.933886911</t>
  </si>
  <si>
    <t>0.692056803</t>
  </si>
  <si>
    <t>0.650797557</t>
  </si>
  <si>
    <t>0.556235539</t>
  </si>
  <si>
    <t>0.839955519</t>
  </si>
  <si>
    <t>0.181926308</t>
  </si>
  <si>
    <t>0.591245687</t>
  </si>
  <si>
    <t>0.731802406</t>
  </si>
  <si>
    <t>0.946796547</t>
  </si>
  <si>
    <t>0.812354617</t>
  </si>
  <si>
    <t>0.948312791</t>
  </si>
  <si>
    <t>0.748639737</t>
  </si>
  <si>
    <t>0.835252217</t>
  </si>
  <si>
    <t>0.73703842</t>
  </si>
  <si>
    <t>0.511711868</t>
  </si>
  <si>
    <t>0.531971177</t>
  </si>
  <si>
    <t>0.80540893</t>
  </si>
  <si>
    <t>0.440062062</t>
  </si>
  <si>
    <t>0.660924222</t>
  </si>
  <si>
    <t>0.785595242</t>
  </si>
  <si>
    <t>0.201654661</t>
  </si>
  <si>
    <t>0.618221676</t>
  </si>
  <si>
    <t>3193_F1</t>
  </si>
  <si>
    <t>0.047657135</t>
  </si>
  <si>
    <t>0.319819967</t>
  </si>
  <si>
    <t>0.702635684</t>
  </si>
  <si>
    <t>0.677302027</t>
  </si>
  <si>
    <t>0.93528156</t>
  </si>
  <si>
    <t>0.748917002</t>
  </si>
  <si>
    <t>0.792216497</t>
  </si>
  <si>
    <t>0.8061799</t>
  </si>
  <si>
    <t>0.967557317</t>
  </si>
  <si>
    <t>0.386867401</t>
  </si>
  <si>
    <t>0.620578319</t>
  </si>
  <si>
    <t>0.784325248</t>
  </si>
  <si>
    <t>0.888182428</t>
  </si>
  <si>
    <t>0.304571882</t>
  </si>
  <si>
    <t>-0.180102116</t>
  </si>
  <si>
    <t>0.044061481</t>
  </si>
  <si>
    <t>0.849853707</t>
  </si>
  <si>
    <t>0.771012387</t>
  </si>
  <si>
    <t>0.477314374</t>
  </si>
  <si>
    <t>0.27766284</t>
  </si>
  <si>
    <t>0.77298823</t>
  </si>
  <si>
    <t>0.941627916</t>
  </si>
  <si>
    <t>0.762494292</t>
  </si>
  <si>
    <t>0.751884626</t>
  </si>
  <si>
    <t>0.877512148</t>
  </si>
  <si>
    <t>0.778022068</t>
  </si>
  <si>
    <t>0.976119567</t>
  </si>
  <si>
    <t>-0.314077061</t>
  </si>
  <si>
    <t>0.233420845</t>
  </si>
  <si>
    <t>0.882842951</t>
  </si>
  <si>
    <t>0.723990017</t>
  </si>
  <si>
    <t>0.094920239</t>
  </si>
  <si>
    <t>-0.156174552</t>
  </si>
  <si>
    <t>0.818172764</t>
  </si>
  <si>
    <t>0.370245195</t>
  </si>
  <si>
    <t>0.540623301</t>
  </si>
  <si>
    <t>0.145440648</t>
  </si>
  <si>
    <t>0.742167919</t>
  </si>
  <si>
    <t>0.904946958</t>
  </si>
  <si>
    <t>0.21891846</t>
  </si>
  <si>
    <t>-0.432792445</t>
  </si>
  <si>
    <t>-0.769965747</t>
  </si>
  <si>
    <t>0.661842068</t>
  </si>
  <si>
    <t>-0.790682513</t>
  </si>
  <si>
    <t>0.441450758</t>
  </si>
  <si>
    <t>-0.083818634</t>
  </si>
  <si>
    <t>-0.6553182</t>
  </si>
  <si>
    <t>0.828081323</t>
  </si>
  <si>
    <t>0.71389684</t>
  </si>
  <si>
    <t>0.745239976</t>
  </si>
  <si>
    <t>0.765138333</t>
  </si>
  <si>
    <t>-0.882154743</t>
  </si>
  <si>
    <t>0.86239909</t>
  </si>
  <si>
    <t>-0.71213279</t>
  </si>
  <si>
    <t>-0.226319591</t>
  </si>
  <si>
    <t>0.02417844</t>
  </si>
  <si>
    <t>0.01585181</t>
  </si>
  <si>
    <t>-0.252376825</t>
  </si>
  <si>
    <t>-0.172943871</t>
  </si>
  <si>
    <t>-0.074852358</t>
  </si>
  <si>
    <t>-0.126398955</t>
  </si>
  <si>
    <t>-0.189568687</t>
  </si>
  <si>
    <t>0.115799004</t>
  </si>
  <si>
    <t>0.273764572</t>
  </si>
  <si>
    <t>-0.263916211</t>
  </si>
  <si>
    <t>0.717544074</t>
  </si>
  <si>
    <t>0.71892089</t>
  </si>
  <si>
    <t>0.026703317</t>
  </si>
  <si>
    <t>0.822217625</t>
  </si>
  <si>
    <t>0.728449183</t>
  </si>
  <si>
    <t>0.403596337</t>
  </si>
  <si>
    <t>0.150254487</t>
  </si>
  <si>
    <t>0.160673803</t>
  </si>
  <si>
    <t>0.095749473</t>
  </si>
  <si>
    <t>0.454005273</t>
  </si>
  <si>
    <t>0.936928678</t>
  </si>
  <si>
    <t>0.503806387</t>
  </si>
  <si>
    <t>0.4796423</t>
  </si>
  <si>
    <t>0.609252877</t>
  </si>
  <si>
    <t>0.720803165</t>
  </si>
  <si>
    <t>0.472098427</t>
  </si>
  <si>
    <t>0.284221239</t>
  </si>
  <si>
    <t>3193_F2</t>
  </si>
  <si>
    <t>-0.308896444</t>
  </si>
  <si>
    <t>0.863382612</t>
  </si>
  <si>
    <t>0.380339191</t>
  </si>
  <si>
    <t>0.46071065</t>
  </si>
  <si>
    <t>0.837307925</t>
  </si>
  <si>
    <t>0.863545683</t>
  </si>
  <si>
    <t>0.621117442</t>
  </si>
  <si>
    <t>0.974807871</t>
  </si>
  <si>
    <t>-0.044685393</t>
  </si>
  <si>
    <t>0.786672455</t>
  </si>
  <si>
    <t>0.706318516</t>
  </si>
  <si>
    <t>0.998485672</t>
  </si>
  <si>
    <t>0.886217174</t>
  </si>
  <si>
    <t>-0.157927892</t>
  </si>
  <si>
    <t>-0.439045231</t>
  </si>
  <si>
    <t>-0.436786457</t>
  </si>
  <si>
    <t>0.957584888</t>
  </si>
  <si>
    <t>0.663804913</t>
  </si>
  <si>
    <t>0.936713626</t>
  </si>
  <si>
    <t>0.36572544</t>
  </si>
  <si>
    <t>0.373652698</t>
  </si>
  <si>
    <t>-0.246603758</t>
  </si>
  <si>
    <t>0.649396769</t>
  </si>
  <si>
    <t>-0.234856297</t>
  </si>
  <si>
    <t>0.091062893</t>
  </si>
  <si>
    <t>0.161390237</t>
  </si>
  <si>
    <t>0.830788213</t>
  </si>
  <si>
    <t>0.270213098</t>
  </si>
  <si>
    <t>0.72963674</t>
  </si>
  <si>
    <t>0.498368748</t>
  </si>
  <si>
    <t>0.74264177</t>
  </si>
  <si>
    <t>0.137677861</t>
  </si>
  <si>
    <t>0.915118201</t>
  </si>
  <si>
    <t>-0.637476923</t>
  </si>
  <si>
    <t>-0.443101196</t>
  </si>
  <si>
    <t>-0.140732936</t>
  </si>
  <si>
    <t>0.060368411</t>
  </si>
  <si>
    <t>0.114014799</t>
  </si>
  <si>
    <t>-0.099442189</t>
  </si>
  <si>
    <t>0.987010823</t>
  </si>
  <si>
    <t>0.569259408</t>
  </si>
  <si>
    <t>-0.835239068</t>
  </si>
  <si>
    <t>0.006316667</t>
  </si>
  <si>
    <t>-0.119078056</t>
  </si>
  <si>
    <t>-0.031862945</t>
  </si>
  <si>
    <t>0.793920273</t>
  </si>
  <si>
    <t>0.627171879</t>
  </si>
  <si>
    <t>0.213175426</t>
  </si>
  <si>
    <t>0.863399749</t>
  </si>
  <si>
    <t>0.349344228</t>
  </si>
  <si>
    <t>0.665888449</t>
  </si>
  <si>
    <t>-0.341002929</t>
  </si>
  <si>
    <t>-0.932301535</t>
  </si>
  <si>
    <t>0.887217042</t>
  </si>
  <si>
    <t>0.335333207</t>
  </si>
  <si>
    <t>0.389979843</t>
  </si>
  <si>
    <t>0.974595576</t>
  </si>
  <si>
    <t>0.397857147</t>
  </si>
  <si>
    <t>0.459335431</t>
  </si>
  <si>
    <t>0.483184073</t>
  </si>
  <si>
    <t>-0.72494966</t>
  </si>
  <si>
    <t>0.85832009</t>
  </si>
  <si>
    <t>-0.85338384</t>
  </si>
  <si>
    <t>0.259474812</t>
  </si>
  <si>
    <t>0.119514976</t>
  </si>
  <si>
    <t>0.53405972</t>
  </si>
  <si>
    <t>0.588430835</t>
  </si>
  <si>
    <t>0.551881703</t>
  </si>
  <si>
    <t>0.471599406</t>
  </si>
  <si>
    <t>-0.619572439</t>
  </si>
  <si>
    <t>-0.455038844</t>
  </si>
  <si>
    <t>0.610401701</t>
  </si>
  <si>
    <t>-0.062951735</t>
  </si>
  <si>
    <t>-0.448014688</t>
  </si>
  <si>
    <t>0.173900853</t>
  </si>
  <si>
    <t>0.611668414</t>
  </si>
  <si>
    <t>0.72714164</t>
  </si>
  <si>
    <t>0.26236648</t>
  </si>
  <si>
    <t>0.280562613</t>
  </si>
  <si>
    <t>-0.315125217</t>
  </si>
  <si>
    <t>0.577429985</t>
  </si>
  <si>
    <t>0.359888965</t>
  </si>
  <si>
    <t>0.137139799</t>
  </si>
  <si>
    <t>0.33719369</t>
  </si>
  <si>
    <t>0.329229052</t>
  </si>
  <si>
    <t>0.189942714</t>
  </si>
  <si>
    <t>0.688638686</t>
  </si>
  <si>
    <t>-0.079145013</t>
  </si>
  <si>
    <t>0.145811362</t>
  </si>
  <si>
    <t>0.982531789</t>
  </si>
  <si>
    <t>0.690637033</t>
  </si>
  <si>
    <t>0.971866215</t>
  </si>
  <si>
    <t>0.33125678</t>
  </si>
  <si>
    <t>0.743879284</t>
  </si>
  <si>
    <t>0.206171766</t>
  </si>
  <si>
    <t>0.545567164</t>
  </si>
  <si>
    <t>0.595930473</t>
  </si>
  <si>
    <t>0.716775844</t>
  </si>
  <si>
    <t>0.735822596</t>
  </si>
  <si>
    <t>0.54501626</t>
  </si>
  <si>
    <t>0.299459228</t>
  </si>
  <si>
    <t>-0.211435483</t>
  </si>
  <si>
    <t>3193_F3</t>
  </si>
  <si>
    <t>-0.066376895</t>
  </si>
  <si>
    <t>0.766816333</t>
  </si>
  <si>
    <t>0.565132349</t>
  </si>
  <si>
    <t>0.771131865</t>
  </si>
  <si>
    <t>0.965239667</t>
  </si>
  <si>
    <t>0.811761457</t>
  </si>
  <si>
    <t>0.739631952</t>
  </si>
  <si>
    <t>0.782229264</t>
  </si>
  <si>
    <t>0.865077257</t>
  </si>
  <si>
    <t>0.949969011</t>
  </si>
  <si>
    <t>0.278957953</t>
  </si>
  <si>
    <t>0.539244999</t>
  </si>
  <si>
    <t>-0.307299697</t>
  </si>
  <si>
    <t>0.798512108</t>
  </si>
  <si>
    <t>0.74650172</t>
  </si>
  <si>
    <t>0.810396556</t>
  </si>
  <si>
    <t>0.854796437</t>
  </si>
  <si>
    <t>0.487545615</t>
  </si>
  <si>
    <t>0.684503496</t>
  </si>
  <si>
    <t>0.481970284</t>
  </si>
  <si>
    <t>0.021375348</t>
  </si>
  <si>
    <t>0.351343883</t>
  </si>
  <si>
    <t>0.64539786</t>
  </si>
  <si>
    <t>0.869870366</t>
  </si>
  <si>
    <t>0.732484364</t>
  </si>
  <si>
    <t>0.752926839</t>
  </si>
  <si>
    <t>0.378931228</t>
  </si>
  <si>
    <t>0.178834985</t>
  </si>
  <si>
    <t>0.231855726</t>
  </si>
  <si>
    <t>0.805442777</t>
  </si>
  <si>
    <t>0.33137788</t>
  </si>
  <si>
    <t>0.892977613</t>
  </si>
  <si>
    <t>-0.669668654</t>
  </si>
  <si>
    <t>-0.056915471</t>
  </si>
  <si>
    <t>0.807811057</t>
  </si>
  <si>
    <t>0.34366726</t>
  </si>
  <si>
    <t>0.134954267</t>
  </si>
  <si>
    <t>0.111252333</t>
  </si>
  <si>
    <t>0.009499671</t>
  </si>
  <si>
    <t>0.626654234</t>
  </si>
  <si>
    <t>0.540301872</t>
  </si>
  <si>
    <t>-0.827060183</t>
  </si>
  <si>
    <t>0.589713722</t>
  </si>
  <si>
    <t>-0.807362086</t>
  </si>
  <si>
    <t>0.317900602</t>
  </si>
  <si>
    <t>-0.184823591</t>
  </si>
  <si>
    <t>-0.631924423</t>
  </si>
  <si>
    <t>0.792804251</t>
  </si>
  <si>
    <t>-0.421225526</t>
  </si>
  <si>
    <t>0.546209104</t>
  </si>
  <si>
    <t>0.568771895</t>
  </si>
  <si>
    <t>0.04456598</t>
  </si>
  <si>
    <t>-0.453535836</t>
  </si>
  <si>
    <t>0.748729184</t>
  </si>
  <si>
    <t>-0.619760452</t>
  </si>
  <si>
    <t>0.384672968</t>
  </si>
  <si>
    <t>0.526904815</t>
  </si>
  <si>
    <t>0.222346043</t>
  </si>
  <si>
    <t>0.194876744</t>
  </si>
  <si>
    <t>0.009209781</t>
  </si>
  <si>
    <t>0.037464917</t>
  </si>
  <si>
    <t>-0.794372082</t>
  </si>
  <si>
    <t>0.188038743</t>
  </si>
  <si>
    <t>-0.229332275</t>
  </si>
  <si>
    <t>0.295586647</t>
  </si>
  <si>
    <t>0.992219691</t>
  </si>
  <si>
    <t>0.091667477</t>
  </si>
  <si>
    <t>0.889988477</t>
  </si>
  <si>
    <t>-0.391351326</t>
  </si>
  <si>
    <t>-0.493567001</t>
  </si>
  <si>
    <t>-0.128652103</t>
  </si>
  <si>
    <t>0.06775237</t>
  </si>
  <si>
    <t>-0.154534276</t>
  </si>
  <si>
    <t>-0.127753916</t>
  </si>
  <si>
    <t>-0.026960434</t>
  </si>
  <si>
    <t>-0.224215694</t>
  </si>
  <si>
    <t>0.648095971</t>
  </si>
  <si>
    <t>0.422089663</t>
  </si>
  <si>
    <t>0.380395778</t>
  </si>
  <si>
    <t>0.697291766</t>
  </si>
  <si>
    <t>0.92758924</t>
  </si>
  <si>
    <t>0.847542155</t>
  </si>
  <si>
    <t>0.763830451</t>
  </si>
  <si>
    <t>0.137582468</t>
  </si>
  <si>
    <t>0.661287842</t>
  </si>
  <si>
    <t>0.519291195</t>
  </si>
  <si>
    <t>Taragaryen_F1</t>
  </si>
  <si>
    <t>0.44026443</t>
  </si>
  <si>
    <t>0.327437801</t>
  </si>
  <si>
    <t>0.684265684</t>
  </si>
  <si>
    <t>0.601285154</t>
  </si>
  <si>
    <t>0.468558281</t>
  </si>
  <si>
    <t>0.94735906</t>
  </si>
  <si>
    <t>0.673734644</t>
  </si>
  <si>
    <t>0.491429593</t>
  </si>
  <si>
    <t>0.634909091</t>
  </si>
  <si>
    <t>0.110236837</t>
  </si>
  <si>
    <t>0.999719938</t>
  </si>
  <si>
    <t>0.567618167</t>
  </si>
  <si>
    <t>0.130028728</t>
  </si>
  <si>
    <t>0.957035239</t>
  </si>
  <si>
    <t>0.846797661</t>
  </si>
  <si>
    <t>0.392022372</t>
  </si>
  <si>
    <t>0.891510803</t>
  </si>
  <si>
    <t>0.332891746</t>
  </si>
  <si>
    <t>0.755600086</t>
  </si>
  <si>
    <t>0.820760651</t>
  </si>
  <si>
    <t>0.345217901</t>
  </si>
  <si>
    <t>0.160324845</t>
  </si>
  <si>
    <t>0.525833545</t>
  </si>
  <si>
    <t>0.374942467</t>
  </si>
  <si>
    <t>0.672950435</t>
  </si>
  <si>
    <t>0.214161055</t>
  </si>
  <si>
    <t>0.044343277</t>
  </si>
  <si>
    <t>0.891896994</t>
  </si>
  <si>
    <t>0.858163718</t>
  </si>
  <si>
    <t>0.745286375</t>
  </si>
  <si>
    <t>-0.273714811</t>
  </si>
  <si>
    <t>0.837059174</t>
  </si>
  <si>
    <t>0.941089134</t>
  </si>
  <si>
    <t>0.907961215</t>
  </si>
  <si>
    <t>0.95582554</t>
  </si>
  <si>
    <t>0.819360762</t>
  </si>
  <si>
    <t>0.711997163</t>
  </si>
  <si>
    <t>0.438396668</t>
  </si>
  <si>
    <t>-0.464551082</t>
  </si>
  <si>
    <t>0.628814069</t>
  </si>
  <si>
    <t>0.247713874</t>
  </si>
  <si>
    <t>0.702458659</t>
  </si>
  <si>
    <t>0.048763333</t>
  </si>
  <si>
    <t>0.791605315</t>
  </si>
  <si>
    <t>0.042977731</t>
  </si>
  <si>
    <t>-0.796439855</t>
  </si>
  <si>
    <t>-0.128933488</t>
  </si>
  <si>
    <t>0.045541659</t>
  </si>
  <si>
    <t>0.752644627</t>
  </si>
  <si>
    <t>0.457109505</t>
  </si>
  <si>
    <t>0.525504888</t>
  </si>
  <si>
    <t>0.771767448</t>
  </si>
  <si>
    <t>0.649947607</t>
  </si>
  <si>
    <t>0.835715851</t>
  </si>
  <si>
    <t>0.795359252</t>
  </si>
  <si>
    <t>0.831477565</t>
  </si>
  <si>
    <t>0.16934082</t>
  </si>
  <si>
    <t>0.302789144</t>
  </si>
  <si>
    <t>0.11392624</t>
  </si>
  <si>
    <t>0.135233768</t>
  </si>
  <si>
    <t>0.798536023</t>
  </si>
  <si>
    <t>0.964365447</t>
  </si>
  <si>
    <t>0.795804044</t>
  </si>
  <si>
    <t>0.850218659</t>
  </si>
  <si>
    <t>0.759438033</t>
  </si>
  <si>
    <t>-0.76740741</t>
  </si>
  <si>
    <t>0.142097602</t>
  </si>
  <si>
    <t>0.645196895</t>
  </si>
  <si>
    <t>0.019526536</t>
  </si>
  <si>
    <t>-0.687360531</t>
  </si>
  <si>
    <t>0.488413739</t>
  </si>
  <si>
    <t>0.047290125</t>
  </si>
  <si>
    <t>0.532300943</t>
  </si>
  <si>
    <t>0.359932754</t>
  </si>
  <si>
    <t>0.971894371</t>
  </si>
  <si>
    <t>0.700038506</t>
  </si>
  <si>
    <t>0.602614778</t>
  </si>
  <si>
    <t>0.848971856</t>
  </si>
  <si>
    <t>0.763816843</t>
  </si>
  <si>
    <t>0.935769872</t>
  </si>
  <si>
    <t>0.410319161</t>
  </si>
  <si>
    <t>0.623514576</t>
  </si>
  <si>
    <t>0.442545027</t>
  </si>
  <si>
    <t>0.372712585</t>
  </si>
  <si>
    <t>-0.682527676</t>
  </si>
  <si>
    <t>0.960298772</t>
  </si>
  <si>
    <t>0.655893385</t>
  </si>
  <si>
    <t>0.097623149</t>
  </si>
  <si>
    <t>0.714268439</t>
  </si>
  <si>
    <t>0.073125858</t>
  </si>
  <si>
    <t>Taragaryen_F2</t>
  </si>
  <si>
    <t>0.243120088</t>
  </si>
  <si>
    <t>0.152739437</t>
  </si>
  <si>
    <t>0.26791109</t>
  </si>
  <si>
    <t>0.750480885</t>
  </si>
  <si>
    <t>0.36927576</t>
  </si>
  <si>
    <t>0.282415668</t>
  </si>
  <si>
    <t>0.711607582</t>
  </si>
  <si>
    <t>0.86763614</t>
  </si>
  <si>
    <t>0.356149073</t>
  </si>
  <si>
    <t>0.468296968</t>
  </si>
  <si>
    <t>0.946459001</t>
  </si>
  <si>
    <t>0.43146034</t>
  </si>
  <si>
    <t>0.730529884</t>
  </si>
  <si>
    <t>0.460691315</t>
  </si>
  <si>
    <t>0.975711238</t>
  </si>
  <si>
    <t>0.151731072</t>
  </si>
  <si>
    <t>0.61549125</t>
  </si>
  <si>
    <t>0.572281958</t>
  </si>
  <si>
    <t>0.637150971</t>
  </si>
  <si>
    <t>0.302632426</t>
  </si>
  <si>
    <t>0.865072821</t>
  </si>
  <si>
    <t>-0.184835128</t>
  </si>
  <si>
    <t>0.63666892</t>
  </si>
  <si>
    <t>0.637408622</t>
  </si>
  <si>
    <t>0.075437043</t>
  </si>
  <si>
    <t>0.407015656</t>
  </si>
  <si>
    <t>-0.330932356</t>
  </si>
  <si>
    <t>0.441380221</t>
  </si>
  <si>
    <t>-0.083251172</t>
  </si>
  <si>
    <t>-0.06352305</t>
  </si>
  <si>
    <t>0.857350432</t>
  </si>
  <si>
    <t>0.797795542</t>
  </si>
  <si>
    <t>0.829696689</t>
  </si>
  <si>
    <t>0.945142202</t>
  </si>
  <si>
    <t>-0.49968929</t>
  </si>
  <si>
    <t>0.881588321</t>
  </si>
  <si>
    <t>0.46736821</t>
  </si>
  <si>
    <t>-0.231383664</t>
  </si>
  <si>
    <t>0.587324174</t>
  </si>
  <si>
    <t>0.439310869</t>
  </si>
  <si>
    <t>-0.132628025</t>
  </si>
  <si>
    <t>0.040304132</t>
  </si>
  <si>
    <t>0.738657094</t>
  </si>
  <si>
    <t>-0.770424829</t>
  </si>
  <si>
    <t>0.096878093</t>
  </si>
  <si>
    <t>0.528589718</t>
  </si>
  <si>
    <t>0.364668905</t>
  </si>
  <si>
    <t>-0.221064556</t>
  </si>
  <si>
    <t>0.829028826</t>
  </si>
  <si>
    <t>-0.084619387</t>
  </si>
  <si>
    <t>0.830655302</t>
  </si>
  <si>
    <t>-0.283935008</t>
  </si>
  <si>
    <t>0.126146492</t>
  </si>
  <si>
    <t>0.037874059</t>
  </si>
  <si>
    <t>0.026235042</t>
  </si>
  <si>
    <t>0.929366967</t>
  </si>
  <si>
    <t>0.346341539</t>
  </si>
  <si>
    <t>-0.263771833</t>
  </si>
  <si>
    <t>0.218177933</t>
  </si>
  <si>
    <t>Taragaryen_F3</t>
  </si>
  <si>
    <t>0.095917542</t>
  </si>
  <si>
    <t>0.382661907</t>
  </si>
  <si>
    <t>0.08301223</t>
  </si>
  <si>
    <t>0.542609476</t>
  </si>
  <si>
    <t>0.766138477</t>
  </si>
  <si>
    <t>0.397785312</t>
  </si>
  <si>
    <t>0.594509978</t>
  </si>
  <si>
    <t>0.848345149</t>
  </si>
  <si>
    <t>0.683296559</t>
  </si>
  <si>
    <t>0.552492147</t>
  </si>
  <si>
    <t>0.858446231</t>
  </si>
  <si>
    <t>-0.00127649</t>
  </si>
  <si>
    <t>0.539921559</t>
  </si>
  <si>
    <t>0.354972014</t>
  </si>
  <si>
    <t>0.406809495</t>
  </si>
  <si>
    <t>0.250204927</t>
  </si>
  <si>
    <t>-0.11586206</t>
  </si>
  <si>
    <t>-0.959158309</t>
  </si>
  <si>
    <t>0.432293491</t>
  </si>
  <si>
    <t>0.442783918</t>
  </si>
  <si>
    <t>-0.303869754</t>
  </si>
  <si>
    <t>0.853110795</t>
  </si>
  <si>
    <t>0.738578346</t>
  </si>
  <si>
    <t>0.196952983</t>
  </si>
  <si>
    <t>0.240354201</t>
  </si>
  <si>
    <t>0.486106681</t>
  </si>
  <si>
    <t>-0.37667675</t>
  </si>
  <si>
    <t>0.286497529</t>
  </si>
  <si>
    <t>0.97130191</t>
  </si>
  <si>
    <t>0.5464672</t>
  </si>
  <si>
    <t>0.706214422</t>
  </si>
  <si>
    <t>-0.029779293</t>
  </si>
  <si>
    <t>0.711112527</t>
  </si>
  <si>
    <t>-0.060799809</t>
  </si>
  <si>
    <t>-0.098262343</t>
  </si>
  <si>
    <t>0.154811605</t>
  </si>
  <si>
    <t>0.365321366</t>
  </si>
  <si>
    <t>-0.140042046</t>
  </si>
  <si>
    <t>0.247018279</t>
  </si>
  <si>
    <t>0.183733332</t>
  </si>
  <si>
    <t>0.575702094</t>
  </si>
  <si>
    <t>0.810028468</t>
  </si>
  <si>
    <t>0.31783537</t>
  </si>
  <si>
    <t>-0.709905064</t>
  </si>
  <si>
    <t>0.608508971</t>
  </si>
  <si>
    <t>-0.439553546</t>
  </si>
  <si>
    <t>0.965213227</t>
  </si>
  <si>
    <t>0.638945447</t>
  </si>
  <si>
    <t>0.691362313</t>
  </si>
  <si>
    <t>0.713468362</t>
  </si>
  <si>
    <t>0.850809296</t>
  </si>
  <si>
    <t>0.95924127</t>
  </si>
  <si>
    <t>0.166356348</t>
  </si>
  <si>
    <t>0.604994472</t>
  </si>
  <si>
    <t>0.89957761</t>
  </si>
  <si>
    <t>-0.203421318</t>
  </si>
  <si>
    <t>0.181725584</t>
  </si>
  <si>
    <t>-0.382966111</t>
  </si>
  <si>
    <t>0.475922169</t>
  </si>
  <si>
    <t>0.507733853</t>
  </si>
  <si>
    <t>0.66532842</t>
  </si>
  <si>
    <t>0.961081311</t>
  </si>
  <si>
    <t>0.875512914</t>
  </si>
  <si>
    <t>0.872041841</t>
  </si>
  <si>
    <t>0.770709379</t>
  </si>
  <si>
    <t>0.801817455</t>
  </si>
  <si>
    <t>-0.458070773</t>
  </si>
  <si>
    <t>0.148363183</t>
  </si>
  <si>
    <t>0.784004714</t>
  </si>
  <si>
    <t>0.42473405</t>
  </si>
  <si>
    <t>0.656853068</t>
  </si>
  <si>
    <t>-0.982890367</t>
  </si>
  <si>
    <t>-0.074976955</t>
  </si>
  <si>
    <t>0.180920328</t>
  </si>
  <si>
    <t>0.74018427</t>
  </si>
  <si>
    <t>0.927080584</t>
  </si>
  <si>
    <t>-0.868967141</t>
  </si>
  <si>
    <t>0.765543569</t>
  </si>
  <si>
    <t>0.26096743</t>
  </si>
  <si>
    <t>-0.000727342</t>
  </si>
  <si>
    <t>0.98363576</t>
  </si>
  <si>
    <t>0.560549174</t>
  </si>
  <si>
    <t>0.275275041</t>
  </si>
  <si>
    <t>0.50666408</t>
  </si>
  <si>
    <t>0.555871182</t>
  </si>
  <si>
    <t>0.820509699</t>
  </si>
  <si>
    <t>-0.052394401</t>
  </si>
  <si>
    <t>0.449922317</t>
  </si>
  <si>
    <t>0.624008451</t>
  </si>
  <si>
    <t>-0.187901789</t>
  </si>
  <si>
    <t>0.417249952</t>
  </si>
  <si>
    <t>0.639600631</t>
  </si>
  <si>
    <t>-0.187838348</t>
  </si>
  <si>
    <t>0.462682356</t>
  </si>
  <si>
    <t>0.522787416</t>
  </si>
  <si>
    <t>0.80202061</t>
  </si>
  <si>
    <t>0.923743676</t>
  </si>
  <si>
    <t>0.590257935</t>
  </si>
  <si>
    <t>0.894177779</t>
  </si>
  <si>
    <t>0.443972112</t>
  </si>
  <si>
    <t>0.160674416</t>
  </si>
  <si>
    <t>0.453412795</t>
  </si>
  <si>
    <t>0.441653119</t>
  </si>
  <si>
    <t>0.028981558</t>
  </si>
  <si>
    <t>0.34437577</t>
  </si>
  <si>
    <t>Tully_F1</t>
  </si>
  <si>
    <t>0.738374592</t>
  </si>
  <si>
    <t>-0.016373382</t>
  </si>
  <si>
    <t>0.285336701</t>
  </si>
  <si>
    <t>0.441702956</t>
  </si>
  <si>
    <t>0.908366933</t>
  </si>
  <si>
    <t>0.099237037</t>
  </si>
  <si>
    <t>0.786201056</t>
  </si>
  <si>
    <t>0.925786773</t>
  </si>
  <si>
    <t>0.548977164</t>
  </si>
  <si>
    <t>0.773920892</t>
  </si>
  <si>
    <t>0.523585259</t>
  </si>
  <si>
    <t>0.252872911</t>
  </si>
  <si>
    <t>0.344317782</t>
  </si>
  <si>
    <t>0.059557006</t>
  </si>
  <si>
    <t>0.771222764</t>
  </si>
  <si>
    <t>0.279046187</t>
  </si>
  <si>
    <t>0.830937825</t>
  </si>
  <si>
    <t>0.227498139</t>
  </si>
  <si>
    <t>0.951735058</t>
  </si>
  <si>
    <t>0.8048163</t>
  </si>
  <si>
    <t>0.177133543</t>
  </si>
  <si>
    <t>0.171481391</t>
  </si>
  <si>
    <t>0.528145546</t>
  </si>
  <si>
    <t>-0.004899592</t>
  </si>
  <si>
    <t>0.047008195</t>
  </si>
  <si>
    <t>-0.372328286</t>
  </si>
  <si>
    <t>0.032560846</t>
  </si>
  <si>
    <t>0.375936839</t>
  </si>
  <si>
    <t>0.276201364</t>
  </si>
  <si>
    <t>0.57023993</t>
  </si>
  <si>
    <t>0.626187863</t>
  </si>
  <si>
    <t>0.686953402</t>
  </si>
  <si>
    <t>0.613281007</t>
  </si>
  <si>
    <t>-0.878633537</t>
  </si>
  <si>
    <t>-0.182635825</t>
  </si>
  <si>
    <t>0.818191703</t>
  </si>
  <si>
    <t>0.462515332</t>
  </si>
  <si>
    <t>-0.862210544</t>
  </si>
  <si>
    <t>0.491358592</t>
  </si>
  <si>
    <t>0.793867847</t>
  </si>
  <si>
    <t>0.898521896</t>
  </si>
  <si>
    <t>0.194155225</t>
  </si>
  <si>
    <t>0.916554726</t>
  </si>
  <si>
    <t>0.799489897</t>
  </si>
  <si>
    <t>-0.168073035</t>
  </si>
  <si>
    <t>0.90140836</t>
  </si>
  <si>
    <t>0.286210597</t>
  </si>
  <si>
    <t>0.957735781</t>
  </si>
  <si>
    <t>0.693844016</t>
  </si>
  <si>
    <t>0.301218401</t>
  </si>
  <si>
    <t>-0.356816135</t>
  </si>
  <si>
    <t>-0.005556117</t>
  </si>
  <si>
    <t>0.531228206</t>
  </si>
  <si>
    <t>0.005042043</t>
  </si>
  <si>
    <t>0.792265045</t>
  </si>
  <si>
    <t>0.846125646</t>
  </si>
  <si>
    <t>-0.853894458</t>
  </si>
  <si>
    <t>0.36471083</t>
  </si>
  <si>
    <t>-0.733549553</t>
  </si>
  <si>
    <t>0.023906045</t>
  </si>
  <si>
    <t>0.771281607</t>
  </si>
  <si>
    <t>0.763541461</t>
  </si>
  <si>
    <t>0.878994906</t>
  </si>
  <si>
    <t>0.986456347</t>
  </si>
  <si>
    <t>0.514626935</t>
  </si>
  <si>
    <t>-0.006254744</t>
  </si>
  <si>
    <t>0.502379616</t>
  </si>
  <si>
    <t>0.435425235</t>
  </si>
  <si>
    <t>-0.366957784</t>
  </si>
  <si>
    <t>-0.304918775</t>
  </si>
  <si>
    <t>0.285534685</t>
  </si>
  <si>
    <t>0.538197016</t>
  </si>
  <si>
    <t>0.698990802</t>
  </si>
  <si>
    <t>0.052302934</t>
  </si>
  <si>
    <t>0.835647211</t>
  </si>
  <si>
    <t>0.695285107</t>
  </si>
  <si>
    <t>0.772690817</t>
  </si>
  <si>
    <t>0.435066032</t>
  </si>
  <si>
    <t>0.984241558</t>
  </si>
  <si>
    <t>0.423661178</t>
  </si>
  <si>
    <t>0.301974922</t>
  </si>
  <si>
    <t>0.272296593</t>
  </si>
  <si>
    <t>-0.132650568</t>
  </si>
  <si>
    <t>0.539238461</t>
  </si>
  <si>
    <t>0.815487183</t>
  </si>
  <si>
    <t>0.372384199</t>
  </si>
  <si>
    <t>0.737364985</t>
  </si>
  <si>
    <t>0.782508432</t>
  </si>
  <si>
    <t>0.908559161</t>
  </si>
  <si>
    <t>0.6806331</t>
  </si>
  <si>
    <t>-0.964972493</t>
  </si>
  <si>
    <t>0.026259338</t>
  </si>
  <si>
    <t>0.803166001</t>
  </si>
  <si>
    <t>0.813455022</t>
  </si>
  <si>
    <t>0.116754469</t>
  </si>
  <si>
    <t>0.56203751</t>
  </si>
  <si>
    <t>0.565971547</t>
  </si>
  <si>
    <t>0.888737723</t>
  </si>
  <si>
    <t>0.462301073</t>
  </si>
  <si>
    <t>-0.115963695</t>
  </si>
  <si>
    <t>0.526708945</t>
  </si>
  <si>
    <t>0.433559445</t>
  </si>
  <si>
    <t>0.471539828</t>
  </si>
  <si>
    <t>0.615442653</t>
  </si>
  <si>
    <t>0.620077114</t>
  </si>
  <si>
    <t>-0.965433756</t>
  </si>
  <si>
    <t>0.941403121</t>
  </si>
  <si>
    <t>0.308323295</t>
  </si>
  <si>
    <t>0.242488288</t>
  </si>
  <si>
    <t>-0.663526486</t>
  </si>
  <si>
    <t>-0.082829649</t>
  </si>
  <si>
    <t>-0.076653153</t>
  </si>
  <si>
    <t>0.144741704</t>
  </si>
  <si>
    <t>Tully_F2</t>
  </si>
  <si>
    <t>0.954153716</t>
  </si>
  <si>
    <t>0.456054973</t>
  </si>
  <si>
    <t>0.168285408</t>
  </si>
  <si>
    <t>0.546222594</t>
  </si>
  <si>
    <t>0.935528872</t>
  </si>
  <si>
    <t>0.112370592</t>
  </si>
  <si>
    <t>0.815227692</t>
  </si>
  <si>
    <t>0.364772499</t>
  </si>
  <si>
    <t>0.299925302</t>
  </si>
  <si>
    <t>0.559268515</t>
  </si>
  <si>
    <t>0.6071004</t>
  </si>
  <si>
    <t>-0.310969156</t>
  </si>
  <si>
    <t>0.747258938</t>
  </si>
  <si>
    <t>0.494335775</t>
  </si>
  <si>
    <t>0.214502027</t>
  </si>
  <si>
    <t>0.634429667</t>
  </si>
  <si>
    <t>0.051585789</t>
  </si>
  <si>
    <t>0.196025273</t>
  </si>
  <si>
    <t>0.699553621</t>
  </si>
  <si>
    <t>-0.017764057</t>
  </si>
  <si>
    <t>0.432513093</t>
  </si>
  <si>
    <t>-0.258680202</t>
  </si>
  <si>
    <t>0.237913757</t>
  </si>
  <si>
    <t>0.624911996</t>
  </si>
  <si>
    <t>0.054944697</t>
  </si>
  <si>
    <t>-0.280908024</t>
  </si>
  <si>
    <t>0.15793079</t>
  </si>
  <si>
    <t>-0.072041147</t>
  </si>
  <si>
    <t>0.197280058</t>
  </si>
  <si>
    <t>0.359515424</t>
  </si>
  <si>
    <t>-0.143169303</t>
  </si>
  <si>
    <t>0.988366204</t>
  </si>
  <si>
    <t>-0.434465373</t>
  </si>
  <si>
    <t>0.860553905</t>
  </si>
  <si>
    <t>0.654504218</t>
  </si>
  <si>
    <t>-0.835705532</t>
  </si>
  <si>
    <t>-0.152727668</t>
  </si>
  <si>
    <t>0.45538974</t>
  </si>
  <si>
    <t>-0.811007713</t>
  </si>
  <si>
    <t>0.965304859</t>
  </si>
  <si>
    <t>-0.491263759</t>
  </si>
  <si>
    <t>0.933959408</t>
  </si>
  <si>
    <t>0.792749789</t>
  </si>
  <si>
    <t>0.879432889</t>
  </si>
  <si>
    <t>0.84472383</t>
  </si>
  <si>
    <t>0.673555071</t>
  </si>
  <si>
    <t>-0.098844164</t>
  </si>
  <si>
    <t>0.436150473</t>
  </si>
  <si>
    <t>0.995194722</t>
  </si>
  <si>
    <t>0.882943436</t>
  </si>
  <si>
    <t>-0.145195129</t>
  </si>
  <si>
    <t>-0.103853789</t>
  </si>
  <si>
    <t>0.049758268</t>
  </si>
  <si>
    <t>0.055782754</t>
  </si>
  <si>
    <t>0.723641838</t>
  </si>
  <si>
    <t>0.704858453</t>
  </si>
  <si>
    <t>0.582007559</t>
  </si>
  <si>
    <t>-0.457436765</t>
  </si>
  <si>
    <t>0.396249803</t>
  </si>
  <si>
    <t>-0.845380472</t>
  </si>
  <si>
    <t>0.830148123</t>
  </si>
  <si>
    <t>0.802414439</t>
  </si>
  <si>
    <t>0.909629523</t>
  </si>
  <si>
    <t>0.68364748</t>
  </si>
  <si>
    <t>0.627239625</t>
  </si>
  <si>
    <t>0.499782936</t>
  </si>
  <si>
    <t>0.542369219</t>
  </si>
  <si>
    <t>0.519095167</t>
  </si>
  <si>
    <t>0.039743852</t>
  </si>
  <si>
    <t>-0.366030809</t>
  </si>
  <si>
    <t>0.300357302</t>
  </si>
  <si>
    <t>0.65699184</t>
  </si>
  <si>
    <t>0.720544542</t>
  </si>
  <si>
    <t>0.255369608</t>
  </si>
  <si>
    <t>0.495096068</t>
  </si>
  <si>
    <t>0.880463852</t>
  </si>
  <si>
    <t>0.662051546</t>
  </si>
  <si>
    <t>0.861473607</t>
  </si>
  <si>
    <t>0.758077664</t>
  </si>
  <si>
    <t>0.458403842</t>
  </si>
  <si>
    <t>0.907314802</t>
  </si>
  <si>
    <t>0.414790194</t>
  </si>
  <si>
    <t>-0.381525946</t>
  </si>
  <si>
    <t>0.346443159</t>
  </si>
  <si>
    <t>0.836074187</t>
  </si>
  <si>
    <t>0.430923004</t>
  </si>
  <si>
    <t>0.73222747</t>
  </si>
  <si>
    <t>0.767888217</t>
  </si>
  <si>
    <t>0.91864441</t>
  </si>
  <si>
    <t>0.709129699</t>
  </si>
  <si>
    <t>0.06415274</t>
  </si>
  <si>
    <t>0.92683721</t>
  </si>
  <si>
    <t>0.767759289</t>
  </si>
  <si>
    <t>0.734504007</t>
  </si>
  <si>
    <t>0.556397612</t>
  </si>
  <si>
    <t>-0.24572322</t>
  </si>
  <si>
    <t>0.12946546</t>
  </si>
  <si>
    <t>0.811138094</t>
  </si>
  <si>
    <t>0.927556004</t>
  </si>
  <si>
    <t>0.425094268</t>
  </si>
  <si>
    <t>0.805624069</t>
  </si>
  <si>
    <t>0.356999415</t>
  </si>
  <si>
    <t>0.31137806</t>
  </si>
  <si>
    <t>0.598801034</t>
  </si>
  <si>
    <t>0.505376307</t>
  </si>
  <si>
    <t>-0.049020194</t>
  </si>
  <si>
    <t>-0.519919341</t>
  </si>
  <si>
    <t>0.123533749</t>
  </si>
  <si>
    <t>0.510290551</t>
  </si>
  <si>
    <t>0.028836391</t>
  </si>
  <si>
    <t>0.051985265</t>
  </si>
  <si>
    <t>0.235466167</t>
  </si>
  <si>
    <t>-0.062113258</t>
  </si>
  <si>
    <t>Tully_F3</t>
  </si>
  <si>
    <t>0.810531932</t>
  </si>
  <si>
    <t>0.202898557</t>
  </si>
  <si>
    <t>0.314151584</t>
  </si>
  <si>
    <t>0.129720262</t>
  </si>
  <si>
    <t>0.485152612</t>
  </si>
  <si>
    <t>0.306756634</t>
  </si>
  <si>
    <t>0.75552699</t>
  </si>
  <si>
    <t>-0.35543301</t>
  </si>
  <si>
    <t>0.572835736</t>
  </si>
  <si>
    <t>0.413235307</t>
  </si>
  <si>
    <t>-0.098958661</t>
  </si>
  <si>
    <t>0.236646667</t>
  </si>
  <si>
    <t>0.455779617</t>
  </si>
  <si>
    <t>-0.330640829</t>
  </si>
  <si>
    <t>0.29622055</t>
  </si>
  <si>
    <t>-0.080666106</t>
  </si>
  <si>
    <t>0.569450673</t>
  </si>
  <si>
    <t>0.507023579</t>
  </si>
  <si>
    <t>-0.507587718</t>
  </si>
  <si>
    <t>0.639500838</t>
  </si>
  <si>
    <t>0.901772531</t>
  </si>
  <si>
    <t>-0.820356241</t>
  </si>
  <si>
    <t>0.239234413</t>
  </si>
  <si>
    <t>0.499471039</t>
  </si>
  <si>
    <t>0.218016271</t>
  </si>
  <si>
    <t>0.973825514</t>
  </si>
  <si>
    <t>0.613645714</t>
  </si>
  <si>
    <t>-0.522430257</t>
  </si>
  <si>
    <t>0.513632859</t>
  </si>
  <si>
    <t>0.265199392</t>
  </si>
  <si>
    <t>0.634210548</t>
  </si>
  <si>
    <t>0.551117107</t>
  </si>
  <si>
    <t>0.475527507</t>
  </si>
  <si>
    <t>0.655417385</t>
  </si>
  <si>
    <t>0.516137469</t>
  </si>
  <si>
    <t>-0.670732077</t>
  </si>
  <si>
    <t>0.157724557</t>
  </si>
  <si>
    <t>0.612188278</t>
  </si>
  <si>
    <t>0.783330652</t>
  </si>
  <si>
    <t>-0.115390779</t>
  </si>
  <si>
    <t>0.779992234</t>
  </si>
  <si>
    <t>0.85904563</t>
  </si>
  <si>
    <t>0.771741054</t>
  </si>
  <si>
    <t>0.073480233</t>
  </si>
  <si>
    <t>0.207440729</t>
  </si>
  <si>
    <t>0.906120045</t>
  </si>
  <si>
    <t>-0.311931936</t>
  </si>
  <si>
    <t>-0.818502431</t>
  </si>
  <si>
    <t>0.066789558</t>
  </si>
  <si>
    <t>0.761122347</t>
  </si>
  <si>
    <t>-0.147231555</t>
  </si>
  <si>
    <t>0.98816479</t>
  </si>
  <si>
    <t>0.581376601</t>
  </si>
  <si>
    <t>0.640689054</t>
  </si>
  <si>
    <t>0.933429442</t>
  </si>
  <si>
    <t>0.883662559</t>
  </si>
  <si>
    <t>-0.206405415</t>
  </si>
  <si>
    <t>0.72302861</t>
  </si>
  <si>
    <t>0.661464291</t>
  </si>
  <si>
    <t>0.818103425</t>
  </si>
  <si>
    <t>0.885638111</t>
  </si>
  <si>
    <t>0.575766923</t>
  </si>
  <si>
    <t>0.243265171</t>
  </si>
  <si>
    <t>0.298779388</t>
  </si>
  <si>
    <t>0.785045823</t>
  </si>
  <si>
    <t>-0.011933222</t>
  </si>
  <si>
    <t>0.898379483</t>
  </si>
  <si>
    <t>0.24899061</t>
  </si>
  <si>
    <t>0.568959062</t>
  </si>
  <si>
    <t>-0.418787631</t>
  </si>
  <si>
    <t>-0.453320096</t>
  </si>
  <si>
    <t>0.566789598</t>
  </si>
  <si>
    <t>0.456811501</t>
  </si>
  <si>
    <t>0.727980434</t>
  </si>
  <si>
    <t>0.937006237</t>
  </si>
  <si>
    <t>0.571970153</t>
  </si>
  <si>
    <t>0.797093833</t>
  </si>
  <si>
    <t>0.532617627</t>
  </si>
  <si>
    <t>0.466516131</t>
  </si>
  <si>
    <t>0.868413825</t>
  </si>
  <si>
    <t>0.682634257</t>
  </si>
  <si>
    <t>0.428823319</t>
  </si>
  <si>
    <t>-0.214618371</t>
  </si>
  <si>
    <t>0.545378072</t>
  </si>
  <si>
    <t>0.417128817</t>
  </si>
  <si>
    <t>0.059509493</t>
  </si>
  <si>
    <t>0.713830945</t>
  </si>
  <si>
    <t>-0.201834576</t>
  </si>
  <si>
    <t>0.66200314</t>
  </si>
  <si>
    <t>0.679510524</t>
  </si>
  <si>
    <t>0.772254695</t>
  </si>
  <si>
    <t>0.551947043</t>
  </si>
  <si>
    <t>0.272046022</t>
  </si>
  <si>
    <t>0.72332363</t>
  </si>
  <si>
    <t>0.682288838</t>
  </si>
  <si>
    <t>0.443191339</t>
  </si>
  <si>
    <t>0.092271234</t>
  </si>
  <si>
    <t>0.072712912</t>
  </si>
  <si>
    <t>-0.164884771</t>
  </si>
  <si>
    <t>0.850492581</t>
  </si>
  <si>
    <t>0.395456262</t>
  </si>
  <si>
    <t>-0.334580013</t>
  </si>
  <si>
    <t>0.729420593</t>
  </si>
  <si>
    <t>-0.987979951</t>
  </si>
  <si>
    <t>-0.281983837</t>
  </si>
  <si>
    <t>0.367418944</t>
  </si>
  <si>
    <t>0.501038459</t>
  </si>
  <si>
    <t>0.7448127</t>
  </si>
  <si>
    <t>-0.353056339</t>
  </si>
  <si>
    <t>0.308855266</t>
  </si>
  <si>
    <t>0.555508378</t>
  </si>
  <si>
    <t>0.438187116</t>
  </si>
  <si>
    <t>-0.168908236</t>
  </si>
  <si>
    <t>-0.358259323</t>
  </si>
  <si>
    <t>0.670112144</t>
  </si>
  <si>
    <t>0.115769602</t>
  </si>
  <si>
    <t>0.957442103</t>
  </si>
  <si>
    <t>0.112906794</t>
  </si>
  <si>
    <t>0.603966944</t>
  </si>
  <si>
    <t>0.712856063</t>
  </si>
  <si>
    <t>0.602033483</t>
  </si>
  <si>
    <t>0.3582307</t>
  </si>
  <si>
    <t>-0.417994244</t>
  </si>
  <si>
    <t>0.333454077</t>
  </si>
  <si>
    <t>0.192942609</t>
  </si>
  <si>
    <t>2904_M1</t>
  </si>
  <si>
    <t>M</t>
  </si>
  <si>
    <t>0.758304637</t>
  </si>
  <si>
    <t>0.486250172</t>
  </si>
  <si>
    <t>0.481612628</t>
  </si>
  <si>
    <t>0.431593392</t>
  </si>
  <si>
    <t>0.970749077</t>
  </si>
  <si>
    <t>0.530634065</t>
  </si>
  <si>
    <t>0.6017582</t>
  </si>
  <si>
    <t>0.566983778</t>
  </si>
  <si>
    <t>0.557186753</t>
  </si>
  <si>
    <t>0.477995205</t>
  </si>
  <si>
    <t>0.316121531</t>
  </si>
  <si>
    <t>0.803618259</t>
  </si>
  <si>
    <t>0.480724949</t>
  </si>
  <si>
    <t>-0.049022253</t>
  </si>
  <si>
    <t>0.367149773</t>
  </si>
  <si>
    <t>-0.77212724</t>
  </si>
  <si>
    <t>0.581714083</t>
  </si>
  <si>
    <t>0.768687904</t>
  </si>
  <si>
    <t>0.495269943</t>
  </si>
  <si>
    <t>0.180250788</t>
  </si>
  <si>
    <t>0.746217608</t>
  </si>
  <si>
    <t>0.910146094</t>
  </si>
  <si>
    <t>0.723412697</t>
  </si>
  <si>
    <t>0.251733056</t>
  </si>
  <si>
    <t>0.593019111</t>
  </si>
  <si>
    <t>0.863957247</t>
  </si>
  <si>
    <t>0.705196865</t>
  </si>
  <si>
    <t>0.417856594</t>
  </si>
  <si>
    <t>0.750848082</t>
  </si>
  <si>
    <t>-0.10651648</t>
  </si>
  <si>
    <t>0.946611284</t>
  </si>
  <si>
    <t>0.107773914</t>
  </si>
  <si>
    <t>-0.178741211</t>
  </si>
  <si>
    <t>0.790271239</t>
  </si>
  <si>
    <t>0.169502266</t>
  </si>
  <si>
    <t>-0.206296967</t>
  </si>
  <si>
    <t>0.763618364</t>
  </si>
  <si>
    <t>0.630158914</t>
  </si>
  <si>
    <t>0.459756232</t>
  </si>
  <si>
    <t>-0.148837057</t>
  </si>
  <si>
    <t>0.319444951</t>
  </si>
  <si>
    <t>0.061022458</t>
  </si>
  <si>
    <t>0.977561351</t>
  </si>
  <si>
    <t>0.408429708</t>
  </si>
  <si>
    <t>0.337026031</t>
  </si>
  <si>
    <t>0.74104694</t>
  </si>
  <si>
    <t>0.300137511</t>
  </si>
  <si>
    <t>-0.030122945</t>
  </si>
  <si>
    <t>0.327694815</t>
  </si>
  <si>
    <t>0.33133667</t>
  </si>
  <si>
    <t>-0.753575105</t>
  </si>
  <si>
    <t>0.203857653</t>
  </si>
  <si>
    <t>0.56256778</t>
  </si>
  <si>
    <t>0.747309943</t>
  </si>
  <si>
    <t>0.08946729</t>
  </si>
  <si>
    <t>0.963206239</t>
  </si>
  <si>
    <t>0.419944858</t>
  </si>
  <si>
    <t>0.969865333</t>
  </si>
  <si>
    <t>0.884533892</t>
  </si>
  <si>
    <t>0.327130632</t>
  </si>
  <si>
    <t>0.826531469</t>
  </si>
  <si>
    <t>0.549715032</t>
  </si>
  <si>
    <t>0.990534718</t>
  </si>
  <si>
    <t>0.883431864</t>
  </si>
  <si>
    <t>0.078600601</t>
  </si>
  <si>
    <t>-0.490702226</t>
  </si>
  <si>
    <t>-0.48895174</t>
  </si>
  <si>
    <t>0.730619783</t>
  </si>
  <si>
    <t>0.596521369</t>
  </si>
  <si>
    <t>0.303979028</t>
  </si>
  <si>
    <t>-0.437925887</t>
  </si>
  <si>
    <t>-0.534328856</t>
  </si>
  <si>
    <t>-0.931021921</t>
  </si>
  <si>
    <t>-0.466438233</t>
  </si>
  <si>
    <t>-0.447628345</t>
  </si>
  <si>
    <t>0.260475329</t>
  </si>
  <si>
    <t>0.45876137</t>
  </si>
  <si>
    <t>0.418344222</t>
  </si>
  <si>
    <t>0.476362545</t>
  </si>
  <si>
    <t>0.442922042</t>
  </si>
  <si>
    <t>0.37271074</t>
  </si>
  <si>
    <t>0.575817364</t>
  </si>
  <si>
    <t>0.745201145</t>
  </si>
  <si>
    <t>0.907066916</t>
  </si>
  <si>
    <t>0.001153006</t>
  </si>
  <si>
    <t>-0.212462598</t>
  </si>
  <si>
    <t>0.942116945</t>
  </si>
  <si>
    <t>0.419474879</t>
  </si>
  <si>
    <t>0.371457901</t>
  </si>
  <si>
    <t>0.068519845</t>
  </si>
  <si>
    <t>-0.024661103</t>
  </si>
  <si>
    <t>0.867501286</t>
  </si>
  <si>
    <t>-0.350229923</t>
  </si>
  <si>
    <t>-0.659604176</t>
  </si>
  <si>
    <t>0.652327429</t>
  </si>
  <si>
    <t>0.679938822</t>
  </si>
  <si>
    <t>0.504636101</t>
  </si>
  <si>
    <t>0.998534712</t>
  </si>
  <si>
    <t>0.68719689</t>
  </si>
  <si>
    <t>2904_M2</t>
  </si>
  <si>
    <t>0.831039658</t>
  </si>
  <si>
    <t>-0.396470803</t>
  </si>
  <si>
    <t>0.374119255</t>
  </si>
  <si>
    <t>0.1924656</t>
  </si>
  <si>
    <t>-0.395153944</t>
  </si>
  <si>
    <t>0.221227383</t>
  </si>
  <si>
    <t>0.477869866</t>
  </si>
  <si>
    <t>-0.427612378</t>
  </si>
  <si>
    <t>0.704055649</t>
  </si>
  <si>
    <t>0.885316698</t>
  </si>
  <si>
    <t>0.329608153</t>
  </si>
  <si>
    <t>-0.137737249</t>
  </si>
  <si>
    <t>0.351894584</t>
  </si>
  <si>
    <t>-0.072890603</t>
  </si>
  <si>
    <t>-0.431050608</t>
  </si>
  <si>
    <t>0.685490875</t>
  </si>
  <si>
    <t>-0.360236259</t>
  </si>
  <si>
    <t>0.230928622</t>
  </si>
  <si>
    <t>0.460050839</t>
  </si>
  <si>
    <t>0.705809698</t>
  </si>
  <si>
    <t>0.438175402</t>
  </si>
  <si>
    <t>0.577264679</t>
  </si>
  <si>
    <t>-0.853058322</t>
  </si>
  <si>
    <t>0.026897127</t>
  </si>
  <si>
    <t>0.350947113</t>
  </si>
  <si>
    <t>-0.154903364</t>
  </si>
  <si>
    <t>0.472283465</t>
  </si>
  <si>
    <t>0.40709822</t>
  </si>
  <si>
    <t>0.408669323</t>
  </si>
  <si>
    <t>0.904981265</t>
  </si>
  <si>
    <t>-0.031101111</t>
  </si>
  <si>
    <t>-0.131789555</t>
  </si>
  <si>
    <t>-0.68662343</t>
  </si>
  <si>
    <t>-0.407787076</t>
  </si>
  <si>
    <t>0.480578007</t>
  </si>
  <si>
    <t>-0.119038757</t>
  </si>
  <si>
    <t>0.321981843</t>
  </si>
  <si>
    <t>0.602259116</t>
  </si>
  <si>
    <t>0.335409735</t>
  </si>
  <si>
    <t>-0.824611933</t>
  </si>
  <si>
    <t>-0.432563912</t>
  </si>
  <si>
    <t>0.114955113</t>
  </si>
  <si>
    <t>0.933719937</t>
  </si>
  <si>
    <t>0.231931898</t>
  </si>
  <si>
    <t>0.001059937</t>
  </si>
  <si>
    <t>-0.22004193</t>
  </si>
  <si>
    <t>0.394626976</t>
  </si>
  <si>
    <t>0.166620349</t>
  </si>
  <si>
    <t>0.357070105</t>
  </si>
  <si>
    <t>-0.200064066</t>
  </si>
  <si>
    <t>-0.869895069</t>
  </si>
  <si>
    <t>0.89236227</t>
  </si>
  <si>
    <t>-0.052493717</t>
  </si>
  <si>
    <t>0.848208547</t>
  </si>
  <si>
    <t>0.403066198</t>
  </si>
  <si>
    <t>-0.373016405</t>
  </si>
  <si>
    <t>0.047932736</t>
  </si>
  <si>
    <t>0.412144003</t>
  </si>
  <si>
    <t>0.751237412</t>
  </si>
  <si>
    <t>0.218814503</t>
  </si>
  <si>
    <t>0.762644492</t>
  </si>
  <si>
    <t>0.21036696</t>
  </si>
  <si>
    <t>0.97790603</t>
  </si>
  <si>
    <t>0.675318404</t>
  </si>
  <si>
    <t>0.973949902</t>
  </si>
  <si>
    <t>-0.037635193</t>
  </si>
  <si>
    <t>-0.575902124</t>
  </si>
  <si>
    <t>-0.136159038</t>
  </si>
  <si>
    <t>0.649400956</t>
  </si>
  <si>
    <t>-0.03220193</t>
  </si>
  <si>
    <t>-0.289393092</t>
  </si>
  <si>
    <t>-0.358414228</t>
  </si>
  <si>
    <t>-0.63695675</t>
  </si>
  <si>
    <t>-0.54947346</t>
  </si>
  <si>
    <t>-0.392436647</t>
  </si>
  <si>
    <t>0.268357936</t>
  </si>
  <si>
    <t>0.667657257</t>
  </si>
  <si>
    <t>0.40742064</t>
  </si>
  <si>
    <t>-0.935305692</t>
  </si>
  <si>
    <t>0.220697431</t>
  </si>
  <si>
    <t>0.008866869</t>
  </si>
  <si>
    <t>0.650119868</t>
  </si>
  <si>
    <t>0.761808846</t>
  </si>
  <si>
    <t>0.194757406</t>
  </si>
  <si>
    <t>0.654146971</t>
  </si>
  <si>
    <t>0.476675585</t>
  </si>
  <si>
    <t>0.770228728</t>
  </si>
  <si>
    <t>0.632695915</t>
  </si>
  <si>
    <t>0.68184117</t>
  </si>
  <si>
    <t>0.289461097</t>
  </si>
  <si>
    <t>0.694126519</t>
  </si>
  <si>
    <t>0.046102141</t>
  </si>
  <si>
    <t>0.692549403</t>
  </si>
  <si>
    <t>0.354627857</t>
  </si>
  <si>
    <t>0.224809925</t>
  </si>
  <si>
    <t>0.965833087</t>
  </si>
  <si>
    <t>0.846807997</t>
  </si>
  <si>
    <t>0.453592171</t>
  </si>
  <si>
    <t>-0.237950902</t>
  </si>
  <si>
    <t>0.773131496</t>
  </si>
  <si>
    <t>0.589941161</t>
  </si>
  <si>
    <t>0.049668988</t>
  </si>
  <si>
    <t>0.185224945</t>
  </si>
  <si>
    <t>0.551268034</t>
  </si>
  <si>
    <t>0.189882193</t>
  </si>
  <si>
    <t>2904_M3</t>
  </si>
  <si>
    <t>-0.184612416</t>
  </si>
  <si>
    <t>0.34288906</t>
  </si>
  <si>
    <t>0.334598393</t>
  </si>
  <si>
    <t>0.535633763</t>
  </si>
  <si>
    <t>0.733605424</t>
  </si>
  <si>
    <t>0.54290484</t>
  </si>
  <si>
    <t>0.471959741</t>
  </si>
  <si>
    <t>0.940926195</t>
  </si>
  <si>
    <t>0.12767622</t>
  </si>
  <si>
    <t>0.833070551</t>
  </si>
  <si>
    <t>0.630370692</t>
  </si>
  <si>
    <t>0.115268101</t>
  </si>
  <si>
    <t>0.13536197</t>
  </si>
  <si>
    <t>-0.308704299</t>
  </si>
  <si>
    <t>0.428910291</t>
  </si>
  <si>
    <t>0.030464141</t>
  </si>
  <si>
    <t>0.221632692</t>
  </si>
  <si>
    <t>0.553306247</t>
  </si>
  <si>
    <t>0.91353181</t>
  </si>
  <si>
    <t>0.925158636</t>
  </si>
  <si>
    <t>-0.48842401</t>
  </si>
  <si>
    <t>0.115573852</t>
  </si>
  <si>
    <t>0.159887595</t>
  </si>
  <si>
    <t>0.357661679</t>
  </si>
  <si>
    <t>0.664646274</t>
  </si>
  <si>
    <t>0.22014911</t>
  </si>
  <si>
    <t>0.873104707</t>
  </si>
  <si>
    <t>0.24878092</t>
  </si>
  <si>
    <t>0.158413055</t>
  </si>
  <si>
    <t>0.918885358</t>
  </si>
  <si>
    <t>0.787881939</t>
  </si>
  <si>
    <t>0.896886174</t>
  </si>
  <si>
    <t>0.628036874</t>
  </si>
  <si>
    <t>0.609403921</t>
  </si>
  <si>
    <t>-0.014571676</t>
  </si>
  <si>
    <t>0.039742773</t>
  </si>
  <si>
    <t>0.632683099</t>
  </si>
  <si>
    <t>0.889135718</t>
  </si>
  <si>
    <t>0.435991148</t>
  </si>
  <si>
    <t>-0.802547602</t>
  </si>
  <si>
    <t>-0.245642378</t>
  </si>
  <si>
    <t>0.05966849</t>
  </si>
  <si>
    <t>0.978429434</t>
  </si>
  <si>
    <t>0.343564463</t>
  </si>
  <si>
    <t>0.183619304</t>
  </si>
  <si>
    <t>0.212068532</t>
  </si>
  <si>
    <t>0.955081625</t>
  </si>
  <si>
    <t>-0.544452003</t>
  </si>
  <si>
    <t>0.181466498</t>
  </si>
  <si>
    <t>-0.85338247</t>
  </si>
  <si>
    <t>0.82634706</t>
  </si>
  <si>
    <t>0.939925917</t>
  </si>
  <si>
    <t>0.576976166</t>
  </si>
  <si>
    <t>0.722281089</t>
  </si>
  <si>
    <t>0.747455356</t>
  </si>
  <si>
    <t>0.859612094</t>
  </si>
  <si>
    <t>0.35318796</t>
  </si>
  <si>
    <t>0.734672886</t>
  </si>
  <si>
    <t>0.736439821</t>
  </si>
  <si>
    <t>0.079878161</t>
  </si>
  <si>
    <t>0.959923946</t>
  </si>
  <si>
    <t>0.869942533</t>
  </si>
  <si>
    <t>-0.562263805</t>
  </si>
  <si>
    <t>-0.555191539</t>
  </si>
  <si>
    <t>-0.072324237</t>
  </si>
  <si>
    <t>0.383804892</t>
  </si>
  <si>
    <t>0.334645766</t>
  </si>
  <si>
    <t>0.318867223</t>
  </si>
  <si>
    <t>0.272415176</t>
  </si>
  <si>
    <t>0.155091036</t>
  </si>
  <si>
    <t>-0.50721888</t>
  </si>
  <si>
    <t>0.227747746</t>
  </si>
  <si>
    <t>-0.377936821</t>
  </si>
  <si>
    <t>0.831493862</t>
  </si>
  <si>
    <t>0.377053261</t>
  </si>
  <si>
    <t>-0.966184325</t>
  </si>
  <si>
    <t>0.222566659</t>
  </si>
  <si>
    <t>-0.451417645</t>
  </si>
  <si>
    <t>0.87417969</t>
  </si>
  <si>
    <t>0.740504382</t>
  </si>
  <si>
    <t>0.237492027</t>
  </si>
  <si>
    <t>0.640819129</t>
  </si>
  <si>
    <t>0.384416186</t>
  </si>
  <si>
    <t>0.410209499</t>
  </si>
  <si>
    <t>0.283742752</t>
  </si>
  <si>
    <t>-0.345262487</t>
  </si>
  <si>
    <t>0.334149402</t>
  </si>
  <si>
    <t>0.141215831</t>
  </si>
  <si>
    <t>0.150576787</t>
  </si>
  <si>
    <t>0.303684753</t>
  </si>
  <si>
    <t>0.291192274</t>
  </si>
  <si>
    <t>0.878436347</t>
  </si>
  <si>
    <t>0.835567139</t>
  </si>
  <si>
    <t>0.354893031</t>
  </si>
  <si>
    <t>0.049599559</t>
  </si>
  <si>
    <t>0.899526781</t>
  </si>
  <si>
    <t>0.142658491</t>
  </si>
  <si>
    <t>0.154714266</t>
  </si>
  <si>
    <t>-0.33989486</t>
  </si>
  <si>
    <t>0.150537902</t>
  </si>
  <si>
    <t>0.049838844</t>
  </si>
  <si>
    <t>0.382364363</t>
  </si>
  <si>
    <t>3143_M1</t>
  </si>
  <si>
    <t>-0.999864661</t>
  </si>
  <si>
    <t>0.036131563</t>
  </si>
  <si>
    <t>0.873938248</t>
  </si>
  <si>
    <t>0.185461551</t>
  </si>
  <si>
    <t>0.89522729</t>
  </si>
  <si>
    <t>0.588194566</t>
  </si>
  <si>
    <t>0.888928753</t>
  </si>
  <si>
    <t>0.958175528</t>
  </si>
  <si>
    <t>0.848086039</t>
  </si>
  <si>
    <t>0.135230134</t>
  </si>
  <si>
    <t>-0.042321302</t>
  </si>
  <si>
    <t>0.519292361</t>
  </si>
  <si>
    <t>0.660083748</t>
  </si>
  <si>
    <t>0.167816477</t>
  </si>
  <si>
    <t>0.823132456</t>
  </si>
  <si>
    <t>-0.269112269</t>
  </si>
  <si>
    <t>0.386031718</t>
  </si>
  <si>
    <t>-0.758956214</t>
  </si>
  <si>
    <t>0.511515576</t>
  </si>
  <si>
    <t>0.189153261</t>
  </si>
  <si>
    <t>0.822579749</t>
  </si>
  <si>
    <t>0.837560383</t>
  </si>
  <si>
    <t>-0.683176635</t>
  </si>
  <si>
    <t>0.101018378</t>
  </si>
  <si>
    <t>0.110564371</t>
  </si>
  <si>
    <t>-0.885415751</t>
  </si>
  <si>
    <t>0.272161452</t>
  </si>
  <si>
    <t>-0.020935849</t>
  </si>
  <si>
    <t>0.687307632</t>
  </si>
  <si>
    <t>0.203064398</t>
  </si>
  <si>
    <t>0.00222008</t>
  </si>
  <si>
    <t>-0.225652218</t>
  </si>
  <si>
    <t>0.134200392</t>
  </si>
  <si>
    <t>0.036471985</t>
  </si>
  <si>
    <t>0.532936645</t>
  </si>
  <si>
    <t>0.761731034</t>
  </si>
  <si>
    <t>0.983165568</t>
  </si>
  <si>
    <t>0.87610138</t>
  </si>
  <si>
    <t>-0.456018964</t>
  </si>
  <si>
    <t>0.635411754</t>
  </si>
  <si>
    <t>0.981388379</t>
  </si>
  <si>
    <t>-0.153124034</t>
  </si>
  <si>
    <t>0.545037905</t>
  </si>
  <si>
    <t>-0.412696181</t>
  </si>
  <si>
    <t>0.188919184</t>
  </si>
  <si>
    <t>0.165939348</t>
  </si>
  <si>
    <t>0.452553019</t>
  </si>
  <si>
    <t>0.539986565</t>
  </si>
  <si>
    <t>0.640140238</t>
  </si>
  <si>
    <t>0.814034877</t>
  </si>
  <si>
    <t>0.409077823</t>
  </si>
  <si>
    <t>0.767477822</t>
  </si>
  <si>
    <t>0.712203724</t>
  </si>
  <si>
    <t>0.607627559</t>
  </si>
  <si>
    <t>0.788137365</t>
  </si>
  <si>
    <t>-0.055070499</t>
  </si>
  <si>
    <t>0.828085841</t>
  </si>
  <si>
    <t>0.991785354</t>
  </si>
  <si>
    <t>0.061791331</t>
  </si>
  <si>
    <t>0.822617804</t>
  </si>
  <si>
    <t>0.593535755</t>
  </si>
  <si>
    <t>0.883038005</t>
  </si>
  <si>
    <t>0.732482736</t>
  </si>
  <si>
    <t>0.507217916</t>
  </si>
  <si>
    <t>0.953133159</t>
  </si>
  <si>
    <t>0.52434735</t>
  </si>
  <si>
    <t>0.432943321</t>
  </si>
  <si>
    <t>-0.078555651</t>
  </si>
  <si>
    <t>0.525952813</t>
  </si>
  <si>
    <t>-0.203727465</t>
  </si>
  <si>
    <t>0.745845575</t>
  </si>
  <si>
    <t>0.094708198</t>
  </si>
  <si>
    <t>0.596377262</t>
  </si>
  <si>
    <t>0.636023891</t>
  </si>
  <si>
    <t>0.709295536</t>
  </si>
  <si>
    <t>0.496914717</t>
  </si>
  <si>
    <t>0.301477918</t>
  </si>
  <si>
    <t>0.151071494</t>
  </si>
  <si>
    <t>0.690059738</t>
  </si>
  <si>
    <t>0.952987949</t>
  </si>
  <si>
    <t>0.550736027</t>
  </si>
  <si>
    <t>0.548213562</t>
  </si>
  <si>
    <t>0.806946455</t>
  </si>
  <si>
    <t>0.385954299</t>
  </si>
  <si>
    <t>0.709235672</t>
  </si>
  <si>
    <t>0.927685685</t>
  </si>
  <si>
    <t>0.062171085</t>
  </si>
  <si>
    <t>-0.023284927</t>
  </si>
  <si>
    <t>0.775221331</t>
  </si>
  <si>
    <t>0.782742558</t>
  </si>
  <si>
    <t>0.523731157</t>
  </si>
  <si>
    <t>0.684711151</t>
  </si>
  <si>
    <t>0.786630276</t>
  </si>
  <si>
    <t>0.522568136</t>
  </si>
  <si>
    <t>0.93089992</t>
  </si>
  <si>
    <t>-0.739086388</t>
  </si>
  <si>
    <t>0.456320882</t>
  </si>
  <si>
    <t>0.478543687</t>
  </si>
  <si>
    <t>0.481742631</t>
  </si>
  <si>
    <t>0.497710094</t>
  </si>
  <si>
    <t>0.493602204</t>
  </si>
  <si>
    <t>-0.584134278</t>
  </si>
  <si>
    <t>-0.168192209</t>
  </si>
  <si>
    <t>0.332798819</t>
  </si>
  <si>
    <t>3143_M2</t>
  </si>
  <si>
    <t>-0.967947903</t>
  </si>
  <si>
    <t>0.219760392</t>
  </si>
  <si>
    <t>0.893216959</t>
  </si>
  <si>
    <t>0.230391064</t>
  </si>
  <si>
    <t>0.985569732</t>
  </si>
  <si>
    <t>-0.415078155</t>
  </si>
  <si>
    <t>0.718653644</t>
  </si>
  <si>
    <t>0.870714686</t>
  </si>
  <si>
    <t>-0.350140271</t>
  </si>
  <si>
    <t>0.172474509</t>
  </si>
  <si>
    <t>0.256425446</t>
  </si>
  <si>
    <t>0.713738867</t>
  </si>
  <si>
    <t>0.639046403</t>
  </si>
  <si>
    <t>0.518613924</t>
  </si>
  <si>
    <t>0.790303131</t>
  </si>
  <si>
    <t>-0.422209544</t>
  </si>
  <si>
    <t>0.634253027</t>
  </si>
  <si>
    <t>-0.326020794</t>
  </si>
  <si>
    <t>0.498011466</t>
  </si>
  <si>
    <t>0.467437002</t>
  </si>
  <si>
    <t>0.62359201</t>
  </si>
  <si>
    <t>-0.099769965</t>
  </si>
  <si>
    <t>0.32644934</t>
  </si>
  <si>
    <t>0.280585853</t>
  </si>
  <si>
    <t>0.191578069</t>
  </si>
  <si>
    <t>-0.485535056</t>
  </si>
  <si>
    <t>0.823852855</t>
  </si>
  <si>
    <t>0.840829722</t>
  </si>
  <si>
    <t>0.442229441</t>
  </si>
  <si>
    <t>-0.060641458</t>
  </si>
  <si>
    <t>0.668897866</t>
  </si>
  <si>
    <t>0.023170297</t>
  </si>
  <si>
    <t>0.594370393</t>
  </si>
  <si>
    <t>0.687502939</t>
  </si>
  <si>
    <t>0.822336424</t>
  </si>
  <si>
    <t>0.947120267</t>
  </si>
  <si>
    <t>0.966165631</t>
  </si>
  <si>
    <t>0.273552372</t>
  </si>
  <si>
    <t>0.758039072</t>
  </si>
  <si>
    <t>0.598596194</t>
  </si>
  <si>
    <t>0.850356844</t>
  </si>
  <si>
    <t>0.204065129</t>
  </si>
  <si>
    <t>0.707896065</t>
  </si>
  <si>
    <t>-0.356423055</t>
  </si>
  <si>
    <t>-0.413165697</t>
  </si>
  <si>
    <t>0.38463175</t>
  </si>
  <si>
    <t>0.215098639</t>
  </si>
  <si>
    <t>0.666390137</t>
  </si>
  <si>
    <t>0.468132559</t>
  </si>
  <si>
    <t>0.779211493</t>
  </si>
  <si>
    <t>0.650263861</t>
  </si>
  <si>
    <t>-0.288685716</t>
  </si>
  <si>
    <t>0.591415013</t>
  </si>
  <si>
    <t>0.444384769</t>
  </si>
  <si>
    <t>0.767641724</t>
  </si>
  <si>
    <t>0.448877931</t>
  </si>
  <si>
    <t>0.687900054</t>
  </si>
  <si>
    <t>0.689188246</t>
  </si>
  <si>
    <t>0.852209464</t>
  </si>
  <si>
    <t>0.94263191</t>
  </si>
  <si>
    <t>0.284172998</t>
  </si>
  <si>
    <t>0.318134776</t>
  </si>
  <si>
    <t>0.794254393</t>
  </si>
  <si>
    <t>0.823578238</t>
  </si>
  <si>
    <t>0.954358215</t>
  </si>
  <si>
    <t>0.384540757</t>
  </si>
  <si>
    <t>-0.730815926</t>
  </si>
  <si>
    <t>0.715087285</t>
  </si>
  <si>
    <t>0.609700334</t>
  </si>
  <si>
    <t>0.891392433</t>
  </si>
  <si>
    <t>0.631223649</t>
  </si>
  <si>
    <t>0.61945311</t>
  </si>
  <si>
    <t>0.994811512</t>
  </si>
  <si>
    <t>0.628148045</t>
  </si>
  <si>
    <t>0.673951523</t>
  </si>
  <si>
    <t>0.793238664</t>
  </si>
  <si>
    <t>0.390174129</t>
  </si>
  <si>
    <t>0.669547239</t>
  </si>
  <si>
    <t>0.186078446</t>
  </si>
  <si>
    <t>0.668200833</t>
  </si>
  <si>
    <t>0.092077882</t>
  </si>
  <si>
    <t>0.444860509</t>
  </si>
  <si>
    <t>0.359119472</t>
  </si>
  <si>
    <t>0.356542456</t>
  </si>
  <si>
    <t>0.305864022</t>
  </si>
  <si>
    <t>0.228883838</t>
  </si>
  <si>
    <t>0.422498998</t>
  </si>
  <si>
    <t>0.780840805</t>
  </si>
  <si>
    <t>0.983052106</t>
  </si>
  <si>
    <t>0.356319451</t>
  </si>
  <si>
    <t>0.641289518</t>
  </si>
  <si>
    <t>0.201460394</t>
  </si>
  <si>
    <t>0.904969472</t>
  </si>
  <si>
    <t>0.437481988</t>
  </si>
  <si>
    <t>0.596977967</t>
  </si>
  <si>
    <t>0.98095989</t>
  </si>
  <si>
    <t>0.395542175</t>
  </si>
  <si>
    <t>0.082455745</t>
  </si>
  <si>
    <t>0.617671856</t>
  </si>
  <si>
    <t>0.750838261</t>
  </si>
  <si>
    <t>0.865468092</t>
  </si>
  <si>
    <t>0.740971138</t>
  </si>
  <si>
    <t>0.554884316</t>
  </si>
  <si>
    <t>0.562643089</t>
  </si>
  <si>
    <t>-0.452518175</t>
  </si>
  <si>
    <t>0.015428279</t>
  </si>
  <si>
    <t>0.514403577</t>
  </si>
  <si>
    <t>0.446257394</t>
  </si>
  <si>
    <t>-0.03676784</t>
  </si>
  <si>
    <t>0.843023135</t>
  </si>
  <si>
    <t>0.438884792</t>
  </si>
  <si>
    <t>-0.191398614</t>
  </si>
  <si>
    <t>0.023556332</t>
  </si>
  <si>
    <t>0.295111146</t>
  </si>
  <si>
    <t>3143_M3</t>
  </si>
  <si>
    <t>-0.435071333</t>
  </si>
  <si>
    <t>0.290987106</t>
  </si>
  <si>
    <t>0.860789886</t>
  </si>
  <si>
    <t>-0.329337226</t>
  </si>
  <si>
    <t>0.598352203</t>
  </si>
  <si>
    <t>-0.786451022</t>
  </si>
  <si>
    <t>0.577266208</t>
  </si>
  <si>
    <t>0.381918564</t>
  </si>
  <si>
    <t>0.179662016</t>
  </si>
  <si>
    <t>0.33326723</t>
  </si>
  <si>
    <t>0.662262874</t>
  </si>
  <si>
    <t>0.806136649</t>
  </si>
  <si>
    <t>0.735984339</t>
  </si>
  <si>
    <t>0.43266285</t>
  </si>
  <si>
    <t>0.504086534</t>
  </si>
  <si>
    <t>0.545643406</t>
  </si>
  <si>
    <t>-0.240810048</t>
  </si>
  <si>
    <t>-0.315855008</t>
  </si>
  <si>
    <t>0.656688918</t>
  </si>
  <si>
    <t>0.188584893</t>
  </si>
  <si>
    <t>0.728114711</t>
  </si>
  <si>
    <t>0.699138569</t>
  </si>
  <si>
    <t>0.692284992</t>
  </si>
  <si>
    <t>-0.559320564</t>
  </si>
  <si>
    <t>-0.011925884</t>
  </si>
  <si>
    <t>0.052133174</t>
  </si>
  <si>
    <t>-0.31276465</t>
  </si>
  <si>
    <t>0.37967313</t>
  </si>
  <si>
    <t>-0.45389506</t>
  </si>
  <si>
    <t>0.298983672</t>
  </si>
  <si>
    <t>-0.121237381</t>
  </si>
  <si>
    <t>-0.032547703</t>
  </si>
  <si>
    <t>0.106823057</t>
  </si>
  <si>
    <t>0.700778238</t>
  </si>
  <si>
    <t>0.762549667</t>
  </si>
  <si>
    <t>-0.61257569</t>
  </si>
  <si>
    <t>0.594123721</t>
  </si>
  <si>
    <t>0.543407499</t>
  </si>
  <si>
    <t>0.927721578</t>
  </si>
  <si>
    <t>0.85560823</t>
  </si>
  <si>
    <t>0.436942274</t>
  </si>
  <si>
    <t>-0.804346277</t>
  </si>
  <si>
    <t>0.777232736</t>
  </si>
  <si>
    <t>-0.336827279</t>
  </si>
  <si>
    <t>0.526367935</t>
  </si>
  <si>
    <t>0.793583296</t>
  </si>
  <si>
    <t>-0.634716112</t>
  </si>
  <si>
    <t>-0.694303277</t>
  </si>
  <si>
    <t>0.343316515</t>
  </si>
  <si>
    <t>0.462883595</t>
  </si>
  <si>
    <t>0.831794872</t>
  </si>
  <si>
    <t>0.425379724</t>
  </si>
  <si>
    <t>0.621855471</t>
  </si>
  <si>
    <t>0.606899658</t>
  </si>
  <si>
    <t>0.264040692</t>
  </si>
  <si>
    <t>0.672301812</t>
  </si>
  <si>
    <t>0.703156018</t>
  </si>
  <si>
    <t>0.865262616</t>
  </si>
  <si>
    <t>0.777914491</t>
  </si>
  <si>
    <t>0.4326436</t>
  </si>
  <si>
    <t>0.973445094</t>
  </si>
  <si>
    <t>0.877937763</t>
  </si>
  <si>
    <t>0.530348471</t>
  </si>
  <si>
    <t>-0.257328457</t>
  </si>
  <si>
    <t>0.956037101</t>
  </si>
  <si>
    <t>0.742886364</t>
  </si>
  <si>
    <t>0.708762068</t>
  </si>
  <si>
    <t>0.490578541</t>
  </si>
  <si>
    <t>0.898122379</t>
  </si>
  <si>
    <t>0.689285874</t>
  </si>
  <si>
    <t>0.916607614</t>
  </si>
  <si>
    <t>0.484589939</t>
  </si>
  <si>
    <t>0.914377323</t>
  </si>
  <si>
    <t>0.782553772</t>
  </si>
  <si>
    <t>0.585301016</t>
  </si>
  <si>
    <t>0.302003005</t>
  </si>
  <si>
    <t>0.906469393</t>
  </si>
  <si>
    <t>0.603236674</t>
  </si>
  <si>
    <t>0.187929599</t>
  </si>
  <si>
    <t>0.01940174</t>
  </si>
  <si>
    <t>-0.005585533</t>
  </si>
  <si>
    <t>-0.189226338</t>
  </si>
  <si>
    <t>-0.098077496</t>
  </si>
  <si>
    <t>0.844717632</t>
  </si>
  <si>
    <t>0.154826933</t>
  </si>
  <si>
    <t>0.784360666</t>
  </si>
  <si>
    <t>0.632493118</t>
  </si>
  <si>
    <t>-0.16206868</t>
  </si>
  <si>
    <t>0.901868151</t>
  </si>
  <si>
    <t>0.474634002</t>
  </si>
  <si>
    <t>0.869562286</t>
  </si>
  <si>
    <t>0.509783203</t>
  </si>
  <si>
    <t>0.353117634</t>
  </si>
  <si>
    <t>0.847695768</t>
  </si>
  <si>
    <t>0.660421445</t>
  </si>
  <si>
    <t>0.8289915</t>
  </si>
  <si>
    <t>0.822107963</t>
  </si>
  <si>
    <t>0.562863442</t>
  </si>
  <si>
    <t>0.860701743</t>
  </si>
  <si>
    <t>-0.232183286</t>
  </si>
  <si>
    <t>-0.001242499</t>
  </si>
  <si>
    <t>0.529569473</t>
  </si>
  <si>
    <t>0.560438277</t>
  </si>
  <si>
    <t>0.495399895</t>
  </si>
  <si>
    <t>0.263774339</t>
  </si>
  <si>
    <t>-0.094739663</t>
  </si>
  <si>
    <t>0.049921335</t>
  </si>
  <si>
    <t>0.522454311</t>
  </si>
  <si>
    <t>3161_M1</t>
  </si>
  <si>
    <t>-0.506925907</t>
  </si>
  <si>
    <t>0.243836263</t>
  </si>
  <si>
    <t>-0.481810587</t>
  </si>
  <si>
    <t>0.849394705</t>
  </si>
  <si>
    <t>0.663234127</t>
  </si>
  <si>
    <t>0.688003681</t>
  </si>
  <si>
    <t>-0.625246781</t>
  </si>
  <si>
    <t>0.911314663</t>
  </si>
  <si>
    <t>0.483528708</t>
  </si>
  <si>
    <t>0.420279507</t>
  </si>
  <si>
    <t>-0.187453523</t>
  </si>
  <si>
    <t>0.389593501</t>
  </si>
  <si>
    <t>0.856104802</t>
  </si>
  <si>
    <t>0.847928818</t>
  </si>
  <si>
    <t>-0.844080235</t>
  </si>
  <si>
    <t>-0.258488906</t>
  </si>
  <si>
    <t>0.377237782</t>
  </si>
  <si>
    <t>0.389350359</t>
  </si>
  <si>
    <t>0.30045471</t>
  </si>
  <si>
    <t>-0.423160429</t>
  </si>
  <si>
    <t>0.490276904</t>
  </si>
  <si>
    <t>0.377498572</t>
  </si>
  <si>
    <t>0.793495886</t>
  </si>
  <si>
    <t>0.760212906</t>
  </si>
  <si>
    <t>0.637210674</t>
  </si>
  <si>
    <t>0.933579809</t>
  </si>
  <si>
    <t>0.607704331</t>
  </si>
  <si>
    <t>0.936468326</t>
  </si>
  <si>
    <t>0.960986001</t>
  </si>
  <si>
    <t>0.481266167</t>
  </si>
  <si>
    <t>-0.142341123</t>
  </si>
  <si>
    <t>0.918833846</t>
  </si>
  <si>
    <t>-0.015744191</t>
  </si>
  <si>
    <t>0.523452085</t>
  </si>
  <si>
    <t>-0.130389559</t>
  </si>
  <si>
    <t>0.921166718</t>
  </si>
  <si>
    <t>0.169357427</t>
  </si>
  <si>
    <t>-0.859696317</t>
  </si>
  <si>
    <t>0.942547702</t>
  </si>
  <si>
    <t>0.276502753</t>
  </si>
  <si>
    <t>-0.096314423</t>
  </si>
  <si>
    <t>-0.176077014</t>
  </si>
  <si>
    <t>0.904364275</t>
  </si>
  <si>
    <t>-0.203000765</t>
  </si>
  <si>
    <t>0.980899229</t>
  </si>
  <si>
    <t>-0.328595157</t>
  </si>
  <si>
    <t>0.912847016</t>
  </si>
  <si>
    <t>-0.52761392</t>
  </si>
  <si>
    <t>-0.077326637</t>
  </si>
  <si>
    <t>0.616784687</t>
  </si>
  <si>
    <t>0.386343878</t>
  </si>
  <si>
    <t>0.162689381</t>
  </si>
  <si>
    <t>0.665732825</t>
  </si>
  <si>
    <t>0.63893048</t>
  </si>
  <si>
    <t>0.047674272</t>
  </si>
  <si>
    <t>0.931610623</t>
  </si>
  <si>
    <t>0.528430197</t>
  </si>
  <si>
    <t>0.694279387</t>
  </si>
  <si>
    <t>0.375667974</t>
  </si>
  <si>
    <t>0.397001729</t>
  </si>
  <si>
    <t>0.559063559</t>
  </si>
  <si>
    <t>-0.332609291</t>
  </si>
  <si>
    <t>-0.529559867</t>
  </si>
  <si>
    <t>-0.885313041</t>
  </si>
  <si>
    <t>-0.586806286</t>
  </si>
  <si>
    <t>0.092778854</t>
  </si>
  <si>
    <t>0.182001256</t>
  </si>
  <si>
    <t>0.101783368</t>
  </si>
  <si>
    <t>-0.505802551</t>
  </si>
  <si>
    <t>-0.643376102</t>
  </si>
  <si>
    <t>0.399910296</t>
  </si>
  <si>
    <t>0.981955958</t>
  </si>
  <si>
    <t>0.614191487</t>
  </si>
  <si>
    <t>-0.149077681</t>
  </si>
  <si>
    <t>0.559688045</t>
  </si>
  <si>
    <t>0.405726887</t>
  </si>
  <si>
    <t>-0.088280414</t>
  </si>
  <si>
    <t>0.813250882</t>
  </si>
  <si>
    <t>0.124175271</t>
  </si>
  <si>
    <t>0.058917236</t>
  </si>
  <si>
    <t>0.925808473</t>
  </si>
  <si>
    <t>0.179026069</t>
  </si>
  <si>
    <t>-0.417125863</t>
  </si>
  <si>
    <t>0.483799733</t>
  </si>
  <si>
    <t>-0.706269345</t>
  </si>
  <si>
    <t>0.106727001</t>
  </si>
  <si>
    <t>3161_M2</t>
  </si>
  <si>
    <t>0.851916308</t>
  </si>
  <si>
    <t>0.546567786</t>
  </si>
  <si>
    <t>0.117594062</t>
  </si>
  <si>
    <t>0.330971297</t>
  </si>
  <si>
    <t>0.878721144</t>
  </si>
  <si>
    <t>0.526413615</t>
  </si>
  <si>
    <t>0.330227235</t>
  </si>
  <si>
    <t>0.537905396</t>
  </si>
  <si>
    <t>-0.165985582</t>
  </si>
  <si>
    <t>-0.017222493</t>
  </si>
  <si>
    <t>0.522981682</t>
  </si>
  <si>
    <t>-0.130783913</t>
  </si>
  <si>
    <t>-0.198733204</t>
  </si>
  <si>
    <t>-0.296452283</t>
  </si>
  <si>
    <t>0.923615224</t>
  </si>
  <si>
    <t>0.423118008</t>
  </si>
  <si>
    <t>0.206685351</t>
  </si>
  <si>
    <t>0.57318465</t>
  </si>
  <si>
    <t>-0.466689962</t>
  </si>
  <si>
    <t>0.637904184</t>
  </si>
  <si>
    <t>0.059235916</t>
  </si>
  <si>
    <t>0.089192182</t>
  </si>
  <si>
    <t>0.335575642</t>
  </si>
  <si>
    <t>0.173549711</t>
  </si>
  <si>
    <t>0.291991808</t>
  </si>
  <si>
    <t>0.561395112</t>
  </si>
  <si>
    <t>0.137543586</t>
  </si>
  <si>
    <t>0.658961218</t>
  </si>
  <si>
    <t>0.369748951</t>
  </si>
  <si>
    <t>0.744948962</t>
  </si>
  <si>
    <t>0.645526045</t>
  </si>
  <si>
    <t>-0.069809631</t>
  </si>
  <si>
    <t>-0.590958129</t>
  </si>
  <si>
    <t>0.858903972</t>
  </si>
  <si>
    <t>0.735379497</t>
  </si>
  <si>
    <t>-0.155983888</t>
  </si>
  <si>
    <t>0.266243138</t>
  </si>
  <si>
    <t>0.819801401</t>
  </si>
  <si>
    <t>-0.264157114</t>
  </si>
  <si>
    <t>0.301695636</t>
  </si>
  <si>
    <t>0.810917752</t>
  </si>
  <si>
    <t>0.686803955</t>
  </si>
  <si>
    <t>0.912904905</t>
  </si>
  <si>
    <t>0.066020068</t>
  </si>
  <si>
    <t>-0.22063701</t>
  </si>
  <si>
    <t>0.273608675</t>
  </si>
  <si>
    <t>0.421545869</t>
  </si>
  <si>
    <t>0.001628017</t>
  </si>
  <si>
    <t>0.627274798</t>
  </si>
  <si>
    <t>-0.401348766</t>
  </si>
  <si>
    <t>0.637903569</t>
  </si>
  <si>
    <t>0.953446482</t>
  </si>
  <si>
    <t>-0.605763646</t>
  </si>
  <si>
    <t>0.908502404</t>
  </si>
  <si>
    <t>-0.977716486</t>
  </si>
  <si>
    <t>0.46443885</t>
  </si>
  <si>
    <t>0.911232408</t>
  </si>
  <si>
    <t>0.455670722</t>
  </si>
  <si>
    <t>-0.028818845</t>
  </si>
  <si>
    <t>0.506661011</t>
  </si>
  <si>
    <t>-0.368652644</t>
  </si>
  <si>
    <t>-0.310965338</t>
  </si>
  <si>
    <t>-0.088706036</t>
  </si>
  <si>
    <t>0.131994715</t>
  </si>
  <si>
    <t>0.552710441</t>
  </si>
  <si>
    <t>0.108772212</t>
  </si>
  <si>
    <t>-0.052656757</t>
  </si>
  <si>
    <t>0.141161885</t>
  </si>
  <si>
    <t>-0.448733233</t>
  </si>
  <si>
    <t>0.614131406</t>
  </si>
  <si>
    <t>0.839743199</t>
  </si>
  <si>
    <t>0.28276423</t>
  </si>
  <si>
    <t>0.361295647</t>
  </si>
  <si>
    <t>0.264145006</t>
  </si>
  <si>
    <t>-0.539132208</t>
  </si>
  <si>
    <t>0.532293597</t>
  </si>
  <si>
    <t>0.124530158</t>
  </si>
  <si>
    <t>0.263925435</t>
  </si>
  <si>
    <t>0.251525778</t>
  </si>
  <si>
    <t>0.16691089</t>
  </si>
  <si>
    <t>0.068967698</t>
  </si>
  <si>
    <t>-0.137991448</t>
  </si>
  <si>
    <t>0.995982169</t>
  </si>
  <si>
    <t>0.283486692</t>
  </si>
  <si>
    <t>0.295174712</t>
  </si>
  <si>
    <t>0.72013724</t>
  </si>
  <si>
    <t>0.268178058</t>
  </si>
  <si>
    <t>0.769068264</t>
  </si>
  <si>
    <t>0.380442705</t>
  </si>
  <si>
    <t>0.664971438</t>
  </si>
  <si>
    <t>-0.097540255</t>
  </si>
  <si>
    <t>0.872356393</t>
  </si>
  <si>
    <t>0.813354491</t>
  </si>
  <si>
    <t>0.56639721</t>
  </si>
  <si>
    <t>0.373593129</t>
  </si>
  <si>
    <t>0.409100425</t>
  </si>
  <si>
    <t>0.511924576</t>
  </si>
  <si>
    <t>0.624882698</t>
  </si>
  <si>
    <t>0.31836254</t>
  </si>
  <si>
    <t>0.545543559</t>
  </si>
  <si>
    <t>-0.164618201</t>
  </si>
  <si>
    <t>0.525153338</t>
  </si>
  <si>
    <t>0.760291638</t>
  </si>
  <si>
    <t>0.188445134</t>
  </si>
  <si>
    <t>0.411469392</t>
  </si>
  <si>
    <t>0.536640042</t>
  </si>
  <si>
    <t>0.625370683</t>
  </si>
  <si>
    <t>0.746477232</t>
  </si>
  <si>
    <t>0.332224076</t>
  </si>
  <si>
    <t>0.182980076</t>
  </si>
  <si>
    <t>0.624985392</t>
  </si>
  <si>
    <t>3161_M3</t>
  </si>
  <si>
    <t>0.877014162</t>
  </si>
  <si>
    <t>0.270168498</t>
  </si>
  <si>
    <t>0.22435678</t>
  </si>
  <si>
    <t>0.848334991</t>
  </si>
  <si>
    <t>0.684295895</t>
  </si>
  <si>
    <t>0.745806872</t>
  </si>
  <si>
    <t>0.229973672</t>
  </si>
  <si>
    <t>0.614234508</t>
  </si>
  <si>
    <t>0.288371746</t>
  </si>
  <si>
    <t>0.456069655</t>
  </si>
  <si>
    <t>-0.263311663</t>
  </si>
  <si>
    <t>0.932613781</t>
  </si>
  <si>
    <t>0.987734621</t>
  </si>
  <si>
    <t>-0.350849604</t>
  </si>
  <si>
    <t>-0.180098896</t>
  </si>
  <si>
    <t>0.898862187</t>
  </si>
  <si>
    <t>0.433307834</t>
  </si>
  <si>
    <t>0.035216506</t>
  </si>
  <si>
    <t>0.6114627</t>
  </si>
  <si>
    <t>-0.330637947</t>
  </si>
  <si>
    <t>0.86128984</t>
  </si>
  <si>
    <t>0.475794908</t>
  </si>
  <si>
    <t>0.271384449</t>
  </si>
  <si>
    <t>0.236147619</t>
  </si>
  <si>
    <t>0.261522723</t>
  </si>
  <si>
    <t>-0.392997688</t>
  </si>
  <si>
    <t>0.624774736</t>
  </si>
  <si>
    <t>0.443971709</t>
  </si>
  <si>
    <t>0.266807601</t>
  </si>
  <si>
    <t>0.334373994</t>
  </si>
  <si>
    <t>0.538525828</t>
  </si>
  <si>
    <t>0.941180324</t>
  </si>
  <si>
    <t>-0.538629088</t>
  </si>
  <si>
    <t>-0.37459467</t>
  </si>
  <si>
    <t>-0.217974619</t>
  </si>
  <si>
    <t>0.98718464</t>
  </si>
  <si>
    <t>0.698899249</t>
  </si>
  <si>
    <t>0.679029565</t>
  </si>
  <si>
    <t>0.792578427</t>
  </si>
  <si>
    <t>0.708191538</t>
  </si>
  <si>
    <t>0.528418078</t>
  </si>
  <si>
    <t>0.437711089</t>
  </si>
  <si>
    <t>0.491981945</t>
  </si>
  <si>
    <t>-0.018174159</t>
  </si>
  <si>
    <t>0.017117453</t>
  </si>
  <si>
    <t>0.609805482</t>
  </si>
  <si>
    <t>-0.24912827</t>
  </si>
  <si>
    <t>-0.291443355</t>
  </si>
  <si>
    <t>0.898721275</t>
  </si>
  <si>
    <t>0.260891178</t>
  </si>
  <si>
    <t>0.370410383</t>
  </si>
  <si>
    <t>0.728397673</t>
  </si>
  <si>
    <t>-0.130798943</t>
  </si>
  <si>
    <t>-0.214128396</t>
  </si>
  <si>
    <t>0.001146211</t>
  </si>
  <si>
    <t>-0.215779918</t>
  </si>
  <si>
    <t>0.573116345</t>
  </si>
  <si>
    <t>-0.098692684</t>
  </si>
  <si>
    <t>0.850492269</t>
  </si>
  <si>
    <t>-0.15554562</t>
  </si>
  <si>
    <t>0.653053861</t>
  </si>
  <si>
    <t>-0.378192847</t>
  </si>
  <si>
    <t>0.76001675</t>
  </si>
  <si>
    <t>0.838723364</t>
  </si>
  <si>
    <t>0.410400862</t>
  </si>
  <si>
    <t>0.444368258</t>
  </si>
  <si>
    <t>0.608266417</t>
  </si>
  <si>
    <t>-0.431037246</t>
  </si>
  <si>
    <t>0.671784818</t>
  </si>
  <si>
    <t>0.130005452</t>
  </si>
  <si>
    <t>0.436526201</t>
  </si>
  <si>
    <t>0.140618057</t>
  </si>
  <si>
    <t>-0.269760547</t>
  </si>
  <si>
    <t>-0.352052524</t>
  </si>
  <si>
    <t>-0.703689259</t>
  </si>
  <si>
    <t>-0.524437096</t>
  </si>
  <si>
    <t>-0.700452305</t>
  </si>
  <si>
    <t>0.142463096</t>
  </si>
  <si>
    <t>0.101680647</t>
  </si>
  <si>
    <t>0.717342857</t>
  </si>
  <si>
    <t>0.241712142</t>
  </si>
  <si>
    <t>0.316090657</t>
  </si>
  <si>
    <t>0.329324158</t>
  </si>
  <si>
    <t>0.453406106</t>
  </si>
  <si>
    <t>0.84754365</t>
  </si>
  <si>
    <t>0.396757883</t>
  </si>
  <si>
    <t>0.880151216</t>
  </si>
  <si>
    <t>0.40849804</t>
  </si>
  <si>
    <t>0.437950445</t>
  </si>
  <si>
    <t>0.647594183</t>
  </si>
  <si>
    <t>0.686634064</t>
  </si>
  <si>
    <t>0.592477101</t>
  </si>
  <si>
    <t>0.255259661</t>
  </si>
  <si>
    <t>0.467609173</t>
  </si>
  <si>
    <t>0.409149068</t>
  </si>
  <si>
    <t>0.709005059</t>
  </si>
  <si>
    <t>0.815502628</t>
  </si>
  <si>
    <t>0.614736099</t>
  </si>
  <si>
    <t>0.809342451</t>
  </si>
  <si>
    <t>0.792813929</t>
  </si>
  <si>
    <t>0.215268396</t>
  </si>
  <si>
    <t>0.57485853</t>
  </si>
  <si>
    <t>0.644528473</t>
  </si>
  <si>
    <t>3164_M1</t>
  </si>
  <si>
    <t>0.716090101</t>
  </si>
  <si>
    <t>-0.020650845</t>
  </si>
  <si>
    <t>0.557302472</t>
  </si>
  <si>
    <t>0.835069005</t>
  </si>
  <si>
    <t>0.70857266</t>
  </si>
  <si>
    <t>0.438306014</t>
  </si>
  <si>
    <t>0.981704257</t>
  </si>
  <si>
    <t>0.259999803</t>
  </si>
  <si>
    <t>0.616006257</t>
  </si>
  <si>
    <t>0.11486169</t>
  </si>
  <si>
    <t>0.555361956</t>
  </si>
  <si>
    <t>0.413007521</t>
  </si>
  <si>
    <t>0.055287982</t>
  </si>
  <si>
    <t>0.852500301</t>
  </si>
  <si>
    <t>0.795174466</t>
  </si>
  <si>
    <t>0.453437826</t>
  </si>
  <si>
    <t>0.337644108</t>
  </si>
  <si>
    <t>0.562301602</t>
  </si>
  <si>
    <t>0.233609414</t>
  </si>
  <si>
    <t>0.805259258</t>
  </si>
  <si>
    <t>-0.384856337</t>
  </si>
  <si>
    <t>0.77417468</t>
  </si>
  <si>
    <t>0.625424771</t>
  </si>
  <si>
    <t>0.640386293</t>
  </si>
  <si>
    <t>0.235926747</t>
  </si>
  <si>
    <t>0.916318183</t>
  </si>
  <si>
    <t>-0.532066041</t>
  </si>
  <si>
    <t>-0.297379869</t>
  </si>
  <si>
    <t>0.651718583</t>
  </si>
  <si>
    <t>0.973473469</t>
  </si>
  <si>
    <t>-0.169236304</t>
  </si>
  <si>
    <t>0.287320712</t>
  </si>
  <si>
    <t>-0.049666545</t>
  </si>
  <si>
    <t>0.542010027</t>
  </si>
  <si>
    <t>0.340200042</t>
  </si>
  <si>
    <t>0.220037116</t>
  </si>
  <si>
    <t>-0.850650153</t>
  </si>
  <si>
    <t>0.578971773</t>
  </si>
  <si>
    <t>-0.086658491</t>
  </si>
  <si>
    <t>-0.65450764</t>
  </si>
  <si>
    <t>0.264675074</t>
  </si>
  <si>
    <t>0.914683844</t>
  </si>
  <si>
    <t>0.451540312</t>
  </si>
  <si>
    <t>-0.976086108</t>
  </si>
  <si>
    <t>0.637914581</t>
  </si>
  <si>
    <t>0.681785399</t>
  </si>
  <si>
    <t>0.503176463</t>
  </si>
  <si>
    <t>0.474971733</t>
  </si>
  <si>
    <t>0.133938367</t>
  </si>
  <si>
    <t>0.914084912</t>
  </si>
  <si>
    <t>-0.678425406</t>
  </si>
  <si>
    <t>0.601707689</t>
  </si>
  <si>
    <t>-0.846026231</t>
  </si>
  <si>
    <t>0.409270137</t>
  </si>
  <si>
    <t>0.573757027</t>
  </si>
  <si>
    <t>0.62195087</t>
  </si>
  <si>
    <t>0.649715647</t>
  </si>
  <si>
    <t>0.724617067</t>
  </si>
  <si>
    <t>0.512263163</t>
  </si>
  <si>
    <t>0.404711386</t>
  </si>
  <si>
    <t>0.493497954</t>
  </si>
  <si>
    <t>0.567093813</t>
  </si>
  <si>
    <t>0.095308865</t>
  </si>
  <si>
    <t>0.911451498</t>
  </si>
  <si>
    <t>-0.227995902</t>
  </si>
  <si>
    <t>0.481651409</t>
  </si>
  <si>
    <t>0.842759633</t>
  </si>
  <si>
    <t>-0.779118265</t>
  </si>
  <si>
    <t>0.578037238</t>
  </si>
  <si>
    <t>0.748789109</t>
  </si>
  <si>
    <t>0.025049554</t>
  </si>
  <si>
    <t>-0.614816606</t>
  </si>
  <si>
    <t>0.423836104</t>
  </si>
  <si>
    <t>3164_M2</t>
  </si>
  <si>
    <t>0.813312836</t>
  </si>
  <si>
    <t>0.483363028</t>
  </si>
  <si>
    <t>0.276940407</t>
  </si>
  <si>
    <t>0.915881903</t>
  </si>
  <si>
    <t>-0.375653237</t>
  </si>
  <si>
    <t>0.690280643</t>
  </si>
  <si>
    <t>0.889333519</t>
  </si>
  <si>
    <t>0.654383529</t>
  </si>
  <si>
    <t>0.030471</t>
  </si>
  <si>
    <t>0.435240066</t>
  </si>
  <si>
    <t>-0.539306064</t>
  </si>
  <si>
    <t>-0.106552327</t>
  </si>
  <si>
    <t>0.974392357</t>
  </si>
  <si>
    <t>0.276900139</t>
  </si>
  <si>
    <t>0.267805453</t>
  </si>
  <si>
    <t>0.55869879</t>
  </si>
  <si>
    <t>-0.600855777</t>
  </si>
  <si>
    <t>0.058861633</t>
  </si>
  <si>
    <t>0.399534535</t>
  </si>
  <si>
    <t>0.070120806</t>
  </si>
  <si>
    <t>-0.543057389</t>
  </si>
  <si>
    <t>-0.768363815</t>
  </si>
  <si>
    <t>0.10608699</t>
  </si>
  <si>
    <t>-0.015620808</t>
  </si>
  <si>
    <t>0.022476824</t>
  </si>
  <si>
    <t>-0.021756594</t>
  </si>
  <si>
    <t>0.684247616</t>
  </si>
  <si>
    <t>0.63519583</t>
  </si>
  <si>
    <t>-0.743527525</t>
  </si>
  <si>
    <t>-0.713481182</t>
  </si>
  <si>
    <t>-0.173689847</t>
  </si>
  <si>
    <t>0.592411355</t>
  </si>
  <si>
    <t>0.25938737</t>
  </si>
  <si>
    <t>0.03879738</t>
  </si>
  <si>
    <t>0.051086173</t>
  </si>
  <si>
    <t>0.692698025</t>
  </si>
  <si>
    <t>0.714959417</t>
  </si>
  <si>
    <t>0.717348675</t>
  </si>
  <si>
    <t>0.604354861</t>
  </si>
  <si>
    <t>-0.193630061</t>
  </si>
  <si>
    <t>-0.817256792</t>
  </si>
  <si>
    <t>0.007156373</t>
  </si>
  <si>
    <t>-0.995042208</t>
  </si>
  <si>
    <t>0.288432283</t>
  </si>
  <si>
    <t>-0.002630275</t>
  </si>
  <si>
    <t>0.319089868</t>
  </si>
  <si>
    <t>0.048836832</t>
  </si>
  <si>
    <t>-0.130750722</t>
  </si>
  <si>
    <t>-0.444772105</t>
  </si>
  <si>
    <t>-0.150324839</t>
  </si>
  <si>
    <t>0.417540924</t>
  </si>
  <si>
    <t>0.727497655</t>
  </si>
  <si>
    <t>0.468310477</t>
  </si>
  <si>
    <t>-0.729992386</t>
  </si>
  <si>
    <t>3164_M3</t>
  </si>
  <si>
    <t>0.825588229</t>
  </si>
  <si>
    <t>0.379825063</t>
  </si>
  <si>
    <t>0.343687402</t>
  </si>
  <si>
    <t>0.67136131</t>
  </si>
  <si>
    <t>0.383521081</t>
  </si>
  <si>
    <t>0.054547261</t>
  </si>
  <si>
    <t>0.76365217</t>
  </si>
  <si>
    <t>0.255293771</t>
  </si>
  <si>
    <t>0.336707804</t>
  </si>
  <si>
    <t>0.757650406</t>
  </si>
  <si>
    <t>-0.064860875</t>
  </si>
  <si>
    <t>0.324657518</t>
  </si>
  <si>
    <t>0.614191191</t>
  </si>
  <si>
    <t>0.705373713</t>
  </si>
  <si>
    <t>0.812164518</t>
  </si>
  <si>
    <t>0.518795651</t>
  </si>
  <si>
    <t>-0.89771968</t>
  </si>
  <si>
    <t>0.81671266</t>
  </si>
  <si>
    <t>0.080813382</t>
  </si>
  <si>
    <t>-0.403606937</t>
  </si>
  <si>
    <t>-0.040278654</t>
  </si>
  <si>
    <t>0.215003106</t>
  </si>
  <si>
    <t>0.465049886</t>
  </si>
  <si>
    <t>0.447987763</t>
  </si>
  <si>
    <t>-0.721399679</t>
  </si>
  <si>
    <t>-0.038840989</t>
  </si>
  <si>
    <t>-0.450670941</t>
  </si>
  <si>
    <t>0.65378019</t>
  </si>
  <si>
    <t>0.809443611</t>
  </si>
  <si>
    <t>-0.100073263</t>
  </si>
  <si>
    <t>-0.218072907</t>
  </si>
  <si>
    <t>0.790470199</t>
  </si>
  <si>
    <t>0.347241573</t>
  </si>
  <si>
    <t>0.987524216</t>
  </si>
  <si>
    <t>0.529833087</t>
  </si>
  <si>
    <t>-0.719593696</t>
  </si>
  <si>
    <t>0.511185072</t>
  </si>
  <si>
    <t>-0.238984243</t>
  </si>
  <si>
    <t>-0.558190425</t>
  </si>
  <si>
    <t>0.647025186</t>
  </si>
  <si>
    <t>0.622135035</t>
  </si>
  <si>
    <t>0.865173828</t>
  </si>
  <si>
    <t>0.22557373</t>
  </si>
  <si>
    <t>-0.270507365</t>
  </si>
  <si>
    <t>-0.23738702</t>
  </si>
  <si>
    <t>-0.486369055</t>
  </si>
  <si>
    <t>-0.97767211</t>
  </si>
  <si>
    <t>-0.25192834</t>
  </si>
  <si>
    <t>0.614913648</t>
  </si>
  <si>
    <t>0.636771881</t>
  </si>
  <si>
    <t>0.604508634</t>
  </si>
  <si>
    <t>0.515256445</t>
  </si>
  <si>
    <t>0.172630781</t>
  </si>
  <si>
    <t>-0.351094102</t>
  </si>
  <si>
    <t>-0.848136574</t>
  </si>
  <si>
    <t>0.290692183</t>
  </si>
  <si>
    <t>-0.158316942</t>
  </si>
  <si>
    <t>-0.676702618</t>
  </si>
  <si>
    <t>0.200605061</t>
  </si>
  <si>
    <t>0.413331349</t>
  </si>
  <si>
    <t>0.130388305</t>
  </si>
  <si>
    <t>0.14456111</t>
  </si>
  <si>
    <t>-0.239601099</t>
  </si>
  <si>
    <t>-0.078253003</t>
  </si>
  <si>
    <t>0.565468264</t>
  </si>
  <si>
    <t>0.98302278</t>
  </si>
  <si>
    <t>-0.995610395</t>
  </si>
  <si>
    <t>0.017881632</t>
  </si>
  <si>
    <t>0.893963674</t>
  </si>
  <si>
    <t>-0.143581892</t>
  </si>
  <si>
    <t>3164_M4</t>
  </si>
  <si>
    <t>3172_M1</t>
  </si>
  <si>
    <t>0.979374191</t>
  </si>
  <si>
    <t>-0.03823439</t>
  </si>
  <si>
    <t>0.469976663</t>
  </si>
  <si>
    <t>0.607293637</t>
  </si>
  <si>
    <t>0.663774114</t>
  </si>
  <si>
    <t>0.617472502</t>
  </si>
  <si>
    <t>0.814221683</t>
  </si>
  <si>
    <t>0.571836893</t>
  </si>
  <si>
    <t>-0.176637647</t>
  </si>
  <si>
    <t>0.693347029</t>
  </si>
  <si>
    <t>0.988656531</t>
  </si>
  <si>
    <t>0.224857927</t>
  </si>
  <si>
    <t>0.133384603</t>
  </si>
  <si>
    <t>0.241970249</t>
  </si>
  <si>
    <t>-0.79912618</t>
  </si>
  <si>
    <t>0.45100516</t>
  </si>
  <si>
    <t>0.0420285</t>
  </si>
  <si>
    <t>0.210090417</t>
  </si>
  <si>
    <t>0.647140404</t>
  </si>
  <si>
    <t>0.536842326</t>
  </si>
  <si>
    <t>0.564394637</t>
  </si>
  <si>
    <t>0.606950401</t>
  </si>
  <si>
    <t>0.680705604</t>
  </si>
  <si>
    <t>0.950638146</t>
  </si>
  <si>
    <t>0.195498381</t>
  </si>
  <si>
    <t>-0.340415428</t>
  </si>
  <si>
    <t>0.204941428</t>
  </si>
  <si>
    <t>0.240169813</t>
  </si>
  <si>
    <t>0.827017318</t>
  </si>
  <si>
    <t>-0.658143746</t>
  </si>
  <si>
    <t>0.964554518</t>
  </si>
  <si>
    <t>-0.242041973</t>
  </si>
  <si>
    <t>0.49177259</t>
  </si>
  <si>
    <t>0.317216748</t>
  </si>
  <si>
    <t>0.070400266</t>
  </si>
  <si>
    <t>0.276506635</t>
  </si>
  <si>
    <t>0.603273765</t>
  </si>
  <si>
    <t>0.704546953</t>
  </si>
  <si>
    <t>-0.090598579</t>
  </si>
  <si>
    <t>0.928746464</t>
  </si>
  <si>
    <t>0.991857764</t>
  </si>
  <si>
    <t>0.737951596</t>
  </si>
  <si>
    <t>-0.733453595</t>
  </si>
  <si>
    <t>0.655163119</t>
  </si>
  <si>
    <t>0.851517949</t>
  </si>
  <si>
    <t>0.77561449</t>
  </si>
  <si>
    <t>0.720040228</t>
  </si>
  <si>
    <t>-0.574480264</t>
  </si>
  <si>
    <t>0.969498886</t>
  </si>
  <si>
    <t>-0.785842135</t>
  </si>
  <si>
    <t>0.208235569</t>
  </si>
  <si>
    <t>0.273580194</t>
  </si>
  <si>
    <t>-0.617370775</t>
  </si>
  <si>
    <t>-0.364259832</t>
  </si>
  <si>
    <t>-0.355728238</t>
  </si>
  <si>
    <t>0.371384324</t>
  </si>
  <si>
    <t>-0.227211621</t>
  </si>
  <si>
    <t>0.372653552</t>
  </si>
  <si>
    <t>-0.176490607</t>
  </si>
  <si>
    <t>0.221313719</t>
  </si>
  <si>
    <t>0.244286406</t>
  </si>
  <si>
    <t>-0.714934563</t>
  </si>
  <si>
    <t>0.619697948</t>
  </si>
  <si>
    <t>0.70059713</t>
  </si>
  <si>
    <t>0.766838493</t>
  </si>
  <si>
    <t>0.88434812</t>
  </si>
  <si>
    <t>0.695350293</t>
  </si>
  <si>
    <t>-0.671052817</t>
  </si>
  <si>
    <t>-0.380407602</t>
  </si>
  <si>
    <t>0.605055238</t>
  </si>
  <si>
    <t>0.27786648</t>
  </si>
  <si>
    <t>-0.210492313</t>
  </si>
  <si>
    <t>-0.791285771</t>
  </si>
  <si>
    <t>0.270079963</t>
  </si>
  <si>
    <t>0.306669744</t>
  </si>
  <si>
    <t>0.163540642</t>
  </si>
  <si>
    <t>-0.32477639</t>
  </si>
  <si>
    <t>-0.188511665</t>
  </si>
  <si>
    <t>-0.012958452</t>
  </si>
  <si>
    <t>-0.90186302</t>
  </si>
  <si>
    <t>0.042969581</t>
  </si>
  <si>
    <t>0.717773054</t>
  </si>
  <si>
    <t>0.140673349</t>
  </si>
  <si>
    <t>0.114030025</t>
  </si>
  <si>
    <t>-0.341180315</t>
  </si>
  <si>
    <t>-0.026572047</t>
  </si>
  <si>
    <t>0.199896875</t>
  </si>
  <si>
    <t>-0.67329414</t>
  </si>
  <si>
    <t>-0.374705823</t>
  </si>
  <si>
    <t>0.014163796</t>
  </si>
  <si>
    <t>-0.313560764</t>
  </si>
  <si>
    <t>3172_M2</t>
  </si>
  <si>
    <t>0.053803125</t>
  </si>
  <si>
    <t>0.640544516</t>
  </si>
  <si>
    <t>0.355634276</t>
  </si>
  <si>
    <t>0.706062896</t>
  </si>
  <si>
    <t>0.810211093</t>
  </si>
  <si>
    <t>0.428302001</t>
  </si>
  <si>
    <t>0.315897761</t>
  </si>
  <si>
    <t>0.807486282</t>
  </si>
  <si>
    <t>0.341606464</t>
  </si>
  <si>
    <t>-0.178329076</t>
  </si>
  <si>
    <t>0.839568203</t>
  </si>
  <si>
    <t>0.566106399</t>
  </si>
  <si>
    <t>-0.128304913</t>
  </si>
  <si>
    <t>0.916910217</t>
  </si>
  <si>
    <t>0.304158534</t>
  </si>
  <si>
    <t>-0.429813165</t>
  </si>
  <si>
    <t>0.618842174</t>
  </si>
  <si>
    <t>0.983417898</t>
  </si>
  <si>
    <t>0.974579186</t>
  </si>
  <si>
    <t>0.266467922</t>
  </si>
  <si>
    <t>0.121927625</t>
  </si>
  <si>
    <t>0.229114496</t>
  </si>
  <si>
    <t>-0.386346757</t>
  </si>
  <si>
    <t>0.855377099</t>
  </si>
  <si>
    <t>0.35183533</t>
  </si>
  <si>
    <t>-0.65419</t>
  </si>
  <si>
    <t>-0.170450863</t>
  </si>
  <si>
    <t>-0.786352305</t>
  </si>
  <si>
    <t>0.266046953</t>
  </si>
  <si>
    <t>-0.696704198</t>
  </si>
  <si>
    <t>0.992025433</t>
  </si>
  <si>
    <t>-0.182502757</t>
  </si>
  <si>
    <t>0.718119922</t>
  </si>
  <si>
    <t>-0.265633205</t>
  </si>
  <si>
    <t>0.260252059</t>
  </si>
  <si>
    <t>0.828653786</t>
  </si>
  <si>
    <t>0.065529762</t>
  </si>
  <si>
    <t>0.74603834</t>
  </si>
  <si>
    <t>0.019044521</t>
  </si>
  <si>
    <t>0.618901497</t>
  </si>
  <si>
    <t>0.75091462</t>
  </si>
  <si>
    <t>0.319620071</t>
  </si>
  <si>
    <t>-0.079369632</t>
  </si>
  <si>
    <t>-0.852055322</t>
  </si>
  <si>
    <t>-0.105833889</t>
  </si>
  <si>
    <t>0.482553231</t>
  </si>
  <si>
    <t>-0.352550842</t>
  </si>
  <si>
    <t>-0.30131026</t>
  </si>
  <si>
    <t>-0.509776446</t>
  </si>
  <si>
    <t>-0.255950451</t>
  </si>
  <si>
    <t>0.037777124</t>
  </si>
  <si>
    <t>-0.570450609</t>
  </si>
  <si>
    <t>-0.820688338</t>
  </si>
  <si>
    <t>0.027603506</t>
  </si>
  <si>
    <t>-0.001232807</t>
  </si>
  <si>
    <t>0.621357063</t>
  </si>
  <si>
    <t>0.682758494</t>
  </si>
  <si>
    <t>0.682060401</t>
  </si>
  <si>
    <t>0.571710508</t>
  </si>
  <si>
    <t>-0.897097632</t>
  </si>
  <si>
    <t>-0.426759783</t>
  </si>
  <si>
    <t>0.254970253</t>
  </si>
  <si>
    <t>-0.876937073</t>
  </si>
  <si>
    <t>0.140893508</t>
  </si>
  <si>
    <t>-0.061302365</t>
  </si>
  <si>
    <t>-0.139157877</t>
  </si>
  <si>
    <t>0.005411925</t>
  </si>
  <si>
    <t>-0.619963467</t>
  </si>
  <si>
    <t>-0.457148423</t>
  </si>
  <si>
    <t>-0.355575723</t>
  </si>
  <si>
    <t>0.125869808</t>
  </si>
  <si>
    <t>-0.156754954</t>
  </si>
  <si>
    <t>0.331169939</t>
  </si>
  <si>
    <t>0.517894123</t>
  </si>
  <si>
    <t>0.054023287</t>
  </si>
  <si>
    <t>-0.104698586</t>
  </si>
  <si>
    <t>0.516172306</t>
  </si>
  <si>
    <t>3172_M3</t>
  </si>
  <si>
    <t>0.498749753</t>
  </si>
  <si>
    <t>0.765521166</t>
  </si>
  <si>
    <t>0.139165748</t>
  </si>
  <si>
    <t>-0.303080973</t>
  </si>
  <si>
    <t>0.52970652</t>
  </si>
  <si>
    <t>0.547840085</t>
  </si>
  <si>
    <t>0.110677426</t>
  </si>
  <si>
    <t>0.721131304</t>
  </si>
  <si>
    <t>-0.10985258</t>
  </si>
  <si>
    <t>0.572678762</t>
  </si>
  <si>
    <t>0.266012904</t>
  </si>
  <si>
    <t>0.482055015</t>
  </si>
  <si>
    <t>0.026602312</t>
  </si>
  <si>
    <t>0.191440179</t>
  </si>
  <si>
    <t>0.581691913</t>
  </si>
  <si>
    <t>0.32500612</t>
  </si>
  <si>
    <t>0.228840103</t>
  </si>
  <si>
    <t>-0.533905008</t>
  </si>
  <si>
    <t>-0.65749734</t>
  </si>
  <si>
    <t>0.702885691</t>
  </si>
  <si>
    <t>0.286102095</t>
  </si>
  <si>
    <t>0.407682083</t>
  </si>
  <si>
    <t>0.649497434</t>
  </si>
  <si>
    <t>-0.6017812</t>
  </si>
  <si>
    <t>-0.059469847</t>
  </si>
  <si>
    <t>-0.315220537</t>
  </si>
  <si>
    <t>0.36265112</t>
  </si>
  <si>
    <t>-0.190437396</t>
  </si>
  <si>
    <t>0.004413443</t>
  </si>
  <si>
    <t>-0.364489717</t>
  </si>
  <si>
    <t>0.618238112</t>
  </si>
  <si>
    <t>0.560018605</t>
  </si>
  <si>
    <t>0.366527166</t>
  </si>
  <si>
    <t>0.451510466</t>
  </si>
  <si>
    <t>-0.605679324</t>
  </si>
  <si>
    <t>-0.359929731</t>
  </si>
  <si>
    <t>-0.438780919</t>
  </si>
  <si>
    <t>0.970171733</t>
  </si>
  <si>
    <t>-0.84051177</t>
  </si>
  <si>
    <t>0.680534283</t>
  </si>
  <si>
    <t>-0.245977561</t>
  </si>
  <si>
    <t>-0.991642816</t>
  </si>
  <si>
    <t>0.291199204</t>
  </si>
  <si>
    <t>0.203538928</t>
  </si>
  <si>
    <t>0.661315954</t>
  </si>
  <si>
    <t>0.002766449</t>
  </si>
  <si>
    <t>0.510631276</t>
  </si>
  <si>
    <t>0.736626442</t>
  </si>
  <si>
    <t>-0.411161481</t>
  </si>
  <si>
    <t>0.63386978</t>
  </si>
  <si>
    <t>0.139065807</t>
  </si>
  <si>
    <t>-0.721132689</t>
  </si>
  <si>
    <t>-0.263054308</t>
  </si>
  <si>
    <t>-0.779354888</t>
  </si>
  <si>
    <t>-0.331883338</t>
  </si>
  <si>
    <t>-0.564439597</t>
  </si>
  <si>
    <t>-0.953717597</t>
  </si>
  <si>
    <t>0.99742053</t>
  </si>
  <si>
    <t>-0.027383137</t>
  </si>
  <si>
    <t>0.587505883</t>
  </si>
  <si>
    <t>0.066333833</t>
  </si>
  <si>
    <t>-0.19406862</t>
  </si>
  <si>
    <t>-0.419999756</t>
  </si>
  <si>
    <t>-0.261291596</t>
  </si>
  <si>
    <t>-0.890056467</t>
  </si>
  <si>
    <t>0.053008422</t>
  </si>
  <si>
    <t>0.181540259</t>
  </si>
  <si>
    <t>-0.503033206</t>
  </si>
  <si>
    <t>-0.135218555</t>
  </si>
  <si>
    <t>0.098845508</t>
  </si>
  <si>
    <t>-0.73578796</t>
  </si>
  <si>
    <t>-0.937966774</t>
  </si>
  <si>
    <t>0.067401173</t>
  </si>
  <si>
    <t>-0.569752231</t>
  </si>
  <si>
    <t>3193_M1</t>
  </si>
  <si>
    <t>-0.02086944</t>
  </si>
  <si>
    <t>0.88185664</t>
  </si>
  <si>
    <t>0.753991236</t>
  </si>
  <si>
    <t>0.346653818</t>
  </si>
  <si>
    <t>0.876136218</t>
  </si>
  <si>
    <t>0.720927178</t>
  </si>
  <si>
    <t>0.350966535</t>
  </si>
  <si>
    <t>-0.27198443</t>
  </si>
  <si>
    <t>0.834449169</t>
  </si>
  <si>
    <t>0.208880526</t>
  </si>
  <si>
    <t>-0.305556764</t>
  </si>
  <si>
    <t>0.948240925</t>
  </si>
  <si>
    <t>0.993356326</t>
  </si>
  <si>
    <t>0.529856906</t>
  </si>
  <si>
    <t>-0.006860432</t>
  </si>
  <si>
    <t>0.729350783</t>
  </si>
  <si>
    <t>0.32897139</t>
  </si>
  <si>
    <t>0.201514244</t>
  </si>
  <si>
    <t>0.331623636</t>
  </si>
  <si>
    <t>0.135066638</t>
  </si>
  <si>
    <t>0.257351276</t>
  </si>
  <si>
    <t>0.372770171</t>
  </si>
  <si>
    <t>0.371587189</t>
  </si>
  <si>
    <t>-0.048557437</t>
  </si>
  <si>
    <t>0.316184217</t>
  </si>
  <si>
    <t>0.873947789</t>
  </si>
  <si>
    <t>0.290770583</t>
  </si>
  <si>
    <t>-0.279641287</t>
  </si>
  <si>
    <t>0.367149636</t>
  </si>
  <si>
    <t>0.177894647</t>
  </si>
  <si>
    <t>0.463041603</t>
  </si>
  <si>
    <t>-0.095490499</t>
  </si>
  <si>
    <t>-0.232895963</t>
  </si>
  <si>
    <t>0.829287274</t>
  </si>
  <si>
    <t>0.988336297</t>
  </si>
  <si>
    <t>-0.009880815</t>
  </si>
  <si>
    <t>0.063787388</t>
  </si>
  <si>
    <t>-0.440275269</t>
  </si>
  <si>
    <t>0.700346016</t>
  </si>
  <si>
    <t>0.876880079</t>
  </si>
  <si>
    <t>0.207357722</t>
  </si>
  <si>
    <t>0.511278163</t>
  </si>
  <si>
    <t>0.628158626</t>
  </si>
  <si>
    <t>-0.009414709</t>
  </si>
  <si>
    <t>0.691221016</t>
  </si>
  <si>
    <t>0.442928518</t>
  </si>
  <si>
    <t>0.229752162</t>
  </si>
  <si>
    <t>-0.744538644</t>
  </si>
  <si>
    <t>0.938371457</t>
  </si>
  <si>
    <t>-0.258694136</t>
  </si>
  <si>
    <t>-0.209279268</t>
  </si>
  <si>
    <t>0.862460405</t>
  </si>
  <si>
    <t>0.945055697</t>
  </si>
  <si>
    <t>0.618967445</t>
  </si>
  <si>
    <t>0.639968958</t>
  </si>
  <si>
    <t>0.71734011</t>
  </si>
  <si>
    <t>-0.845520934</t>
  </si>
  <si>
    <t>0.706648115</t>
  </si>
  <si>
    <t>0.764883007</t>
  </si>
  <si>
    <t>0.555433338</t>
  </si>
  <si>
    <t>-0.311975393</t>
  </si>
  <si>
    <t>-0.430240708</t>
  </si>
  <si>
    <t>0.164718832</t>
  </si>
  <si>
    <t>-0.539740365</t>
  </si>
  <si>
    <t>0.449738112</t>
  </si>
  <si>
    <t>-0.046813669</t>
  </si>
  <si>
    <t>0.401842578</t>
  </si>
  <si>
    <t>0.185811978</t>
  </si>
  <si>
    <t>0.16145294</t>
  </si>
  <si>
    <t>0.055465179</t>
  </si>
  <si>
    <t>-0.011446548</t>
  </si>
  <si>
    <t>0.457779324</t>
  </si>
  <si>
    <t>-0.329864505</t>
  </si>
  <si>
    <t>-0.192342453</t>
  </si>
  <si>
    <t>0.964912777</t>
  </si>
  <si>
    <t>0.003352683</t>
  </si>
  <si>
    <t>0.771248983</t>
  </si>
  <si>
    <t>0.815739692</t>
  </si>
  <si>
    <t>0.063805275</t>
  </si>
  <si>
    <t>0.79856788</t>
  </si>
  <si>
    <t>0.30187702</t>
  </si>
  <si>
    <t>0.752297364</t>
  </si>
  <si>
    <t>0.203262752</t>
  </si>
  <si>
    <t>0.666607216</t>
  </si>
  <si>
    <t>0.920303725</t>
  </si>
  <si>
    <t>0.941803718</t>
  </si>
  <si>
    <t>0.623254268</t>
  </si>
  <si>
    <t>0.407697024</t>
  </si>
  <si>
    <t>0.841164912</t>
  </si>
  <si>
    <t>0.566594846</t>
  </si>
  <si>
    <t>0.445031121</t>
  </si>
  <si>
    <t>0.96881596</t>
  </si>
  <si>
    <t>0.989507607</t>
  </si>
  <si>
    <t>0.161145835</t>
  </si>
  <si>
    <t>0.421715856</t>
  </si>
  <si>
    <t>0.316849208</t>
  </si>
  <si>
    <t>0.630205634</t>
  </si>
  <si>
    <t>0.451668613</t>
  </si>
  <si>
    <t>-0.295627354</t>
  </si>
  <si>
    <t>0.496710353</t>
  </si>
  <si>
    <t>3193_M2</t>
  </si>
  <si>
    <t>-0.028733381</t>
  </si>
  <si>
    <t>0.403757218</t>
  </si>
  <si>
    <t>0.858205872</t>
  </si>
  <si>
    <t>0.278006288</t>
  </si>
  <si>
    <t>0.68330214</t>
  </si>
  <si>
    <t>0.843009835</t>
  </si>
  <si>
    <t>0.468937997</t>
  </si>
  <si>
    <t>0.383668089</t>
  </si>
  <si>
    <t>0.814394956</t>
  </si>
  <si>
    <t>0.975080343</t>
  </si>
  <si>
    <t>0.46273437</t>
  </si>
  <si>
    <t>-0.492471838</t>
  </si>
  <si>
    <t>0.94944934</t>
  </si>
  <si>
    <t>-0.142267356</t>
  </si>
  <si>
    <t>0.008677865</t>
  </si>
  <si>
    <t>-0.123743352</t>
  </si>
  <si>
    <t>0.420146774</t>
  </si>
  <si>
    <t>0.02911192</t>
  </si>
  <si>
    <t>0.399711088</t>
  </si>
  <si>
    <t>0.115892815</t>
  </si>
  <si>
    <t>0.873432173</t>
  </si>
  <si>
    <t>0.289239472</t>
  </si>
  <si>
    <t>0.06286661</t>
  </si>
  <si>
    <t>-0.947070221</t>
  </si>
  <si>
    <t>0.389542243</t>
  </si>
  <si>
    <t>0.103056578</t>
  </si>
  <si>
    <t>0.237047909</t>
  </si>
  <si>
    <t>-0.919962227</t>
  </si>
  <si>
    <t>-0.043278026</t>
  </si>
  <si>
    <t>-0.203772315</t>
  </si>
  <si>
    <t>0.568978934</t>
  </si>
  <si>
    <t>0.804407185</t>
  </si>
  <si>
    <t>-0.11296676</t>
  </si>
  <si>
    <t>0.874215649</t>
  </si>
  <si>
    <t>0.98236297</t>
  </si>
  <si>
    <t>-0.139548943</t>
  </si>
  <si>
    <t>0.687764625</t>
  </si>
  <si>
    <t>-0.627305424</t>
  </si>
  <si>
    <t>0.64821764</t>
  </si>
  <si>
    <t>0.854076096</t>
  </si>
  <si>
    <t>0.305221057</t>
  </si>
  <si>
    <t>0.561092575</t>
  </si>
  <si>
    <t>-0.06440271</t>
  </si>
  <si>
    <t>-0.74727932</t>
  </si>
  <si>
    <t>-0.354261415</t>
  </si>
  <si>
    <t>0.378881366</t>
  </si>
  <si>
    <t>-0.438750775</t>
  </si>
  <si>
    <t>-0.206674746</t>
  </si>
  <si>
    <t>0.824260975</t>
  </si>
  <si>
    <t>0.863646453</t>
  </si>
  <si>
    <t>0.866829033</t>
  </si>
  <si>
    <t>0.431781536</t>
  </si>
  <si>
    <t>0.873224954</t>
  </si>
  <si>
    <t>0.616783665</t>
  </si>
  <si>
    <t>-0.905996558</t>
  </si>
  <si>
    <t>-0.670691107</t>
  </si>
  <si>
    <t>0.90046039</t>
  </si>
  <si>
    <t>0.661201097</t>
  </si>
  <si>
    <t>0.533014406</t>
  </si>
  <si>
    <t>-0.467963821</t>
  </si>
  <si>
    <t>0.988681166</t>
  </si>
  <si>
    <t>0.35085826</t>
  </si>
  <si>
    <t>0.231241158</t>
  </si>
  <si>
    <t>0.284836457</t>
  </si>
  <si>
    <t>0.275593607</t>
  </si>
  <si>
    <t>0.21326427</t>
  </si>
  <si>
    <t>0.12050699</t>
  </si>
  <si>
    <t>-0.124851443</t>
  </si>
  <si>
    <t>0.802615853</t>
  </si>
  <si>
    <t>0.742135342</t>
  </si>
  <si>
    <t>0.037321565</t>
  </si>
  <si>
    <t>-0.066749458</t>
  </si>
  <si>
    <t>0.45405668</t>
  </si>
  <si>
    <t>0.730303447</t>
  </si>
  <si>
    <t>0.358991477</t>
  </si>
  <si>
    <t>0.640493533</t>
  </si>
  <si>
    <t>0.800787478</t>
  </si>
  <si>
    <t>0.90816658</t>
  </si>
  <si>
    <t>0.850554033</t>
  </si>
  <si>
    <t>0.161800044</t>
  </si>
  <si>
    <t>0.906988951</t>
  </si>
  <si>
    <t>0.737151773</t>
  </si>
  <si>
    <t>0.396067505</t>
  </si>
  <si>
    <t>0.955428609</t>
  </si>
  <si>
    <t>0.158754366</t>
  </si>
  <si>
    <t>0.552503508</t>
  </si>
  <si>
    <t>-0.047963092</t>
  </si>
  <si>
    <t>0.93794952</t>
  </si>
  <si>
    <t>0.158118166</t>
  </si>
  <si>
    <t>0.495142723</t>
  </si>
  <si>
    <t>3193_M3</t>
  </si>
  <si>
    <t>-0.006478163</t>
  </si>
  <si>
    <t>0.221364555</t>
  </si>
  <si>
    <t>0.880403827</t>
  </si>
  <si>
    <t>0.416942938</t>
  </si>
  <si>
    <t>0.946658448</t>
  </si>
  <si>
    <t>0.778063839</t>
  </si>
  <si>
    <t>0.636626463</t>
  </si>
  <si>
    <t>0.908905381</t>
  </si>
  <si>
    <t>0.700484828</t>
  </si>
  <si>
    <t>0.021823921</t>
  </si>
  <si>
    <t>0.421075914</t>
  </si>
  <si>
    <t>-0.941359828</t>
  </si>
  <si>
    <t>0.782806686</t>
  </si>
  <si>
    <t>0.858342732</t>
  </si>
  <si>
    <t>0.811971315</t>
  </si>
  <si>
    <t>-0.038901615</t>
  </si>
  <si>
    <t>0.338152925</t>
  </si>
  <si>
    <t>0.165635829</t>
  </si>
  <si>
    <t>0.848394493</t>
  </si>
  <si>
    <t>0.296718596</t>
  </si>
  <si>
    <t>0.450992334</t>
  </si>
  <si>
    <t>0.092095097</t>
  </si>
  <si>
    <t>0.743854768</t>
  </si>
  <si>
    <t>0.524979728</t>
  </si>
  <si>
    <t>0.3993313</t>
  </si>
  <si>
    <t>0.482167642</t>
  </si>
  <si>
    <t>-0.704773596</t>
  </si>
  <si>
    <t>0.595742953</t>
  </si>
  <si>
    <t>0.259345543</t>
  </si>
  <si>
    <t>0.828718502</t>
  </si>
  <si>
    <t>-0.545079011</t>
  </si>
  <si>
    <t>0.843782394</t>
  </si>
  <si>
    <t>0.595216195</t>
  </si>
  <si>
    <t>0.358604696</t>
  </si>
  <si>
    <t>-0.03936504</t>
  </si>
  <si>
    <t>-0.081957163</t>
  </si>
  <si>
    <t>-0.120449993</t>
  </si>
  <si>
    <t>0.774698473</t>
  </si>
  <si>
    <t>0.152099607</t>
  </si>
  <si>
    <t>-0.623338441</t>
  </si>
  <si>
    <t>0.812281869</t>
  </si>
  <si>
    <t>0.839456365</t>
  </si>
  <si>
    <t>0.145790169</t>
  </si>
  <si>
    <t>0.407110968</t>
  </si>
  <si>
    <t>0.218442262</t>
  </si>
  <si>
    <t>0.368355963</t>
  </si>
  <si>
    <t>0.622491296</t>
  </si>
  <si>
    <t>-0.752415662</t>
  </si>
  <si>
    <t>-0.359666432</t>
  </si>
  <si>
    <t>-0.280360512</t>
  </si>
  <si>
    <t>0.911294175</t>
  </si>
  <si>
    <t>0.875641441</t>
  </si>
  <si>
    <t>0.750553034</t>
  </si>
  <si>
    <t>0.653984826</t>
  </si>
  <si>
    <t>-0.859608067</t>
  </si>
  <si>
    <t>-0.24998876</t>
  </si>
  <si>
    <t>0.702682126</t>
  </si>
  <si>
    <t>0.543536548</t>
  </si>
  <si>
    <t>0.016213241</t>
  </si>
  <si>
    <t>0.463692</t>
  </si>
  <si>
    <t>0.416853122</t>
  </si>
  <si>
    <t>0.742082139</t>
  </si>
  <si>
    <t>0.293766799</t>
  </si>
  <si>
    <t>0.151304167</t>
  </si>
  <si>
    <t>0.116254655</t>
  </si>
  <si>
    <t>-0.08259578</t>
  </si>
  <si>
    <t>-0.038864924</t>
  </si>
  <si>
    <t>-0.762021734</t>
  </si>
  <si>
    <t>0.988733816</t>
  </si>
  <si>
    <t>-0.474704471</t>
  </si>
  <si>
    <t>0.788263624</t>
  </si>
  <si>
    <t>0.005596318</t>
  </si>
  <si>
    <t>0.092363983</t>
  </si>
  <si>
    <t>0.538863528</t>
  </si>
  <si>
    <t>0.580829759</t>
  </si>
  <si>
    <t>0.24396198</t>
  </si>
  <si>
    <t>0.880484917</t>
  </si>
  <si>
    <t>0.66328555</t>
  </si>
  <si>
    <t>0.901714879</t>
  </si>
  <si>
    <t>0.820050414</t>
  </si>
  <si>
    <t>0.53572342</t>
  </si>
  <si>
    <t>0.163560171</t>
  </si>
  <si>
    <t>0.891670796</t>
  </si>
  <si>
    <t>0.699307481</t>
  </si>
  <si>
    <t>0.026348161</t>
  </si>
  <si>
    <t>0.966372943</t>
  </si>
  <si>
    <t>0.525452314</t>
  </si>
  <si>
    <t>0.380182465</t>
  </si>
  <si>
    <t>0.527941033</t>
  </si>
  <si>
    <t>-0.400950083</t>
  </si>
  <si>
    <t>0.319155972</t>
  </si>
  <si>
    <t>Taragaryen_M1</t>
  </si>
  <si>
    <t>0.896516081</t>
  </si>
  <si>
    <t>0.541583928</t>
  </si>
  <si>
    <t>0.59268383</t>
  </si>
  <si>
    <t>0.392553725</t>
  </si>
  <si>
    <t>0.549174348</t>
  </si>
  <si>
    <t>0.475824867</t>
  </si>
  <si>
    <t>0.79010943</t>
  </si>
  <si>
    <t>-0.814988844</t>
  </si>
  <si>
    <t>0.656684494</t>
  </si>
  <si>
    <t>0.564483002</t>
  </si>
  <si>
    <t>-0.085501295</t>
  </si>
  <si>
    <t>0.724950441</t>
  </si>
  <si>
    <t>0.744395716</t>
  </si>
  <si>
    <t>0.348758569</t>
  </si>
  <si>
    <t>0.888637566</t>
  </si>
  <si>
    <t>0.881127132</t>
  </si>
  <si>
    <t>0.290346416</t>
  </si>
  <si>
    <t>0.576462933</t>
  </si>
  <si>
    <t>0.212657946</t>
  </si>
  <si>
    <t>0.476750508</t>
  </si>
  <si>
    <t>0.833124696</t>
  </si>
  <si>
    <t>0.394902235</t>
  </si>
  <si>
    <t>0.178502928</t>
  </si>
  <si>
    <t>0.409770211</t>
  </si>
  <si>
    <t>0.589838332</t>
  </si>
  <si>
    <t>0.896128509</t>
  </si>
  <si>
    <t>0.19072903</t>
  </si>
  <si>
    <t>-0.020038315</t>
  </si>
  <si>
    <t>0.446868147</t>
  </si>
  <si>
    <t>0.460310696</t>
  </si>
  <si>
    <t>0.851752795</t>
  </si>
  <si>
    <t>0.812738691</t>
  </si>
  <si>
    <t>0.416596494</t>
  </si>
  <si>
    <t>0.783658878</t>
  </si>
  <si>
    <t>-0.156508482</t>
  </si>
  <si>
    <t>0.463285775</t>
  </si>
  <si>
    <t>0.858969184</t>
  </si>
  <si>
    <t>0.720063182</t>
  </si>
  <si>
    <t>-0.143578064</t>
  </si>
  <si>
    <t>-0.0010942</t>
  </si>
  <si>
    <t>0.809666236</t>
  </si>
  <si>
    <t>0.985941806</t>
  </si>
  <si>
    <t>0.739208896</t>
  </si>
  <si>
    <t>0.771282357</t>
  </si>
  <si>
    <t>0.573476161</t>
  </si>
  <si>
    <t>-0.116767823</t>
  </si>
  <si>
    <t>0.067015543</t>
  </si>
  <si>
    <t>0.442860439</t>
  </si>
  <si>
    <t>0.982070263</t>
  </si>
  <si>
    <t>0.478878062</t>
  </si>
  <si>
    <t>-0.173718531</t>
  </si>
  <si>
    <t>0.61189107</t>
  </si>
  <si>
    <t>0.494568959</t>
  </si>
  <si>
    <t>0.926495488</t>
  </si>
  <si>
    <t>0.767207203</t>
  </si>
  <si>
    <t>-0.790907828</t>
  </si>
  <si>
    <t>0.633350403</t>
  </si>
  <si>
    <t>0.648409851</t>
  </si>
  <si>
    <t>-0.111108589</t>
  </si>
  <si>
    <t>0.446101474</t>
  </si>
  <si>
    <t>0.785664133</t>
  </si>
  <si>
    <t>0.010152319</t>
  </si>
  <si>
    <t>-0.312957531</t>
  </si>
  <si>
    <t>0.632227565</t>
  </si>
  <si>
    <t>0.937026379</t>
  </si>
  <si>
    <t>0.620883475</t>
  </si>
  <si>
    <t>0.43134476</t>
  </si>
  <si>
    <t>0.949209184</t>
  </si>
  <si>
    <t>0.884155731</t>
  </si>
  <si>
    <t>0.900561949</t>
  </si>
  <si>
    <t>0.963003685</t>
  </si>
  <si>
    <t>-0.394886776</t>
  </si>
  <si>
    <t>0.287952475</t>
  </si>
  <si>
    <t>0.61676567</t>
  </si>
  <si>
    <t>0.415917566</t>
  </si>
  <si>
    <t>0.791667622</t>
  </si>
  <si>
    <t>0.776848138</t>
  </si>
  <si>
    <t>0.973092802</t>
  </si>
  <si>
    <t>0.63510685</t>
  </si>
  <si>
    <t>0.543515658</t>
  </si>
  <si>
    <t>0.705166231</t>
  </si>
  <si>
    <t>-0.526978691</t>
  </si>
  <si>
    <t>0.518645841</t>
  </si>
  <si>
    <t>0.936242359</t>
  </si>
  <si>
    <t>0.571042792</t>
  </si>
  <si>
    <t>0.957968356</t>
  </si>
  <si>
    <t>0.360524078</t>
  </si>
  <si>
    <t>-0.843028397</t>
  </si>
  <si>
    <t>-0.733988728</t>
  </si>
  <si>
    <t>0.683551161</t>
  </si>
  <si>
    <t>0.633528131</t>
  </si>
  <si>
    <t>0.865504237</t>
  </si>
  <si>
    <t>0.992532207</t>
  </si>
  <si>
    <t>-0.688958578</t>
  </si>
  <si>
    <t>0.396943146</t>
  </si>
  <si>
    <t>0.623050121</t>
  </si>
  <si>
    <t>0.190980908</t>
  </si>
  <si>
    <t>0.988670674</t>
  </si>
  <si>
    <t>0.995324114</t>
  </si>
  <si>
    <t>0.657411766</t>
  </si>
  <si>
    <t>0.700450141</t>
  </si>
  <si>
    <t>0.435198913</t>
  </si>
  <si>
    <t>0.647446775</t>
  </si>
  <si>
    <t>0.046035225</t>
  </si>
  <si>
    <t>0.952359408</t>
  </si>
  <si>
    <t>0.462103123</t>
  </si>
  <si>
    <t>-0.242561987</t>
  </si>
  <si>
    <t>0.203544284</t>
  </si>
  <si>
    <t>0.570235512</t>
  </si>
  <si>
    <t>0.223212752</t>
  </si>
  <si>
    <t>0.598987214</t>
  </si>
  <si>
    <t>0.470830634</t>
  </si>
  <si>
    <t>0.264977849</t>
  </si>
  <si>
    <t>0.873302476</t>
  </si>
  <si>
    <t>0.803763901</t>
  </si>
  <si>
    <t>0.118115152</t>
  </si>
  <si>
    <t>0.230169811</t>
  </si>
  <si>
    <t>0.552741583</t>
  </si>
  <si>
    <t>0.633829794</t>
  </si>
  <si>
    <t>0.399706998</t>
  </si>
  <si>
    <t>0.617030607</t>
  </si>
  <si>
    <t>Taragaryen_M2</t>
  </si>
  <si>
    <t>0.41549444</t>
  </si>
  <si>
    <t>0.307490778</t>
  </si>
  <si>
    <t>0.407856804</t>
  </si>
  <si>
    <t>0.949182652</t>
  </si>
  <si>
    <t>0.76874185</t>
  </si>
  <si>
    <t>0.688545083</t>
  </si>
  <si>
    <t>0.469330398</t>
  </si>
  <si>
    <t>0.517383219</t>
  </si>
  <si>
    <t>0.888668156</t>
  </si>
  <si>
    <t>0.171408301</t>
  </si>
  <si>
    <t>0.60653241</t>
  </si>
  <si>
    <t>0.571854704</t>
  </si>
  <si>
    <t>0.1398528</t>
  </si>
  <si>
    <t>0.312682637</t>
  </si>
  <si>
    <t>0.695810905</t>
  </si>
  <si>
    <t>0.998119103</t>
  </si>
  <si>
    <t>0.12685942</t>
  </si>
  <si>
    <t>0.975483608</t>
  </si>
  <si>
    <t>0.04424615</t>
  </si>
  <si>
    <t>0.932563993</t>
  </si>
  <si>
    <t>0.255191158</t>
  </si>
  <si>
    <t>0.756447069</t>
  </si>
  <si>
    <t>0.974643376</t>
  </si>
  <si>
    <t>-0.029739442</t>
  </si>
  <si>
    <t>-0.171988748</t>
  </si>
  <si>
    <t>0.473467627</t>
  </si>
  <si>
    <t>0.444191539</t>
  </si>
  <si>
    <t>0.698267806</t>
  </si>
  <si>
    <t>0.701527603</t>
  </si>
  <si>
    <t>0.858056522</t>
  </si>
  <si>
    <t>-0.177614297</t>
  </si>
  <si>
    <t>-0.09214466</t>
  </si>
  <si>
    <t>0.944678912</t>
  </si>
  <si>
    <t>-0.062987371</t>
  </si>
  <si>
    <t>0.376939625</t>
  </si>
  <si>
    <t>0.05708938</t>
  </si>
  <si>
    <t>0.881373748</t>
  </si>
  <si>
    <t>0.957190249</t>
  </si>
  <si>
    <t>0.668574514</t>
  </si>
  <si>
    <t>0.184182513</t>
  </si>
  <si>
    <t>0.727215274</t>
  </si>
  <si>
    <t>0.702422511</t>
  </si>
  <si>
    <t>0.517660774</t>
  </si>
  <si>
    <t>0.415609852</t>
  </si>
  <si>
    <t>-0.632844613</t>
  </si>
  <si>
    <t>0.639703639</t>
  </si>
  <si>
    <t>0.546618269</t>
  </si>
  <si>
    <t>-0.268395709</t>
  </si>
  <si>
    <t>0.771697974</t>
  </si>
  <si>
    <t>0.414974215</t>
  </si>
  <si>
    <t>-0.640540863</t>
  </si>
  <si>
    <t>0.315846928</t>
  </si>
  <si>
    <t>0.720945097</t>
  </si>
  <si>
    <t>-0.026509452</t>
  </si>
  <si>
    <t>0.837823058</t>
  </si>
  <si>
    <t>0.115911376</t>
  </si>
  <si>
    <t>-0.291862708</t>
  </si>
  <si>
    <t>0.718503832</t>
  </si>
  <si>
    <t>-0.738603231</t>
  </si>
  <si>
    <t>0.970222702</t>
  </si>
  <si>
    <t>0.341344778</t>
  </si>
  <si>
    <t>0.884501802</t>
  </si>
  <si>
    <t>0.724059799</t>
  </si>
  <si>
    <t>0.336406048</t>
  </si>
  <si>
    <t>0.659026952</t>
  </si>
  <si>
    <t>-0.212072315</t>
  </si>
  <si>
    <t>0.062727729</t>
  </si>
  <si>
    <t>0.342324229</t>
  </si>
  <si>
    <t>0.947693666</t>
  </si>
  <si>
    <t>0.965051509</t>
  </si>
  <si>
    <t>0.66866338</t>
  </si>
  <si>
    <t>0.691277999</t>
  </si>
  <si>
    <t>0.078146072</t>
  </si>
  <si>
    <t>-0.377662906</t>
  </si>
  <si>
    <t>-0.461839755</t>
  </si>
  <si>
    <t>0.81348836</t>
  </si>
  <si>
    <t>0.544766171</t>
  </si>
  <si>
    <t>0.053518007</t>
  </si>
  <si>
    <t>-0.885313399</t>
  </si>
  <si>
    <t>-0.732113312</t>
  </si>
  <si>
    <t>0.577852169</t>
  </si>
  <si>
    <t>0.11360033</t>
  </si>
  <si>
    <t>0.347399938</t>
  </si>
  <si>
    <t>-0.668814913</t>
  </si>
  <si>
    <t>0.294454567</t>
  </si>
  <si>
    <t>0.519520395</t>
  </si>
  <si>
    <t>0.764434001</t>
  </si>
  <si>
    <t>-0.400348093</t>
  </si>
  <si>
    <t>-0.052343198</t>
  </si>
  <si>
    <t>0.654850133</t>
  </si>
  <si>
    <t>-0.671986877</t>
  </si>
  <si>
    <t>0.474429784</t>
  </si>
  <si>
    <t>-0.768614146</t>
  </si>
  <si>
    <t>0.511317196</t>
  </si>
  <si>
    <t>0.4214377</t>
  </si>
  <si>
    <t>-0.096933486</t>
  </si>
  <si>
    <t>0.874912265</t>
  </si>
  <si>
    <t>-0.375880895</t>
  </si>
  <si>
    <t>-0.219774382</t>
  </si>
  <si>
    <t>0.719930549</t>
  </si>
  <si>
    <t>0.398577121</t>
  </si>
  <si>
    <t>0.138777589</t>
  </si>
  <si>
    <t>0.056127351</t>
  </si>
  <si>
    <t>0.185176142</t>
  </si>
  <si>
    <t>Taragaryen_M3</t>
  </si>
  <si>
    <t>0.86337925</t>
  </si>
  <si>
    <t>0.543280143</t>
  </si>
  <si>
    <t>0.709227272</t>
  </si>
  <si>
    <t>0.341788589</t>
  </si>
  <si>
    <t>0.592072951</t>
  </si>
  <si>
    <t>0.466855764</t>
  </si>
  <si>
    <t>0.670275291</t>
  </si>
  <si>
    <t>0.644896999</t>
  </si>
  <si>
    <t>0.319153972</t>
  </si>
  <si>
    <t>0.587687258</t>
  </si>
  <si>
    <t>0.883069085</t>
  </si>
  <si>
    <t>0.852375545</t>
  </si>
  <si>
    <t>0.636191085</t>
  </si>
  <si>
    <t>-0.456133531</t>
  </si>
  <si>
    <t>0.692091636</t>
  </si>
  <si>
    <t>0.563778779</t>
  </si>
  <si>
    <t>0.901994922</t>
  </si>
  <si>
    <t>0.446495391</t>
  </si>
  <si>
    <t>0.929088808</t>
  </si>
  <si>
    <t>0.741662707</t>
  </si>
  <si>
    <t>0.388435379</t>
  </si>
  <si>
    <t>0.709414099</t>
  </si>
  <si>
    <t>0.979983207</t>
  </si>
  <si>
    <t>0.288186588</t>
  </si>
  <si>
    <t>-0.426704269</t>
  </si>
  <si>
    <t>0.226210995</t>
  </si>
  <si>
    <t>0.663478592</t>
  </si>
  <si>
    <t>0.533249191</t>
  </si>
  <si>
    <t>0.622077913</t>
  </si>
  <si>
    <t>0.860239947</t>
  </si>
  <si>
    <t>0.688137136</t>
  </si>
  <si>
    <t>-0.050350858</t>
  </si>
  <si>
    <t>0.237813908</t>
  </si>
  <si>
    <t>-0.312926785</t>
  </si>
  <si>
    <t>0.854210764</t>
  </si>
  <si>
    <t>0.938819381</t>
  </si>
  <si>
    <t>0.968465986</t>
  </si>
  <si>
    <t>0.826872515</t>
  </si>
  <si>
    <t>0.642468405</t>
  </si>
  <si>
    <t>-0.054272281</t>
  </si>
  <si>
    <t>0.510102714</t>
  </si>
  <si>
    <t>0.824412354</t>
  </si>
  <si>
    <t>-0.113643576</t>
  </si>
  <si>
    <t>0.126161749</t>
  </si>
  <si>
    <t>0.333738305</t>
  </si>
  <si>
    <t>0.504124479</t>
  </si>
  <si>
    <t>0.507765995</t>
  </si>
  <si>
    <t>0.736656752</t>
  </si>
  <si>
    <t>-0.097037669</t>
  </si>
  <si>
    <t>0.380527664</t>
  </si>
  <si>
    <t>0.925877164</t>
  </si>
  <si>
    <t>0.042451847</t>
  </si>
  <si>
    <t>-0.171309536</t>
  </si>
  <si>
    <t>0.727779793</t>
  </si>
  <si>
    <t>-0.036429083</t>
  </si>
  <si>
    <t>-0.325317975</t>
  </si>
  <si>
    <t>0.581081002</t>
  </si>
  <si>
    <t>0.953325483</t>
  </si>
  <si>
    <t>0.396740978</t>
  </si>
  <si>
    <t>-0.875177598</t>
  </si>
  <si>
    <t>0.906890806</t>
  </si>
  <si>
    <t>-0.389722084</t>
  </si>
  <si>
    <t>0.356603671</t>
  </si>
  <si>
    <t>0.636337006</t>
  </si>
  <si>
    <t>-0.206843564</t>
  </si>
  <si>
    <t>0.73359952</t>
  </si>
  <si>
    <t>0.905340144</t>
  </si>
  <si>
    <t>0.315494997</t>
  </si>
  <si>
    <t>0.614523691</t>
  </si>
  <si>
    <t>0.278023344</t>
  </si>
  <si>
    <t>0.626401432</t>
  </si>
  <si>
    <t>0.824361618</t>
  </si>
  <si>
    <t>-0.483635778</t>
  </si>
  <si>
    <t>-0.161118741</t>
  </si>
  <si>
    <t>0.543563462</t>
  </si>
  <si>
    <t>0.909187616</t>
  </si>
  <si>
    <t>0.47264404</t>
  </si>
  <si>
    <t>-0.683340895</t>
  </si>
  <si>
    <t>-0.866244076</t>
  </si>
  <si>
    <t>-0.97398532</t>
  </si>
  <si>
    <t>-0.14899622</t>
  </si>
  <si>
    <t>0.503681974</t>
  </si>
  <si>
    <t>-0.726133876</t>
  </si>
  <si>
    <t>0.459159073</t>
  </si>
  <si>
    <t>0.342166224</t>
  </si>
  <si>
    <t>-0.069779921</t>
  </si>
  <si>
    <t>0.685932471</t>
  </si>
  <si>
    <t>-0.771834176</t>
  </si>
  <si>
    <t>0.285362388</t>
  </si>
  <si>
    <t>0.326862523</t>
  </si>
  <si>
    <t>0.901339401</t>
  </si>
  <si>
    <t>0.53139069</t>
  </si>
  <si>
    <t>0.403272089</t>
  </si>
  <si>
    <t>0.078491232</t>
  </si>
  <si>
    <t>0.544243531</t>
  </si>
  <si>
    <t>0.639614919</t>
  </si>
  <si>
    <t>0.52043097</t>
  </si>
  <si>
    <t>0.745139026</t>
  </si>
  <si>
    <t>0.479197767</t>
  </si>
  <si>
    <t>0.899988047</t>
  </si>
  <si>
    <t>0.804875602</t>
  </si>
  <si>
    <t>0.275092225</t>
  </si>
  <si>
    <t>0.414545505</t>
  </si>
  <si>
    <t>0.400658053</t>
  </si>
  <si>
    <t>0.826817059</t>
  </si>
  <si>
    <t>0.445082945</t>
  </si>
  <si>
    <t>0.349827673</t>
  </si>
  <si>
    <t>0.774078452</t>
  </si>
  <si>
    <t>Tully_M1</t>
  </si>
  <si>
    <t>-0.917381686</t>
  </si>
  <si>
    <t>-0.043850389</t>
  </si>
  <si>
    <t>0.617141698</t>
  </si>
  <si>
    <t>-0.164243508</t>
  </si>
  <si>
    <t>0.004770382</t>
  </si>
  <si>
    <t>-0.861155197</t>
  </si>
  <si>
    <t>0.565617585</t>
  </si>
  <si>
    <t>0.7850977</t>
  </si>
  <si>
    <t>0.797207884</t>
  </si>
  <si>
    <t>0.31693481</t>
  </si>
  <si>
    <t>0.759266449</t>
  </si>
  <si>
    <t>0.994491181</t>
  </si>
  <si>
    <t>0.226264465</t>
  </si>
  <si>
    <t>0.533939585</t>
  </si>
  <si>
    <t>0.658807953</t>
  </si>
  <si>
    <t>-0.293627434</t>
  </si>
  <si>
    <t>0.893883013</t>
  </si>
  <si>
    <t>0.543380751</t>
  </si>
  <si>
    <t>-0.639406152</t>
  </si>
  <si>
    <t>0.70985718</t>
  </si>
  <si>
    <t>0.096659104</t>
  </si>
  <si>
    <t>0.4448832</t>
  </si>
  <si>
    <t>-0.394437935</t>
  </si>
  <si>
    <t>0.186721223</t>
  </si>
  <si>
    <t>-0.338700696</t>
  </si>
  <si>
    <t>0.421266345</t>
  </si>
  <si>
    <t>0.699005501</t>
  </si>
  <si>
    <t>0.851609613</t>
  </si>
  <si>
    <t>-0.374746926</t>
  </si>
  <si>
    <t>0.066377671</t>
  </si>
  <si>
    <t>0.979298088</t>
  </si>
  <si>
    <t>0.008157751</t>
  </si>
  <si>
    <t>0.036790043</t>
  </si>
  <si>
    <t>0.738812965</t>
  </si>
  <si>
    <t>0.484302996</t>
  </si>
  <si>
    <t>0.912284647</t>
  </si>
  <si>
    <t>0.715296059</t>
  </si>
  <si>
    <t>0.98943026</t>
  </si>
  <si>
    <t>0.405612135</t>
  </si>
  <si>
    <t>-0.069821745</t>
  </si>
  <si>
    <t>0.892651558</t>
  </si>
  <si>
    <t>0.507945524</t>
  </si>
  <si>
    <t>0.823602192</t>
  </si>
  <si>
    <t>-0.150951472</t>
  </si>
  <si>
    <t>0.13861586</t>
  </si>
  <si>
    <t>0.930825088</t>
  </si>
  <si>
    <t>0.680296339</t>
  </si>
  <si>
    <t>-0.267145192</t>
  </si>
  <si>
    <t>0.594953851</t>
  </si>
  <si>
    <t>0.855936366</t>
  </si>
  <si>
    <t>-0.369023397</t>
  </si>
  <si>
    <t>0.655827375</t>
  </si>
  <si>
    <t>0.461065569</t>
  </si>
  <si>
    <t>0.896769582</t>
  </si>
  <si>
    <t>0.641447149</t>
  </si>
  <si>
    <t>0.837504688</t>
  </si>
  <si>
    <t>0.635598982</t>
  </si>
  <si>
    <t>0.788312276</t>
  </si>
  <si>
    <t>0.990178681</t>
  </si>
  <si>
    <t>0.455440226</t>
  </si>
  <si>
    <t>0.170073916</t>
  </si>
  <si>
    <t>0.824266796</t>
  </si>
  <si>
    <t>0.909903716</t>
  </si>
  <si>
    <t>0.461075042</t>
  </si>
  <si>
    <t>-0.075169784</t>
  </si>
  <si>
    <t>0.742716115</t>
  </si>
  <si>
    <t>0.642608991</t>
  </si>
  <si>
    <t>0.166710298</t>
  </si>
  <si>
    <t>0.462493513</t>
  </si>
  <si>
    <t>0.729371331</t>
  </si>
  <si>
    <t>0.137799592</t>
  </si>
  <si>
    <t>0.723635955</t>
  </si>
  <si>
    <t>0.458267086</t>
  </si>
  <si>
    <t>0.161866561</t>
  </si>
  <si>
    <t>0.766710181</t>
  </si>
  <si>
    <t>-0.126500207</t>
  </si>
  <si>
    <t>0.689397306</t>
  </si>
  <si>
    <t>0.74998392</t>
  </si>
  <si>
    <t>0.931100042</t>
  </si>
  <si>
    <t>0.628222329</t>
  </si>
  <si>
    <t>-0.764006083</t>
  </si>
  <si>
    <t>0.799372357</t>
  </si>
  <si>
    <t>0.845766575</t>
  </si>
  <si>
    <t>0.944401547</t>
  </si>
  <si>
    <t>0.201087169</t>
  </si>
  <si>
    <t>0.361391773</t>
  </si>
  <si>
    <t>0.627074602</t>
  </si>
  <si>
    <t>0.928956817</t>
  </si>
  <si>
    <t>0.504162502</t>
  </si>
  <si>
    <t>-0.05793935</t>
  </si>
  <si>
    <t>0.735069902</t>
  </si>
  <si>
    <t>0.994914678</t>
  </si>
  <si>
    <t>-0.916136887</t>
  </si>
  <si>
    <t>0.033035607</t>
  </si>
  <si>
    <t>0.477585158</t>
  </si>
  <si>
    <t>0.352473749</t>
  </si>
  <si>
    <t>0.442600905</t>
  </si>
  <si>
    <t>0.771691408</t>
  </si>
  <si>
    <t>0.910275778</t>
  </si>
  <si>
    <t>0.53861288</t>
  </si>
  <si>
    <t>0.191329203</t>
  </si>
  <si>
    <t>0.326370787</t>
  </si>
  <si>
    <t>-0.173171477</t>
  </si>
  <si>
    <t>-0.386962966</t>
  </si>
  <si>
    <t>0.642225608</t>
  </si>
  <si>
    <t>-0.616032088</t>
  </si>
  <si>
    <t>0.083738299</t>
  </si>
  <si>
    <t>Tully_M2</t>
  </si>
  <si>
    <t>0.531627828</t>
  </si>
  <si>
    <t>0.187819522</t>
  </si>
  <si>
    <t>0.700616266</t>
  </si>
  <si>
    <t>0.126089493</t>
  </si>
  <si>
    <t>-0.111911407</t>
  </si>
  <si>
    <t>-0.440556462</t>
  </si>
  <si>
    <t>0.42147659</t>
  </si>
  <si>
    <t>0.244903876</t>
  </si>
  <si>
    <t>-0.797784006</t>
  </si>
  <si>
    <t>0.196730068</t>
  </si>
  <si>
    <t>0.11665075</t>
  </si>
  <si>
    <t>0.396044973</t>
  </si>
  <si>
    <t>0.317409667</t>
  </si>
  <si>
    <t>0.245023045</t>
  </si>
  <si>
    <t>0.880542031</t>
  </si>
  <si>
    <t>-0.994266495</t>
  </si>
  <si>
    <t>-0.068972665</t>
  </si>
  <si>
    <t>0.850274246</t>
  </si>
  <si>
    <t>0.394794368</t>
  </si>
  <si>
    <t>0.702632708</t>
  </si>
  <si>
    <t>-0.606352685</t>
  </si>
  <si>
    <t>0.503460094</t>
  </si>
  <si>
    <t>-0.200242799</t>
  </si>
  <si>
    <t>0.439699679</t>
  </si>
  <si>
    <t>0.707348045</t>
  </si>
  <si>
    <t>0.648832343</t>
  </si>
  <si>
    <t>0.770236748</t>
  </si>
  <si>
    <t>0.437775414</t>
  </si>
  <si>
    <t>0.808970055</t>
  </si>
  <si>
    <t>-0.387167871</t>
  </si>
  <si>
    <t>0.842994195</t>
  </si>
  <si>
    <t>0.024889078</t>
  </si>
  <si>
    <t>-0.227556145</t>
  </si>
  <si>
    <t>0.427819897</t>
  </si>
  <si>
    <t>0.8323929</t>
  </si>
  <si>
    <t>0.841758853</t>
  </si>
  <si>
    <t>0.679150718</t>
  </si>
  <si>
    <t>0.612053265</t>
  </si>
  <si>
    <t>0.784200838</t>
  </si>
  <si>
    <t>0.939527116</t>
  </si>
  <si>
    <t>0.796782145</t>
  </si>
  <si>
    <t>0.907676647</t>
  </si>
  <si>
    <t>0.593239622</t>
  </si>
  <si>
    <t>0.802369412</t>
  </si>
  <si>
    <t>0.857723301</t>
  </si>
  <si>
    <t>0.553711943</t>
  </si>
  <si>
    <t>0.450598871</t>
  </si>
  <si>
    <t>0.705583869</t>
  </si>
  <si>
    <t>0.306241038</t>
  </si>
  <si>
    <t>0.565305398</t>
  </si>
  <si>
    <t>0.816185125</t>
  </si>
  <si>
    <t>0.690607217</t>
  </si>
  <si>
    <t>0.142327781</t>
  </si>
  <si>
    <t>0.649764986</t>
  </si>
  <si>
    <t>0.048728451</t>
  </si>
  <si>
    <t>0.302089392</t>
  </si>
  <si>
    <t>0.989655652</t>
  </si>
  <si>
    <t>-0.216249634</t>
  </si>
  <si>
    <t>0.699694393</t>
  </si>
  <si>
    <t>0.748337742</t>
  </si>
  <si>
    <t>0.939811794</t>
  </si>
  <si>
    <t>0.616625194</t>
  </si>
  <si>
    <t>-0.809435917</t>
  </si>
  <si>
    <t>0.715717812</t>
  </si>
  <si>
    <t>0.680680436</t>
  </si>
  <si>
    <t>0.528370074</t>
  </si>
  <si>
    <t>0.217778833</t>
  </si>
  <si>
    <t>-0.719596665</t>
  </si>
  <si>
    <t>0.951789041</t>
  </si>
  <si>
    <t>0.437188107</t>
  </si>
  <si>
    <t>0.728206968</t>
  </si>
  <si>
    <t>0.688632357</t>
  </si>
  <si>
    <t>-0.103256955</t>
  </si>
  <si>
    <t>0.597032447</t>
  </si>
  <si>
    <t>0.669686085</t>
  </si>
  <si>
    <t>0.706267722</t>
  </si>
  <si>
    <t>0.066475389</t>
  </si>
  <si>
    <t>0.630957923</t>
  </si>
  <si>
    <t>0.43859119</t>
  </si>
  <si>
    <t>0.40005544</t>
  </si>
  <si>
    <t>0.949591201</t>
  </si>
  <si>
    <t>0.894661445</t>
  </si>
  <si>
    <t>0.55116248</t>
  </si>
  <si>
    <t>0.413952264</t>
  </si>
  <si>
    <t>0.046933142</t>
  </si>
  <si>
    <t>Tully_M3</t>
  </si>
  <si>
    <t>0.65413554</t>
  </si>
  <si>
    <t>0.172433096</t>
  </si>
  <si>
    <t>0.815207224</t>
  </si>
  <si>
    <t>0.608387057</t>
  </si>
  <si>
    <t>0.973477855</t>
  </si>
  <si>
    <t>-0.068927637</t>
  </si>
  <si>
    <t>0.896917256</t>
  </si>
  <si>
    <t>0.572422661</t>
  </si>
  <si>
    <t>0.463982375</t>
  </si>
  <si>
    <t>0.743492008</t>
  </si>
  <si>
    <t>-0.424506672</t>
  </si>
  <si>
    <t>0.440062048</t>
  </si>
  <si>
    <t>0.560325622</t>
  </si>
  <si>
    <t>0.943482832</t>
  </si>
  <si>
    <t>0.637093097</t>
  </si>
  <si>
    <t>0.900241549</t>
  </si>
  <si>
    <t>0.744840581</t>
  </si>
  <si>
    <t>0.925631483</t>
  </si>
  <si>
    <t>-0.607183667</t>
  </si>
  <si>
    <t>0.90104535</t>
  </si>
  <si>
    <t>0.052115307</t>
  </si>
  <si>
    <t>0.193191342</t>
  </si>
  <si>
    <t>0.652035445</t>
  </si>
  <si>
    <t>-0.309512434</t>
  </si>
  <si>
    <t>0.178299036</t>
  </si>
  <si>
    <t>0.326564686</t>
  </si>
  <si>
    <t>0.164449242</t>
  </si>
  <si>
    <t>0.194744888</t>
  </si>
  <si>
    <t>0.082165225</t>
  </si>
  <si>
    <t>0.764929937</t>
  </si>
  <si>
    <t>0.796910046</t>
  </si>
  <si>
    <t>-0.37371075</t>
  </si>
  <si>
    <t>-0.11981156</t>
  </si>
  <si>
    <t>-0.343626868</t>
  </si>
  <si>
    <t>0.747844191</t>
  </si>
  <si>
    <t>-0.632493599</t>
  </si>
  <si>
    <t>0.385552853</t>
  </si>
  <si>
    <t>0.340775545</t>
  </si>
  <si>
    <t>0.963385081</t>
  </si>
  <si>
    <t>0.132633875</t>
  </si>
  <si>
    <t>0.25917227</t>
  </si>
  <si>
    <t>0.84515158</t>
  </si>
  <si>
    <t>-0.76600793</t>
  </si>
  <si>
    <t>0.061115588</t>
  </si>
  <si>
    <t>0.73286994</t>
  </si>
  <si>
    <t>0.405501078</t>
  </si>
  <si>
    <t>0.646495495</t>
  </si>
  <si>
    <t>0.432365533</t>
  </si>
  <si>
    <t>0.919393887</t>
  </si>
  <si>
    <t>-0.952138289</t>
  </si>
  <si>
    <t>-0.017804088</t>
  </si>
  <si>
    <t>-0.350152134</t>
  </si>
  <si>
    <t>0.628899119</t>
  </si>
  <si>
    <t>0.949215852</t>
  </si>
  <si>
    <t>0.621463364</t>
  </si>
  <si>
    <t>0.471386919</t>
  </si>
  <si>
    <t>0.880008083</t>
  </si>
  <si>
    <t>0.224441919</t>
  </si>
  <si>
    <t>-0.364150121</t>
  </si>
  <si>
    <t>-0.534923728</t>
  </si>
  <si>
    <t>0.961785415</t>
  </si>
  <si>
    <t>0.82648645</t>
  </si>
  <si>
    <t>0.097299609</t>
  </si>
  <si>
    <t>-0.476562726</t>
  </si>
  <si>
    <t>0.892470863</t>
  </si>
  <si>
    <t>0.634186119</t>
  </si>
  <si>
    <t>0.198274574</t>
  </si>
  <si>
    <t>0.215027068</t>
  </si>
  <si>
    <t>0.611921301</t>
  </si>
  <si>
    <t>0.661514012</t>
  </si>
  <si>
    <t>0.920573266</t>
  </si>
  <si>
    <t>0.36944653</t>
  </si>
  <si>
    <t>-0.132913539</t>
  </si>
  <si>
    <t>0.194582374</t>
  </si>
  <si>
    <t>0.346926624</t>
  </si>
  <si>
    <t>0.29429139</t>
  </si>
  <si>
    <t>0.727576661</t>
  </si>
  <si>
    <t>0.74909099</t>
  </si>
  <si>
    <t>0.886744664</t>
  </si>
  <si>
    <t>0.720978995</t>
  </si>
  <si>
    <t>-0.171381097</t>
  </si>
  <si>
    <t>0.947855416</t>
  </si>
  <si>
    <t>0.686448071</t>
  </si>
  <si>
    <t>-0.154432545</t>
  </si>
  <si>
    <t>0.884486597</t>
  </si>
  <si>
    <t>-0.230514572</t>
  </si>
  <si>
    <t>0.290536132</t>
  </si>
  <si>
    <t>0.359816901</t>
  </si>
  <si>
    <t>-0.315745989</t>
  </si>
  <si>
    <t>0.790288026</t>
  </si>
  <si>
    <t>0.174288657</t>
  </si>
  <si>
    <t>0.37874735</t>
  </si>
  <si>
    <t>-0.643014053</t>
  </si>
  <si>
    <t>0.084495182</t>
  </si>
  <si>
    <t>-0.118394699</t>
  </si>
  <si>
    <t>0.906342541</t>
  </si>
  <si>
    <t>0.930063342</t>
  </si>
  <si>
    <t>0.807526173</t>
  </si>
  <si>
    <t>0.697682918</t>
  </si>
  <si>
    <t>0.042822514</t>
  </si>
  <si>
    <t>-0.298504179</t>
  </si>
  <si>
    <t>0.931545415</t>
  </si>
  <si>
    <t>-0.741002016</t>
  </si>
  <si>
    <t>0.422896687</t>
  </si>
  <si>
    <t>-0.320428751</t>
  </si>
  <si>
    <t>-0.127909349</t>
  </si>
  <si>
    <t>Tully_M4</t>
  </si>
  <si>
    <t>0.822603574</t>
  </si>
  <si>
    <t>-0.063845472</t>
  </si>
  <si>
    <t>0.460252042</t>
  </si>
  <si>
    <t>0.175323258</t>
  </si>
  <si>
    <t>0.418411774</t>
  </si>
  <si>
    <t>0.942155986</t>
  </si>
  <si>
    <t>0.487976137</t>
  </si>
  <si>
    <t>0.687379011</t>
  </si>
  <si>
    <t>0.446145921</t>
  </si>
  <si>
    <t>0.175356926</t>
  </si>
  <si>
    <t>0.577961555</t>
  </si>
  <si>
    <t>0.952053803</t>
  </si>
  <si>
    <t>-0.318426801</t>
  </si>
  <si>
    <t>0.455345783</t>
  </si>
  <si>
    <t>0.25174854</t>
  </si>
  <si>
    <t>0.670731623</t>
  </si>
  <si>
    <t>0.792947107</t>
  </si>
  <si>
    <t>0.601531396</t>
  </si>
  <si>
    <t>0.900826417</t>
  </si>
  <si>
    <t>-0.49353275</t>
  </si>
  <si>
    <t>-0.822491661</t>
  </si>
  <si>
    <t>0.094454644</t>
  </si>
  <si>
    <t>0.352928062</t>
  </si>
  <si>
    <t>0.518965452</t>
  </si>
  <si>
    <t>-0.08241956</t>
  </si>
  <si>
    <t>0.994933057</t>
  </si>
  <si>
    <t>0.800345893</t>
  </si>
  <si>
    <t>0.567871098</t>
  </si>
  <si>
    <t>0.068170057</t>
  </si>
  <si>
    <t>-0.761472143</t>
  </si>
  <si>
    <t>0.346751656</t>
  </si>
  <si>
    <t>0.131825575</t>
  </si>
  <si>
    <t>0.175853087</t>
  </si>
  <si>
    <t>0.830536921</t>
  </si>
  <si>
    <t>-0.627423298</t>
  </si>
  <si>
    <t>-0.216248186</t>
  </si>
  <si>
    <t>0.940671969</t>
  </si>
  <si>
    <t>-0.488787641</t>
  </si>
  <si>
    <t>-0.28448382</t>
  </si>
  <si>
    <t>-0.470034981</t>
  </si>
  <si>
    <t>0.797131991</t>
  </si>
  <si>
    <t>0.983221494</t>
  </si>
  <si>
    <t>0.981412325</t>
  </si>
  <si>
    <t>0.857891073</t>
  </si>
  <si>
    <t>0.985471847</t>
  </si>
  <si>
    <t>0.875411262</t>
  </si>
  <si>
    <t>0.99457201</t>
  </si>
  <si>
    <t>0.964576008</t>
  </si>
  <si>
    <t>-0.036399764</t>
  </si>
  <si>
    <t>0.634988869</t>
  </si>
  <si>
    <t>-0.502198492</t>
  </si>
  <si>
    <t>0.51577927</t>
  </si>
  <si>
    <t>-0.040560313</t>
  </si>
  <si>
    <t>0.616120995</t>
  </si>
  <si>
    <t>0.786663731</t>
  </si>
  <si>
    <t>0.495127516</t>
  </si>
  <si>
    <t>-0.911374997</t>
  </si>
  <si>
    <t>-0.123867609</t>
  </si>
  <si>
    <t>-0.304457081</t>
  </si>
  <si>
    <t>0.827968275</t>
  </si>
  <si>
    <t>0.912207198</t>
  </si>
  <si>
    <t>0.912282265</t>
  </si>
  <si>
    <t>0.220253379</t>
  </si>
  <si>
    <t>0.609614033</t>
  </si>
  <si>
    <t>0.687261</t>
  </si>
  <si>
    <t>0.806166116</t>
  </si>
  <si>
    <t>0.212555684</t>
  </si>
  <si>
    <t>-0.878910128</t>
  </si>
  <si>
    <t>-0.364228537</t>
  </si>
  <si>
    <t>0.8234408</t>
  </si>
  <si>
    <t>0.527491017</t>
  </si>
  <si>
    <t>0.721287135</t>
  </si>
  <si>
    <t>0.151354131</t>
  </si>
  <si>
    <t>0.5641109</t>
  </si>
  <si>
    <t>0.334778955</t>
  </si>
  <si>
    <t>0.726545931</t>
  </si>
  <si>
    <t>0.329230177</t>
  </si>
  <si>
    <t>-0.145218042</t>
  </si>
  <si>
    <t>-0.578897993</t>
  </si>
  <si>
    <t>0.630285495</t>
  </si>
  <si>
    <t>0.683012271</t>
  </si>
  <si>
    <t>0.294000114</t>
  </si>
  <si>
    <t>0.621397627</t>
  </si>
  <si>
    <t>0.64881794</t>
  </si>
  <si>
    <t>0.744507087</t>
  </si>
  <si>
    <t>0.52018824</t>
  </si>
  <si>
    <t>-0.085061962</t>
  </si>
  <si>
    <t>0.895570931</t>
  </si>
  <si>
    <t>0.886715266</t>
  </si>
  <si>
    <t>-0.940480119</t>
  </si>
  <si>
    <t>0.812928075</t>
  </si>
  <si>
    <t>-0.487773486</t>
  </si>
  <si>
    <t>0.23450847</t>
  </si>
  <si>
    <t>0.925233932</t>
  </si>
  <si>
    <t>0.383402353</t>
  </si>
  <si>
    <t>0.060240504</t>
  </si>
  <si>
    <t>0.882963353</t>
  </si>
  <si>
    <t>-0.898618787</t>
  </si>
  <si>
    <t>0.839096135</t>
  </si>
  <si>
    <t>0.711612571</t>
  </si>
  <si>
    <t>0.706897761</t>
  </si>
  <si>
    <t>0.214654832</t>
  </si>
  <si>
    <t>0.807062585</t>
  </si>
  <si>
    <t>0.903928848</t>
  </si>
  <si>
    <t>0.724585664</t>
  </si>
  <si>
    <t>0.634968869</t>
  </si>
  <si>
    <t>-0.088287293</t>
  </si>
  <si>
    <t>0.099687363</t>
  </si>
  <si>
    <t>0.56118447</t>
  </si>
  <si>
    <t>-0.920452584</t>
  </si>
  <si>
    <t>-0.738985147</t>
  </si>
  <si>
    <t>0.167413894</t>
  </si>
  <si>
    <t>0.072764348</t>
  </si>
  <si>
    <t>-0.590049609</t>
  </si>
  <si>
    <t>0.569062642</t>
  </si>
  <si>
    <t>-0.859118193</t>
  </si>
  <si>
    <t>0.556364257</t>
  </si>
  <si>
    <t>0.496263031</t>
  </si>
  <si>
    <t>Tully_M5</t>
  </si>
  <si>
    <t>0.770950352</t>
  </si>
  <si>
    <t>0.036600008</t>
  </si>
  <si>
    <t>-0.163528413</t>
  </si>
  <si>
    <t>-0.391668954</t>
  </si>
  <si>
    <t>-0.099440668</t>
  </si>
  <si>
    <t>0.606399197</t>
  </si>
  <si>
    <t>0.916837877</t>
  </si>
  <si>
    <t>0.872691477</t>
  </si>
  <si>
    <t>0.862204782</t>
  </si>
  <si>
    <t>-0.028374021</t>
  </si>
  <si>
    <t>-0.658235591</t>
  </si>
  <si>
    <t>0.849497621</t>
  </si>
  <si>
    <t>0.770466551</t>
  </si>
  <si>
    <t>0.570984795</t>
  </si>
  <si>
    <t>0.654505226</t>
  </si>
  <si>
    <t>0.996124963</t>
  </si>
  <si>
    <t>0.128027547</t>
  </si>
  <si>
    <t>-0.224180227</t>
  </si>
  <si>
    <t>0.151391065</t>
  </si>
  <si>
    <t>0.738835675</t>
  </si>
  <si>
    <t>0.942829977</t>
  </si>
  <si>
    <t>0.185005367</t>
  </si>
  <si>
    <t>0.240258354</t>
  </si>
  <si>
    <t>0.101108003</t>
  </si>
  <si>
    <t>-0.687494097</t>
  </si>
  <si>
    <t>0.343390288</t>
  </si>
  <si>
    <t>0.115585437</t>
  </si>
  <si>
    <t>0.781766871</t>
  </si>
  <si>
    <t>0.46952113</t>
  </si>
  <si>
    <t>-0.163152692</t>
  </si>
  <si>
    <t>0.865800011</t>
  </si>
  <si>
    <t>0.139820649</t>
  </si>
  <si>
    <t>-0.819727281</t>
  </si>
  <si>
    <t>0.793527095</t>
  </si>
  <si>
    <t>0.797505507</t>
  </si>
  <si>
    <t>0.670221415</t>
  </si>
  <si>
    <t>0.805800178</t>
  </si>
  <si>
    <t>0.793275114</t>
  </si>
  <si>
    <t>0.470126903</t>
  </si>
  <si>
    <t>0.054851371</t>
  </si>
  <si>
    <t>0.975682012</t>
  </si>
  <si>
    <t>0.802794782</t>
  </si>
  <si>
    <t>-0.389495105</t>
  </si>
  <si>
    <t>-0.675580981</t>
  </si>
  <si>
    <t>0.730364019</t>
  </si>
  <si>
    <t>0.532289697</t>
  </si>
  <si>
    <t>0.79705598</t>
  </si>
  <si>
    <t>0.42305529</t>
  </si>
  <si>
    <t>0.780163048</t>
  </si>
  <si>
    <t>0.071579452</t>
  </si>
  <si>
    <t>0.552152544</t>
  </si>
  <si>
    <t>-0.154524349</t>
  </si>
  <si>
    <t>0.579060098</t>
  </si>
  <si>
    <t>0.36915135</t>
  </si>
  <si>
    <t>0.156930137</t>
  </si>
  <si>
    <t>0.366728653</t>
  </si>
  <si>
    <t>0.316298026</t>
  </si>
  <si>
    <t>0.243171545</t>
  </si>
  <si>
    <t>-0.413108012</t>
  </si>
  <si>
    <t>0.72931839</t>
  </si>
  <si>
    <t>0.661852237</t>
  </si>
  <si>
    <t>0.892081452</t>
  </si>
  <si>
    <t>0.397728568</t>
  </si>
  <si>
    <t>0.986797338</t>
  </si>
  <si>
    <t>0.572904918</t>
  </si>
  <si>
    <t>0.933108809</t>
  </si>
  <si>
    <t>0.818812816</t>
  </si>
  <si>
    <t>0.31185358</t>
  </si>
  <si>
    <t>0.892433371</t>
  </si>
  <si>
    <t>-0.239552751</t>
  </si>
  <si>
    <t>0.680420183</t>
  </si>
  <si>
    <t>0.859962516</t>
  </si>
  <si>
    <t>-0.419743377</t>
  </si>
  <si>
    <t>0.328736872</t>
  </si>
  <si>
    <t>0.333080052</t>
  </si>
  <si>
    <t>0.286210705</t>
  </si>
  <si>
    <t>0.165925671</t>
  </si>
  <si>
    <t>-0.029874683</t>
  </si>
  <si>
    <t>0.653156902</t>
  </si>
  <si>
    <t>-0.005738362</t>
  </si>
  <si>
    <t>-0.427116347</t>
  </si>
  <si>
    <t>0.14718191</t>
  </si>
  <si>
    <t>0.324331559</t>
  </si>
  <si>
    <t>0.840136694</t>
  </si>
  <si>
    <t>0.379759762</t>
  </si>
  <si>
    <t>-0.116995777</t>
  </si>
  <si>
    <t>0.709018516</t>
  </si>
  <si>
    <t>0.538949109</t>
  </si>
  <si>
    <t>0.521709427</t>
  </si>
  <si>
    <t>0.914440724</t>
  </si>
  <si>
    <t>0.616907454</t>
  </si>
  <si>
    <t>0.362619791</t>
  </si>
  <si>
    <t>0.128415623</t>
  </si>
  <si>
    <t>0.439765323</t>
  </si>
  <si>
    <t>0.960485891</t>
  </si>
  <si>
    <t>0.373704999</t>
  </si>
  <si>
    <t>0.249894715</t>
  </si>
  <si>
    <t>-0.438942765</t>
  </si>
  <si>
    <t>Tully_M6</t>
  </si>
  <si>
    <t>Acids</t>
  </si>
  <si>
    <t>Alcohols</t>
  </si>
  <si>
    <t>Aldehydes</t>
  </si>
  <si>
    <t>Alkanes/Alkenes</t>
  </si>
  <si>
    <t>Aromatics</t>
  </si>
  <si>
    <t>Esters</t>
  </si>
  <si>
    <t>Ketones</t>
  </si>
  <si>
    <t>N-containing</t>
  </si>
  <si>
    <t>Others</t>
  </si>
  <si>
    <t>Male1</t>
  </si>
  <si>
    <t>Male2</t>
  </si>
  <si>
    <t>Male3</t>
  </si>
  <si>
    <t>Male4</t>
  </si>
  <si>
    <t>Male5</t>
  </si>
  <si>
    <t>Female1</t>
  </si>
  <si>
    <t>Female2</t>
  </si>
  <si>
    <t>Female3</t>
  </si>
  <si>
    <t>Female4</t>
  </si>
  <si>
    <t>Female5</t>
  </si>
  <si>
    <t>Queen1</t>
  </si>
  <si>
    <t>Queen2</t>
  </si>
  <si>
    <t>Queen3</t>
  </si>
  <si>
    <t>Queen4</t>
  </si>
  <si>
    <t>Queen5</t>
  </si>
  <si>
    <t>Newborn1</t>
  </si>
  <si>
    <t>Newborn2</t>
  </si>
  <si>
    <t>Newborn3</t>
  </si>
  <si>
    <t>Newborn4</t>
  </si>
  <si>
    <t>Newborn5</t>
  </si>
  <si>
    <t>Class</t>
  </si>
  <si>
    <t>Rep1</t>
  </si>
  <si>
    <t>Newborn</t>
  </si>
  <si>
    <t>0.163608454</t>
  </si>
  <si>
    <t>0.567877036</t>
  </si>
  <si>
    <t>0.277971414</t>
  </si>
  <si>
    <t>0.418249862</t>
  </si>
  <si>
    <t>0.022991324</t>
  </si>
  <si>
    <t>0.027473962</t>
  </si>
  <si>
    <t>0.536420748</t>
  </si>
  <si>
    <t>0.069529505</t>
  </si>
  <si>
    <t>0.020247471</t>
  </si>
  <si>
    <t>0.033006173</t>
  </si>
  <si>
    <t>0.025333567</t>
  </si>
  <si>
    <t>0.41299664</t>
  </si>
  <si>
    <t>0.082297841</t>
  </si>
  <si>
    <t>0.113580026</t>
  </si>
  <si>
    <t>0.249282561</t>
  </si>
  <si>
    <t>0.034733015</t>
  </si>
  <si>
    <t>0.011626201</t>
  </si>
  <si>
    <t>0.152583396</t>
  </si>
  <si>
    <t>0.006912652</t>
  </si>
  <si>
    <t>0.016822985</t>
  </si>
  <si>
    <t>0.005052669</t>
  </si>
  <si>
    <t>0.687368544</t>
  </si>
  <si>
    <t>0.993722463</t>
  </si>
  <si>
    <t>0.140863473</t>
  </si>
  <si>
    <t>0.029380307</t>
  </si>
  <si>
    <t>0.104531753</t>
  </si>
  <si>
    <t>0.132393313</t>
  </si>
  <si>
    <t>0.068885235</t>
  </si>
  <si>
    <t>0.038485192</t>
  </si>
  <si>
    <t>0.000196023</t>
  </si>
  <si>
    <t>0.214476624</t>
  </si>
  <si>
    <t>0.015118975</t>
  </si>
  <si>
    <t>0.239863518</t>
  </si>
  <si>
    <t>0.049578195</t>
  </si>
  <si>
    <t>0.014994026</t>
  </si>
  <si>
    <t>0.065290648</t>
  </si>
  <si>
    <t>0.010452638</t>
  </si>
  <si>
    <t>0.048183071</t>
  </si>
  <si>
    <t>0.002474285</t>
  </si>
  <si>
    <t>0.018633255</t>
  </si>
  <si>
    <t>0.131379425</t>
  </si>
  <si>
    <t>0.00288905</t>
  </si>
  <si>
    <t>0.385665421</t>
  </si>
  <si>
    <t>0.014654767</t>
  </si>
  <si>
    <t>0.003555305</t>
  </si>
  <si>
    <t>0.071522836</t>
  </si>
  <si>
    <t>0.221655159</t>
  </si>
  <si>
    <t>0.013362093</t>
  </si>
  <si>
    <t>0.060388741</t>
  </si>
  <si>
    <t>0.014977973</t>
  </si>
  <si>
    <t>0.054809616</t>
  </si>
  <si>
    <t>0.158808032</t>
  </si>
  <si>
    <t>0.011108634</t>
  </si>
  <si>
    <t>0.01908547</t>
  </si>
  <si>
    <t>0.015800105</t>
  </si>
  <si>
    <t>0.01780826</t>
  </si>
  <si>
    <t>0.007465331</t>
  </si>
  <si>
    <t>0.013108174</t>
  </si>
  <si>
    <t>0.08704309</t>
  </si>
  <si>
    <t>0.271374087</t>
  </si>
  <si>
    <t>0.022527848</t>
  </si>
  <si>
    <t>0.083189262</t>
  </si>
  <si>
    <t>0.008048543</t>
  </si>
  <si>
    <t>0.297238925</t>
  </si>
  <si>
    <t>0.045049579</t>
  </si>
  <si>
    <t>0.033594446</t>
  </si>
  <si>
    <t>0.28180087</t>
  </si>
  <si>
    <t>0.038326925</t>
  </si>
  <si>
    <t>0.148557508</t>
  </si>
  <si>
    <t>0.066612307</t>
  </si>
  <si>
    <t>0.297730891</t>
  </si>
  <si>
    <t>0.000951378</t>
  </si>
  <si>
    <t>0.076814839</t>
  </si>
  <si>
    <t>0.018843347</t>
  </si>
  <si>
    <t>0.039257702</t>
  </si>
  <si>
    <t>0.061709317</t>
  </si>
  <si>
    <t>0.46745419</t>
  </si>
  <si>
    <t>0.354371796</t>
  </si>
  <si>
    <t>0.009220937</t>
  </si>
  <si>
    <t>0.800226887</t>
  </si>
  <si>
    <t>0.030856006</t>
  </si>
  <si>
    <t>0.113589711</t>
  </si>
  <si>
    <t>0.471640782</t>
  </si>
  <si>
    <t>0.014212111</t>
  </si>
  <si>
    <t>0.008140746</t>
  </si>
  <si>
    <t>0.033048745</t>
  </si>
  <si>
    <t>0.000566533</t>
  </si>
  <si>
    <t>0.06380446</t>
  </si>
  <si>
    <t>0.01177336</t>
  </si>
  <si>
    <t>0.011658101</t>
  </si>
  <si>
    <t>0.153382202</t>
  </si>
  <si>
    <t>0.000417227</t>
  </si>
  <si>
    <t>0.09038562</t>
  </si>
  <si>
    <t>0.262037446</t>
  </si>
  <si>
    <t>0.336854109</t>
  </si>
  <si>
    <t>0.155511103</t>
  </si>
  <si>
    <t>0.007123771</t>
  </si>
  <si>
    <t>0.02479195</t>
  </si>
  <si>
    <t>0.028788472</t>
  </si>
  <si>
    <t>0.074590675</t>
  </si>
  <si>
    <t>0.042737093</t>
  </si>
  <si>
    <t>0.039648637</t>
  </si>
  <si>
    <t>0.002383752</t>
  </si>
  <si>
    <t>0.055190443</t>
  </si>
  <si>
    <t>0.116072113</t>
  </si>
  <si>
    <t>0.155820757</t>
  </si>
  <si>
    <t>0.031746161</t>
  </si>
  <si>
    <t>0.020336653</t>
  </si>
  <si>
    <t>0.03333094</t>
  </si>
  <si>
    <t>0.027781319</t>
  </si>
  <si>
    <t>0.036806686</t>
  </si>
  <si>
    <t>0.066305361</t>
  </si>
  <si>
    <t>0.011277234</t>
  </si>
  <si>
    <t>0.6313946</t>
  </si>
  <si>
    <t>0.045379897</t>
  </si>
  <si>
    <t>0.053299548</t>
  </si>
  <si>
    <t>0.017401312</t>
  </si>
  <si>
    <t>0.011906608</t>
  </si>
  <si>
    <t>0.033628726</t>
  </si>
  <si>
    <t>Rep2</t>
  </si>
  <si>
    <t>0.415701735</t>
  </si>
  <si>
    <t>0.442345071</t>
  </si>
  <si>
    <t>0.601207542</t>
  </si>
  <si>
    <t>0.027657256</t>
  </si>
  <si>
    <t>0.428551724</t>
  </si>
  <si>
    <t>0.024550002</t>
  </si>
  <si>
    <t>0.491319021</t>
  </si>
  <si>
    <t>0.120768378</t>
  </si>
  <si>
    <t>0.0102035</t>
  </si>
  <si>
    <t>0.095968563</t>
  </si>
  <si>
    <t>0.221450467</t>
  </si>
  <si>
    <t>0.038354987</t>
  </si>
  <si>
    <t>0.017530883</t>
  </si>
  <si>
    <t>0.223557001</t>
  </si>
  <si>
    <t>0.018577084</t>
  </si>
  <si>
    <t>0.019205072</t>
  </si>
  <si>
    <t>0.005500891</t>
  </si>
  <si>
    <t>0.644495322</t>
  </si>
  <si>
    <t>0.003228594</t>
  </si>
  <si>
    <t>0.694094655</t>
  </si>
  <si>
    <t>0.008541218</t>
  </si>
  <si>
    <t>0.025265392</t>
  </si>
  <si>
    <t>0.122286241</t>
  </si>
  <si>
    <t>0.142874167</t>
  </si>
  <si>
    <t>0.059264394</t>
  </si>
  <si>
    <t>0.032035655</t>
  </si>
  <si>
    <t>0.00528487</t>
  </si>
  <si>
    <t>0.237322941</t>
  </si>
  <si>
    <t>0.013212285</t>
  </si>
  <si>
    <t>0.228705814</t>
  </si>
  <si>
    <t>0.048567446</t>
  </si>
  <si>
    <t>0.005293234</t>
  </si>
  <si>
    <t>0.005004131</t>
  </si>
  <si>
    <t>0.012524588</t>
  </si>
  <si>
    <t>0.029050563</t>
  </si>
  <si>
    <t>0.005436136</t>
  </si>
  <si>
    <t>0.012358699</t>
  </si>
  <si>
    <t>0.005409713</t>
  </si>
  <si>
    <t>0.037092756</t>
  </si>
  <si>
    <t>0.019708479</t>
  </si>
  <si>
    <t>0.130055132</t>
  </si>
  <si>
    <t>0.010483849</t>
  </si>
  <si>
    <t>0.492281126</t>
  </si>
  <si>
    <t>0.024077747</t>
  </si>
  <si>
    <t>0.009792611</t>
  </si>
  <si>
    <t>0.074251838</t>
  </si>
  <si>
    <t>0.567914971</t>
  </si>
  <si>
    <t>0.013293055</t>
  </si>
  <si>
    <t>0.074750311</t>
  </si>
  <si>
    <t>0.018110607</t>
  </si>
  <si>
    <t>0.048986846</t>
  </si>
  <si>
    <t>0.15827004</t>
  </si>
  <si>
    <t>0.010040633</t>
  </si>
  <si>
    <t>0.00365099</t>
  </si>
  <si>
    <t>0.006911342</t>
  </si>
  <si>
    <t>0.027309833</t>
  </si>
  <si>
    <t>0.000573666</t>
  </si>
  <si>
    <t>0.008186588</t>
  </si>
  <si>
    <t>0.015462174</t>
  </si>
  <si>
    <t>0.096646229</t>
  </si>
  <si>
    <t>0.209461575</t>
  </si>
  <si>
    <t>0.015843395</t>
  </si>
  <si>
    <t>0.226798948</t>
  </si>
  <si>
    <t>0.024347859</t>
  </si>
  <si>
    <t>0.302981744</t>
  </si>
  <si>
    <t>0.019908039</t>
  </si>
  <si>
    <t>0.034374748</t>
  </si>
  <si>
    <t>0.235502968</t>
  </si>
  <si>
    <t>0.008421029</t>
  </si>
  <si>
    <t>0.00727789</t>
  </si>
  <si>
    <t>0.048757412</t>
  </si>
  <si>
    <t>0.127550574</t>
  </si>
  <si>
    <t>0.015090463</t>
  </si>
  <si>
    <t>0.068537819</t>
  </si>
  <si>
    <t>0.333262056</t>
  </si>
  <si>
    <t>0.004751099</t>
  </si>
  <si>
    <t>0.002886682</t>
  </si>
  <si>
    <t>0.020372539</t>
  </si>
  <si>
    <t>0.226430759</t>
  </si>
  <si>
    <t>0.016902746</t>
  </si>
  <si>
    <t>0.026040649</t>
  </si>
  <si>
    <t>0.071242481</t>
  </si>
  <si>
    <t>0.498809285</t>
  </si>
  <si>
    <t>0.003336087</t>
  </si>
  <si>
    <t>0.543681402</t>
  </si>
  <si>
    <t>0.030334366</t>
  </si>
  <si>
    <t>0.848959605</t>
  </si>
  <si>
    <t>0.042205752</t>
  </si>
  <si>
    <t>0.091318071</t>
  </si>
  <si>
    <t>0.593948102</t>
  </si>
  <si>
    <t>0.038246342</t>
  </si>
  <si>
    <t>0.068819358</t>
  </si>
  <si>
    <t>0.001599484</t>
  </si>
  <si>
    <t>0.042666728</t>
  </si>
  <si>
    <t>0.00999989</t>
  </si>
  <si>
    <t>0.192123926</t>
  </si>
  <si>
    <t>0.012060223</t>
  </si>
  <si>
    <t>0.111732946</t>
  </si>
  <si>
    <t>0.008609039</t>
  </si>
  <si>
    <t>0.000284515</t>
  </si>
  <si>
    <t>0.01994362</t>
  </si>
  <si>
    <t>0.146253944</t>
  </si>
  <si>
    <t>0.00105225</t>
  </si>
  <si>
    <t>0.100956309</t>
  </si>
  <si>
    <t>0.244951666</t>
  </si>
  <si>
    <t>0.375508434</t>
  </si>
  <si>
    <t>0.149511634</t>
  </si>
  <si>
    <t>0.016480092</t>
  </si>
  <si>
    <t>0.023932158</t>
  </si>
  <si>
    <t>0.03609219</t>
  </si>
  <si>
    <t>0.09873696</t>
  </si>
  <si>
    <t>0.066480114</t>
  </si>
  <si>
    <t>0.006374864</t>
  </si>
  <si>
    <t>0.06124044</t>
  </si>
  <si>
    <t>0.04425943</t>
  </si>
  <si>
    <t>0.1065068</t>
  </si>
  <si>
    <t>0.106797757</t>
  </si>
  <si>
    <t>0.046763627</t>
  </si>
  <si>
    <t>0.020499086</t>
  </si>
  <si>
    <t>0.015703513</t>
  </si>
  <si>
    <t>0.032955561</t>
  </si>
  <si>
    <t>0.045411557</t>
  </si>
  <si>
    <t>0.121405032</t>
  </si>
  <si>
    <t>0.042524422</t>
  </si>
  <si>
    <t>0.092136826</t>
  </si>
  <si>
    <t>0.067912059</t>
  </si>
  <si>
    <t>0.048722012</t>
  </si>
  <si>
    <t>0.00679255</t>
  </si>
  <si>
    <t>0.735599543</t>
  </si>
  <si>
    <t>0.018012709</t>
  </si>
  <si>
    <t>0.059369564</t>
  </si>
  <si>
    <t>0.036267569</t>
  </si>
  <si>
    <t>0.022083156</t>
  </si>
  <si>
    <t>0.040895002</t>
  </si>
  <si>
    <t>Rep3</t>
  </si>
  <si>
    <t>0.419358267</t>
  </si>
  <si>
    <t>0.438352007</t>
  </si>
  <si>
    <t>0.188668272</t>
  </si>
  <si>
    <t>0.196409996</t>
  </si>
  <si>
    <t>0.039062578</t>
  </si>
  <si>
    <t>0.213301044</t>
  </si>
  <si>
    <t>0.034977684</t>
  </si>
  <si>
    <t>0.002832424</t>
  </si>
  <si>
    <t>0.054115916</t>
  </si>
  <si>
    <t>0.112022793</t>
  </si>
  <si>
    <t>0.019144848</t>
  </si>
  <si>
    <t>0.008237267</t>
  </si>
  <si>
    <t>0.079515263</t>
  </si>
  <si>
    <t>0.003428591</t>
  </si>
  <si>
    <t>0.01060717</t>
  </si>
  <si>
    <t>0.003548062</t>
  </si>
  <si>
    <t>0.364834104</t>
  </si>
  <si>
    <t>0.449008022</t>
  </si>
  <si>
    <t>0.005757893</t>
  </si>
  <si>
    <t>0.001420876</t>
  </si>
  <si>
    <t>0.015892593</t>
  </si>
  <si>
    <t>0.10995686</t>
  </si>
  <si>
    <t>0.073040517</t>
  </si>
  <si>
    <t>0.025394296</t>
  </si>
  <si>
    <t>0.015700278</t>
  </si>
  <si>
    <t>0.002913012</t>
  </si>
  <si>
    <t>0.125550876</t>
  </si>
  <si>
    <t>0.00828284</t>
  </si>
  <si>
    <t>0.149799021</t>
  </si>
  <si>
    <t>0.026687192</t>
  </si>
  <si>
    <t>0.002609941</t>
  </si>
  <si>
    <t>0.010592326</t>
  </si>
  <si>
    <t>0.003150448</t>
  </si>
  <si>
    <t>0.007374953</t>
  </si>
  <si>
    <t>0.002301704</t>
  </si>
  <si>
    <t>0.009303477</t>
  </si>
  <si>
    <t>0.010920533</t>
  </si>
  <si>
    <t>0.081071984</t>
  </si>
  <si>
    <t>0.002419314</t>
  </si>
  <si>
    <t>0.001773584</t>
  </si>
  <si>
    <t>0.008124001</t>
  </si>
  <si>
    <t>0.234889651</t>
  </si>
  <si>
    <t>0.00831032</t>
  </si>
  <si>
    <t>0.005712697</t>
  </si>
  <si>
    <t>0.065789273</t>
  </si>
  <si>
    <t>0.141689264</t>
  </si>
  <si>
    <t>0.002652186</t>
  </si>
  <si>
    <t>0.010171887</t>
  </si>
  <si>
    <t>0.030181813</t>
  </si>
  <si>
    <t>0.101313702</t>
  </si>
  <si>
    <t>0.008133675</t>
  </si>
  <si>
    <t>0.005440082</t>
  </si>
  <si>
    <t>0.005341973</t>
  </si>
  <si>
    <t>0.009006067</t>
  </si>
  <si>
    <t>0.003969755</t>
  </si>
  <si>
    <t>0.007051931</t>
  </si>
  <si>
    <t>0.048137306</t>
  </si>
  <si>
    <t>0.130847254</t>
  </si>
  <si>
    <t>0.008386495</t>
  </si>
  <si>
    <t>0.070918951</t>
  </si>
  <si>
    <t>0.003901566</t>
  </si>
  <si>
    <t>0.170654236</t>
  </si>
  <si>
    <t>0.025757896</t>
  </si>
  <si>
    <t>0.016708575</t>
  </si>
  <si>
    <t>0.327343442</t>
  </si>
  <si>
    <t>0.009108234</t>
  </si>
  <si>
    <t>0.000540194</t>
  </si>
  <si>
    <t>0.031899503</t>
  </si>
  <si>
    <t>0.883386401</t>
  </si>
  <si>
    <t>0.000942196</t>
  </si>
  <si>
    <t>0.003539167</t>
  </si>
  <si>
    <t>0.123360424</t>
  </si>
  <si>
    <t>0.034532468</t>
  </si>
  <si>
    <t>0.172458118</t>
  </si>
  <si>
    <t>0.002029377</t>
  </si>
  <si>
    <t>0.001288635</t>
  </si>
  <si>
    <t>0.014106771</t>
  </si>
  <si>
    <t>0.115115969</t>
  </si>
  <si>
    <t>0.006405728</t>
  </si>
  <si>
    <t>0.012742574</t>
  </si>
  <si>
    <t>0.281125345</t>
  </si>
  <si>
    <t>0.000713819</t>
  </si>
  <si>
    <t>0.280067628</t>
  </si>
  <si>
    <t>0.01424125</t>
  </si>
  <si>
    <t>0.398582401</t>
  </si>
  <si>
    <t>0.021373048</t>
  </si>
  <si>
    <t>0.091071535</t>
  </si>
  <si>
    <t>0.332591903</t>
  </si>
  <si>
    <t>0.027483876</t>
  </si>
  <si>
    <t>0.034772871</t>
  </si>
  <si>
    <t>0.021077238</t>
  </si>
  <si>
    <t>0.050922047</t>
  </si>
  <si>
    <t>0.006113685</t>
  </si>
  <si>
    <t>0.066789655</t>
  </si>
  <si>
    <t>0.87719289</t>
  </si>
  <si>
    <t>0.011579178</t>
  </si>
  <si>
    <t>0.030613158</t>
  </si>
  <si>
    <t>0.626539232</t>
  </si>
  <si>
    <t>0.000241167</t>
  </si>
  <si>
    <t>0.043546827</t>
  </si>
  <si>
    <t>0.117438282</t>
  </si>
  <si>
    <t>0.186747013</t>
  </si>
  <si>
    <t>0.056601482</t>
  </si>
  <si>
    <t>0.011090794</t>
  </si>
  <si>
    <t>0.04985501</t>
  </si>
  <si>
    <t>0.819467507</t>
  </si>
  <si>
    <t>0.065916518</t>
  </si>
  <si>
    <t>0.030355315</t>
  </si>
  <si>
    <t>0.007542691</t>
  </si>
  <si>
    <t>0.022385417</t>
  </si>
  <si>
    <t>0.035822684</t>
  </si>
  <si>
    <t>0.07170537</t>
  </si>
  <si>
    <t>0.047711556</t>
  </si>
  <si>
    <t>0.038544349</t>
  </si>
  <si>
    <t>0.016314736</t>
  </si>
  <si>
    <t>0.022140403</t>
  </si>
  <si>
    <t>0.03791248</t>
  </si>
  <si>
    <t>0.032688769</t>
  </si>
  <si>
    <t>0.051895411</t>
  </si>
  <si>
    <t>0.023284327</t>
  </si>
  <si>
    <t>0.010283289</t>
  </si>
  <si>
    <t>0.000242441</t>
  </si>
  <si>
    <t>0.000248435</t>
  </si>
  <si>
    <t>0.366069283</t>
  </si>
  <si>
    <t>0.028482202</t>
  </si>
  <si>
    <t>0.030664322</t>
  </si>
  <si>
    <t>0.028369835</t>
  </si>
  <si>
    <t>0.016655964</t>
  </si>
  <si>
    <t>0.046977664</t>
  </si>
  <si>
    <t>Rep4</t>
  </si>
  <si>
    <t>0.032208434</t>
  </si>
  <si>
    <t>0.103534508</t>
  </si>
  <si>
    <t>0.584700938</t>
  </si>
  <si>
    <t>0.095360732</t>
  </si>
  <si>
    <t>0.417527986</t>
  </si>
  <si>
    <t>0.032408896</t>
  </si>
  <si>
    <t>0.003091831</t>
  </si>
  <si>
    <t>0.367220163</t>
  </si>
  <si>
    <t>0.004571102</t>
  </si>
  <si>
    <t>0.002266495</t>
  </si>
  <si>
    <t>0.037880323</t>
  </si>
  <si>
    <t>0.030942916</t>
  </si>
  <si>
    <t>0.011971055</t>
  </si>
  <si>
    <t>0.11957129</t>
  </si>
  <si>
    <t>0.172776316</t>
  </si>
  <si>
    <t>0.079055929</t>
  </si>
  <si>
    <t>0.045779542</t>
  </si>
  <si>
    <t>0.036243315</t>
  </si>
  <si>
    <t>0.42410017</t>
  </si>
  <si>
    <t>0.015038781</t>
  </si>
  <si>
    <t>0.123415193</t>
  </si>
  <si>
    <t>0.068338769</t>
  </si>
  <si>
    <t>0.003893373</t>
  </si>
  <si>
    <t>0.024209246</t>
  </si>
  <si>
    <t>0.036554303</t>
  </si>
  <si>
    <t>0.015758471</t>
  </si>
  <si>
    <t>0.011480433</t>
  </si>
  <si>
    <t>0.059711872</t>
  </si>
  <si>
    <t>0.000409274</t>
  </si>
  <si>
    <t>0.005350907</t>
  </si>
  <si>
    <t>0.052875665</t>
  </si>
  <si>
    <t>0.000719444</t>
  </si>
  <si>
    <t>0.312251736</t>
  </si>
  <si>
    <t>0.013217368</t>
  </si>
  <si>
    <t>0.03558303</t>
  </si>
  <si>
    <t>0.009582968</t>
  </si>
  <si>
    <t>0.069071649</t>
  </si>
  <si>
    <t>0.860574037</t>
  </si>
  <si>
    <t>0.035988573</t>
  </si>
  <si>
    <t>0.020944054</t>
  </si>
  <si>
    <t>0.005525812</t>
  </si>
  <si>
    <t>0.20418252</t>
  </si>
  <si>
    <t>0.009357661</t>
  </si>
  <si>
    <t>0.004402951</t>
  </si>
  <si>
    <t>0.009939512</t>
  </si>
  <si>
    <t>0.04556471</t>
  </si>
  <si>
    <t>0.314797453</t>
  </si>
  <si>
    <t>0.017995236</t>
  </si>
  <si>
    <t>0.14662463</t>
  </si>
  <si>
    <t>0.189392675</t>
  </si>
  <si>
    <t>0.027645411</t>
  </si>
  <si>
    <t>0.009631009</t>
  </si>
  <si>
    <t>0.294972827</t>
  </si>
  <si>
    <t>0.098124769</t>
  </si>
  <si>
    <t>0.034164861</t>
  </si>
  <si>
    <t>0.023602944</t>
  </si>
  <si>
    <t>0.016423862</t>
  </si>
  <si>
    <t>0.005911886</t>
  </si>
  <si>
    <t>0.007835001</t>
  </si>
  <si>
    <t>0.001556925</t>
  </si>
  <si>
    <t>0.324296805</t>
  </si>
  <si>
    <t>0.056343701</t>
  </si>
  <si>
    <t>0.117900033</t>
  </si>
  <si>
    <t>0.004194023</t>
  </si>
  <si>
    <t>0.016561063</t>
  </si>
  <si>
    <t>0.008160842</t>
  </si>
  <si>
    <t>0.021288468</t>
  </si>
  <si>
    <t>0.069909291</t>
  </si>
  <si>
    <t>0.019298827</t>
  </si>
  <si>
    <t>0.115448791</t>
  </si>
  <si>
    <t>0.007391151</t>
  </si>
  <si>
    <t>0.050226224</t>
  </si>
  <si>
    <t>0.006409496</t>
  </si>
  <si>
    <t>0.279495475</t>
  </si>
  <si>
    <t>0.021171947</t>
  </si>
  <si>
    <t>0.523140477</t>
  </si>
  <si>
    <t>0.045586194</t>
  </si>
  <si>
    <t>0.114445441</t>
  </si>
  <si>
    <t>0.050904887</t>
  </si>
  <si>
    <t>0.048239327</t>
  </si>
  <si>
    <t>0.292183894</t>
  </si>
  <si>
    <t>0.0141594</t>
  </si>
  <si>
    <t>0.029145599</t>
  </si>
  <si>
    <t>0.043535165</t>
  </si>
  <si>
    <t>0.13574254</t>
  </si>
  <si>
    <t>0.244580692</t>
  </si>
  <si>
    <t>0.002220549</t>
  </si>
  <si>
    <t>0.023780596</t>
  </si>
  <si>
    <t>0.552930425</t>
  </si>
  <si>
    <t>0.881944243</t>
  </si>
  <si>
    <t>0.333179894</t>
  </si>
  <si>
    <t>0.035537102</t>
  </si>
  <si>
    <t>0.014074505</t>
  </si>
  <si>
    <t>0.784104172</t>
  </si>
  <si>
    <t>0.008123379</t>
  </si>
  <si>
    <t>0.009262983</t>
  </si>
  <si>
    <t>0.020096796</t>
  </si>
  <si>
    <t>0.007302023</t>
  </si>
  <si>
    <t>0.223434409</t>
  </si>
  <si>
    <t>0.052170819</t>
  </si>
  <si>
    <t>0.031866638</t>
  </si>
  <si>
    <t>0.020829816</t>
  </si>
  <si>
    <t>0.139352278</t>
  </si>
  <si>
    <t>0.011508577</t>
  </si>
  <si>
    <t>0.000703936</t>
  </si>
  <si>
    <t>0.894134903</t>
  </si>
  <si>
    <t>0.076565702</t>
  </si>
  <si>
    <t>0.032486844</t>
  </si>
  <si>
    <t>0.085383009</t>
  </si>
  <si>
    <t>0.033874318</t>
  </si>
  <si>
    <t>Rep5</t>
  </si>
  <si>
    <t>0.261484985</t>
  </si>
  <si>
    <t>0.544794588</t>
  </si>
  <si>
    <t>0.455384193</t>
  </si>
  <si>
    <t>0.013111652</t>
  </si>
  <si>
    <t>0.104910689</t>
  </si>
  <si>
    <t>0.236228282</t>
  </si>
  <si>
    <t>0.035514899</t>
  </si>
  <si>
    <t>0.01100944</t>
  </si>
  <si>
    <t>0.189901536</t>
  </si>
  <si>
    <t>0.008919946</t>
  </si>
  <si>
    <t>0.004491884</t>
  </si>
  <si>
    <t>0.004357977</t>
  </si>
  <si>
    <t>0.012810458</t>
  </si>
  <si>
    <t>0.064013497</t>
  </si>
  <si>
    <t>0.030909553</t>
  </si>
  <si>
    <t>0.013125137</t>
  </si>
  <si>
    <t>0.105859538</t>
  </si>
  <si>
    <t>0.152091448</t>
  </si>
  <si>
    <t>0.001889374</t>
  </si>
  <si>
    <t>0.070382736</t>
  </si>
  <si>
    <t>0.053772841</t>
  </si>
  <si>
    <t>0.01246557</t>
  </si>
  <si>
    <t>0.355267788</t>
  </si>
  <si>
    <t>0.015038732</t>
  </si>
  <si>
    <t>0.139553898</t>
  </si>
  <si>
    <t>0.084388388</t>
  </si>
  <si>
    <t>0.00130342</t>
  </si>
  <si>
    <t>0.027770477</t>
  </si>
  <si>
    <t>0.002134854</t>
  </si>
  <si>
    <t>0.050199845</t>
  </si>
  <si>
    <t>0.013924784</t>
  </si>
  <si>
    <t>0.014224698</t>
  </si>
  <si>
    <t>0.024863924</t>
  </si>
  <si>
    <t>0.008919758</t>
  </si>
  <si>
    <t>0.059363259</t>
  </si>
  <si>
    <t>0.292045649</t>
  </si>
  <si>
    <t>0.013842843</t>
  </si>
  <si>
    <t>0.106298266</t>
  </si>
  <si>
    <t>0.009379886</t>
  </si>
  <si>
    <t>0.069930878</t>
  </si>
  <si>
    <t>0.002124148</t>
  </si>
  <si>
    <t>0.143248746</t>
  </si>
  <si>
    <t>0.350420998</t>
  </si>
  <si>
    <t>0.021194025</t>
  </si>
  <si>
    <t>0.032787859</t>
  </si>
  <si>
    <t>0.176962817</t>
  </si>
  <si>
    <t>0.010492</t>
  </si>
  <si>
    <t>0.020082914</t>
  </si>
  <si>
    <t>0.000555275</t>
  </si>
  <si>
    <t>0.055287126</t>
  </si>
  <si>
    <t>0.230752555</t>
  </si>
  <si>
    <t>0.02105249</t>
  </si>
  <si>
    <t>0.140508438</t>
  </si>
  <si>
    <t>0.066674168</t>
  </si>
  <si>
    <t>0.021941796</t>
  </si>
  <si>
    <t>0.011334094</t>
  </si>
  <si>
    <t>0.027127478</t>
  </si>
  <si>
    <t>0.232553675</t>
  </si>
  <si>
    <t>0.050824977</t>
  </si>
  <si>
    <t>0.056389657</t>
  </si>
  <si>
    <t>0.028224175</t>
  </si>
  <si>
    <t>0.021232478</t>
  </si>
  <si>
    <t>0.006417613</t>
  </si>
  <si>
    <t>0.005850551</t>
  </si>
  <si>
    <t>0.421995506</t>
  </si>
  <si>
    <t>0.295691123</t>
  </si>
  <si>
    <t>0.131789533</t>
  </si>
  <si>
    <t>0.004125732</t>
  </si>
  <si>
    <t>0.009010274</t>
  </si>
  <si>
    <t>0.06555776</t>
  </si>
  <si>
    <t>0.014411239</t>
  </si>
  <si>
    <t>0.134294712</t>
  </si>
  <si>
    <t>0.012421195</t>
  </si>
  <si>
    <t>0.059345074</t>
  </si>
  <si>
    <t>0.005395913</t>
  </si>
  <si>
    <t>0.256689513</t>
  </si>
  <si>
    <t>0.028684746</t>
  </si>
  <si>
    <t>0.847928327</t>
  </si>
  <si>
    <t>0.047392018</t>
  </si>
  <si>
    <t>0.128927571</t>
  </si>
  <si>
    <t>0.001889485</t>
  </si>
  <si>
    <t>0.142439469</t>
  </si>
  <si>
    <t>0.056369452</t>
  </si>
  <si>
    <t>0.274215847</t>
  </si>
  <si>
    <t>0.02137866</t>
  </si>
  <si>
    <t>0.012212605</t>
  </si>
  <si>
    <t>0.03148038</t>
  </si>
  <si>
    <t>0.010791614</t>
  </si>
  <si>
    <t>0.120095936</t>
  </si>
  <si>
    <t>0.311588344</t>
  </si>
  <si>
    <t>0.0108217</t>
  </si>
  <si>
    <t>0.01345772</t>
  </si>
  <si>
    <t>0.51612246</t>
  </si>
  <si>
    <t>0.645217965</t>
  </si>
  <si>
    <t>0.357448999</t>
  </si>
  <si>
    <t>0.038014797</t>
  </si>
  <si>
    <t>0.012093271</t>
  </si>
  <si>
    <t>0.00773899</t>
  </si>
  <si>
    <t>0.761509167</t>
  </si>
  <si>
    <t>0.045454468</t>
  </si>
  <si>
    <t>0.020612647</t>
  </si>
  <si>
    <t>0.198340651</t>
  </si>
  <si>
    <t>0.007619206</t>
  </si>
  <si>
    <t>0.152024796</t>
  </si>
  <si>
    <t>0.034489159</t>
  </si>
  <si>
    <t>0.073434414</t>
  </si>
  <si>
    <t>0.018542736</t>
  </si>
  <si>
    <t>0.010949175</t>
  </si>
  <si>
    <t>0.002831834</t>
  </si>
  <si>
    <t>0.015754278</t>
  </si>
  <si>
    <t>0.000544627</t>
  </si>
  <si>
    <t>0.650503711</t>
  </si>
  <si>
    <t>0.032905388</t>
  </si>
  <si>
    <t>0.071412841</t>
  </si>
  <si>
    <t>0.017772229</t>
  </si>
  <si>
    <t>0.034727521</t>
  </si>
  <si>
    <t>0.041939898</t>
  </si>
  <si>
    <t>Rep6</t>
  </si>
  <si>
    <t>0.155949386</t>
  </si>
  <si>
    <t>0.238421629</t>
  </si>
  <si>
    <t>0.022187199</t>
  </si>
  <si>
    <t>0.112127288</t>
  </si>
  <si>
    <t>0.01448894</t>
  </si>
  <si>
    <t>0.645850267</t>
  </si>
  <si>
    <t>0.007258351</t>
  </si>
  <si>
    <t>0.799723683</t>
  </si>
  <si>
    <t>0.318813656</t>
  </si>
  <si>
    <t>0.011658323</t>
  </si>
  <si>
    <t>0.362775516</t>
  </si>
  <si>
    <t>0.055532956</t>
  </si>
  <si>
    <t>0.421844092</t>
  </si>
  <si>
    <t>0.015893659</t>
  </si>
  <si>
    <t>0.308340093</t>
  </si>
  <si>
    <t>0.055827149</t>
  </si>
  <si>
    <t>0.518587678</t>
  </si>
  <si>
    <t>0.260295429</t>
  </si>
  <si>
    <t>0.00837483</t>
  </si>
  <si>
    <t>0.058935142</t>
  </si>
  <si>
    <t>0.043028336</t>
  </si>
  <si>
    <t>0.307734815</t>
  </si>
  <si>
    <t>0.290404114</t>
  </si>
  <si>
    <t>0.023126913</t>
  </si>
  <si>
    <t>0.020465744</t>
  </si>
  <si>
    <t>0.001635418</t>
  </si>
  <si>
    <t>0.207660902</t>
  </si>
  <si>
    <t>0.001684381</t>
  </si>
  <si>
    <t>0.005115184</t>
  </si>
  <si>
    <t>0.02105572</t>
  </si>
  <si>
    <t>0.070815922</t>
  </si>
  <si>
    <t>0.003650471</t>
  </si>
  <si>
    <t>0.001614511</t>
  </si>
  <si>
    <t>0.409990948</t>
  </si>
  <si>
    <t>0.023185277</t>
  </si>
  <si>
    <t>0.004047579</t>
  </si>
  <si>
    <t>0.098249362</t>
  </si>
  <si>
    <t>0.662350264</t>
  </si>
  <si>
    <t>0.135805124</t>
  </si>
  <si>
    <t>0.038462374</t>
  </si>
  <si>
    <t>0.030984463</t>
  </si>
  <si>
    <t>0.015797344</t>
  </si>
  <si>
    <t>0.011044836</t>
  </si>
  <si>
    <t>0.135937442</t>
  </si>
  <si>
    <t>0.08366924</t>
  </si>
  <si>
    <t>0.019623643</t>
  </si>
  <si>
    <t>0.001151949</t>
  </si>
  <si>
    <t>0.001387871</t>
  </si>
  <si>
    <t>0.142838163</t>
  </si>
  <si>
    <t>0.109944444</t>
  </si>
  <si>
    <t>0.00541048</t>
  </si>
  <si>
    <t>0.029985919</t>
  </si>
  <si>
    <t>0.615175531</t>
  </si>
  <si>
    <t>0.249211545</t>
  </si>
  <si>
    <t>0.171219941</t>
  </si>
  <si>
    <t>0.783262622</t>
  </si>
  <si>
    <t>0.012251433</t>
  </si>
  <si>
    <t>0.004701896</t>
  </si>
  <si>
    <t>0.035492092</t>
  </si>
  <si>
    <t>0.002170699</t>
  </si>
  <si>
    <t>0.000644449</t>
  </si>
  <si>
    <t>0.003378751</t>
  </si>
  <si>
    <t>0.322978723</t>
  </si>
  <si>
    <t>0.037567953</t>
  </si>
  <si>
    <t>0.061623363</t>
  </si>
  <si>
    <t>0.078019997</t>
  </si>
  <si>
    <t>0.008460943</t>
  </si>
  <si>
    <t>0.442841631</t>
  </si>
  <si>
    <t>0.0465792</t>
  </si>
  <si>
    <t>0.006878847</t>
  </si>
  <si>
    <t>0.135144455</t>
  </si>
  <si>
    <t>0.03032237</t>
  </si>
  <si>
    <t>0.008650199</t>
  </si>
  <si>
    <t>0.013349355</t>
  </si>
  <si>
    <t>0.114223997</t>
  </si>
  <si>
    <t>0.111563447</t>
  </si>
  <si>
    <t>0.207408563</t>
  </si>
  <si>
    <t>0.050506923</t>
  </si>
  <si>
    <t>0.016165157</t>
  </si>
  <si>
    <t>0.054531093</t>
  </si>
  <si>
    <t>0.123958476</t>
  </si>
  <si>
    <t>0.027148674</t>
  </si>
  <si>
    <t>0.024964709</t>
  </si>
  <si>
    <t>0.06370292</t>
  </si>
  <si>
    <t>0.009828274</t>
  </si>
  <si>
    <t>0.013775655</t>
  </si>
  <si>
    <t>0.059218799</t>
  </si>
  <si>
    <t>0.055262554</t>
  </si>
  <si>
    <t>0.054001092</t>
  </si>
  <si>
    <t>0.008461315</t>
  </si>
  <si>
    <t>0.09708414</t>
  </si>
  <si>
    <t>0.041322647</t>
  </si>
  <si>
    <t>0.080095653</t>
  </si>
  <si>
    <t>0.000662802</t>
  </si>
  <si>
    <t>0.08562505</t>
  </si>
  <si>
    <t>0.05962855</t>
  </si>
  <si>
    <t>0.022617225</t>
  </si>
  <si>
    <t>0.007086307</t>
  </si>
  <si>
    <t>0.05457951</t>
  </si>
  <si>
    <t>Rep7</t>
  </si>
  <si>
    <t>0.185128889</t>
  </si>
  <si>
    <t>0.786190603</t>
  </si>
  <si>
    <t>0.414409487</t>
  </si>
  <si>
    <t>0.109354396</t>
  </si>
  <si>
    <t>0.906338892</t>
  </si>
  <si>
    <t>0.051549887</t>
  </si>
  <si>
    <t>0.015173303</t>
  </si>
  <si>
    <t>0.387806598</t>
  </si>
  <si>
    <t>0.013347704</t>
  </si>
  <si>
    <t>0.928463487</t>
  </si>
  <si>
    <t>0.058939149</t>
  </si>
  <si>
    <t>0.030594182</t>
  </si>
  <si>
    <t>0.013003704</t>
  </si>
  <si>
    <t>0.85768198</t>
  </si>
  <si>
    <t>0.012714021</t>
  </si>
  <si>
    <t>0.64224838</t>
  </si>
  <si>
    <t>0.05730609</t>
  </si>
  <si>
    <t>0.34661212</t>
  </si>
  <si>
    <t>0.451921828</t>
  </si>
  <si>
    <t>0.00879425</t>
  </si>
  <si>
    <t>0.312524404</t>
  </si>
  <si>
    <t>0.122485014</t>
  </si>
  <si>
    <t>0.011145341</t>
  </si>
  <si>
    <t>0.01044963</t>
  </si>
  <si>
    <t>0.418679777</t>
  </si>
  <si>
    <t>0.021627472</t>
  </si>
  <si>
    <t>0.389891079</t>
  </si>
  <si>
    <t>0.050195296</t>
  </si>
  <si>
    <t>0.053075102</t>
  </si>
  <si>
    <t>0.050009272</t>
  </si>
  <si>
    <t>0.008683865</t>
  </si>
  <si>
    <t>0.12876703</t>
  </si>
  <si>
    <t>0.010716653</t>
  </si>
  <si>
    <t>0.019483144</t>
  </si>
  <si>
    <t>0.016098962</t>
  </si>
  <si>
    <t>0.045480985</t>
  </si>
  <si>
    <t>0.004715323</t>
  </si>
  <si>
    <t>0.02059699</t>
  </si>
  <si>
    <t>0.019263281</t>
  </si>
  <si>
    <t>0.729768777</t>
  </si>
  <si>
    <t>0.037790155</t>
  </si>
  <si>
    <t>0.072026723</t>
  </si>
  <si>
    <t>0.004786481</t>
  </si>
  <si>
    <t>0.116815325</t>
  </si>
  <si>
    <t>0.835232411</t>
  </si>
  <si>
    <t>0.016128297</t>
  </si>
  <si>
    <t>0.105791071</t>
  </si>
  <si>
    <t>0.005226492</t>
  </si>
  <si>
    <t>0.023879461</t>
  </si>
  <si>
    <t>0.026120771</t>
  </si>
  <si>
    <t>0.027643245</t>
  </si>
  <si>
    <t>0.038606542</t>
  </si>
  <si>
    <t>0.028195596</t>
  </si>
  <si>
    <t>0.002738528</t>
  </si>
  <si>
    <t>0.199423311</t>
  </si>
  <si>
    <t>0.180695256</t>
  </si>
  <si>
    <t>0.002111402</t>
  </si>
  <si>
    <t>0.032848625</t>
  </si>
  <si>
    <t>0.001340544</t>
  </si>
  <si>
    <t>0.645446255</t>
  </si>
  <si>
    <t>0.016400603</t>
  </si>
  <si>
    <t>0.160943444</t>
  </si>
  <si>
    <t>0.032220941</t>
  </si>
  <si>
    <t>0.005306705</t>
  </si>
  <si>
    <t>0.058396505</t>
  </si>
  <si>
    <t>0.269993627</t>
  </si>
  <si>
    <t>0.474777251</t>
  </si>
  <si>
    <t>0.007697391</t>
  </si>
  <si>
    <t>0.014494717</t>
  </si>
  <si>
    <t>0.152320996</t>
  </si>
  <si>
    <t>0.092366383</t>
  </si>
  <si>
    <t>0.005529904</t>
  </si>
  <si>
    <t>0.468790219</t>
  </si>
  <si>
    <t>0.056119668</t>
  </si>
  <si>
    <t>0.082448309</t>
  </si>
  <si>
    <t>0.281930737</t>
  </si>
  <si>
    <t>0.030430002</t>
  </si>
  <si>
    <t>0.092605704</t>
  </si>
  <si>
    <t>0.001836282</t>
  </si>
  <si>
    <t>0.175307111</t>
  </si>
  <si>
    <t>0.045329827</t>
  </si>
  <si>
    <t>0.015276337</t>
  </si>
  <si>
    <t>0.061118879</t>
  </si>
  <si>
    <t>0.104260769</t>
  </si>
  <si>
    <t>0.042095252</t>
  </si>
  <si>
    <t>0.268627099</t>
  </si>
  <si>
    <t>0.151085175</t>
  </si>
  <si>
    <t>0.230837529</t>
  </si>
  <si>
    <t>0.059336238</t>
  </si>
  <si>
    <t>0.017214283</t>
  </si>
  <si>
    <t>0.040644011</t>
  </si>
  <si>
    <t>0.053191171</t>
  </si>
  <si>
    <t>0.274592225</t>
  </si>
  <si>
    <t>0.057926151</t>
  </si>
  <si>
    <t>0.028912028</t>
  </si>
  <si>
    <t>0.081162535</t>
  </si>
  <si>
    <t>0.096286938</t>
  </si>
  <si>
    <t>0.068018957</t>
  </si>
  <si>
    <t>0.093918708</t>
  </si>
  <si>
    <t>0.047134686</t>
  </si>
  <si>
    <t>0.095323399</t>
  </si>
  <si>
    <t>0.048500548</t>
  </si>
  <si>
    <t>0.045489777</t>
  </si>
  <si>
    <t>0.144281977</t>
  </si>
  <si>
    <t>0.080940484</t>
  </si>
  <si>
    <t>0.206230979</t>
  </si>
  <si>
    <t>0.402530807</t>
  </si>
  <si>
    <t>0.030882806</t>
  </si>
  <si>
    <t>0.090843126</t>
  </si>
  <si>
    <t>0.100441594</t>
  </si>
  <si>
    <t>0.026973081</t>
  </si>
  <si>
    <t>0.035911199</t>
  </si>
  <si>
    <t>Rep8</t>
  </si>
  <si>
    <t>0.179020944</t>
  </si>
  <si>
    <t>0.712301562</t>
  </si>
  <si>
    <t>0.679180036</t>
  </si>
  <si>
    <t>0.171434324</t>
  </si>
  <si>
    <t>0.010390868</t>
  </si>
  <si>
    <t>0.718542815</t>
  </si>
  <si>
    <t>0.008371711</t>
  </si>
  <si>
    <t>0.009337201</t>
  </si>
  <si>
    <t>0.04926981</t>
  </si>
  <si>
    <t>0.783814626</t>
  </si>
  <si>
    <t>0.220462312</t>
  </si>
  <si>
    <t>0.033321492</t>
  </si>
  <si>
    <t>0.017050316</t>
  </si>
  <si>
    <t>0.247309475</t>
  </si>
  <si>
    <t>0.022731292</t>
  </si>
  <si>
    <t>0.375355171</t>
  </si>
  <si>
    <t>0.012918242</t>
  </si>
  <si>
    <t>0.022763698</t>
  </si>
  <si>
    <t>0.015756997</t>
  </si>
  <si>
    <t>0.666962794</t>
  </si>
  <si>
    <t>0.018618851</t>
  </si>
  <si>
    <t>0.245351955</t>
  </si>
  <si>
    <t>0.024617957</t>
  </si>
  <si>
    <t>0.23380425</t>
  </si>
  <si>
    <t>0.01089118</t>
  </si>
  <si>
    <t>0.809254182</t>
  </si>
  <si>
    <t>0.08531011</t>
  </si>
  <si>
    <t>0.062237696</t>
  </si>
  <si>
    <t>0.006620734</t>
  </si>
  <si>
    <t>0.301869945</t>
  </si>
  <si>
    <t>0.210281021</t>
  </si>
  <si>
    <t>0.047136679</t>
  </si>
  <si>
    <t>0.032473143</t>
  </si>
  <si>
    <t>0.052834992</t>
  </si>
  <si>
    <t>0.009202776</t>
  </si>
  <si>
    <t>0.040184828</t>
  </si>
  <si>
    <t>0.009254729</t>
  </si>
  <si>
    <t>0.017366337</t>
  </si>
  <si>
    <t>0.047824143</t>
  </si>
  <si>
    <t>0.049703701</t>
  </si>
  <si>
    <t>0.00305471</t>
  </si>
  <si>
    <t>0.004775846</t>
  </si>
  <si>
    <t>0.016089774</t>
  </si>
  <si>
    <t>0.703057007</t>
  </si>
  <si>
    <t>0.120825184</t>
  </si>
  <si>
    <t>0.103154242</t>
  </si>
  <si>
    <t>0.114220566</t>
  </si>
  <si>
    <t>0.001591948</t>
  </si>
  <si>
    <t>0.005342849</t>
  </si>
  <si>
    <t>0.108990154</t>
  </si>
  <si>
    <t>0.015979789</t>
  </si>
  <si>
    <t>0.006181603</t>
  </si>
  <si>
    <t>0.007186722</t>
  </si>
  <si>
    <t>0.020937656</t>
  </si>
  <si>
    <t>0.020667598</t>
  </si>
  <si>
    <t>0.068903271</t>
  </si>
  <si>
    <t>0.024008236</t>
  </si>
  <si>
    <t>0.141136191</t>
  </si>
  <si>
    <t>0.115674616</t>
  </si>
  <si>
    <t>0.000658016</t>
  </si>
  <si>
    <t>0.000469522</t>
  </si>
  <si>
    <t>0.074833636</t>
  </si>
  <si>
    <t>0.005390454</t>
  </si>
  <si>
    <t>0.348028195</t>
  </si>
  <si>
    <t>0.343986476</t>
  </si>
  <si>
    <t>0.020147791</t>
  </si>
  <si>
    <t>0.059871526</t>
  </si>
  <si>
    <t>0.024356838</t>
  </si>
  <si>
    <t>0.040086957</t>
  </si>
  <si>
    <t>0.27985767</t>
  </si>
  <si>
    <t>0.161245354</t>
  </si>
  <si>
    <t>0.317133077</t>
  </si>
  <si>
    <t>0.010546998</t>
  </si>
  <si>
    <t>0.007878871</t>
  </si>
  <si>
    <t>0.03245519</t>
  </si>
  <si>
    <t>0.051824372</t>
  </si>
  <si>
    <t>0.034731496</t>
  </si>
  <si>
    <t>0.007088901</t>
  </si>
  <si>
    <t>0.018744136</t>
  </si>
  <si>
    <t>0.061391028</t>
  </si>
  <si>
    <t>0.444501127</t>
  </si>
  <si>
    <t>0.068200945</t>
  </si>
  <si>
    <t>0.118253947</t>
  </si>
  <si>
    <t>0.214200286</t>
  </si>
  <si>
    <t>0.140917305</t>
  </si>
  <si>
    <t>0.004161763</t>
  </si>
  <si>
    <t>0.072981153</t>
  </si>
  <si>
    <t>0.043198336</t>
  </si>
  <si>
    <t>0.323595717</t>
  </si>
  <si>
    <t>0.000205675</t>
  </si>
  <si>
    <t>0.023193264</t>
  </si>
  <si>
    <t>0.012351035</t>
  </si>
  <si>
    <t>0.029270005</t>
  </si>
  <si>
    <t>0.089168863</t>
  </si>
  <si>
    <t>0.021056234</t>
  </si>
  <si>
    <t>0.044352447</t>
  </si>
  <si>
    <t>0.272951873</t>
  </si>
  <si>
    <t>0.153130168</t>
  </si>
  <si>
    <t>0.253540284</t>
  </si>
  <si>
    <t>0.143245383</t>
  </si>
  <si>
    <t>0.034779048</t>
  </si>
  <si>
    <t>0.222650101</t>
  </si>
  <si>
    <t>0.035805195</t>
  </si>
  <si>
    <t>0.039928612</t>
  </si>
  <si>
    <t>0.299074708</t>
  </si>
  <si>
    <t>0.04829635</t>
  </si>
  <si>
    <t>0.019335842</t>
  </si>
  <si>
    <t>0.126228147</t>
  </si>
  <si>
    <t>0.02100692</t>
  </si>
  <si>
    <t>0.046908918</t>
  </si>
  <si>
    <t>0.072565994</t>
  </si>
  <si>
    <t>0.051005763</t>
  </si>
  <si>
    <t>0.088755554</t>
  </si>
  <si>
    <t>0.073086182</t>
  </si>
  <si>
    <t>0.014701456</t>
  </si>
  <si>
    <t>0.077480713</t>
  </si>
  <si>
    <t>0.091235128</t>
  </si>
  <si>
    <t>0.05500014</t>
  </si>
  <si>
    <t>0.006813014</t>
  </si>
  <si>
    <t>0.429078104</t>
  </si>
  <si>
    <t>0.029783985</t>
  </si>
  <si>
    <t>0.041766942</t>
  </si>
  <si>
    <t>0.024707295</t>
  </si>
  <si>
    <t>0.019868038</t>
  </si>
  <si>
    <t>0.097827415</t>
  </si>
  <si>
    <t>Rep9</t>
  </si>
  <si>
    <t>0.590860707</t>
  </si>
  <si>
    <t>0.198596536</t>
  </si>
  <si>
    <t>0.245638951</t>
  </si>
  <si>
    <t>0.437964692</t>
  </si>
  <si>
    <t>0.011311733</t>
  </si>
  <si>
    <t>0.013530358</t>
  </si>
  <si>
    <t>0.407328533</t>
  </si>
  <si>
    <t>0.002600535</t>
  </si>
  <si>
    <t>0.446260444</t>
  </si>
  <si>
    <t>0.128643127</t>
  </si>
  <si>
    <t>0.263860157</t>
  </si>
  <si>
    <t>0.014251344</t>
  </si>
  <si>
    <t>0.206844169</t>
  </si>
  <si>
    <t>0.006511231</t>
  </si>
  <si>
    <t>0.003132919</t>
  </si>
  <si>
    <t>0.029448634</t>
  </si>
  <si>
    <t>0.218533651</t>
  </si>
  <si>
    <t>0.008134205</t>
  </si>
  <si>
    <t>0.347669779</t>
  </si>
  <si>
    <t>0.043120451</t>
  </si>
  <si>
    <t>0.269780443</t>
  </si>
  <si>
    <t>0.169531278</t>
  </si>
  <si>
    <t>0.005372921</t>
  </si>
  <si>
    <t>0.028256478</t>
  </si>
  <si>
    <t>0.026005146</t>
  </si>
  <si>
    <t>0.205199275</t>
  </si>
  <si>
    <t>0.163520809</t>
  </si>
  <si>
    <t>0.014866065</t>
  </si>
  <si>
    <t>0.04757787</t>
  </si>
  <si>
    <t>0.001030515</t>
  </si>
  <si>
    <t>0.117398674</t>
  </si>
  <si>
    <t>0.005306811</t>
  </si>
  <si>
    <t>0.007771111</t>
  </si>
  <si>
    <t>0.015127553</t>
  </si>
  <si>
    <t>0.002204641</t>
  </si>
  <si>
    <t>0.007936839</t>
  </si>
  <si>
    <t>0.287052272</t>
  </si>
  <si>
    <t>0.024638913</t>
  </si>
  <si>
    <t>0.074030518</t>
  </si>
  <si>
    <t>0.163870839</t>
  </si>
  <si>
    <t>0.096523216</t>
  </si>
  <si>
    <t>0.022819141</t>
  </si>
  <si>
    <t>0.002797619</t>
  </si>
  <si>
    <t>0.018960327</t>
  </si>
  <si>
    <t>0.007932032</t>
  </si>
  <si>
    <t>0.097989588</t>
  </si>
  <si>
    <t>0.071938347</t>
  </si>
  <si>
    <t>0.015583695</t>
  </si>
  <si>
    <t>0.087540306</t>
  </si>
  <si>
    <t>0.109790528</t>
  </si>
  <si>
    <t>0.02445094</t>
  </si>
  <si>
    <t>0.509262912</t>
  </si>
  <si>
    <t>0.125685032</t>
  </si>
  <si>
    <t>0.099470491</t>
  </si>
  <si>
    <t>0.606712424</t>
  </si>
  <si>
    <t>0.004221615</t>
  </si>
  <si>
    <t>0.004258794</t>
  </si>
  <si>
    <t>0.008065445</t>
  </si>
  <si>
    <t>0.035678299</t>
  </si>
  <si>
    <t>0.00061441</t>
  </si>
  <si>
    <t>0.004475257</t>
  </si>
  <si>
    <t>0.228336818</t>
  </si>
  <si>
    <t>0.046401152</t>
  </si>
  <si>
    <t>0.049494819</t>
  </si>
  <si>
    <t>0.051856654</t>
  </si>
  <si>
    <t>0.021896579</t>
  </si>
  <si>
    <t>0.356853264</t>
  </si>
  <si>
    <t>0.030178296</t>
  </si>
  <si>
    <t>0.051056235</t>
  </si>
  <si>
    <t>0.007604886</t>
  </si>
  <si>
    <t>0.024291573</t>
  </si>
  <si>
    <t>0.001417977</t>
  </si>
  <si>
    <t>0.015772059</t>
  </si>
  <si>
    <t>0.122521168</t>
  </si>
  <si>
    <t>0.080113072</t>
  </si>
  <si>
    <t>0.14051686</t>
  </si>
  <si>
    <t>0.017670385</t>
  </si>
  <si>
    <t>0.015325902</t>
  </si>
  <si>
    <t>0.035016261</t>
  </si>
  <si>
    <t>0.035310093</t>
  </si>
  <si>
    <t>0.018723988</t>
  </si>
  <si>
    <t>0.042224628</t>
  </si>
  <si>
    <t>0.007849088</t>
  </si>
  <si>
    <t>0.020191971</t>
  </si>
  <si>
    <t>0.041180957</t>
  </si>
  <si>
    <t>0.012780998</t>
  </si>
  <si>
    <t>0.024495289</t>
  </si>
  <si>
    <t>0.001983461</t>
  </si>
  <si>
    <t>0.02521304</t>
  </si>
  <si>
    <t>0.030836906</t>
  </si>
  <si>
    <t>0.008834272</t>
  </si>
  <si>
    <t>0.000698304</t>
  </si>
  <si>
    <t>0.058119001</t>
  </si>
  <si>
    <t>0.044807216</t>
  </si>
  <si>
    <t>0.002229065</t>
  </si>
  <si>
    <t>0.044155544</t>
  </si>
  <si>
    <t>Rep10</t>
  </si>
  <si>
    <t>Female</t>
  </si>
  <si>
    <t>0.051817326</t>
  </si>
  <si>
    <t>0.272755695</t>
  </si>
  <si>
    <t>0.005336016</t>
  </si>
  <si>
    <t>0.091729774</t>
  </si>
  <si>
    <t>0.474864006</t>
  </si>
  <si>
    <t>0.217299918</t>
  </si>
  <si>
    <t>0.181539185</t>
  </si>
  <si>
    <t>0.064368358</t>
  </si>
  <si>
    <t>0.017399891</t>
  </si>
  <si>
    <t>0.019997182</t>
  </si>
  <si>
    <t>0.008553191</t>
  </si>
  <si>
    <t>0.686375924</t>
  </si>
  <si>
    <t>0.015977517</t>
  </si>
  <si>
    <t>0.007918332</t>
  </si>
  <si>
    <t>0.062834518</t>
  </si>
  <si>
    <t>0.009630992</t>
  </si>
  <si>
    <t>0.009796673</t>
  </si>
  <si>
    <t>0.293846487</t>
  </si>
  <si>
    <t>0.004776462</t>
  </si>
  <si>
    <t>0.012079742</t>
  </si>
  <si>
    <t>0.031408384</t>
  </si>
  <si>
    <t>0.001322104</t>
  </si>
  <si>
    <t>0.013983978</t>
  </si>
  <si>
    <t>0.010314042</t>
  </si>
  <si>
    <t>0.000837749</t>
  </si>
  <si>
    <t>0.026294717</t>
  </si>
  <si>
    <t>0.039109837</t>
  </si>
  <si>
    <t>0.007209936</t>
  </si>
  <si>
    <t>0.295549173</t>
  </si>
  <si>
    <t>0.024026267</t>
  </si>
  <si>
    <t>0.054627883</t>
  </si>
  <si>
    <t>0.057094408</t>
  </si>
  <si>
    <t>0.001101915</t>
  </si>
  <si>
    <t>0.214132581</t>
  </si>
  <si>
    <t>0.026706996</t>
  </si>
  <si>
    <t>0.023307518</t>
  </si>
  <si>
    <t>0.15306884</t>
  </si>
  <si>
    <t>0.109365596</t>
  </si>
  <si>
    <t>0.097961228</t>
  </si>
  <si>
    <t>0.000695631</t>
  </si>
  <si>
    <t>0.069847368</t>
  </si>
  <si>
    <t>0.023806522</t>
  </si>
  <si>
    <t>0.150243368</t>
  </si>
  <si>
    <t>0.281895055</t>
  </si>
  <si>
    <t>0.520280567</t>
  </si>
  <si>
    <t>0.100109482</t>
  </si>
  <si>
    <t>0.185285148</t>
  </si>
  <si>
    <t>0.157915517</t>
  </si>
  <si>
    <t>0.12009634</t>
  </si>
  <si>
    <t>0.042553598</t>
  </si>
  <si>
    <t>0.084331115</t>
  </si>
  <si>
    <t>0.003067037</t>
  </si>
  <si>
    <t>0.063455821</t>
  </si>
  <si>
    <t>0.177236175</t>
  </si>
  <si>
    <t>0.021430643</t>
  </si>
  <si>
    <t>0.151211482</t>
  </si>
  <si>
    <t>0.001263273</t>
  </si>
  <si>
    <t>0.006683266</t>
  </si>
  <si>
    <t>0.044177082</t>
  </si>
  <si>
    <t>0.014593682</t>
  </si>
  <si>
    <t>0.003310069</t>
  </si>
  <si>
    <t>0.072429847</t>
  </si>
  <si>
    <t>0.394553016</t>
  </si>
  <si>
    <t>0.060809598</t>
  </si>
  <si>
    <t>0.065231193</t>
  </si>
  <si>
    <t>0.08214944</t>
  </si>
  <si>
    <t>0.207606035</t>
  </si>
  <si>
    <t>0.06480903</t>
  </si>
  <si>
    <t>0.122895794</t>
  </si>
  <si>
    <t>0.04928585</t>
  </si>
  <si>
    <t>0.054491664</t>
  </si>
  <si>
    <t>0.00273117</t>
  </si>
  <si>
    <t>0.149270457</t>
  </si>
  <si>
    <t>0.663910599</t>
  </si>
  <si>
    <t>0.004255681</t>
  </si>
  <si>
    <t>0.029402495</t>
  </si>
  <si>
    <t>0.84628678</t>
  </si>
  <si>
    <t>0.220774844</t>
  </si>
  <si>
    <t>0.031584432</t>
  </si>
  <si>
    <t>0.079498045</t>
  </si>
  <si>
    <t>0.0746161</t>
  </si>
  <si>
    <t>0.051676248</t>
  </si>
  <si>
    <t>0.113636558</t>
  </si>
  <si>
    <t>0.040764709</t>
  </si>
  <si>
    <t>0.107308762</t>
  </si>
  <si>
    <t>0.107438702</t>
  </si>
  <si>
    <t>0.454324815</t>
  </si>
  <si>
    <t>0.095263491</t>
  </si>
  <si>
    <t>0.065586947</t>
  </si>
  <si>
    <t>0.017814853</t>
  </si>
  <si>
    <t>0.06727953</t>
  </si>
  <si>
    <t>0.089417933</t>
  </si>
  <si>
    <t>0.657862783</t>
  </si>
  <si>
    <t>0.140569932</t>
  </si>
  <si>
    <t>0.109015444</t>
  </si>
  <si>
    <t>0.009546883</t>
  </si>
  <si>
    <t>0.018255185</t>
  </si>
  <si>
    <t>0.038444375</t>
  </si>
  <si>
    <t>0.056601291</t>
  </si>
  <si>
    <t>0.046316047</t>
  </si>
  <si>
    <t>0.060449132</t>
  </si>
  <si>
    <t>0.065926785</t>
  </si>
  <si>
    <t>0.139895799</t>
  </si>
  <si>
    <t>0.252140886</t>
  </si>
  <si>
    <t>0.0013095</t>
  </si>
  <si>
    <t>0.305339744</t>
  </si>
  <si>
    <t>0.029444587</t>
  </si>
  <si>
    <t>0.129969946</t>
  </si>
  <si>
    <t>0.302429583</t>
  </si>
  <si>
    <t>0.103097072</t>
  </si>
  <si>
    <t>0.041256899</t>
  </si>
  <si>
    <t>0.002994034</t>
  </si>
  <si>
    <t>0.128788839</t>
  </si>
  <si>
    <t>Rep11</t>
  </si>
  <si>
    <t>0.323054617</t>
  </si>
  <si>
    <t>0.213361021</t>
  </si>
  <si>
    <t>0.697930004</t>
  </si>
  <si>
    <t>0.047642986</t>
  </si>
  <si>
    <t>0.044731155</t>
  </si>
  <si>
    <t>0.022517175</t>
  </si>
  <si>
    <t>0.03265695</t>
  </si>
  <si>
    <t>0.113959229</t>
  </si>
  <si>
    <t>0.018066054</t>
  </si>
  <si>
    <t>0.147098984</t>
  </si>
  <si>
    <t>0.068680018</t>
  </si>
  <si>
    <t>0.246553209</t>
  </si>
  <si>
    <t>0.964698218</t>
  </si>
  <si>
    <t>0.106866884</t>
  </si>
  <si>
    <t>0.106186312</t>
  </si>
  <si>
    <t>0.064842828</t>
  </si>
  <si>
    <t>0.014116958</t>
  </si>
  <si>
    <t>0.007682053</t>
  </si>
  <si>
    <t>0.641367811</t>
  </si>
  <si>
    <t>0.100524578</t>
  </si>
  <si>
    <t>0.120762101</t>
  </si>
  <si>
    <t>0.003790453</t>
  </si>
  <si>
    <t>0.083285831</t>
  </si>
  <si>
    <t>0.003123763</t>
  </si>
  <si>
    <t>0.007959011</t>
  </si>
  <si>
    <t>0.28861513</t>
  </si>
  <si>
    <t>0.019454824</t>
  </si>
  <si>
    <t>0.252387662</t>
  </si>
  <si>
    <t>0.029403207</t>
  </si>
  <si>
    <t>0.055659518</t>
  </si>
  <si>
    <t>0.016315445</t>
  </si>
  <si>
    <t>0.003590361</t>
  </si>
  <si>
    <t>0.00196312</t>
  </si>
  <si>
    <t>0.009974473</t>
  </si>
  <si>
    <t>0.026960327</t>
  </si>
  <si>
    <t>0.042831227</t>
  </si>
  <si>
    <t>0.017439085</t>
  </si>
  <si>
    <t>0.271057714</t>
  </si>
  <si>
    <t>0.009439183</t>
  </si>
  <si>
    <t>0.020693408</t>
  </si>
  <si>
    <t>0.464167664</t>
  </si>
  <si>
    <t>0.085533192</t>
  </si>
  <si>
    <t>0.051756418</t>
  </si>
  <si>
    <t>0.069411803</t>
  </si>
  <si>
    <t>0.002826049</t>
  </si>
  <si>
    <t>0.022161488</t>
  </si>
  <si>
    <t>0.041849321</t>
  </si>
  <si>
    <t>0.018271063</t>
  </si>
  <si>
    <t>0.147093897</t>
  </si>
  <si>
    <t>0.267899336</t>
  </si>
  <si>
    <t>0.081158785</t>
  </si>
  <si>
    <t>0.018266145</t>
  </si>
  <si>
    <t>0.235901002</t>
  </si>
  <si>
    <t>0.017178649</t>
  </si>
  <si>
    <t>0.048710458</t>
  </si>
  <si>
    <t>0.294975919</t>
  </si>
  <si>
    <t>0.582416036</t>
  </si>
  <si>
    <t>0.100855861</t>
  </si>
  <si>
    <t>0.178342276</t>
  </si>
  <si>
    <t>0.331084808</t>
  </si>
  <si>
    <t>0.031147357</t>
  </si>
  <si>
    <t>0.002583128</t>
  </si>
  <si>
    <t>0.024267791</t>
  </si>
  <si>
    <t>0.106019458</t>
  </si>
  <si>
    <t>0.059272485</t>
  </si>
  <si>
    <t>0.165697575</t>
  </si>
  <si>
    <t>0.078826426</t>
  </si>
  <si>
    <t>0.104766133</t>
  </si>
  <si>
    <t>0.006487092</t>
  </si>
  <si>
    <t>0.022289197</t>
  </si>
  <si>
    <t>0.080715633</t>
  </si>
  <si>
    <t>0.018380886</t>
  </si>
  <si>
    <t>0.135355208</t>
  </si>
  <si>
    <t>0.026533141</t>
  </si>
  <si>
    <t>0.009468947</t>
  </si>
  <si>
    <t>0.104146319</t>
  </si>
  <si>
    <t>0.036024288</t>
  </si>
  <si>
    <t>0.056382108</t>
  </si>
  <si>
    <t>0.021068904</t>
  </si>
  <si>
    <t>0.006754587</t>
  </si>
  <si>
    <t>0.320836659</t>
  </si>
  <si>
    <t>0.05937177</t>
  </si>
  <si>
    <t>0.067895991</t>
  </si>
  <si>
    <t>0.081977611</t>
  </si>
  <si>
    <t>0.092475837</t>
  </si>
  <si>
    <t>0.324542407</t>
  </si>
  <si>
    <t>0.164601235</t>
  </si>
  <si>
    <t>0.136008825</t>
  </si>
  <si>
    <t>0.257119918</t>
  </si>
  <si>
    <t>0.063779598</t>
  </si>
  <si>
    <t>0.070458134</t>
  </si>
  <si>
    <t>0.042900936</t>
  </si>
  <si>
    <t>0.287419406</t>
  </si>
  <si>
    <t>0.404001503</t>
  </si>
  <si>
    <t>0.025133352</t>
  </si>
  <si>
    <t>0.011911605</t>
  </si>
  <si>
    <t>0.857932748</t>
  </si>
  <si>
    <t>0.126037556</t>
  </si>
  <si>
    <t>0.036983182</t>
  </si>
  <si>
    <t>0.073175078</t>
  </si>
  <si>
    <t>0.160978311</t>
  </si>
  <si>
    <t>0.040029258</t>
  </si>
  <si>
    <t>0.10174766</t>
  </si>
  <si>
    <t>0.87977814</t>
  </si>
  <si>
    <t>0.939042917</t>
  </si>
  <si>
    <t>0.185041618</t>
  </si>
  <si>
    <t>0.0247664</t>
  </si>
  <si>
    <t>0.140677794</t>
  </si>
  <si>
    <t>0.035226003</t>
  </si>
  <si>
    <t>0.06175322</t>
  </si>
  <si>
    <t>0.058526158</t>
  </si>
  <si>
    <t>0.650001265</t>
  </si>
  <si>
    <t>0.090300412</t>
  </si>
  <si>
    <t>0.092842424</t>
  </si>
  <si>
    <t>0.021247938</t>
  </si>
  <si>
    <t>0.099368616</t>
  </si>
  <si>
    <t>0.106028772</t>
  </si>
  <si>
    <t>0.417642429</t>
  </si>
  <si>
    <t>0.119764472</t>
  </si>
  <si>
    <t>0.035742235</t>
  </si>
  <si>
    <t>0.017656775</t>
  </si>
  <si>
    <t>0.015736571</t>
  </si>
  <si>
    <t>0.072764917</t>
  </si>
  <si>
    <t>0.072121814</t>
  </si>
  <si>
    <t>0.040006879</t>
  </si>
  <si>
    <t>0.106603054</t>
  </si>
  <si>
    <t>0.09611084</t>
  </si>
  <si>
    <t>0.047273896</t>
  </si>
  <si>
    <t>0.114170285</t>
  </si>
  <si>
    <t>0.050878662</t>
  </si>
  <si>
    <t>0.001048152</t>
  </si>
  <si>
    <t>0.006037995</t>
  </si>
  <si>
    <t>0.299571734</t>
  </si>
  <si>
    <t>0.022646744</t>
  </si>
  <si>
    <t>0.140125614</t>
  </si>
  <si>
    <t>0.019825019</t>
  </si>
  <si>
    <t>0.025172999</t>
  </si>
  <si>
    <t>0.020317301</t>
  </si>
  <si>
    <t>0.105120683</t>
  </si>
  <si>
    <t>Rep12</t>
  </si>
  <si>
    <t>0.217416203</t>
  </si>
  <si>
    <t>0.86104433</t>
  </si>
  <si>
    <t>0.638457903</t>
  </si>
  <si>
    <t>0.029314139</t>
  </si>
  <si>
    <t>0.225735529</t>
  </si>
  <si>
    <t>0.027236893</t>
  </si>
  <si>
    <t>0.02153097</t>
  </si>
  <si>
    <t>0.134318134</t>
  </si>
  <si>
    <t>0.058914317</t>
  </si>
  <si>
    <t>0.087414505</t>
  </si>
  <si>
    <t>0.035973051</t>
  </si>
  <si>
    <t>0.235337633</t>
  </si>
  <si>
    <t>0.091159575</t>
  </si>
  <si>
    <t>0.151304882</t>
  </si>
  <si>
    <t>0.019833846</t>
  </si>
  <si>
    <t>0.962296091</t>
  </si>
  <si>
    <t>0.011180075</t>
  </si>
  <si>
    <t>0.016029252</t>
  </si>
  <si>
    <t>0.084790335</t>
  </si>
  <si>
    <t>0.16955599</t>
  </si>
  <si>
    <t>0.010498362</t>
  </si>
  <si>
    <t>0.065740215</t>
  </si>
  <si>
    <t>0.011894815</t>
  </si>
  <si>
    <t>0.007309199</t>
  </si>
  <si>
    <t>0.314858356</t>
  </si>
  <si>
    <t>0.030708416</t>
  </si>
  <si>
    <t>0.513376751</t>
  </si>
  <si>
    <t>0.024375247</t>
  </si>
  <si>
    <t>0.016495282</t>
  </si>
  <si>
    <t>0.020763258</t>
  </si>
  <si>
    <t>0.020927303</t>
  </si>
  <si>
    <t>0.012415616</t>
  </si>
  <si>
    <t>0.000595307</t>
  </si>
  <si>
    <t>0.02344921</t>
  </si>
  <si>
    <t>0.027635063</t>
  </si>
  <si>
    <t>0.338200005</t>
  </si>
  <si>
    <t>0.011303061</t>
  </si>
  <si>
    <t>0.022531995</t>
  </si>
  <si>
    <t>0.013490922</t>
  </si>
  <si>
    <t>0.490496835</t>
  </si>
  <si>
    <t>0.014958806</t>
  </si>
  <si>
    <t>0.018182742</t>
  </si>
  <si>
    <t>0.145999315</t>
  </si>
  <si>
    <t>0.058108512</t>
  </si>
  <si>
    <t>0.001959972</t>
  </si>
  <si>
    <t>0.513870077</t>
  </si>
  <si>
    <t>0.016407595</t>
  </si>
  <si>
    <t>0.022812242</t>
  </si>
  <si>
    <t>0.079074351</t>
  </si>
  <si>
    <t>0.355996817</t>
  </si>
  <si>
    <t>0.145291192</t>
  </si>
  <si>
    <t>0.016965594</t>
  </si>
  <si>
    <t>0.292527785</t>
  </si>
  <si>
    <t>0.081141589</t>
  </si>
  <si>
    <t>0.066698651</t>
  </si>
  <si>
    <t>0.421835298</t>
  </si>
  <si>
    <t>0.663634367</t>
  </si>
  <si>
    <t>0.010526955</t>
  </si>
  <si>
    <t>0.081271136</t>
  </si>
  <si>
    <t>0.149157498</t>
  </si>
  <si>
    <t>0.012153461</t>
  </si>
  <si>
    <t>0.41070876</t>
  </si>
  <si>
    <t>0.055472564</t>
  </si>
  <si>
    <t>0.103433558</t>
  </si>
  <si>
    <t>0.066481252</t>
  </si>
  <si>
    <t>0.154860208</t>
  </si>
  <si>
    <t>0.008685583</t>
  </si>
  <si>
    <t>0.006617846</t>
  </si>
  <si>
    <t>0.121820559</t>
  </si>
  <si>
    <t>0.187074736</t>
  </si>
  <si>
    <t>0.012590588</t>
  </si>
  <si>
    <t>0.155133739</t>
  </si>
  <si>
    <t>0.015539292</t>
  </si>
  <si>
    <t>0.003580956</t>
  </si>
  <si>
    <t>0.024978262</t>
  </si>
  <si>
    <t>0.205917505</t>
  </si>
  <si>
    <t>0.043148996</t>
  </si>
  <si>
    <t>0.003474468</t>
  </si>
  <si>
    <t>0.075714824</t>
  </si>
  <si>
    <t>0.001089902</t>
  </si>
  <si>
    <t>0.323748626</t>
  </si>
  <si>
    <t>0.052712976</t>
  </si>
  <si>
    <t>0.063916208</t>
  </si>
  <si>
    <t>0.100494622</t>
  </si>
  <si>
    <t>0.475022415</t>
  </si>
  <si>
    <t>0.186699009</t>
  </si>
  <si>
    <t>0.091685306</t>
  </si>
  <si>
    <t>0.427138066</t>
  </si>
  <si>
    <t>0.07729866</t>
  </si>
  <si>
    <t>0.128172042</t>
  </si>
  <si>
    <t>0.001425962</t>
  </si>
  <si>
    <t>0.047191425</t>
  </si>
  <si>
    <t>0.50251844</t>
  </si>
  <si>
    <t>0.02444368</t>
  </si>
  <si>
    <t>0.00303082</t>
  </si>
  <si>
    <t>0.16308243</t>
  </si>
  <si>
    <t>0.055489319</t>
  </si>
  <si>
    <t>0.110299322</t>
  </si>
  <si>
    <t>0.364106281</t>
  </si>
  <si>
    <t>0.026888863</t>
  </si>
  <si>
    <t>0.02560959</t>
  </si>
  <si>
    <t>0.937325153</t>
  </si>
  <si>
    <t>0.992905638</t>
  </si>
  <si>
    <t>0.174899865</t>
  </si>
  <si>
    <t>0.03533207</t>
  </si>
  <si>
    <t>0.075084596</t>
  </si>
  <si>
    <t>0.082376578</t>
  </si>
  <si>
    <t>0.087248095</t>
  </si>
  <si>
    <t>0.106387239</t>
  </si>
  <si>
    <t>0.030704966</t>
  </si>
  <si>
    <t>0.048177237</t>
  </si>
  <si>
    <t>0.005920787</t>
  </si>
  <si>
    <t>0.055417356</t>
  </si>
  <si>
    <t>0.430587963</t>
  </si>
  <si>
    <t>0.179791106</t>
  </si>
  <si>
    <t>0.027277703</t>
  </si>
  <si>
    <t>0.017378852</t>
  </si>
  <si>
    <t>0.073264356</t>
  </si>
  <si>
    <t>0.08117474</t>
  </si>
  <si>
    <t>0.064311027</t>
  </si>
  <si>
    <t>0.077776568</t>
  </si>
  <si>
    <t>0.130421392</t>
  </si>
  <si>
    <t>0.0645592</t>
  </si>
  <si>
    <t>0.178160189</t>
  </si>
  <si>
    <t>0.010445298</t>
  </si>
  <si>
    <t>0.025097886</t>
  </si>
  <si>
    <t>0.109178961</t>
  </si>
  <si>
    <t>0.033422132</t>
  </si>
  <si>
    <t>0.046869107</t>
  </si>
  <si>
    <t>0.103944516</t>
  </si>
  <si>
    <t>Rep13</t>
  </si>
  <si>
    <t>0.497229552</t>
  </si>
  <si>
    <t>0.431437745</t>
  </si>
  <si>
    <t>0.024749744</t>
  </si>
  <si>
    <t>0.745311698</t>
  </si>
  <si>
    <t>0.062736523</t>
  </si>
  <si>
    <t>0.018555364</t>
  </si>
  <si>
    <t>0.078091643</t>
  </si>
  <si>
    <t>0.723306523</t>
  </si>
  <si>
    <t>0.073382271</t>
  </si>
  <si>
    <t>0.012907237</t>
  </si>
  <si>
    <t>0.109931939</t>
  </si>
  <si>
    <t>0.021980019</t>
  </si>
  <si>
    <t>0.207054248</t>
  </si>
  <si>
    <t>0.048173791</t>
  </si>
  <si>
    <t>0.00895512</t>
  </si>
  <si>
    <t>0.028704157</t>
  </si>
  <si>
    <t>0.011163006</t>
  </si>
  <si>
    <t>0.027525294</t>
  </si>
  <si>
    <t>0.280644075</t>
  </si>
  <si>
    <t>0.223087575</t>
  </si>
  <si>
    <t>0.084803721</t>
  </si>
  <si>
    <t>0.034794297</t>
  </si>
  <si>
    <t>0.640251307</t>
  </si>
  <si>
    <t>0.038740567</t>
  </si>
  <si>
    <t>0.168438087</t>
  </si>
  <si>
    <t>0.235062196</t>
  </si>
  <si>
    <t>0.022602238</t>
  </si>
  <si>
    <t>0.009753578</t>
  </si>
  <si>
    <t>0.078941315</t>
  </si>
  <si>
    <t>0.01982697</t>
  </si>
  <si>
    <t>0.017109821</t>
  </si>
  <si>
    <t>0.062358071</t>
  </si>
  <si>
    <t>0.025770983</t>
  </si>
  <si>
    <t>0.168177375</t>
  </si>
  <si>
    <t>0.012358444</t>
  </si>
  <si>
    <t>0.487421424</t>
  </si>
  <si>
    <t>0.019729895</t>
  </si>
  <si>
    <t>0.045605762</t>
  </si>
  <si>
    <t>0.020862242</t>
  </si>
  <si>
    <t>0.127298775</t>
  </si>
  <si>
    <t>0.212605741</t>
  </si>
  <si>
    <t>0.040065556</t>
  </si>
  <si>
    <t>0.023392031</t>
  </si>
  <si>
    <t>0.046287912</t>
  </si>
  <si>
    <t>0.234484151</t>
  </si>
  <si>
    <t>0.027691832</t>
  </si>
  <si>
    <t>0.30424294</t>
  </si>
  <si>
    <t>0.035624995</t>
  </si>
  <si>
    <t>0.08012985</t>
  </si>
  <si>
    <t>0.467474907</t>
  </si>
  <si>
    <t>0.770194615</t>
  </si>
  <si>
    <t>0.011337418</t>
  </si>
  <si>
    <t>0.187944784</t>
  </si>
  <si>
    <t>0.183196524</t>
  </si>
  <si>
    <t>0.102325159</t>
  </si>
  <si>
    <t>0.033577458</t>
  </si>
  <si>
    <t>0.288205732</t>
  </si>
  <si>
    <t>0.025417719</t>
  </si>
  <si>
    <t>0.041274449</t>
  </si>
  <si>
    <t>0.093252652</t>
  </si>
  <si>
    <t>0.001673445</t>
  </si>
  <si>
    <t>0.037450651</t>
  </si>
  <si>
    <t>0.009554026</t>
  </si>
  <si>
    <t>0.056008233</t>
  </si>
  <si>
    <t>0.576884769</t>
  </si>
  <si>
    <t>0.331531431</t>
  </si>
  <si>
    <t>0.132937856</t>
  </si>
  <si>
    <t>0.791272372</t>
  </si>
  <si>
    <t>0.005152706</t>
  </si>
  <si>
    <t>0.009620299</t>
  </si>
  <si>
    <t>0.037743665</t>
  </si>
  <si>
    <t>0.021742416</t>
  </si>
  <si>
    <t>0.366692334</t>
  </si>
  <si>
    <t>0.050088817</t>
  </si>
  <si>
    <t>0.083449818</t>
  </si>
  <si>
    <t>0.022762902</t>
  </si>
  <si>
    <t>0.262439787</t>
  </si>
  <si>
    <t>0.016172967</t>
  </si>
  <si>
    <t>0.043011203</t>
  </si>
  <si>
    <t>0.291894046</t>
  </si>
  <si>
    <t>0.092788721</t>
  </si>
  <si>
    <t>0.750606338</t>
  </si>
  <si>
    <t>0.047080954</t>
  </si>
  <si>
    <t>0.053336535</t>
  </si>
  <si>
    <t>0.017952397</t>
  </si>
  <si>
    <t>0.129793326</t>
  </si>
  <si>
    <t>0.023974915</t>
  </si>
  <si>
    <t>0.032615372</t>
  </si>
  <si>
    <t>0.020498651</t>
  </si>
  <si>
    <t>0.000744099</t>
  </si>
  <si>
    <t>0.174429077</t>
  </si>
  <si>
    <t>0.022531008</t>
  </si>
  <si>
    <t>0.030606952</t>
  </si>
  <si>
    <t>0.351742587</t>
  </si>
  <si>
    <t>0.694718877</t>
  </si>
  <si>
    <t>0.100995671</t>
  </si>
  <si>
    <t>0.011616783</t>
  </si>
  <si>
    <t>0.116854243</t>
  </si>
  <si>
    <t>0.023288971</t>
  </si>
  <si>
    <t>0.454156093</t>
  </si>
  <si>
    <t>0.040305702</t>
  </si>
  <si>
    <t>0.051624736</t>
  </si>
  <si>
    <t>0.160513592</t>
  </si>
  <si>
    <t>0.174093454</t>
  </si>
  <si>
    <t>0.540206867</t>
  </si>
  <si>
    <t>0.062122806</t>
  </si>
  <si>
    <t>0.032123501</t>
  </si>
  <si>
    <t>0.026620576</t>
  </si>
  <si>
    <t>0.498038858</t>
  </si>
  <si>
    <t>0.054005771</t>
  </si>
  <si>
    <t>0.174117531</t>
  </si>
  <si>
    <t>0.147577389</t>
  </si>
  <si>
    <t>0.131448785</t>
  </si>
  <si>
    <t>0.229478425</t>
  </si>
  <si>
    <t>0.957306504</t>
  </si>
  <si>
    <t>Rep14</t>
  </si>
  <si>
    <t>0.163600955</t>
  </si>
  <si>
    <t>0.306269281</t>
  </si>
  <si>
    <t>0.10493517</t>
  </si>
  <si>
    <t>0.16151068</t>
  </si>
  <si>
    <t>0.251760455</t>
  </si>
  <si>
    <t>0.216065069</t>
  </si>
  <si>
    <t>0.058787495</t>
  </si>
  <si>
    <t>0.073313784</t>
  </si>
  <si>
    <t>0.027902711</t>
  </si>
  <si>
    <t>0.065130564</t>
  </si>
  <si>
    <t>0.047932803</t>
  </si>
  <si>
    <t>0.045713965</t>
  </si>
  <si>
    <t>0.019732077</t>
  </si>
  <si>
    <t>0.237566794</t>
  </si>
  <si>
    <t>0.424271948</t>
  </si>
  <si>
    <t>0.204095472</t>
  </si>
  <si>
    <t>0.031656825</t>
  </si>
  <si>
    <t>0.171298364</t>
  </si>
  <si>
    <t>0.165405823</t>
  </si>
  <si>
    <t>0.040600081</t>
  </si>
  <si>
    <t>0.017581733</t>
  </si>
  <si>
    <t>0.084192042</t>
  </si>
  <si>
    <t>0.080402562</t>
  </si>
  <si>
    <t>0.054792702</t>
  </si>
  <si>
    <t>0.207118504</t>
  </si>
  <si>
    <t>0.018984969</t>
  </si>
  <si>
    <t>0.018344763</t>
  </si>
  <si>
    <t>0.765364308</t>
  </si>
  <si>
    <t>0.023224943</t>
  </si>
  <si>
    <t>0.017118477</t>
  </si>
  <si>
    <t>0.011514207</t>
  </si>
  <si>
    <t>0.24589448</t>
  </si>
  <si>
    <t>0.012986064</t>
  </si>
  <si>
    <t>0.035218924</t>
  </si>
  <si>
    <t>0.007395804</t>
  </si>
  <si>
    <t>0.163479977</t>
  </si>
  <si>
    <t>0.004127524</t>
  </si>
  <si>
    <t>0.458414312</t>
  </si>
  <si>
    <t>0.037267963</t>
  </si>
  <si>
    <t>0.070396081</t>
  </si>
  <si>
    <t>0.486696428</t>
  </si>
  <si>
    <t>0.826396943</t>
  </si>
  <si>
    <t>0.011103876</t>
  </si>
  <si>
    <t>0.335600881</t>
  </si>
  <si>
    <t>0.140108424</t>
  </si>
  <si>
    <t>0.970924635</t>
  </si>
  <si>
    <t>0.205304919</t>
  </si>
  <si>
    <t>0.061549302</t>
  </si>
  <si>
    <t>0.039310082</t>
  </si>
  <si>
    <t>0.000899207</t>
  </si>
  <si>
    <t>0.221788258</t>
  </si>
  <si>
    <t>0.139451332</t>
  </si>
  <si>
    <t>0.38343469</t>
  </si>
  <si>
    <t>0.009959655</t>
  </si>
  <si>
    <t>0.010845591</t>
  </si>
  <si>
    <t>0.015439665</t>
  </si>
  <si>
    <t>0.007839365</t>
  </si>
  <si>
    <t>0.00935026</t>
  </si>
  <si>
    <t>0.501409137</t>
  </si>
  <si>
    <t>0.006880423</t>
  </si>
  <si>
    <t>0.128961819</t>
  </si>
  <si>
    <t>0.108726573</t>
  </si>
  <si>
    <t>0.101847613</t>
  </si>
  <si>
    <t>0.0490631</t>
  </si>
  <si>
    <t>0.046654763</t>
  </si>
  <si>
    <t>0.530365287</t>
  </si>
  <si>
    <t>0.111706228</t>
  </si>
  <si>
    <t>0.129753948</t>
  </si>
  <si>
    <t>0.002950721</t>
  </si>
  <si>
    <t>0.506196363</t>
  </si>
  <si>
    <t>0.162636247</t>
  </si>
  <si>
    <t>0.072154392</t>
  </si>
  <si>
    <t>0.091698212</t>
  </si>
  <si>
    <t>0.011533436</t>
  </si>
  <si>
    <t>0.221599935</t>
  </si>
  <si>
    <t>0.05504298</t>
  </si>
  <si>
    <t>0.092011577</t>
  </si>
  <si>
    <t>0.033950383</t>
  </si>
  <si>
    <t>0.022938919</t>
  </si>
  <si>
    <t>0.102183061</t>
  </si>
  <si>
    <t>0.05361423</t>
  </si>
  <si>
    <t>0.146620224</t>
  </si>
  <si>
    <t>0.00280473</t>
  </si>
  <si>
    <t>0.650275418</t>
  </si>
  <si>
    <t>0.163028995</t>
  </si>
  <si>
    <t>0.09041788</t>
  </si>
  <si>
    <t>0.008064125</t>
  </si>
  <si>
    <t>Rep15</t>
  </si>
  <si>
    <t>0.748637136</t>
  </si>
  <si>
    <t>0.29825475</t>
  </si>
  <si>
    <t>0.045830187</t>
  </si>
  <si>
    <t>0.108268573</t>
  </si>
  <si>
    <t>0.328951525</t>
  </si>
  <si>
    <t>0.054132344</t>
  </si>
  <si>
    <t>0.105722589</t>
  </si>
  <si>
    <t>0.376350209</t>
  </si>
  <si>
    <t>0.184506222</t>
  </si>
  <si>
    <t>0.736299541</t>
  </si>
  <si>
    <t>0.083562984</t>
  </si>
  <si>
    <t>0.030411013</t>
  </si>
  <si>
    <t>0.048622306</t>
  </si>
  <si>
    <t>0.017026846</t>
  </si>
  <si>
    <t>0.014943442</t>
  </si>
  <si>
    <t>0.10903077</t>
  </si>
  <si>
    <t>0.245489358</t>
  </si>
  <si>
    <t>0.123448729</t>
  </si>
  <si>
    <t>0.002867084</t>
  </si>
  <si>
    <t>0.016606116</t>
  </si>
  <si>
    <t>0.442563295</t>
  </si>
  <si>
    <t>0.024131524</t>
  </si>
  <si>
    <t>0.190564283</t>
  </si>
  <si>
    <t>0.124072389</t>
  </si>
  <si>
    <t>0.028294059</t>
  </si>
  <si>
    <t>0.027918285</t>
  </si>
  <si>
    <t>0.046958882</t>
  </si>
  <si>
    <t>0.002357881</t>
  </si>
  <si>
    <t>0.043522621</t>
  </si>
  <si>
    <t>0.000597671</t>
  </si>
  <si>
    <t>0.027031687</t>
  </si>
  <si>
    <t>0.074822651</t>
  </si>
  <si>
    <t>0.020932055</t>
  </si>
  <si>
    <t>0.002874331</t>
  </si>
  <si>
    <t>0.468836667</t>
  </si>
  <si>
    <t>0.027406439</t>
  </si>
  <si>
    <t>0.009777652</t>
  </si>
  <si>
    <t>0.077468018</t>
  </si>
  <si>
    <t>0.002841392</t>
  </si>
  <si>
    <t>0.572186616</t>
  </si>
  <si>
    <t>0.05564093</t>
  </si>
  <si>
    <t>0.038475885</t>
  </si>
  <si>
    <t>0.012077748</t>
  </si>
  <si>
    <t>0.077636556</t>
  </si>
  <si>
    <t>0.093759375</t>
  </si>
  <si>
    <t>0.000856716</t>
  </si>
  <si>
    <t>0.004868933</t>
  </si>
  <si>
    <t>0.250451252</t>
  </si>
  <si>
    <t>0.037208345</t>
  </si>
  <si>
    <t>0.321061321</t>
  </si>
  <si>
    <t>0.496951098</t>
  </si>
  <si>
    <t>0.009923753</t>
  </si>
  <si>
    <t>0.15632847</t>
  </si>
  <si>
    <t>0.087266961</t>
  </si>
  <si>
    <t>0.451669738</t>
  </si>
  <si>
    <t>0.002358135</t>
  </si>
  <si>
    <t>0.003056265</t>
  </si>
  <si>
    <t>0.096260722</t>
  </si>
  <si>
    <t>0.003963742</t>
  </si>
  <si>
    <t>0.028991464</t>
  </si>
  <si>
    <t>0.00817706</t>
  </si>
  <si>
    <t>0.016083532</t>
  </si>
  <si>
    <t>0.08201374</t>
  </si>
  <si>
    <t>0.035467093</t>
  </si>
  <si>
    <t>0.203108879</t>
  </si>
  <si>
    <t>0.004359971</t>
  </si>
  <si>
    <t>0.011502917</t>
  </si>
  <si>
    <t>0.001690561</t>
  </si>
  <si>
    <t>0.006823778</t>
  </si>
  <si>
    <t>0.168818584</t>
  </si>
  <si>
    <t>0.030221899</t>
  </si>
  <si>
    <t>0.041735941</t>
  </si>
  <si>
    <t>0.052450773</t>
  </si>
  <si>
    <t>0.023758629</t>
  </si>
  <si>
    <t>0.048407952</t>
  </si>
  <si>
    <t>0.356212596</t>
  </si>
  <si>
    <t>0.072312458</t>
  </si>
  <si>
    <t>0.107767459</t>
  </si>
  <si>
    <t>0.208426617</t>
  </si>
  <si>
    <t>0.074123538</t>
  </si>
  <si>
    <t>0.527673359</t>
  </si>
  <si>
    <t>0.037835557</t>
  </si>
  <si>
    <t>0.049824177</t>
  </si>
  <si>
    <t>0.027129426</t>
  </si>
  <si>
    <t>0.095357564</t>
  </si>
  <si>
    <t>0.013244406</t>
  </si>
  <si>
    <t>0.033831852</t>
  </si>
  <si>
    <t>0.043492592</t>
  </si>
  <si>
    <t>0.000319255</t>
  </si>
  <si>
    <t>0.043630531</t>
  </si>
  <si>
    <t>0.829390889</t>
  </si>
  <si>
    <t>0.851267075</t>
  </si>
  <si>
    <t>0.007778576</t>
  </si>
  <si>
    <t>0.049736147</t>
  </si>
  <si>
    <t>0.024374445</t>
  </si>
  <si>
    <t>0.016196481</t>
  </si>
  <si>
    <t>0.002844777</t>
  </si>
  <si>
    <t>0.09208503</t>
  </si>
  <si>
    <t>0.004315665</t>
  </si>
  <si>
    <t>0.292296084</t>
  </si>
  <si>
    <t>0.000947157</t>
  </si>
  <si>
    <t>0.01599404</t>
  </si>
  <si>
    <t>0.040372664</t>
  </si>
  <si>
    <t>0.037395901</t>
  </si>
  <si>
    <t>0.073931252</t>
  </si>
  <si>
    <t>0.001406878</t>
  </si>
  <si>
    <t>0.019621241</t>
  </si>
  <si>
    <t>0.089627461</t>
  </si>
  <si>
    <t>0.056269264</t>
  </si>
  <si>
    <t>0.100054974</t>
  </si>
  <si>
    <t>0.048965267</t>
  </si>
  <si>
    <t>0.083185026</t>
  </si>
  <si>
    <t>Rep16</t>
  </si>
  <si>
    <t>0.268057502</t>
  </si>
  <si>
    <t>0.762596069</t>
  </si>
  <si>
    <t>0.022770329</t>
  </si>
  <si>
    <t>0.822753663</t>
  </si>
  <si>
    <t>0.496262711</t>
  </si>
  <si>
    <t>0.063960994</t>
  </si>
  <si>
    <t>0.064207609</t>
  </si>
  <si>
    <t>0.210835751</t>
  </si>
  <si>
    <t>0.021957381</t>
  </si>
  <si>
    <t>0.277434582</t>
  </si>
  <si>
    <t>0.015850817</t>
  </si>
  <si>
    <t>0.008459207</t>
  </si>
  <si>
    <t>0.0478986</t>
  </si>
  <si>
    <t>0.006305961</t>
  </si>
  <si>
    <t>0.020370623</t>
  </si>
  <si>
    <t>0.157334887</t>
  </si>
  <si>
    <t>0.213696946</t>
  </si>
  <si>
    <t>0.089903023</t>
  </si>
  <si>
    <t>0.055729866</t>
  </si>
  <si>
    <t>0.44671547</t>
  </si>
  <si>
    <t>0.017386549</t>
  </si>
  <si>
    <t>0.207321253</t>
  </si>
  <si>
    <t>0.138888845</t>
  </si>
  <si>
    <t>0.035753951</t>
  </si>
  <si>
    <t>0.002443833</t>
  </si>
  <si>
    <t>0.056332744</t>
  </si>
  <si>
    <t>0.018943178</t>
  </si>
  <si>
    <t>0.027697053</t>
  </si>
  <si>
    <t>0.045832789</t>
  </si>
  <si>
    <t>0.02515895</t>
  </si>
  <si>
    <t>0.119391767</t>
  </si>
  <si>
    <t>0.430434944</t>
  </si>
  <si>
    <t>0.054775823</t>
  </si>
  <si>
    <t>0.043116057</t>
  </si>
  <si>
    <t>0.016809429</t>
  </si>
  <si>
    <t>0.095837833</t>
  </si>
  <si>
    <t>0.004826411</t>
  </si>
  <si>
    <t>0.368240764</t>
  </si>
  <si>
    <t>0.039495455</t>
  </si>
  <si>
    <t>0.299589061</t>
  </si>
  <si>
    <t>0.02797907</t>
  </si>
  <si>
    <t>0.033170923</t>
  </si>
  <si>
    <t>0.061280938</t>
  </si>
  <si>
    <t>0.00078834</t>
  </si>
  <si>
    <t>0.007112844</t>
  </si>
  <si>
    <t>0.204660235</t>
  </si>
  <si>
    <t>0.05918119</t>
  </si>
  <si>
    <t>0.356984866</t>
  </si>
  <si>
    <t>0.582166546</t>
  </si>
  <si>
    <t>0.013225158</t>
  </si>
  <si>
    <t>0.138244518</t>
  </si>
  <si>
    <t>0.019839554</t>
  </si>
  <si>
    <t>0.052102961</t>
  </si>
  <si>
    <t>0.054699877</t>
  </si>
  <si>
    <t>0.092018163</t>
  </si>
  <si>
    <t>0.045731773</t>
  </si>
  <si>
    <t>0.040149314</t>
  </si>
  <si>
    <t>0.005157582</t>
  </si>
  <si>
    <t>0.013877345</t>
  </si>
  <si>
    <t>0.039921076</t>
  </si>
  <si>
    <t>0.305843409</t>
  </si>
  <si>
    <t>0.204898045</t>
  </si>
  <si>
    <t>0.127342198</t>
  </si>
  <si>
    <t>0.109309893</t>
  </si>
  <si>
    <t>0.03765028</t>
  </si>
  <si>
    <t>0.003847636</t>
  </si>
  <si>
    <t>0.00084726</t>
  </si>
  <si>
    <t>0.052621977</t>
  </si>
  <si>
    <t>0.716455453</t>
  </si>
  <si>
    <t>0.00388867</t>
  </si>
  <si>
    <t>0.002075075</t>
  </si>
  <si>
    <t>0.004881243</t>
  </si>
  <si>
    <t>0.006933456</t>
  </si>
  <si>
    <t>0.093466289</t>
  </si>
  <si>
    <t>0.005295063</t>
  </si>
  <si>
    <t>0.276105607</t>
  </si>
  <si>
    <t>0.022755958</t>
  </si>
  <si>
    <t>0.011049474</t>
  </si>
  <si>
    <t>0.303367367</t>
  </si>
  <si>
    <t>0.320853194</t>
  </si>
  <si>
    <t>0.020364054</t>
  </si>
  <si>
    <t>0.035259685</t>
  </si>
  <si>
    <t>0.045419112</t>
  </si>
  <si>
    <t>0.032057631</t>
  </si>
  <si>
    <t>0.04044048</t>
  </si>
  <si>
    <t>0.108656817</t>
  </si>
  <si>
    <t>0.936017275</t>
  </si>
  <si>
    <t>0.139634682</t>
  </si>
  <si>
    <t>0.053355064</t>
  </si>
  <si>
    <t>0.036864354</t>
  </si>
  <si>
    <t>0.017471336</t>
  </si>
  <si>
    <t>0.035753704</t>
  </si>
  <si>
    <t>0.434249302</t>
  </si>
  <si>
    <t>0.022486965</t>
  </si>
  <si>
    <t>0.089927895</t>
  </si>
  <si>
    <t>0.023584487</t>
  </si>
  <si>
    <t>0.423008169</t>
  </si>
  <si>
    <t>0.05916494</t>
  </si>
  <si>
    <t>0.043217654</t>
  </si>
  <si>
    <t>0.445956094</t>
  </si>
  <si>
    <t>0.103317345</t>
  </si>
  <si>
    <t>0.022430311</t>
  </si>
  <si>
    <t>0.003613538</t>
  </si>
  <si>
    <t>0.016844716</t>
  </si>
  <si>
    <t>0.310464939</t>
  </si>
  <si>
    <t>0.026594909</t>
  </si>
  <si>
    <t>0.741460393</t>
  </si>
  <si>
    <t>0.299022459</t>
  </si>
  <si>
    <t>Rep17</t>
  </si>
  <si>
    <t>0.503714083</t>
  </si>
  <si>
    <t>0.053025257</t>
  </si>
  <si>
    <t>0.020136999</t>
  </si>
  <si>
    <t>0.793455861</t>
  </si>
  <si>
    <t>0.612272317</t>
  </si>
  <si>
    <t>0.065298146</t>
  </si>
  <si>
    <t>0.765605107</t>
  </si>
  <si>
    <t>0.22633005</t>
  </si>
  <si>
    <t>0.014604337</t>
  </si>
  <si>
    <t>0.031852943</t>
  </si>
  <si>
    <t>0.018284507</t>
  </si>
  <si>
    <t>0.035100045</t>
  </si>
  <si>
    <t>0.00572942</t>
  </si>
  <si>
    <t>0.155547571</t>
  </si>
  <si>
    <t>0.361249957</t>
  </si>
  <si>
    <t>0.087662043</t>
  </si>
  <si>
    <t>0.051186713</t>
  </si>
  <si>
    <t>0.004793753</t>
  </si>
  <si>
    <t>0.66034618</t>
  </si>
  <si>
    <t>0.030314133</t>
  </si>
  <si>
    <t>0.168861975</t>
  </si>
  <si>
    <t>0.208750281</t>
  </si>
  <si>
    <t>0.036502136</t>
  </si>
  <si>
    <t>0.061466203</t>
  </si>
  <si>
    <t>0.021322325</t>
  </si>
  <si>
    <t>0.004921139</t>
  </si>
  <si>
    <t>0.045425179</t>
  </si>
  <si>
    <t>0.027851571</t>
  </si>
  <si>
    <t>0.079898382</t>
  </si>
  <si>
    <t>0.014052692</t>
  </si>
  <si>
    <t>0.010363599</t>
  </si>
  <si>
    <t>0.467754463</t>
  </si>
  <si>
    <t>0.018045865</t>
  </si>
  <si>
    <t>0.06383048</t>
  </si>
  <si>
    <t>0.003902535</t>
  </si>
  <si>
    <t>0.130979385</t>
  </si>
  <si>
    <t>0.45100318</t>
  </si>
  <si>
    <t>0.096998767</t>
  </si>
  <si>
    <t>0.465327335</t>
  </si>
  <si>
    <t>0.034186306</t>
  </si>
  <si>
    <t>0.049926408</t>
  </si>
  <si>
    <t>0.095701933</t>
  </si>
  <si>
    <t>0.002036842</t>
  </si>
  <si>
    <t>0.025878973</t>
  </si>
  <si>
    <t>0.33000542</t>
  </si>
  <si>
    <t>0.094668476</t>
  </si>
  <si>
    <t>0.558392319</t>
  </si>
  <si>
    <t>0.872528983</t>
  </si>
  <si>
    <t>0.013308218</t>
  </si>
  <si>
    <t>0.298367076</t>
  </si>
  <si>
    <t>0.214698649</t>
  </si>
  <si>
    <t>0.046696617</t>
  </si>
  <si>
    <t>0.068343065</t>
  </si>
  <si>
    <t>0.020839545</t>
  </si>
  <si>
    <t>0.102784596</t>
  </si>
  <si>
    <t>0.006436861</t>
  </si>
  <si>
    <t>0.04476846</t>
  </si>
  <si>
    <t>0.129359974</t>
  </si>
  <si>
    <t>0.00047136</t>
  </si>
  <si>
    <t>0.423006186</t>
  </si>
  <si>
    <t>0.162518578</t>
  </si>
  <si>
    <t>0.151929919</t>
  </si>
  <si>
    <t>0.027364292</t>
  </si>
  <si>
    <t>0.000394977</t>
  </si>
  <si>
    <t>0.024913601</t>
  </si>
  <si>
    <t>0.005888682</t>
  </si>
  <si>
    <t>0.865508793</t>
  </si>
  <si>
    <t>0.000417977</t>
  </si>
  <si>
    <t>0.007652687</t>
  </si>
  <si>
    <t>0.093040921</t>
  </si>
  <si>
    <t>0.001133172</t>
  </si>
  <si>
    <t>0.33217278</t>
  </si>
  <si>
    <t>0.044929526</t>
  </si>
  <si>
    <t>0.011151571</t>
  </si>
  <si>
    <t>0.116349606</t>
  </si>
  <si>
    <t>0.65514124</t>
  </si>
  <si>
    <t>0.027338054</t>
  </si>
  <si>
    <t>0.035437177</t>
  </si>
  <si>
    <t>0.0853814</t>
  </si>
  <si>
    <t>0.014960943</t>
  </si>
  <si>
    <t>0.062502167</t>
  </si>
  <si>
    <t>0.013126951</t>
  </si>
  <si>
    <t>0.108755378</t>
  </si>
  <si>
    <t>0.419476642</t>
  </si>
  <si>
    <t>0.014077256</t>
  </si>
  <si>
    <t>0.027469228</t>
  </si>
  <si>
    <t>0.034183635</t>
  </si>
  <si>
    <t>0.381186217</t>
  </si>
  <si>
    <t>0.391731351</t>
  </si>
  <si>
    <t>0.092410972</t>
  </si>
  <si>
    <t>0.039244007</t>
  </si>
  <si>
    <t>0.013871077</t>
  </si>
  <si>
    <t>0.643389086</t>
  </si>
  <si>
    <t>0.006421763</t>
  </si>
  <si>
    <t>0.040294479</t>
  </si>
  <si>
    <t>0.082956032</t>
  </si>
  <si>
    <t>0.3910142</t>
  </si>
  <si>
    <t>0.025595605</t>
  </si>
  <si>
    <t>0.008277526</t>
  </si>
  <si>
    <t>0.030526216</t>
  </si>
  <si>
    <t>0.161860546</t>
  </si>
  <si>
    <t>0.040677801</t>
  </si>
  <si>
    <t>0.021827598</t>
  </si>
  <si>
    <t>0.205841936</t>
  </si>
  <si>
    <t>0.626090879</t>
  </si>
  <si>
    <t>Rep18</t>
  </si>
  <si>
    <t>0.319823391</t>
  </si>
  <si>
    <t>0.698211467</t>
  </si>
  <si>
    <t>0.605183012</t>
  </si>
  <si>
    <t>0.069005207</t>
  </si>
  <si>
    <t>0.037502059</t>
  </si>
  <si>
    <t>0.623298945</t>
  </si>
  <si>
    <t>0.14143178</t>
  </si>
  <si>
    <t>0.023976128</t>
  </si>
  <si>
    <t>0.104831677</t>
  </si>
  <si>
    <t>0.003934395</t>
  </si>
  <si>
    <t>0.015262353</t>
  </si>
  <si>
    <t>0.109354993</t>
  </si>
  <si>
    <t>0.257927945</t>
  </si>
  <si>
    <t>0.084622375</t>
  </si>
  <si>
    <t>0.037555987</t>
  </si>
  <si>
    <t>0.065604854</t>
  </si>
  <si>
    <t>0.511134281</t>
  </si>
  <si>
    <t>0.023554721</t>
  </si>
  <si>
    <t>0.182778398</t>
  </si>
  <si>
    <t>0.165009174</t>
  </si>
  <si>
    <t>0.041949549</t>
  </si>
  <si>
    <t>0.002813892</t>
  </si>
  <si>
    <t>0.033368969</t>
  </si>
  <si>
    <t>0.021840593</t>
  </si>
  <si>
    <t>0.020507096</t>
  </si>
  <si>
    <t>0.052022291</t>
  </si>
  <si>
    <t>0.012519717</t>
  </si>
  <si>
    <t>0.093960599</t>
  </si>
  <si>
    <t>0.011624832</t>
  </si>
  <si>
    <t>0.41658221</t>
  </si>
  <si>
    <t>0.027126972</t>
  </si>
  <si>
    <t>0.027350308</t>
  </si>
  <si>
    <t>0.082557586</t>
  </si>
  <si>
    <t>0.166162823</t>
  </si>
  <si>
    <t>0.024526073</t>
  </si>
  <si>
    <t>0.072516249</t>
  </si>
  <si>
    <t>0.012840873</t>
  </si>
  <si>
    <t>0.005244889</t>
  </si>
  <si>
    <t>0.244729093</t>
  </si>
  <si>
    <t>0.060431513</t>
  </si>
  <si>
    <t>0.399572008</t>
  </si>
  <si>
    <t>0.682180768</t>
  </si>
  <si>
    <t>0.003550537</t>
  </si>
  <si>
    <t>0.015287633</t>
  </si>
  <si>
    <t>0.172103956</t>
  </si>
  <si>
    <t>0.018949693</t>
  </si>
  <si>
    <t>0.050051582</t>
  </si>
  <si>
    <t>0.027568274</t>
  </si>
  <si>
    <t>0.02733103</t>
  </si>
  <si>
    <t>0.027697565</t>
  </si>
  <si>
    <t>0.025684256</t>
  </si>
  <si>
    <t>0.029105087</t>
  </si>
  <si>
    <t>0.007833001</t>
  </si>
  <si>
    <t>0.05408592</t>
  </si>
  <si>
    <t>0.002685583</t>
  </si>
  <si>
    <t>0.209390195</t>
  </si>
  <si>
    <t>0.13190668</t>
  </si>
  <si>
    <t>0.098325769</t>
  </si>
  <si>
    <t>0.090101226</t>
  </si>
  <si>
    <t>0.021166731</t>
  </si>
  <si>
    <t>0.003110523</t>
  </si>
  <si>
    <t>0.081365621</t>
  </si>
  <si>
    <t>0.047862731</t>
  </si>
  <si>
    <t>0.002769284</t>
  </si>
  <si>
    <t>0.003749012</t>
  </si>
  <si>
    <t>0.555169448</t>
  </si>
  <si>
    <t>0.088651919</t>
  </si>
  <si>
    <t>0.006048581</t>
  </si>
  <si>
    <t>0.290243652</t>
  </si>
  <si>
    <t>0.004991853</t>
  </si>
  <si>
    <t>0.243301633</t>
  </si>
  <si>
    <t>0.473362144</t>
  </si>
  <si>
    <t>0.022293857</t>
  </si>
  <si>
    <t>0.003281881</t>
  </si>
  <si>
    <t>0.001160829</t>
  </si>
  <si>
    <t>0.056319613</t>
  </si>
  <si>
    <t>0.034693528</t>
  </si>
  <si>
    <t>0.040802329</t>
  </si>
  <si>
    <t>0.012695608</t>
  </si>
  <si>
    <t>0.021590227</t>
  </si>
  <si>
    <t>0.956327798</t>
  </si>
  <si>
    <t>0.115726498</t>
  </si>
  <si>
    <t>0.041437649</t>
  </si>
  <si>
    <t>0.03909857</t>
  </si>
  <si>
    <t>0.022885049</t>
  </si>
  <si>
    <t>0.070424343</t>
  </si>
  <si>
    <t>0.508589477</t>
  </si>
  <si>
    <t>0.01772025</t>
  </si>
  <si>
    <t>0.003546245</t>
  </si>
  <si>
    <t>0.003758851</t>
  </si>
  <si>
    <t>0.423655616</t>
  </si>
  <si>
    <t>0.035718626</t>
  </si>
  <si>
    <t>0.333362565</t>
  </si>
  <si>
    <t>0.078540028</t>
  </si>
  <si>
    <t>0.002053264</t>
  </si>
  <si>
    <t>0.189453551</t>
  </si>
  <si>
    <t>0.092492935</t>
  </si>
  <si>
    <t>0.126553633</t>
  </si>
  <si>
    <t>0.028257067</t>
  </si>
  <si>
    <t>0.038643809</t>
  </si>
  <si>
    <t>0.575501783</t>
  </si>
  <si>
    <t>0.227125483</t>
  </si>
  <si>
    <t>Rep19</t>
  </si>
  <si>
    <t>Male</t>
  </si>
  <si>
    <t>0.786261913</t>
  </si>
  <si>
    <t>0.141657235</t>
  </si>
  <si>
    <t>0.026204462</t>
  </si>
  <si>
    <t>0.108990121</t>
  </si>
  <si>
    <t>0.053270142</t>
  </si>
  <si>
    <t>0.492271943</t>
  </si>
  <si>
    <t>0.107050349</t>
  </si>
  <si>
    <t>0.082178107</t>
  </si>
  <si>
    <t>0.031938733</t>
  </si>
  <si>
    <t>0.200177544</t>
  </si>
  <si>
    <t>0.024031676</t>
  </si>
  <si>
    <t>0.066706902</t>
  </si>
  <si>
    <t>0.066370512</t>
  </si>
  <si>
    <t>0.169912336</t>
  </si>
  <si>
    <t>0.024422292</t>
  </si>
  <si>
    <t>0.214298534</t>
  </si>
  <si>
    <t>0.967760125</t>
  </si>
  <si>
    <t>0.006094543</t>
  </si>
  <si>
    <t>0.387981081</t>
  </si>
  <si>
    <t>0.02215601</t>
  </si>
  <si>
    <t>0.064925058</t>
  </si>
  <si>
    <t>0.012644054</t>
  </si>
  <si>
    <t>0.004292761</t>
  </si>
  <si>
    <t>0.027330153</t>
  </si>
  <si>
    <t>0.003706948</t>
  </si>
  <si>
    <t>0.067638829</t>
  </si>
  <si>
    <t>0.31175123</t>
  </si>
  <si>
    <t>0.068657725</t>
  </si>
  <si>
    <t>0.671514583</t>
  </si>
  <si>
    <t>0.305033203</t>
  </si>
  <si>
    <t>0.078056218</t>
  </si>
  <si>
    <t>0.493269198</t>
  </si>
  <si>
    <t>0.059461587</t>
  </si>
  <si>
    <t>0.264199545</t>
  </si>
  <si>
    <t>0.002006959</t>
  </si>
  <si>
    <t>0.704505081</t>
  </si>
  <si>
    <t>0.001163755</t>
  </si>
  <si>
    <t>0.027578656</t>
  </si>
  <si>
    <t>0.068340272</t>
  </si>
  <si>
    <t>0.164713534</t>
  </si>
  <si>
    <t>0.154080866</t>
  </si>
  <si>
    <t>0.018374696</t>
  </si>
  <si>
    <t>0.431905489</t>
  </si>
  <si>
    <t>0.011538677</t>
  </si>
  <si>
    <t>0.001652802</t>
  </si>
  <si>
    <t>0.057262749</t>
  </si>
  <si>
    <t>0.000862478</t>
  </si>
  <si>
    <t>0.424986493</t>
  </si>
  <si>
    <t>0.288608311</t>
  </si>
  <si>
    <t>0.109930125</t>
  </si>
  <si>
    <t>0.039879653</t>
  </si>
  <si>
    <t>0.172845798</t>
  </si>
  <si>
    <t>0.17488446</t>
  </si>
  <si>
    <t>0.155107564</t>
  </si>
  <si>
    <t>0.038298574</t>
  </si>
  <si>
    <t>0.007081252</t>
  </si>
  <si>
    <t>0.053554663</t>
  </si>
  <si>
    <t>0.062331473</t>
  </si>
  <si>
    <t>0.16603443</t>
  </si>
  <si>
    <t>0.082533109</t>
  </si>
  <si>
    <t>0.125403292</t>
  </si>
  <si>
    <t>0.063335697</t>
  </si>
  <si>
    <t>0.092067548</t>
  </si>
  <si>
    <t>0.052332605</t>
  </si>
  <si>
    <t>0.067629491</t>
  </si>
  <si>
    <t>0.078594402</t>
  </si>
  <si>
    <t>0.33893787</t>
  </si>
  <si>
    <t>0.934961935</t>
  </si>
  <si>
    <t>0.021378239</t>
  </si>
  <si>
    <t>0.124436044</t>
  </si>
  <si>
    <t>0.147092291</t>
  </si>
  <si>
    <t>0.403418388</t>
  </si>
  <si>
    <t>Rep20</t>
  </si>
  <si>
    <t>0.03105156</t>
  </si>
  <si>
    <t>0.288563544</t>
  </si>
  <si>
    <t>0.747696213</t>
  </si>
  <si>
    <t>0.017085108</t>
  </si>
  <si>
    <t>0.031999716</t>
  </si>
  <si>
    <t>0.198693458</t>
  </si>
  <si>
    <t>0.059299233</t>
  </si>
  <si>
    <t>0.229876551</t>
  </si>
  <si>
    <t>0.292353533</t>
  </si>
  <si>
    <t>0.008109409</t>
  </si>
  <si>
    <t>0.220604435</t>
  </si>
  <si>
    <t>0.013775591</t>
  </si>
  <si>
    <t>0.133080439</t>
  </si>
  <si>
    <t>0.015228402</t>
  </si>
  <si>
    <t>0.025113341</t>
  </si>
  <si>
    <t>0.009239934</t>
  </si>
  <si>
    <t>0.18788378</t>
  </si>
  <si>
    <t>0.53640326</t>
  </si>
  <si>
    <t>0.026692154</t>
  </si>
  <si>
    <t>0.368942157</t>
  </si>
  <si>
    <t>0.099571871</t>
  </si>
  <si>
    <t>0.00029244</t>
  </si>
  <si>
    <t>0.224407205</t>
  </si>
  <si>
    <t>0.097114465</t>
  </si>
  <si>
    <t>0.022627194</t>
  </si>
  <si>
    <t>0.175870486</t>
  </si>
  <si>
    <t>0.422401847</t>
  </si>
  <si>
    <t>0.025479202</t>
  </si>
  <si>
    <t>0.004905649</t>
  </si>
  <si>
    <t>0.034369741</t>
  </si>
  <si>
    <t>0.080260094</t>
  </si>
  <si>
    <t>0.131022435</t>
  </si>
  <si>
    <t>0.075802117</t>
  </si>
  <si>
    <t>0.010697316</t>
  </si>
  <si>
    <t>0.002558442</t>
  </si>
  <si>
    <t>0.142271641</t>
  </si>
  <si>
    <t>0.418028379</t>
  </si>
  <si>
    <t>0.102935502</t>
  </si>
  <si>
    <t>0.001094604</t>
  </si>
  <si>
    <t>0.217937358</t>
  </si>
  <si>
    <t>0.003303924</t>
  </si>
  <si>
    <t>0.011717031</t>
  </si>
  <si>
    <t>0.016945734</t>
  </si>
  <si>
    <t>0.019406632</t>
  </si>
  <si>
    <t>0.42928132</t>
  </si>
  <si>
    <t>0.050298196</t>
  </si>
  <si>
    <t>0.192476048</t>
  </si>
  <si>
    <t>0.062259329</t>
  </si>
  <si>
    <t>0.026760926</t>
  </si>
  <si>
    <t>0.288301133</t>
  </si>
  <si>
    <t>0.01507022</t>
  </si>
  <si>
    <t>0.093657718</t>
  </si>
  <si>
    <t>0.005143032</t>
  </si>
  <si>
    <t>0.011657396</t>
  </si>
  <si>
    <t>0.443965983</t>
  </si>
  <si>
    <t>0.032665233</t>
  </si>
  <si>
    <t>0.110260933</t>
  </si>
  <si>
    <t>0.090385596</t>
  </si>
  <si>
    <t>0.094206711</t>
  </si>
  <si>
    <t>0.220628249</t>
  </si>
  <si>
    <t>0.058158921</t>
  </si>
  <si>
    <t>0.018113335</t>
  </si>
  <si>
    <t>0.018116848</t>
  </si>
  <si>
    <t>0.008613089</t>
  </si>
  <si>
    <t>0.880434725</t>
  </si>
  <si>
    <t>0.01139554</t>
  </si>
  <si>
    <t>0.001390791</t>
  </si>
  <si>
    <t>0.037586855</t>
  </si>
  <si>
    <t>0.946404312</t>
  </si>
  <si>
    <t>0.176230344</t>
  </si>
  <si>
    <t>0.082745528</t>
  </si>
  <si>
    <t>0.001168618</t>
  </si>
  <si>
    <t>0.514364745</t>
  </si>
  <si>
    <t>0.020016951</t>
  </si>
  <si>
    <t>0.100527519</t>
  </si>
  <si>
    <t>0.003396109</t>
  </si>
  <si>
    <t>0.130469955</t>
  </si>
  <si>
    <t>0.124964983</t>
  </si>
  <si>
    <t>0.450133877</t>
  </si>
  <si>
    <t>0.172645684</t>
  </si>
  <si>
    <t>0.004118155</t>
  </si>
  <si>
    <t>0.357200347</t>
  </si>
  <si>
    <t>0.104459534</t>
  </si>
  <si>
    <t>0.088285956</t>
  </si>
  <si>
    <t>0.313527548</t>
  </si>
  <si>
    <t>0.055191869</t>
  </si>
  <si>
    <t>0.184526534</t>
  </si>
  <si>
    <t>0.169383973</t>
  </si>
  <si>
    <t>0.498895172</t>
  </si>
  <si>
    <t>0.019467151</t>
  </si>
  <si>
    <t>0.173639555</t>
  </si>
  <si>
    <t>0.023904947</t>
  </si>
  <si>
    <t>0.075288538</t>
  </si>
  <si>
    <t>0.033071924</t>
  </si>
  <si>
    <t>0.09825992</t>
  </si>
  <si>
    <t>0.225228719</t>
  </si>
  <si>
    <t>0.248164301</t>
  </si>
  <si>
    <t>0.046272516</t>
  </si>
  <si>
    <t>0.12180666</t>
  </si>
  <si>
    <t>0.058120542</t>
  </si>
  <si>
    <t>0.353630315</t>
  </si>
  <si>
    <t>0.036016676</t>
  </si>
  <si>
    <t>0.975004492</t>
  </si>
  <si>
    <t>0.446024016</t>
  </si>
  <si>
    <t>0.0060282</t>
  </si>
  <si>
    <t>0.15914407</t>
  </si>
  <si>
    <t>0.086702751</t>
  </si>
  <si>
    <t>0.128268511</t>
  </si>
  <si>
    <t>0.009113707</t>
  </si>
  <si>
    <t>0.001558559</t>
  </si>
  <si>
    <t>0.049584618</t>
  </si>
  <si>
    <t>0.11149182</t>
  </si>
  <si>
    <t>0.011299599</t>
  </si>
  <si>
    <t>0.026486266</t>
  </si>
  <si>
    <t>0.003635755</t>
  </si>
  <si>
    <t>0.128799088</t>
  </si>
  <si>
    <t>0.623361371</t>
  </si>
  <si>
    <t>0.027997766</t>
  </si>
  <si>
    <t>0.017530121</t>
  </si>
  <si>
    <t>0.024272888</t>
  </si>
  <si>
    <t>Rep21</t>
  </si>
  <si>
    <t>0.178415895</t>
  </si>
  <si>
    <t>0.126553785</t>
  </si>
  <si>
    <t>0.24357953</t>
  </si>
  <si>
    <t>0.809978139</t>
  </si>
  <si>
    <t>0.528098501</t>
  </si>
  <si>
    <t>0.108759498</t>
  </si>
  <si>
    <t>0.158031419</t>
  </si>
  <si>
    <t>0.714439459</t>
  </si>
  <si>
    <t>0.242596381</t>
  </si>
  <si>
    <t>0.842763667</t>
  </si>
  <si>
    <t>0.933993951</t>
  </si>
  <si>
    <t>0.953293007</t>
  </si>
  <si>
    <t>0.015815598</t>
  </si>
  <si>
    <t>0.695243893</t>
  </si>
  <si>
    <t>0.032515564</t>
  </si>
  <si>
    <t>0.265918464</t>
  </si>
  <si>
    <t>0.042984787</t>
  </si>
  <si>
    <t>0.03143407</t>
  </si>
  <si>
    <t>0.658775433</t>
  </si>
  <si>
    <t>0.101009513</t>
  </si>
  <si>
    <t>0.091419585</t>
  </si>
  <si>
    <t>0.462531148</t>
  </si>
  <si>
    <t>0.328806039</t>
  </si>
  <si>
    <t>0.031084513</t>
  </si>
  <si>
    <t>0.034557273</t>
  </si>
  <si>
    <t>0.008156595</t>
  </si>
  <si>
    <t>0.032831112</t>
  </si>
  <si>
    <t>0.043156947</t>
  </si>
  <si>
    <t>0.550395996</t>
  </si>
  <si>
    <t>0.01779811</t>
  </si>
  <si>
    <t>0.282789354</t>
  </si>
  <si>
    <t>0.090001142</t>
  </si>
  <si>
    <t>0.006063138</t>
  </si>
  <si>
    <t>0.308396547</t>
  </si>
  <si>
    <t>0.014894584</t>
  </si>
  <si>
    <t>0.001351321</t>
  </si>
  <si>
    <t>0.188164131</t>
  </si>
  <si>
    <t>0.117449551</t>
  </si>
  <si>
    <t>0.277651566</t>
  </si>
  <si>
    <t>0.123116763</t>
  </si>
  <si>
    <t>0.677283078</t>
  </si>
  <si>
    <t>0.086192263</t>
  </si>
  <si>
    <t>0.006853438</t>
  </si>
  <si>
    <t>0.035086088</t>
  </si>
  <si>
    <t>0.470356983</t>
  </si>
  <si>
    <t>0.079768383</t>
  </si>
  <si>
    <t>0.033338748</t>
  </si>
  <si>
    <t>0.023986782</t>
  </si>
  <si>
    <t>0.037497022</t>
  </si>
  <si>
    <t>0.023048727</t>
  </si>
  <si>
    <t>0.004427362</t>
  </si>
  <si>
    <t>0.244878531</t>
  </si>
  <si>
    <t>0.417461756</t>
  </si>
  <si>
    <t>0.711869199</t>
  </si>
  <si>
    <t>0.002424388</t>
  </si>
  <si>
    <t>0.052750797</t>
  </si>
  <si>
    <t>0.304128788</t>
  </si>
  <si>
    <t>0.005543457</t>
  </si>
  <si>
    <t>0.339686936</t>
  </si>
  <si>
    <t>0.051578099</t>
  </si>
  <si>
    <t>0.022953459</t>
  </si>
  <si>
    <t>0.947099916</t>
  </si>
  <si>
    <t>0.494381572</t>
  </si>
  <si>
    <t>0.651481428</t>
  </si>
  <si>
    <t>0.071403967</t>
  </si>
  <si>
    <t>0.138605996</t>
  </si>
  <si>
    <t>0.071434622</t>
  </si>
  <si>
    <t>0.123205718</t>
  </si>
  <si>
    <t>0.091421952</t>
  </si>
  <si>
    <t>0.022756182</t>
  </si>
  <si>
    <t>0.141056615</t>
  </si>
  <si>
    <t>0.032432809</t>
  </si>
  <si>
    <t>0.712321577</t>
  </si>
  <si>
    <t>0.073894787</t>
  </si>
  <si>
    <t>0.039451378</t>
  </si>
  <si>
    <t>0.023850617</t>
  </si>
  <si>
    <t>0.034032874</t>
  </si>
  <si>
    <t>0.005741321</t>
  </si>
  <si>
    <t>0.030936508</t>
  </si>
  <si>
    <t>0.028279863</t>
  </si>
  <si>
    <t>0.001736328</t>
  </si>
  <si>
    <t>0.028048704</t>
  </si>
  <si>
    <t>0.170229566</t>
  </si>
  <si>
    <t>0.001206103</t>
  </si>
  <si>
    <t>0.002728049</t>
  </si>
  <si>
    <t>Rep22</t>
  </si>
  <si>
    <t>0.053001404</t>
  </si>
  <si>
    <t>0.066047692</t>
  </si>
  <si>
    <t>0.241127398</t>
  </si>
  <si>
    <t>0.153014083</t>
  </si>
  <si>
    <t>0.116005667</t>
  </si>
  <si>
    <t>0.192648409</t>
  </si>
  <si>
    <t>0.316600145</t>
  </si>
  <si>
    <t>0.618928691</t>
  </si>
  <si>
    <t>0.018017177</t>
  </si>
  <si>
    <t>0.601931231</t>
  </si>
  <si>
    <t>0.03588173</t>
  </si>
  <si>
    <t>0.212864577</t>
  </si>
  <si>
    <t>0.058713796</t>
  </si>
  <si>
    <t>0.053458433</t>
  </si>
  <si>
    <t>0.346673898</t>
  </si>
  <si>
    <t>0.105293165</t>
  </si>
  <si>
    <t>0.001365662</t>
  </si>
  <si>
    <t>0.499141664</t>
  </si>
  <si>
    <t>0.037637153</t>
  </si>
  <si>
    <t>0.326200372</t>
  </si>
  <si>
    <t>0.091239688</t>
  </si>
  <si>
    <t>0.024429321</t>
  </si>
  <si>
    <t>0.01441728</t>
  </si>
  <si>
    <t>0.0224918</t>
  </si>
  <si>
    <t>0.034416384</t>
  </si>
  <si>
    <t>0.930285452</t>
  </si>
  <si>
    <t>0.020306174</t>
  </si>
  <si>
    <t>0.342493489</t>
  </si>
  <si>
    <t>0.118570539</t>
  </si>
  <si>
    <t>0.289981046</t>
  </si>
  <si>
    <t>0.007644653</t>
  </si>
  <si>
    <t>0.363459061</t>
  </si>
  <si>
    <t>0.14425604</t>
  </si>
  <si>
    <t>0.623577189</t>
  </si>
  <si>
    <t>0.226648532</t>
  </si>
  <si>
    <t>0.004364289</t>
  </si>
  <si>
    <t>0.315526609</t>
  </si>
  <si>
    <t>0.100045056</t>
  </si>
  <si>
    <t>0.016651531</t>
  </si>
  <si>
    <t>0.149252597</t>
  </si>
  <si>
    <t>0.798776167</t>
  </si>
  <si>
    <t>0.059139248</t>
  </si>
  <si>
    <t>0.697534681</t>
  </si>
  <si>
    <t>0.036130377</t>
  </si>
  <si>
    <t>0.007113202</t>
  </si>
  <si>
    <t>0.147144364</t>
  </si>
  <si>
    <t>0.092816888</t>
  </si>
  <si>
    <t>0.354954224</t>
  </si>
  <si>
    <t>0.401785044</t>
  </si>
  <si>
    <t>0.434077475</t>
  </si>
  <si>
    <t>0.177382668</t>
  </si>
  <si>
    <t>0.03263092</t>
  </si>
  <si>
    <t>0.484754799</t>
  </si>
  <si>
    <t>0.065451332</t>
  </si>
  <si>
    <t>0.033240013</t>
  </si>
  <si>
    <t>0.543635163</t>
  </si>
  <si>
    <t>0.244190032</t>
  </si>
  <si>
    <t>0.073798493</t>
  </si>
  <si>
    <t>0.657053687</t>
  </si>
  <si>
    <t>0.546801798</t>
  </si>
  <si>
    <t>0.089361808</t>
  </si>
  <si>
    <t>0.032621984</t>
  </si>
  <si>
    <t>0.174663843</t>
  </si>
  <si>
    <t>0.102567057</t>
  </si>
  <si>
    <t>0.93587898</t>
  </si>
  <si>
    <t>0.135632604</t>
  </si>
  <si>
    <t>0.038919718</t>
  </si>
  <si>
    <t>0.03095237</t>
  </si>
  <si>
    <t>0.072953715</t>
  </si>
  <si>
    <t>0.012627887</t>
  </si>
  <si>
    <t>0.090286221</t>
  </si>
  <si>
    <t>Rep23</t>
  </si>
  <si>
    <t>0.556392586</t>
  </si>
  <si>
    <t>0.624691859</t>
  </si>
  <si>
    <t>0.160230034</t>
  </si>
  <si>
    <t>0.071490222</t>
  </si>
  <si>
    <t>0.12481739</t>
  </si>
  <si>
    <t>0.896722874</t>
  </si>
  <si>
    <t>0.041510523</t>
  </si>
  <si>
    <t>0.319677322</t>
  </si>
  <si>
    <t>0.430668766</t>
  </si>
  <si>
    <t>0.367157434</t>
  </si>
  <si>
    <t>0.212018527</t>
  </si>
  <si>
    <t>0.50696576</t>
  </si>
  <si>
    <t>0.344112507</t>
  </si>
  <si>
    <t>0.0178371</t>
  </si>
  <si>
    <t>0.045599125</t>
  </si>
  <si>
    <t>0.5169789</t>
  </si>
  <si>
    <t>0.055232419</t>
  </si>
  <si>
    <t>0.04425822</t>
  </si>
  <si>
    <t>0.542946217</t>
  </si>
  <si>
    <t>0.738418194</t>
  </si>
  <si>
    <t>0.031820524</t>
  </si>
  <si>
    <t>0.229521985</t>
  </si>
  <si>
    <t>0.002869427</t>
  </si>
  <si>
    <t>0.709787925</t>
  </si>
  <si>
    <t>0.181290948</t>
  </si>
  <si>
    <t>0.343061632</t>
  </si>
  <si>
    <t>0.354586995</t>
  </si>
  <si>
    <t>0.004331675</t>
  </si>
  <si>
    <t>0.241813693</t>
  </si>
  <si>
    <t>0.058289876</t>
  </si>
  <si>
    <t>0.178595435</t>
  </si>
  <si>
    <t>0.051345824</t>
  </si>
  <si>
    <t>0.057586337</t>
  </si>
  <si>
    <t>0.581323947</t>
  </si>
  <si>
    <t>0.022346188</t>
  </si>
  <si>
    <t>0.051625521</t>
  </si>
  <si>
    <t>0.544444823</t>
  </si>
  <si>
    <t>0.015303241</t>
  </si>
  <si>
    <t>0.070223902</t>
  </si>
  <si>
    <t>0.003901008</t>
  </si>
  <si>
    <t>0.023242997</t>
  </si>
  <si>
    <t>0.094189334</t>
  </si>
  <si>
    <t>0.314966726</t>
  </si>
  <si>
    <t>0.168980324</t>
  </si>
  <si>
    <t>0.297288216</t>
  </si>
  <si>
    <t>0.21015428</t>
  </si>
  <si>
    <t>0.05784327</t>
  </si>
  <si>
    <t>0.286807771</t>
  </si>
  <si>
    <t>0.136997743</t>
  </si>
  <si>
    <t>0.058030579</t>
  </si>
  <si>
    <t>0.083712268</t>
  </si>
  <si>
    <t>0.402859193</t>
  </si>
  <si>
    <t>0.027451329</t>
  </si>
  <si>
    <t>0.007295289</t>
  </si>
  <si>
    <t>0.213881025</t>
  </si>
  <si>
    <t>0.036693795</t>
  </si>
  <si>
    <t>0.096479345</t>
  </si>
  <si>
    <t>0.522479291</t>
  </si>
  <si>
    <t>0.006147318</t>
  </si>
  <si>
    <t>0.058570556</t>
  </si>
  <si>
    <t>0.01148792</t>
  </si>
  <si>
    <t>0.147011866</t>
  </si>
  <si>
    <t>0.144166172</t>
  </si>
  <si>
    <t>0.174949799</t>
  </si>
  <si>
    <t>0.053982462</t>
  </si>
  <si>
    <t>0.257536179</t>
  </si>
  <si>
    <t>0.018887</t>
  </si>
  <si>
    <t>0.451652735</t>
  </si>
  <si>
    <t>0.156925527</t>
  </si>
  <si>
    <t>0.255421396</t>
  </si>
  <si>
    <t>0.13875142</t>
  </si>
  <si>
    <t>0.254548205</t>
  </si>
  <si>
    <t>0.091931881</t>
  </si>
  <si>
    <t>0.046543814</t>
  </si>
  <si>
    <t>0.128437426</t>
  </si>
  <si>
    <t>0.098732999</t>
  </si>
  <si>
    <t>0.053803423</t>
  </si>
  <si>
    <t>0.039850043</t>
  </si>
  <si>
    <t>0.076194135</t>
  </si>
  <si>
    <t>0.16586375</t>
  </si>
  <si>
    <t>0.061906731</t>
  </si>
  <si>
    <t>0.767016211</t>
  </si>
  <si>
    <t>0.00111501</t>
  </si>
  <si>
    <t>0.002524061</t>
  </si>
  <si>
    <t>0.001731994</t>
  </si>
  <si>
    <t>0.933330984</t>
  </si>
  <si>
    <t>0.017210472</t>
  </si>
  <si>
    <t>0.098134306</t>
  </si>
  <si>
    <t>0.001005734</t>
  </si>
  <si>
    <t>0.012049008</t>
  </si>
  <si>
    <t>0.032032826</t>
  </si>
  <si>
    <t>0.001344509</t>
  </si>
  <si>
    <t>0.537275012</t>
  </si>
  <si>
    <t>0.039539212</t>
  </si>
  <si>
    <t>0.175320027</t>
  </si>
  <si>
    <t>0.01089646</t>
  </si>
  <si>
    <t>Rep24</t>
  </si>
  <si>
    <t>0.174651104</t>
  </si>
  <si>
    <t>0.766812442</t>
  </si>
  <si>
    <t>0.044323248</t>
  </si>
  <si>
    <t>0.0293534</t>
  </si>
  <si>
    <t>0.083436715</t>
  </si>
  <si>
    <t>0.016704629</t>
  </si>
  <si>
    <t>0.343865258</t>
  </si>
  <si>
    <t>0.046158365</t>
  </si>
  <si>
    <t>0.093290463</t>
  </si>
  <si>
    <t>0.417124179</t>
  </si>
  <si>
    <t>0.015401869</t>
  </si>
  <si>
    <t>0.064579811</t>
  </si>
  <si>
    <t>0.038501513</t>
  </si>
  <si>
    <t>0.236284929</t>
  </si>
  <si>
    <t>0.031941781</t>
  </si>
  <si>
    <t>0.05441026</t>
  </si>
  <si>
    <t>0.028688901</t>
  </si>
  <si>
    <t>0.996381786</t>
  </si>
  <si>
    <t>0.1490056</t>
  </si>
  <si>
    <t>0.696042016</t>
  </si>
  <si>
    <t>0.72724547</t>
  </si>
  <si>
    <t>0.063312662</t>
  </si>
  <si>
    <t>0.324357941</t>
  </si>
  <si>
    <t>0.00424235</t>
  </si>
  <si>
    <t>0.178693484</t>
  </si>
  <si>
    <t>0.638478398</t>
  </si>
  <si>
    <t>0.446149843</t>
  </si>
  <si>
    <t>0.316364209</t>
  </si>
  <si>
    <t>0.079033616</t>
  </si>
  <si>
    <t>0.189079686</t>
  </si>
  <si>
    <t>0.03636556</t>
  </si>
  <si>
    <t>0.04219619</t>
  </si>
  <si>
    <t>0.37390849</t>
  </si>
  <si>
    <t>0.002821987</t>
  </si>
  <si>
    <t>0.040840031</t>
  </si>
  <si>
    <t>0.005940961</t>
  </si>
  <si>
    <t>0.028361484</t>
  </si>
  <si>
    <t>0.033065872</t>
  </si>
  <si>
    <t>0.097660235</t>
  </si>
  <si>
    <t>0.502795912</t>
  </si>
  <si>
    <t>0.225429419</t>
  </si>
  <si>
    <t>0.259814804</t>
  </si>
  <si>
    <t>0.057406193</t>
  </si>
  <si>
    <t>0.181598926</t>
  </si>
  <si>
    <t>0.133214601</t>
  </si>
  <si>
    <t>0.03948052</t>
  </si>
  <si>
    <t>0.166839998</t>
  </si>
  <si>
    <t>0.562271101</t>
  </si>
  <si>
    <t>0.007869309</t>
  </si>
  <si>
    <t>0.411859855</t>
  </si>
  <si>
    <t>0.058614135</t>
  </si>
  <si>
    <t>0.078612403</t>
  </si>
  <si>
    <t>0.304282815</t>
  </si>
  <si>
    <t>0.010401678</t>
  </si>
  <si>
    <t>0.060300313</t>
  </si>
  <si>
    <t>0.008161381</t>
  </si>
  <si>
    <t>0.351820616</t>
  </si>
  <si>
    <t>0.089838186</t>
  </si>
  <si>
    <t>0.109969056</t>
  </si>
  <si>
    <t>0.066635063</t>
  </si>
  <si>
    <t>0.29063542</t>
  </si>
  <si>
    <t>0.029813727</t>
  </si>
  <si>
    <t>0.49329734</t>
  </si>
  <si>
    <t>0.083441828</t>
  </si>
  <si>
    <t>0.004823906</t>
  </si>
  <si>
    <t>0.191458397</t>
  </si>
  <si>
    <t>0.077979824</t>
  </si>
  <si>
    <t>0.057720296</t>
  </si>
  <si>
    <t>0.000457504</t>
  </si>
  <si>
    <t>0.080520441</t>
  </si>
  <si>
    <t>0.072529</t>
  </si>
  <si>
    <t>0.048977611</t>
  </si>
  <si>
    <t>0.077792274</t>
  </si>
  <si>
    <t>0.164403052</t>
  </si>
  <si>
    <t>0.067362406</t>
  </si>
  <si>
    <t>0.044582766</t>
  </si>
  <si>
    <t>0.001601785</t>
  </si>
  <si>
    <t>0.991809185</t>
  </si>
  <si>
    <t>0.006718802</t>
  </si>
  <si>
    <t>0.004934012</t>
  </si>
  <si>
    <t>0.016730177</t>
  </si>
  <si>
    <t>0.661991595</t>
  </si>
  <si>
    <t>0.049756528</t>
  </si>
  <si>
    <t>0.206584097</t>
  </si>
  <si>
    <t>Rep25</t>
  </si>
  <si>
    <t>0.123326303</t>
  </si>
  <si>
    <t>0.432146193</t>
  </si>
  <si>
    <t>0.85450437</t>
  </si>
  <si>
    <t>0.204950968</t>
  </si>
  <si>
    <t>0.025135334</t>
  </si>
  <si>
    <t>0.528470269</t>
  </si>
  <si>
    <t>0.129713469</t>
  </si>
  <si>
    <t>0.262215708</t>
  </si>
  <si>
    <t>0.279615078</t>
  </si>
  <si>
    <t>0.271397449</t>
  </si>
  <si>
    <t>0.115821206</t>
  </si>
  <si>
    <t>0.803293166</t>
  </si>
  <si>
    <t>0.068205336</t>
  </si>
  <si>
    <t>0.23815377</t>
  </si>
  <si>
    <t>0.028164159</t>
  </si>
  <si>
    <t>0.136072647</t>
  </si>
  <si>
    <t>0.018130771</t>
  </si>
  <si>
    <t>0.76925534</t>
  </si>
  <si>
    <t>0.073454111</t>
  </si>
  <si>
    <t>0.004206669</t>
  </si>
  <si>
    <t>0.041656528</t>
  </si>
  <si>
    <t>0.40273566</t>
  </si>
  <si>
    <t>0.04302675</t>
  </si>
  <si>
    <t>0.318104243</t>
  </si>
  <si>
    <t>0.070483499</t>
  </si>
  <si>
    <t>0.079504925</t>
  </si>
  <si>
    <t>0.240517179</t>
  </si>
  <si>
    <t>0.141631647</t>
  </si>
  <si>
    <t>0.076455057</t>
  </si>
  <si>
    <t>0.284107148</t>
  </si>
  <si>
    <t>0.073611571</t>
  </si>
  <si>
    <t>0.011469789</t>
  </si>
  <si>
    <t>0.043025506</t>
  </si>
  <si>
    <t>0.28932997</t>
  </si>
  <si>
    <t>0.119121944</t>
  </si>
  <si>
    <t>0.109240789</t>
  </si>
  <si>
    <t>0.005120956</t>
  </si>
  <si>
    <t>0.054378985</t>
  </si>
  <si>
    <t>0.002272705</t>
  </si>
  <si>
    <t>0.017602835</t>
  </si>
  <si>
    <t>0.080874746</t>
  </si>
  <si>
    <t>0.007508535</t>
  </si>
  <si>
    <t>0.018842327</t>
  </si>
  <si>
    <t>0.029631209</t>
  </si>
  <si>
    <t>0.034970574</t>
  </si>
  <si>
    <t>0.003554876</t>
  </si>
  <si>
    <t>0.032511323</t>
  </si>
  <si>
    <t>0.025524076</t>
  </si>
  <si>
    <t>0.693770102</t>
  </si>
  <si>
    <t>0.105692897</t>
  </si>
  <si>
    <t>0.010037108</t>
  </si>
  <si>
    <t>0.138706714</t>
  </si>
  <si>
    <t>0.001755123</t>
  </si>
  <si>
    <t>0.024445449</t>
  </si>
  <si>
    <t>0.171814799</t>
  </si>
  <si>
    <t>0.008646026</t>
  </si>
  <si>
    <t>0.024496663</t>
  </si>
  <si>
    <t>0.018030165</t>
  </si>
  <si>
    <t>0.000246187</t>
  </si>
  <si>
    <t>0.014745734</t>
  </si>
  <si>
    <t>0.122721025</t>
  </si>
  <si>
    <t>0.031621406</t>
  </si>
  <si>
    <t>0.008078031</t>
  </si>
  <si>
    <t>0.293844234</t>
  </si>
  <si>
    <t>0.128540892</t>
  </si>
  <si>
    <t>0.121813826</t>
  </si>
  <si>
    <t>0.003431757</t>
  </si>
  <si>
    <t>0.078408515</t>
  </si>
  <si>
    <t>0.001093832</t>
  </si>
  <si>
    <t>0.003928426</t>
  </si>
  <si>
    <t>0.167414435</t>
  </si>
  <si>
    <t>0.014254264</t>
  </si>
  <si>
    <t>0.040685227</t>
  </si>
  <si>
    <t>0.913847134</t>
  </si>
  <si>
    <t>0.080730674</t>
  </si>
  <si>
    <t>0.181736087</t>
  </si>
  <si>
    <t>0.02799895</t>
  </si>
  <si>
    <t>0.286576879</t>
  </si>
  <si>
    <t>0.036024266</t>
  </si>
  <si>
    <t>0.510445194</t>
  </si>
  <si>
    <t>0.010228454</t>
  </si>
  <si>
    <t>0.03793167</t>
  </si>
  <si>
    <t>0.057068171</t>
  </si>
  <si>
    <t>0.003663768</t>
  </si>
  <si>
    <t>0.0374866</t>
  </si>
  <si>
    <t>0.130242737</t>
  </si>
  <si>
    <t>0.081941731</t>
  </si>
  <si>
    <t>0.0079443</t>
  </si>
  <si>
    <t>0.014832964</t>
  </si>
  <si>
    <t>0.095083072</t>
  </si>
  <si>
    <t>0.383232125</t>
  </si>
  <si>
    <t>0.054115491</t>
  </si>
  <si>
    <t>0.203953065</t>
  </si>
  <si>
    <t>0.384936732</t>
  </si>
  <si>
    <t>0.063446862</t>
  </si>
  <si>
    <t>0.044395682</t>
  </si>
  <si>
    <t>0.166424559</t>
  </si>
  <si>
    <t>0.009878005</t>
  </si>
  <si>
    <t>0.16483643</t>
  </si>
  <si>
    <t>0.105907834</t>
  </si>
  <si>
    <t>0.118695903</t>
  </si>
  <si>
    <t>0.747746442</t>
  </si>
  <si>
    <t>0.01353717</t>
  </si>
  <si>
    <t>0.509020619</t>
  </si>
  <si>
    <t>0.219949138</t>
  </si>
  <si>
    <t>0.131494806</t>
  </si>
  <si>
    <t>0.20527447</t>
  </si>
  <si>
    <t>0.068198668</t>
  </si>
  <si>
    <t>0.936948737</t>
  </si>
  <si>
    <t>0.015669936</t>
  </si>
  <si>
    <t>0.207750454</t>
  </si>
  <si>
    <t>0.016665375</t>
  </si>
  <si>
    <t>0.053221915</t>
  </si>
  <si>
    <t>0.073321484</t>
  </si>
  <si>
    <t>0.024787357</t>
  </si>
  <si>
    <t>0.078221762</t>
  </si>
  <si>
    <t>0.006800954</t>
  </si>
  <si>
    <t>0.142765501</t>
  </si>
  <si>
    <t>0.186328583</t>
  </si>
  <si>
    <t>0.553516334</t>
  </si>
  <si>
    <t>0.073311467</t>
  </si>
  <si>
    <t>0.050200231</t>
  </si>
  <si>
    <t>0.161743861</t>
  </si>
  <si>
    <t>0.049345494</t>
  </si>
  <si>
    <t>0.059195828</t>
  </si>
  <si>
    <t>0.189165999</t>
  </si>
  <si>
    <t>0.064249056</t>
  </si>
  <si>
    <t>0.213552532</t>
  </si>
  <si>
    <t>0.051176705</t>
  </si>
  <si>
    <t>0.053932334</t>
  </si>
  <si>
    <t>0.020325613</t>
  </si>
  <si>
    <t>0.737393271</t>
  </si>
  <si>
    <t>0.163476104</t>
  </si>
  <si>
    <t>0.159852248</t>
  </si>
  <si>
    <t>0.000429433</t>
  </si>
  <si>
    <t>0.096700764</t>
  </si>
  <si>
    <t>Rep26</t>
  </si>
  <si>
    <t>0.533771552</t>
  </si>
  <si>
    <t>0.046192894</t>
  </si>
  <si>
    <t>0.448784409</t>
  </si>
  <si>
    <t>0.472479077</t>
  </si>
  <si>
    <t>0.171960686</t>
  </si>
  <si>
    <t>0.036613774</t>
  </si>
  <si>
    <t>0.468133208</t>
  </si>
  <si>
    <t>0.022406582</t>
  </si>
  <si>
    <t>0.092920107</t>
  </si>
  <si>
    <t>0.036085545</t>
  </si>
  <si>
    <t>0.18678742</t>
  </si>
  <si>
    <t>0.166919786</t>
  </si>
  <si>
    <t>0.03713873</t>
  </si>
  <si>
    <t>0.436448528</t>
  </si>
  <si>
    <t>0.017443595</t>
  </si>
  <si>
    <t>0.031849457</t>
  </si>
  <si>
    <t>0.284951784</t>
  </si>
  <si>
    <t>0.039669395</t>
  </si>
  <si>
    <t>0.006277868</t>
  </si>
  <si>
    <t>0.031728175</t>
  </si>
  <si>
    <t>0.624687204</t>
  </si>
  <si>
    <t>0.008090972</t>
  </si>
  <si>
    <t>0.392042916</t>
  </si>
  <si>
    <t>0.029963728</t>
  </si>
  <si>
    <t>0.151114553</t>
  </si>
  <si>
    <t>0.406330268</t>
  </si>
  <si>
    <t>0.079186398</t>
  </si>
  <si>
    <t>0.069080429</t>
  </si>
  <si>
    <t>0.310575785</t>
  </si>
  <si>
    <t>0.084841697</t>
  </si>
  <si>
    <t>0.019871522</t>
  </si>
  <si>
    <t>0.007246535</t>
  </si>
  <si>
    <t>0.300835905</t>
  </si>
  <si>
    <t>0.191753658</t>
  </si>
  <si>
    <t>0.085140945</t>
  </si>
  <si>
    <t>0.006813109</t>
  </si>
  <si>
    <t>0.064745701</t>
  </si>
  <si>
    <t>0.003570325</t>
  </si>
  <si>
    <t>0.00658011</t>
  </si>
  <si>
    <t>0.167049824</t>
  </si>
  <si>
    <t>0.016134468</t>
  </si>
  <si>
    <t>0.01787328</t>
  </si>
  <si>
    <t>0.031468921</t>
  </si>
  <si>
    <t>0.027452898</t>
  </si>
  <si>
    <t>0.003207763</t>
  </si>
  <si>
    <t>0.005528724</t>
  </si>
  <si>
    <t>0.01827339</t>
  </si>
  <si>
    <t>0.699696388</t>
  </si>
  <si>
    <t>0.055070038</t>
  </si>
  <si>
    <t>0.040710598</t>
  </si>
  <si>
    <t>0.004572224</t>
  </si>
  <si>
    <t>0.121864306</t>
  </si>
  <si>
    <t>0.90708829</t>
  </si>
  <si>
    <t>0.019627734</t>
  </si>
  <si>
    <t>0.218543866</t>
  </si>
  <si>
    <t>0.003505748</t>
  </si>
  <si>
    <t>0.021802675</t>
  </si>
  <si>
    <t>0.000202345</t>
  </si>
  <si>
    <t>0.024957978</t>
  </si>
  <si>
    <t>0.03672008</t>
  </si>
  <si>
    <t>0.035314299</t>
  </si>
  <si>
    <t>0.001039301</t>
  </si>
  <si>
    <t>0.217884655</t>
  </si>
  <si>
    <t>0.155577862</t>
  </si>
  <si>
    <t>0.116968387</t>
  </si>
  <si>
    <t>0.007316185</t>
  </si>
  <si>
    <t>0.076882382</t>
  </si>
  <si>
    <t>0.132246269</t>
  </si>
  <si>
    <t>0.017411931</t>
  </si>
  <si>
    <t>0.304038103</t>
  </si>
  <si>
    <t>0.007211478</t>
  </si>
  <si>
    <t>0.033047373</t>
  </si>
  <si>
    <t>0.173674313</t>
  </si>
  <si>
    <t>0.007647458</t>
  </si>
  <si>
    <t>0.339680286</t>
  </si>
  <si>
    <t>0.255240184</t>
  </si>
  <si>
    <t>0.025960136</t>
  </si>
  <si>
    <t>0.61573077</t>
  </si>
  <si>
    <t>0.00777425</t>
  </si>
  <si>
    <t>0.000698992</t>
  </si>
  <si>
    <t>0.012510874</t>
  </si>
  <si>
    <t>0.024256007</t>
  </si>
  <si>
    <t>0.004070994</t>
  </si>
  <si>
    <t>0.128092178</t>
  </si>
  <si>
    <t>0.063196214</t>
  </si>
  <si>
    <t>0.002862787</t>
  </si>
  <si>
    <t>0.049037518</t>
  </si>
  <si>
    <t>0.003539739</t>
  </si>
  <si>
    <t>0.001227852</t>
  </si>
  <si>
    <t>0.00645182</t>
  </si>
  <si>
    <t>0.007916581</t>
  </si>
  <si>
    <t>0.413913412</t>
  </si>
  <si>
    <t>0.056320101</t>
  </si>
  <si>
    <t>0.103920301</t>
  </si>
  <si>
    <t>0.409299922</t>
  </si>
  <si>
    <t>0.073086151</t>
  </si>
  <si>
    <t>0.051856375</t>
  </si>
  <si>
    <t>0.059810514</t>
  </si>
  <si>
    <t>0.010258573</t>
  </si>
  <si>
    <t>0.149606991</t>
  </si>
  <si>
    <t>0.132702914</t>
  </si>
  <si>
    <t>0.127917375</t>
  </si>
  <si>
    <t>0.554116894</t>
  </si>
  <si>
    <t>0.018482323</t>
  </si>
  <si>
    <t>0.457523147</t>
  </si>
  <si>
    <t>0.219729011</t>
  </si>
  <si>
    <t>0.158507726</t>
  </si>
  <si>
    <t>0.237453404</t>
  </si>
  <si>
    <t>0.042929048</t>
  </si>
  <si>
    <t>0.732693521</t>
  </si>
  <si>
    <t>0.015024343</t>
  </si>
  <si>
    <t>0.030827561</t>
  </si>
  <si>
    <t>0.036085534</t>
  </si>
  <si>
    <t>0.091158572</t>
  </si>
  <si>
    <t>0.074069758</t>
  </si>
  <si>
    <t>0.031105998</t>
  </si>
  <si>
    <t>0.084941952</t>
  </si>
  <si>
    <t>0.01456553</t>
  </si>
  <si>
    <t>0.067311572</t>
  </si>
  <si>
    <t>0.215817957</t>
  </si>
  <si>
    <t>0.324551815</t>
  </si>
  <si>
    <t>0.21422658</t>
  </si>
  <si>
    <t>0.077805916</t>
  </si>
  <si>
    <t>0.165538062</t>
  </si>
  <si>
    <t>0.077314243</t>
  </si>
  <si>
    <t>0.003640268</t>
  </si>
  <si>
    <t>0.129170747</t>
  </si>
  <si>
    <t>0.051821272</t>
  </si>
  <si>
    <t>0.170690127</t>
  </si>
  <si>
    <t>0.053476766</t>
  </si>
  <si>
    <t>0.062574998</t>
  </si>
  <si>
    <t>0.56914151</t>
  </si>
  <si>
    <t>0.097261876</t>
  </si>
  <si>
    <t>0.156045678</t>
  </si>
  <si>
    <t>0.004356665</t>
  </si>
  <si>
    <t>0.043007755</t>
  </si>
  <si>
    <t>Rep27</t>
  </si>
  <si>
    <t>0.812141229</t>
  </si>
  <si>
    <t>0.361412436</t>
  </si>
  <si>
    <t>0.488767929</t>
  </si>
  <si>
    <t>0.64537998</t>
  </si>
  <si>
    <t>0.057482641</t>
  </si>
  <si>
    <t>0.047303764</t>
  </si>
  <si>
    <t>0.612602255</t>
  </si>
  <si>
    <t>0.031964551</t>
  </si>
  <si>
    <t>0.938575706</t>
  </si>
  <si>
    <t>0.515203957</t>
  </si>
  <si>
    <t>0.000252596</t>
  </si>
  <si>
    <t>0.030819178</t>
  </si>
  <si>
    <t>0.097291365</t>
  </si>
  <si>
    <t>0.010675398</t>
  </si>
  <si>
    <t>0.038470661</t>
  </si>
  <si>
    <t>0.033159878</t>
  </si>
  <si>
    <t>0.981577837</t>
  </si>
  <si>
    <t>0.182871321</t>
  </si>
  <si>
    <t>0.022808074</t>
  </si>
  <si>
    <t>0.557592619</t>
  </si>
  <si>
    <t>0.563004723</t>
  </si>
  <si>
    <t>0.019293982</t>
  </si>
  <si>
    <t>0.095190573</t>
  </si>
  <si>
    <t>0.008894569</t>
  </si>
  <si>
    <t>0.406799539</t>
  </si>
  <si>
    <t>0.185010492</t>
  </si>
  <si>
    <t>0.025700955</t>
  </si>
  <si>
    <t>0.00455812</t>
  </si>
  <si>
    <t>0.236575779</t>
  </si>
  <si>
    <t>0.002577103</t>
  </si>
  <si>
    <t>0.18841674</t>
  </si>
  <si>
    <t>0.014900264</t>
  </si>
  <si>
    <t>0.011413818</t>
  </si>
  <si>
    <t>0.030901821</t>
  </si>
  <si>
    <t>0.000606004</t>
  </si>
  <si>
    <t>0.779320154</t>
  </si>
  <si>
    <t>0.029319874</t>
  </si>
  <si>
    <t>0.063691775</t>
  </si>
  <si>
    <t>0.002066133</t>
  </si>
  <si>
    <t>0.105382077</t>
  </si>
  <si>
    <t>0.459851087</t>
  </si>
  <si>
    <t>0.01444939</t>
  </si>
  <si>
    <t>0.002189323</t>
  </si>
  <si>
    <t>0.00050586</t>
  </si>
  <si>
    <t>0.030639427</t>
  </si>
  <si>
    <t>0.012058713</t>
  </si>
  <si>
    <t>0.032955324</t>
  </si>
  <si>
    <t>0.17156114</t>
  </si>
  <si>
    <t>0.379420954</t>
  </si>
  <si>
    <t>0.018050992</t>
  </si>
  <si>
    <t>0.013266042</t>
  </si>
  <si>
    <t>0.18217505</t>
  </si>
  <si>
    <t>0.008806417</t>
  </si>
  <si>
    <t>0.192056923</t>
  </si>
  <si>
    <t>0.000962153</t>
  </si>
  <si>
    <t>0.003835449</t>
  </si>
  <si>
    <t>0.007253407</t>
  </si>
  <si>
    <t>0.36156012</t>
  </si>
  <si>
    <t>0.24321195</t>
  </si>
  <si>
    <t>0.011787389</t>
  </si>
  <si>
    <t>0.114381688</t>
  </si>
  <si>
    <t>0.005127552</t>
  </si>
  <si>
    <t>0.017878686</t>
  </si>
  <si>
    <t>0.487704506</t>
  </si>
  <si>
    <t>0.068552591</t>
  </si>
  <si>
    <t>0.018010068</t>
  </si>
  <si>
    <t>0.257622402</t>
  </si>
  <si>
    <t>0.001202089</t>
  </si>
  <si>
    <t>0.19408075</t>
  </si>
  <si>
    <t>0.03895576</t>
  </si>
  <si>
    <t>0.091555034</t>
  </si>
  <si>
    <t>0.620339657</t>
  </si>
  <si>
    <t>0.218292886</t>
  </si>
  <si>
    <t>0.101698776</t>
  </si>
  <si>
    <t>0.39193993</t>
  </si>
  <si>
    <t>0.062895284</t>
  </si>
  <si>
    <t>0.020459437</t>
  </si>
  <si>
    <t>0.061173364</t>
  </si>
  <si>
    <t>0.130650615</t>
  </si>
  <si>
    <t>0.006669368</t>
  </si>
  <si>
    <t>0.005236401</t>
  </si>
  <si>
    <t>0.084105139</t>
  </si>
  <si>
    <t>0.121657328</t>
  </si>
  <si>
    <t>0.165922844</t>
  </si>
  <si>
    <t>0.001444079</t>
  </si>
  <si>
    <t>0.035127419</t>
  </si>
  <si>
    <t>0.039542195</t>
  </si>
  <si>
    <t>0.032069995</t>
  </si>
  <si>
    <t>0.017244935</t>
  </si>
  <si>
    <t>0.034874314</t>
  </si>
  <si>
    <t>0.019939943</t>
  </si>
  <si>
    <t>0.065627128</t>
  </si>
  <si>
    <t>0.064181092</t>
  </si>
  <si>
    <t>0.021522003</t>
  </si>
  <si>
    <t>0.059667436</t>
  </si>
  <si>
    <t>0.030957115</t>
  </si>
  <si>
    <t>0.073357564</t>
  </si>
  <si>
    <t>0.036761651</t>
  </si>
  <si>
    <t>0.096235738</t>
  </si>
  <si>
    <t>0.105601861</t>
  </si>
  <si>
    <t>0.085839975</t>
  </si>
  <si>
    <t>0.472840259</t>
  </si>
  <si>
    <t>0.034767317</t>
  </si>
  <si>
    <t>0.019242434</t>
  </si>
  <si>
    <t>0.019093473</t>
  </si>
  <si>
    <t>0.098781594</t>
  </si>
  <si>
    <t>Rep28</t>
  </si>
  <si>
    <t>0.868474238</t>
  </si>
  <si>
    <t>0.876554489</t>
  </si>
  <si>
    <t>0.017334354</t>
  </si>
  <si>
    <t>0.57553222</t>
  </si>
  <si>
    <t>0.051460305</t>
  </si>
  <si>
    <t>0.017870938</t>
  </si>
  <si>
    <t>0.768857738</t>
  </si>
  <si>
    <t>0.50213593</t>
  </si>
  <si>
    <t>0.028531862</t>
  </si>
  <si>
    <t>0.777919439</t>
  </si>
  <si>
    <t>0.054120194</t>
  </si>
  <si>
    <t>0.017893489</t>
  </si>
  <si>
    <t>0.05432778</t>
  </si>
  <si>
    <t>0.609710966</t>
  </si>
  <si>
    <t>0.286566115</t>
  </si>
  <si>
    <t>0.493121781</t>
  </si>
  <si>
    <t>0.570881399</t>
  </si>
  <si>
    <t>0.031437479</t>
  </si>
  <si>
    <t>0.068734384</t>
  </si>
  <si>
    <t>0.002003295</t>
  </si>
  <si>
    <t>0.011651452</t>
  </si>
  <si>
    <t>0.387439491</t>
  </si>
  <si>
    <t>0.181684647</t>
  </si>
  <si>
    <t>0.024873271</t>
  </si>
  <si>
    <t>0.257860306</t>
  </si>
  <si>
    <t>0.01062091</t>
  </si>
  <si>
    <t>0.16181537</t>
  </si>
  <si>
    <t>0.00623708</t>
  </si>
  <si>
    <t>0.009265918</t>
  </si>
  <si>
    <t>0.001544065</t>
  </si>
  <si>
    <t>0.022008129</t>
  </si>
  <si>
    <t>0.018992345</t>
  </si>
  <si>
    <t>0.73434154</t>
  </si>
  <si>
    <t>0.026896972</t>
  </si>
  <si>
    <t>0.000545762</t>
  </si>
  <si>
    <t>0.091361204</t>
  </si>
  <si>
    <t>0.23309799</t>
  </si>
  <si>
    <t>0.013008162</t>
  </si>
  <si>
    <t>0.099770889</t>
  </si>
  <si>
    <t>0.002095518</t>
  </si>
  <si>
    <t>0.027921775</t>
  </si>
  <si>
    <t>0.011974448</t>
  </si>
  <si>
    <t>0.027304824</t>
  </si>
  <si>
    <t>0.585459817</t>
  </si>
  <si>
    <t>0.178263306</t>
  </si>
  <si>
    <t>0.36474644</t>
  </si>
  <si>
    <t>0.025275979</t>
  </si>
  <si>
    <t>0.154121295</t>
  </si>
  <si>
    <t>0.007578812</t>
  </si>
  <si>
    <t>0.371954788</t>
  </si>
  <si>
    <t>0.019704023</t>
  </si>
  <si>
    <t>0.257174695</t>
  </si>
  <si>
    <t>0.197872295</t>
  </si>
  <si>
    <t>0.101547176</t>
  </si>
  <si>
    <t>0.004670993</t>
  </si>
  <si>
    <t>0.005489545</t>
  </si>
  <si>
    <t>0.40523067</t>
  </si>
  <si>
    <t>0.048069284</t>
  </si>
  <si>
    <t>0.038684643</t>
  </si>
  <si>
    <t>0.174631857</t>
  </si>
  <si>
    <t>0.003534889</t>
  </si>
  <si>
    <t>0.315520901</t>
  </si>
  <si>
    <t>0.042391044</t>
  </si>
  <si>
    <t>0.156039639</t>
  </si>
  <si>
    <t>0.533144424</t>
  </si>
  <si>
    <t>0.178279988</t>
  </si>
  <si>
    <t>0.091450768</t>
  </si>
  <si>
    <t>0.37074897</t>
  </si>
  <si>
    <t>0.054691143</t>
  </si>
  <si>
    <t>0.020060095</t>
  </si>
  <si>
    <t>0.048478054</t>
  </si>
  <si>
    <t>0.106966152</t>
  </si>
  <si>
    <t>0.005844085</t>
  </si>
  <si>
    <t>0.002580134</t>
  </si>
  <si>
    <t>0.067968294</t>
  </si>
  <si>
    <t>0.11177795</t>
  </si>
  <si>
    <t>0.192851316</t>
  </si>
  <si>
    <t>0.028529135</t>
  </si>
  <si>
    <t>0.018656806</t>
  </si>
  <si>
    <t>0.020134443</t>
  </si>
  <si>
    <t>0.022681768</t>
  </si>
  <si>
    <t>0.059532482</t>
  </si>
  <si>
    <t>0.05984016</t>
  </si>
  <si>
    <t>0.040277241</t>
  </si>
  <si>
    <t>0.037875473</t>
  </si>
  <si>
    <t>0.08689388</t>
  </si>
  <si>
    <t>0.026201968</t>
  </si>
  <si>
    <t>0.004073987</t>
  </si>
  <si>
    <t>0.121882314</t>
  </si>
  <si>
    <t>0.062245359</t>
  </si>
  <si>
    <t>0.168421293</t>
  </si>
  <si>
    <t>0.238141383</t>
  </si>
  <si>
    <t>0.075913006</t>
  </si>
  <si>
    <t>0.019279439</t>
  </si>
  <si>
    <t>0.016164418</t>
  </si>
  <si>
    <t>0.062735182</t>
  </si>
  <si>
    <t>Rep29</t>
  </si>
  <si>
    <t>0.942171758</t>
  </si>
  <si>
    <t>0.529661347</t>
  </si>
  <si>
    <t>0.059431528</t>
  </si>
  <si>
    <t>0.043238876</t>
  </si>
  <si>
    <t>0.698577864</t>
  </si>
  <si>
    <t>0.024679581</t>
  </si>
  <si>
    <t>0.02878146</t>
  </si>
  <si>
    <t>0.014599313</t>
  </si>
  <si>
    <t>0.059948594</t>
  </si>
  <si>
    <t>0.257158601</t>
  </si>
  <si>
    <t>0.036646085</t>
  </si>
  <si>
    <t>0.579828305</t>
  </si>
  <si>
    <t>0.025659394</t>
  </si>
  <si>
    <t>0.970113914</t>
  </si>
  <si>
    <t>0.072548885</t>
  </si>
  <si>
    <t>0.028194993</t>
  </si>
  <si>
    <t>0.069833252</t>
  </si>
  <si>
    <t>0.50165669</t>
  </si>
  <si>
    <t>0.001659127</t>
  </si>
  <si>
    <t>0.325634227</t>
  </si>
  <si>
    <t>0.024245296</t>
  </si>
  <si>
    <t>0.300267576</t>
  </si>
  <si>
    <t>0.685999908</t>
  </si>
  <si>
    <t>0.020267652</t>
  </si>
  <si>
    <t>0.079942743</t>
  </si>
  <si>
    <t>0.004515112</t>
  </si>
  <si>
    <t>0.039430773</t>
  </si>
  <si>
    <t>0.428275427</t>
  </si>
  <si>
    <t>0.205129047</t>
  </si>
  <si>
    <t>0.023597587</t>
  </si>
  <si>
    <t>0.034765496</t>
  </si>
  <si>
    <t>0.256421554</t>
  </si>
  <si>
    <t>0.007914631</t>
  </si>
  <si>
    <t>0.092618157</t>
  </si>
  <si>
    <t>0.011134347</t>
  </si>
  <si>
    <t>0.017891075</t>
  </si>
  <si>
    <t>0.004243857</t>
  </si>
  <si>
    <t>0.020127888</t>
  </si>
  <si>
    <t>0.023097971</t>
  </si>
  <si>
    <t>0.857989821</t>
  </si>
  <si>
    <t>0.034381473</t>
  </si>
  <si>
    <t>0.001210908</t>
  </si>
  <si>
    <t>0.148120458</t>
  </si>
  <si>
    <t>0.001628445</t>
  </si>
  <si>
    <t>0.997149445</t>
  </si>
  <si>
    <t>0.011101952</t>
  </si>
  <si>
    <t>0.005350435</t>
  </si>
  <si>
    <t>0.000566404</t>
  </si>
  <si>
    <t>0.025403948</t>
  </si>
  <si>
    <t>0.859148568</t>
  </si>
  <si>
    <t>0.193315156</t>
  </si>
  <si>
    <t>0.353429106</t>
  </si>
  <si>
    <t>0.014833239</t>
  </si>
  <si>
    <t>0.102673799</t>
  </si>
  <si>
    <t>0.002848651</t>
  </si>
  <si>
    <t>0.843143849</t>
  </si>
  <si>
    <t>0.000816598</t>
  </si>
  <si>
    <t>0.011773105</t>
  </si>
  <si>
    <t>0.007177962</t>
  </si>
  <si>
    <t>0.395821683</t>
  </si>
  <si>
    <t>0.247617915</t>
  </si>
  <si>
    <t>0.10286193</t>
  </si>
  <si>
    <t>0.023171829</t>
  </si>
  <si>
    <t>0.468356496</t>
  </si>
  <si>
    <t>0.114084185</t>
  </si>
  <si>
    <t>0.025914364</t>
  </si>
  <si>
    <t>0.20235851</t>
  </si>
  <si>
    <t>0.333087232</t>
  </si>
  <si>
    <t>0.050755635</t>
  </si>
  <si>
    <t>0.281825861</t>
  </si>
  <si>
    <t>0.55601101</t>
  </si>
  <si>
    <t>0.170691422</t>
  </si>
  <si>
    <t>0.094283587</t>
  </si>
  <si>
    <t>0.455775779</t>
  </si>
  <si>
    <t>0.057083675</t>
  </si>
  <si>
    <t>0.044730336</t>
  </si>
  <si>
    <t>0.053832039</t>
  </si>
  <si>
    <t>0.107333815</t>
  </si>
  <si>
    <t>0.002315074</t>
  </si>
  <si>
    <t>0.087625373</t>
  </si>
  <si>
    <t>0.114053612</t>
  </si>
  <si>
    <t>0.150244324</t>
  </si>
  <si>
    <t>0.071250606</t>
  </si>
  <si>
    <t>0.017616923</t>
  </si>
  <si>
    <t>0.030897288</t>
  </si>
  <si>
    <t>0.035105926</t>
  </si>
  <si>
    <t>0.037339832</t>
  </si>
  <si>
    <t>0.070570423</t>
  </si>
  <si>
    <t>0.0543899</t>
  </si>
  <si>
    <t>0.08179284</t>
  </si>
  <si>
    <t>0.056633372</t>
  </si>
  <si>
    <t>0.031799076</t>
  </si>
  <si>
    <t>0.042943145</t>
  </si>
  <si>
    <t>0.097678592</t>
  </si>
  <si>
    <t>0.06888991</t>
  </si>
  <si>
    <t>0.152976229</t>
  </si>
  <si>
    <t>0.239318304</t>
  </si>
  <si>
    <t>0.031025246</t>
  </si>
  <si>
    <t>0.016019505</t>
  </si>
  <si>
    <t>0.067448349</t>
  </si>
  <si>
    <t>Rep30</t>
  </si>
  <si>
    <t>0.881279472</t>
  </si>
  <si>
    <t>0.021150305</t>
  </si>
  <si>
    <t>0.079932644</t>
  </si>
  <si>
    <t>0.981397339</t>
  </si>
  <si>
    <t>0.024835807</t>
  </si>
  <si>
    <t>0.697343632</t>
  </si>
  <si>
    <t>0.037829273</t>
  </si>
  <si>
    <t>0.690029532</t>
  </si>
  <si>
    <t>0.058624651</t>
  </si>
  <si>
    <t>0.019393299</t>
  </si>
  <si>
    <t>0.010336758</t>
  </si>
  <si>
    <t>0.035231868</t>
  </si>
  <si>
    <t>0.441527015</t>
  </si>
  <si>
    <t>0.137842913</t>
  </si>
  <si>
    <t>0.009216864</t>
  </si>
  <si>
    <t>0.110322995</t>
  </si>
  <si>
    <t>0.039657477</t>
  </si>
  <si>
    <t>0.514346644</t>
  </si>
  <si>
    <t>0.250632474</t>
  </si>
  <si>
    <t>0.03561229</t>
  </si>
  <si>
    <t>0.147658837</t>
  </si>
  <si>
    <t>0.047732769</t>
  </si>
  <si>
    <t>0.008469448</t>
  </si>
  <si>
    <t>0.146236687</t>
  </si>
  <si>
    <t>0.014352682</t>
  </si>
  <si>
    <t>0.024881287</t>
  </si>
  <si>
    <t>0.037872182</t>
  </si>
  <si>
    <t>0.064253408</t>
  </si>
  <si>
    <t>0.004887994</t>
  </si>
  <si>
    <t>0.025488633</t>
  </si>
  <si>
    <t>0.894420564</t>
  </si>
  <si>
    <t>0.08963402</t>
  </si>
  <si>
    <t>0.134603194</t>
  </si>
  <si>
    <t>0.002484875</t>
  </si>
  <si>
    <t>0.191295688</t>
  </si>
  <si>
    <t>0.134010021</t>
  </si>
  <si>
    <t>0.021329968</t>
  </si>
  <si>
    <t>0.033953811</t>
  </si>
  <si>
    <t>0.04025582</t>
  </si>
  <si>
    <t>0.189779315</t>
  </si>
  <si>
    <t>0.128926757</t>
  </si>
  <si>
    <t>0.001300875</t>
  </si>
  <si>
    <t>0.087779113</t>
  </si>
  <si>
    <t>0.146245705</t>
  </si>
  <si>
    <t>0.013952869</t>
  </si>
  <si>
    <t>0.043234003</t>
  </si>
  <si>
    <t>0.328829731</t>
  </si>
  <si>
    <t>0.026108941</t>
  </si>
  <si>
    <t>0.083970238</t>
  </si>
  <si>
    <t>0.362545804</t>
  </si>
  <si>
    <t>0.272373463</t>
  </si>
  <si>
    <t>0.058860038</t>
  </si>
  <si>
    <t>0.034943734</t>
  </si>
  <si>
    <t>0.015539421</t>
  </si>
  <si>
    <t>0.049058447</t>
  </si>
  <si>
    <t>0.010842713</t>
  </si>
  <si>
    <t>0.005215685</t>
  </si>
  <si>
    <t>0.009072318</t>
  </si>
  <si>
    <t>0.003488379</t>
  </si>
  <si>
    <t>0.438384327</t>
  </si>
  <si>
    <t>0.106794204</t>
  </si>
  <si>
    <t>0.129118395</t>
  </si>
  <si>
    <t>0.010759185</t>
  </si>
  <si>
    <t>0.006773152</t>
  </si>
  <si>
    <t>0.031812232</t>
  </si>
  <si>
    <t>0.016343879</t>
  </si>
  <si>
    <t>0.174857462</t>
  </si>
  <si>
    <t>0.150030192</t>
  </si>
  <si>
    <t>0.253016921</t>
  </si>
  <si>
    <t>0.013985144</t>
  </si>
  <si>
    <t>0.128541944</t>
  </si>
  <si>
    <t>0.01592682</t>
  </si>
  <si>
    <t>0.040421077</t>
  </si>
  <si>
    <t>0.05713251</t>
  </si>
  <si>
    <t>0.002571523</t>
  </si>
  <si>
    <t>0.052130406</t>
  </si>
  <si>
    <t>0.076123917</t>
  </si>
  <si>
    <t>0.002006067</t>
  </si>
  <si>
    <t>0.230836336</t>
  </si>
  <si>
    <t>0.025793832</t>
  </si>
  <si>
    <t>0.007335049</t>
  </si>
  <si>
    <t>0.064428242</t>
  </si>
  <si>
    <t>Rep31</t>
  </si>
  <si>
    <t>0.725485634</t>
  </si>
  <si>
    <t>0.113911493</t>
  </si>
  <si>
    <t>0.060861475</t>
  </si>
  <si>
    <t>0.587460778</t>
  </si>
  <si>
    <t>0.026948557</t>
  </si>
  <si>
    <t>0.155929726</t>
  </si>
  <si>
    <t>0.097982877</t>
  </si>
  <si>
    <t>0.956476359</t>
  </si>
  <si>
    <t>0.274947988</t>
  </si>
  <si>
    <t>0.038445355</t>
  </si>
  <si>
    <t>0.143045175</t>
  </si>
  <si>
    <t>0.665950725</t>
  </si>
  <si>
    <t>0.03943895</t>
  </si>
  <si>
    <t>0.589788297</t>
  </si>
  <si>
    <t>0.038177985</t>
  </si>
  <si>
    <t>0.025380725</t>
  </si>
  <si>
    <t>0.015062409</t>
  </si>
  <si>
    <t>0.029049279</t>
  </si>
  <si>
    <t>0.586580895</t>
  </si>
  <si>
    <t>0.048132155</t>
  </si>
  <si>
    <t>0.225134222</t>
  </si>
  <si>
    <t>0.371981288</t>
  </si>
  <si>
    <t>0.056273014</t>
  </si>
  <si>
    <t>0.087836694</t>
  </si>
  <si>
    <t>0.013864013</t>
  </si>
  <si>
    <t>0.608716457</t>
  </si>
  <si>
    <t>0.084173935</t>
  </si>
  <si>
    <t>0.056508978</t>
  </si>
  <si>
    <t>0.015658606</t>
  </si>
  <si>
    <t>0.148736515</t>
  </si>
  <si>
    <t>0.067365281</t>
  </si>
  <si>
    <t>0.020927526</t>
  </si>
  <si>
    <t>0.10522387</t>
  </si>
  <si>
    <t>0.003679627</t>
  </si>
  <si>
    <t>0.024611143</t>
  </si>
  <si>
    <t>0.054976874</t>
  </si>
  <si>
    <t>0.050815841</t>
  </si>
  <si>
    <t>0.013842112</t>
  </si>
  <si>
    <t>0.033609099</t>
  </si>
  <si>
    <t>0.154255596</t>
  </si>
  <si>
    <t>0.004924711</t>
  </si>
  <si>
    <t>0.125572124</t>
  </si>
  <si>
    <t>0.002605495</t>
  </si>
  <si>
    <t>0.611042202</t>
  </si>
  <si>
    <t>0.138634972</t>
  </si>
  <si>
    <t>0.001675913</t>
  </si>
  <si>
    <t>0.027594845</t>
  </si>
  <si>
    <t>0.06654194</t>
  </si>
  <si>
    <t>0.997052483</t>
  </si>
  <si>
    <t>0.220969465</t>
  </si>
  <si>
    <t>0.121271378</t>
  </si>
  <si>
    <t>0.008214391</t>
  </si>
  <si>
    <t>0.074211152</t>
  </si>
  <si>
    <t>0.049951414</t>
  </si>
  <si>
    <t>0.01258684</t>
  </si>
  <si>
    <t>0.001446162</t>
  </si>
  <si>
    <t>0.312922753</t>
  </si>
  <si>
    <t>0.069532841</t>
  </si>
  <si>
    <t>0.234005279</t>
  </si>
  <si>
    <t>0.027295962</t>
  </si>
  <si>
    <t>0.28292094</t>
  </si>
  <si>
    <t>0.214121885</t>
  </si>
  <si>
    <t>0.000952648</t>
  </si>
  <si>
    <t>0.017496937</t>
  </si>
  <si>
    <t>0.023335781</t>
  </si>
  <si>
    <t>0.038408893</t>
  </si>
  <si>
    <t>0.007217677</t>
  </si>
  <si>
    <t>0.010310088</t>
  </si>
  <si>
    <t>0.001309233</t>
  </si>
  <si>
    <t>0.021131924</t>
  </si>
  <si>
    <t>0.039667701</t>
  </si>
  <si>
    <t>0.437767959</t>
  </si>
  <si>
    <t>0.109165992</t>
  </si>
  <si>
    <t>0.116061892</t>
  </si>
  <si>
    <t>0.057626901</t>
  </si>
  <si>
    <t>0.006023365</t>
  </si>
  <si>
    <t>0.021903023</t>
  </si>
  <si>
    <t>0.017396353</t>
  </si>
  <si>
    <t>0.011796738</t>
  </si>
  <si>
    <t>0.043552879</t>
  </si>
  <si>
    <t>0.16605787</t>
  </si>
  <si>
    <t>0.187727248</t>
  </si>
  <si>
    <t>0.251705843</t>
  </si>
  <si>
    <t>0.083345304</t>
  </si>
  <si>
    <t>0.029691207</t>
  </si>
  <si>
    <t>0.238944604</t>
  </si>
  <si>
    <t>0.041499833</t>
  </si>
  <si>
    <t>0.175289049</t>
  </si>
  <si>
    <t>0.043575204</t>
  </si>
  <si>
    <t>0.028049558</t>
  </si>
  <si>
    <t>0.070294652</t>
  </si>
  <si>
    <t>0.003322306</t>
  </si>
  <si>
    <t>0.065889411</t>
  </si>
  <si>
    <t>0.011752942</t>
  </si>
  <si>
    <t>0.104638849</t>
  </si>
  <si>
    <t>0.020389491</t>
  </si>
  <si>
    <t>0.039292538</t>
  </si>
  <si>
    <t>0.041152061</t>
  </si>
  <si>
    <t>0.010677702</t>
  </si>
  <si>
    <t>0.105374573</t>
  </si>
  <si>
    <t>Rep32</t>
  </si>
  <si>
    <t>0.416158748</t>
  </si>
  <si>
    <t>0.221329176</t>
  </si>
  <si>
    <t>0.021653534</t>
  </si>
  <si>
    <t>0.93279162</t>
  </si>
  <si>
    <t>0.594759154</t>
  </si>
  <si>
    <t>0.017222486</t>
  </si>
  <si>
    <t>0.450564784</t>
  </si>
  <si>
    <t>0.008713993</t>
  </si>
  <si>
    <t>0.007873501</t>
  </si>
  <si>
    <t>0.027703932</t>
  </si>
  <si>
    <t>0.000609485</t>
  </si>
  <si>
    <t>0.020290677</t>
  </si>
  <si>
    <t>0.019802883</t>
  </si>
  <si>
    <t>0.058760799</t>
  </si>
  <si>
    <t>0.098079299</t>
  </si>
  <si>
    <t>0.121189905</t>
  </si>
  <si>
    <t>0.021793244</t>
  </si>
  <si>
    <t>0.597360453</t>
  </si>
  <si>
    <t>0.049243543</t>
  </si>
  <si>
    <t>0.128450301</t>
  </si>
  <si>
    <t>0.170489109</t>
  </si>
  <si>
    <t>0.078628683</t>
  </si>
  <si>
    <t>0.012195805</t>
  </si>
  <si>
    <t>0.019272463</t>
  </si>
  <si>
    <t>0.026485949</t>
  </si>
  <si>
    <t>0.026523956</t>
  </si>
  <si>
    <t>0.049334516</t>
  </si>
  <si>
    <t>0.00829352</t>
  </si>
  <si>
    <t>0.029381866</t>
  </si>
  <si>
    <t>0.02965393</t>
  </si>
  <si>
    <t>0.03358742</t>
  </si>
  <si>
    <t>0.000533545</t>
  </si>
  <si>
    <t>0.134778035</t>
  </si>
  <si>
    <t>0.46519211</t>
  </si>
  <si>
    <t>0.53878253</t>
  </si>
  <si>
    <t>0.008885777</t>
  </si>
  <si>
    <t>0.11904752</t>
  </si>
  <si>
    <t>0.003000062</t>
  </si>
  <si>
    <t>0.008419492</t>
  </si>
  <si>
    <t>0.03497149</t>
  </si>
  <si>
    <t>0.000384042</t>
  </si>
  <si>
    <t>0.21524532</t>
  </si>
  <si>
    <t>0.126122858</t>
  </si>
  <si>
    <t>0.01179445</t>
  </si>
  <si>
    <t>0.042444427</t>
  </si>
  <si>
    <t>0.016751147</t>
  </si>
  <si>
    <t>0.102335002</t>
  </si>
  <si>
    <t>0.015716894</t>
  </si>
  <si>
    <t>0.002602251</t>
  </si>
  <si>
    <t>0.232168974</t>
  </si>
  <si>
    <t>0.002080315</t>
  </si>
  <si>
    <t>0.132974233</t>
  </si>
  <si>
    <t>0.000468433</t>
  </si>
  <si>
    <t>0.386448049</t>
  </si>
  <si>
    <t>0.301320442</t>
  </si>
  <si>
    <t>0.034246607</t>
  </si>
  <si>
    <t>0.040472457</t>
  </si>
  <si>
    <t>0.025241817</t>
  </si>
  <si>
    <t>0.002332681</t>
  </si>
  <si>
    <t>0.01422201</t>
  </si>
  <si>
    <t>0.011012825</t>
  </si>
  <si>
    <t>0.015086727</t>
  </si>
  <si>
    <t>0.008746596</t>
  </si>
  <si>
    <t>0.001017739</t>
  </si>
  <si>
    <t>0.066947823</t>
  </si>
  <si>
    <t>0.079021478</t>
  </si>
  <si>
    <t>0.270175876</t>
  </si>
  <si>
    <t>0.058395306</t>
  </si>
  <si>
    <t>0.017462006</t>
  </si>
  <si>
    <t>0.001107086</t>
  </si>
  <si>
    <t>0.07635756</t>
  </si>
  <si>
    <t>0.173592251</t>
  </si>
  <si>
    <t>0.009038945</t>
  </si>
  <si>
    <t>0.04198468</t>
  </si>
  <si>
    <t>0.027275214</t>
  </si>
  <si>
    <t>0.574890493</t>
  </si>
  <si>
    <t>0.818564274</t>
  </si>
  <si>
    <t>0.044178826</t>
  </si>
  <si>
    <t>0.571410024</t>
  </si>
  <si>
    <t>0.052033453</t>
  </si>
  <si>
    <t>0.287093348</t>
  </si>
  <si>
    <t>0.030950846</t>
  </si>
  <si>
    <t>0.033822772</t>
  </si>
  <si>
    <t>0.236533675</t>
  </si>
  <si>
    <t>0.081723496</t>
  </si>
  <si>
    <t>Rep33</t>
  </si>
  <si>
    <t>0.77502828</t>
  </si>
  <si>
    <t>0.649943414</t>
  </si>
  <si>
    <t>0.21411127</t>
  </si>
  <si>
    <t>0.296513023</t>
  </si>
  <si>
    <t>0.064344971</t>
  </si>
  <si>
    <t>0.329991445</t>
  </si>
  <si>
    <t>0.049078241</t>
  </si>
  <si>
    <t>0.392413241</t>
  </si>
  <si>
    <t>0.017644886</t>
  </si>
  <si>
    <t>0.664745004</t>
  </si>
  <si>
    <t>0.072893838</t>
  </si>
  <si>
    <t>0.006860524</t>
  </si>
  <si>
    <t>0.022661729</t>
  </si>
  <si>
    <t>0.015604573</t>
  </si>
  <si>
    <t>0.266275164</t>
  </si>
  <si>
    <t>0.026022688</t>
  </si>
  <si>
    <t>0.063661326</t>
  </si>
  <si>
    <t>0.130498683</t>
  </si>
  <si>
    <t>0.173735766</t>
  </si>
  <si>
    <t>0.021487019</t>
  </si>
  <si>
    <t>0.015341114</t>
  </si>
  <si>
    <t>0.607751164</t>
  </si>
  <si>
    <t>0.043350106</t>
  </si>
  <si>
    <t>0.155680517</t>
  </si>
  <si>
    <t>0.174484878</t>
  </si>
  <si>
    <t>0.092206694</t>
  </si>
  <si>
    <t>0.006786013</t>
  </si>
  <si>
    <t>0.096972688</t>
  </si>
  <si>
    <t>0.021261073</t>
  </si>
  <si>
    <t>0.013138619</t>
  </si>
  <si>
    <t>0.050254263</t>
  </si>
  <si>
    <t>0.055404332</t>
  </si>
  <si>
    <t>0.009934823</t>
  </si>
  <si>
    <t>0.013100051</t>
  </si>
  <si>
    <t>0.028197008</t>
  </si>
  <si>
    <t>0.0027892</t>
  </si>
  <si>
    <t>0.109812986</t>
  </si>
  <si>
    <t>0.166129765</t>
  </si>
  <si>
    <t>0.008098377</t>
  </si>
  <si>
    <t>0.019406532</t>
  </si>
  <si>
    <t>0.118993177</t>
  </si>
  <si>
    <t>0.004884682</t>
  </si>
  <si>
    <t>0.000510673</t>
  </si>
  <si>
    <t>0.078332608</t>
  </si>
  <si>
    <t>0.227978178</t>
  </si>
  <si>
    <t>0.125605773</t>
  </si>
  <si>
    <t>0.001255752</t>
  </si>
  <si>
    <t>0.064876716</t>
  </si>
  <si>
    <t>0.027089299</t>
  </si>
  <si>
    <t>0.046042097</t>
  </si>
  <si>
    <t>0.308637962</t>
  </si>
  <si>
    <t>0.001262742</t>
  </si>
  <si>
    <t>0.023960221</t>
  </si>
  <si>
    <t>0.283197534</t>
  </si>
  <si>
    <t>0.233632144</t>
  </si>
  <si>
    <t>0.166797313</t>
  </si>
  <si>
    <t>0.064198778</t>
  </si>
  <si>
    <t>0.039976655</t>
  </si>
  <si>
    <t>0.023514611</t>
  </si>
  <si>
    <t>0.01332364</t>
  </si>
  <si>
    <t>0.038802869</t>
  </si>
  <si>
    <t>0.013337437</t>
  </si>
  <si>
    <t>0.128423546</t>
  </si>
  <si>
    <t>0.089210926</t>
  </si>
  <si>
    <t>0.108132359</t>
  </si>
  <si>
    <t>0.224062294</t>
  </si>
  <si>
    <t>0.0067347</t>
  </si>
  <si>
    <t>0.161631804</t>
  </si>
  <si>
    <t>0.007612306</t>
  </si>
  <si>
    <t>0.048071054</t>
  </si>
  <si>
    <t>0.041180888</t>
  </si>
  <si>
    <t>0.62354525</t>
  </si>
  <si>
    <t>0.841264867</t>
  </si>
  <si>
    <t>0.043939604</t>
  </si>
  <si>
    <t>0.348489626</t>
  </si>
  <si>
    <t>0.04912129</t>
  </si>
  <si>
    <t>0.015100192</t>
  </si>
  <si>
    <t>0.216221735</t>
  </si>
  <si>
    <t>0.026819705</t>
  </si>
  <si>
    <t>0.031986789</t>
  </si>
  <si>
    <t>0.118176273</t>
  </si>
  <si>
    <t>0.021634585</t>
  </si>
  <si>
    <t>0.026765616</t>
  </si>
  <si>
    <t>Rep34</t>
  </si>
  <si>
    <t>0.246902658</t>
  </si>
  <si>
    <t>0.049763339</t>
  </si>
  <si>
    <t>0.794748086</t>
  </si>
  <si>
    <t>0.231705455</t>
  </si>
  <si>
    <t>0.022170754</t>
  </si>
  <si>
    <t>0.06696726</t>
  </si>
  <si>
    <t>0.724579898</t>
  </si>
  <si>
    <t>0.026793723</t>
  </si>
  <si>
    <t>0.018571396</t>
  </si>
  <si>
    <t>0.943941157</t>
  </si>
  <si>
    <t>0.05207724</t>
  </si>
  <si>
    <t>0.008776346</t>
  </si>
  <si>
    <t>0.014045525</t>
  </si>
  <si>
    <t>0.057217746</t>
  </si>
  <si>
    <t>0.251179491</t>
  </si>
  <si>
    <t>0.031581832</t>
  </si>
  <si>
    <t>0.253339072</t>
  </si>
  <si>
    <t>0.243706377</t>
  </si>
  <si>
    <t>0.201524429</t>
  </si>
  <si>
    <t>0.051857509</t>
  </si>
  <si>
    <t>0.024916879</t>
  </si>
  <si>
    <t>0.838726491</t>
  </si>
  <si>
    <t>0.088178961</t>
  </si>
  <si>
    <t>0.120339536</t>
  </si>
  <si>
    <t>0.440398001</t>
  </si>
  <si>
    <t>0.015743994</t>
  </si>
  <si>
    <t>0.12907212</t>
  </si>
  <si>
    <t>0.016005189</t>
  </si>
  <si>
    <t>0.00538183</t>
  </si>
  <si>
    <t>0.138942357</t>
  </si>
  <si>
    <t>0.013485036</t>
  </si>
  <si>
    <t>0.023350393</t>
  </si>
  <si>
    <t>0.058026573</t>
  </si>
  <si>
    <t>0.015974005</t>
  </si>
  <si>
    <t>0.191282335</t>
  </si>
  <si>
    <t>0.026439468</t>
  </si>
  <si>
    <t>0.024001708</t>
  </si>
  <si>
    <t>0.013765993</t>
  </si>
  <si>
    <t>0.165966162</t>
  </si>
  <si>
    <t>0.134497498</t>
  </si>
  <si>
    <t>0.01160902</t>
  </si>
  <si>
    <t>0.004205895</t>
  </si>
  <si>
    <t>0.234118752</t>
  </si>
  <si>
    <t>0.009268006</t>
  </si>
  <si>
    <t>0.012427836</t>
  </si>
  <si>
    <t>0.001643274</t>
  </si>
  <si>
    <t>0.140146227</t>
  </si>
  <si>
    <t>0.304905999</t>
  </si>
  <si>
    <t>0.351871967</t>
  </si>
  <si>
    <t>0.030811854</t>
  </si>
  <si>
    <t>0.105315806</t>
  </si>
  <si>
    <t>0.044307779</t>
  </si>
  <si>
    <t>0.118792338</t>
  </si>
  <si>
    <t>0.109976619</t>
  </si>
  <si>
    <t>0.184791653</t>
  </si>
  <si>
    <t>0.121199236</t>
  </si>
  <si>
    <t>0.76175486</t>
  </si>
  <si>
    <t>0.516787753</t>
  </si>
  <si>
    <t>0.150010261</t>
  </si>
  <si>
    <t>0.161279911</t>
  </si>
  <si>
    <t>0.00773746</t>
  </si>
  <si>
    <t>0.107412075</t>
  </si>
  <si>
    <t>0.041993993</t>
  </si>
  <si>
    <t>0.188222227</t>
  </si>
  <si>
    <t>0.002877082</t>
  </si>
  <si>
    <t>0.005912245</t>
  </si>
  <si>
    <t>0.013885558</t>
  </si>
  <si>
    <t>0.092767919</t>
  </si>
  <si>
    <t>0.081477405</t>
  </si>
  <si>
    <t>0.737387309</t>
  </si>
  <si>
    <t>0.133476129</t>
  </si>
  <si>
    <t>0.178759331</t>
  </si>
  <si>
    <t>0.044194004</t>
  </si>
  <si>
    <t>0.3714262</t>
  </si>
  <si>
    <t>0.024748317</t>
  </si>
  <si>
    <t>0.070921246</t>
  </si>
  <si>
    <t>0.002894477</t>
  </si>
  <si>
    <t>0.019736242</t>
  </si>
  <si>
    <t>0.199095874</t>
  </si>
  <si>
    <t>0.047675662</t>
  </si>
  <si>
    <t>0.071770083</t>
  </si>
  <si>
    <t>0.092324365</t>
  </si>
  <si>
    <t>0.043109806</t>
  </si>
  <si>
    <t>0.1013464</t>
  </si>
  <si>
    <t>0.011443724</t>
  </si>
  <si>
    <t>0.493505895</t>
  </si>
  <si>
    <t>0.002828593</t>
  </si>
  <si>
    <t>0.003820689</t>
  </si>
  <si>
    <t>0.023799677</t>
  </si>
  <si>
    <t>0.030341541</t>
  </si>
  <si>
    <t>Rep35</t>
  </si>
  <si>
    <t>0.05166033</t>
  </si>
  <si>
    <t>0.156593623</t>
  </si>
  <si>
    <t>0.006375615</t>
  </si>
  <si>
    <t>0.025574086</t>
  </si>
  <si>
    <t>0.020849355</t>
  </si>
  <si>
    <t>0.854944322</t>
  </si>
  <si>
    <t>0.067825487</t>
  </si>
  <si>
    <t>0.012196457</t>
  </si>
  <si>
    <t>0.014108627</t>
  </si>
  <si>
    <t>0.019651495</t>
  </si>
  <si>
    <t>0.063306195</t>
  </si>
  <si>
    <t>0.010405362</t>
  </si>
  <si>
    <t>0.211937888</t>
  </si>
  <si>
    <t>0.07624174</t>
  </si>
  <si>
    <t>0.198984124</t>
  </si>
  <si>
    <t>0.13540147</t>
  </si>
  <si>
    <t>0.002642715</t>
  </si>
  <si>
    <t>0.152236896</t>
  </si>
  <si>
    <t>0.519531357</t>
  </si>
  <si>
    <t>0.026573783</t>
  </si>
  <si>
    <t>0.025764574</t>
  </si>
  <si>
    <t>0.016342399</t>
  </si>
  <si>
    <t>0.012275218</t>
  </si>
  <si>
    <t>0.075135673</t>
  </si>
  <si>
    <t>0.009023626</t>
  </si>
  <si>
    <t>0.050023796</t>
  </si>
  <si>
    <t>0.011768085</t>
  </si>
  <si>
    <t>0.098018122</t>
  </si>
  <si>
    <t>0.305792858</t>
  </si>
  <si>
    <t>0.048947367</t>
  </si>
  <si>
    <t>0.394727147</t>
  </si>
  <si>
    <t>0.083429766</t>
  </si>
  <si>
    <t>0.000156134</t>
  </si>
  <si>
    <t>0.025482969</t>
  </si>
  <si>
    <t>0.006628146</t>
  </si>
  <si>
    <t>0.073585103</t>
  </si>
  <si>
    <t>0.008881286</t>
  </si>
  <si>
    <t>0.017887062</t>
  </si>
  <si>
    <t>0.031862437</t>
  </si>
  <si>
    <t>0.02864241</t>
  </si>
  <si>
    <t>0.063460693</t>
  </si>
  <si>
    <t>0.005609898</t>
  </si>
  <si>
    <t>0.019832261</t>
  </si>
  <si>
    <t>0.487380083</t>
  </si>
  <si>
    <t>0.109907765</t>
  </si>
  <si>
    <t>0.104984433</t>
  </si>
  <si>
    <t>0.037514555</t>
  </si>
  <si>
    <t>0.108662458</t>
  </si>
  <si>
    <t>0.687405743</t>
  </si>
  <si>
    <t>0.006602719</t>
  </si>
  <si>
    <t>0.007383113</t>
  </si>
  <si>
    <t>0.041524176</t>
  </si>
  <si>
    <t>0.038223543</t>
  </si>
  <si>
    <t>0.06428071</t>
  </si>
  <si>
    <t>0.007600335</t>
  </si>
  <si>
    <t>0.005292032</t>
  </si>
  <si>
    <t>0.04224626</t>
  </si>
  <si>
    <t>0.025814101</t>
  </si>
  <si>
    <t>0.218287265</t>
  </si>
  <si>
    <t>0.125069173</t>
  </si>
  <si>
    <t>0.140319829</t>
  </si>
  <si>
    <t>0.004353396</t>
  </si>
  <si>
    <t>0.071500574</t>
  </si>
  <si>
    <t>0.053317304</t>
  </si>
  <si>
    <t>0.038812077</t>
  </si>
  <si>
    <t>0.087761121</t>
  </si>
  <si>
    <t>0.04651968</t>
  </si>
  <si>
    <t>0.051425503</t>
  </si>
  <si>
    <t>0.144895546</t>
  </si>
  <si>
    <t>0.432326233</t>
  </si>
  <si>
    <t>0.008209323</t>
  </si>
  <si>
    <t>0.096822046</t>
  </si>
  <si>
    <t>0.844297633</t>
  </si>
  <si>
    <t>0.036876005</t>
  </si>
  <si>
    <t>0.238825612</t>
  </si>
  <si>
    <t>0.06488278</t>
  </si>
  <si>
    <t>0.051541481</t>
  </si>
  <si>
    <t>0.012284429</t>
  </si>
  <si>
    <t>0.000421641</t>
  </si>
  <si>
    <t>0.026601353</t>
  </si>
  <si>
    <t>0.009902929</t>
  </si>
  <si>
    <t>0.000883164</t>
  </si>
  <si>
    <t>0.005472442</t>
  </si>
  <si>
    <t>0.119888677</t>
  </si>
  <si>
    <t>0.01056604</t>
  </si>
  <si>
    <t>0.013548422</t>
  </si>
  <si>
    <t>0.011059602</t>
  </si>
  <si>
    <t>0.021346884</t>
  </si>
  <si>
    <t>0.61828362</t>
  </si>
  <si>
    <t>0.078031771</t>
  </si>
  <si>
    <t>0.072245663</t>
  </si>
  <si>
    <t>0.075258471</t>
  </si>
  <si>
    <t>0.060499902</t>
  </si>
  <si>
    <t>0.064578817</t>
  </si>
  <si>
    <t>0.040423711</t>
  </si>
  <si>
    <t>0.356627741</t>
  </si>
  <si>
    <t>0.132731907</t>
  </si>
  <si>
    <t>0.162936854</t>
  </si>
  <si>
    <t>0.05649149</t>
  </si>
  <si>
    <t>0.030966784</t>
  </si>
  <si>
    <t>0.261480984</t>
  </si>
  <si>
    <t>0.338317384</t>
  </si>
  <si>
    <t>0.480297617</t>
  </si>
  <si>
    <t>0.039305418</t>
  </si>
  <si>
    <t>0.209224678</t>
  </si>
  <si>
    <t>0.027730491</t>
  </si>
  <si>
    <t>0.238371037</t>
  </si>
  <si>
    <t>0.168549481</t>
  </si>
  <si>
    <t>0.289334045</t>
  </si>
  <si>
    <t>0.104972381</t>
  </si>
  <si>
    <t>0.023115523</t>
  </si>
  <si>
    <t>0.198961534</t>
  </si>
  <si>
    <t>0.027284211</t>
  </si>
  <si>
    <t>0.095302932</t>
  </si>
  <si>
    <t>0.202193533</t>
  </si>
  <si>
    <t>0.282903663</t>
  </si>
  <si>
    <t>0.050325731</t>
  </si>
  <si>
    <t>0.023873573</t>
  </si>
  <si>
    <t>0.16136508</t>
  </si>
  <si>
    <t>0.002207083</t>
  </si>
  <si>
    <t>0.215280828</t>
  </si>
  <si>
    <t>0.101644144</t>
  </si>
  <si>
    <t>0.045356073</t>
  </si>
  <si>
    <t>0.373578626</t>
  </si>
  <si>
    <t>0.744218522</t>
  </si>
  <si>
    <t>0.079650103</t>
  </si>
  <si>
    <t>0.099621849</t>
  </si>
  <si>
    <t>0.048417673</t>
  </si>
  <si>
    <t>0.036166236</t>
  </si>
  <si>
    <t>0.069126945</t>
  </si>
  <si>
    <t>0.086729924</t>
  </si>
  <si>
    <t>0.083227264</t>
  </si>
  <si>
    <t>0.036161388</t>
  </si>
  <si>
    <t>0.002393178</t>
  </si>
  <si>
    <t>0.000649972</t>
  </si>
  <si>
    <t>0.009012022</t>
  </si>
  <si>
    <t>0.575728843</t>
  </si>
  <si>
    <t>0.046205224</t>
  </si>
  <si>
    <t>0.121233478</t>
  </si>
  <si>
    <t>0.613326815</t>
  </si>
  <si>
    <t>0.079799215</t>
  </si>
  <si>
    <t>0.135703107</t>
  </si>
  <si>
    <t>0.039110619</t>
  </si>
  <si>
    <t>0.100244997</t>
  </si>
  <si>
    <t>Rep36</t>
  </si>
  <si>
    <t>0.002961128</t>
  </si>
  <si>
    <t>0.264387152</t>
  </si>
  <si>
    <t>0.197106228</t>
  </si>
  <si>
    <t>0.033283053</t>
  </si>
  <si>
    <t>0.045664352</t>
  </si>
  <si>
    <t>0.0345115</t>
  </si>
  <si>
    <t>0.67518745</t>
  </si>
  <si>
    <t>0.046238651</t>
  </si>
  <si>
    <t>0.011375766</t>
  </si>
  <si>
    <t>0.033175047</t>
  </si>
  <si>
    <t>0.02629888</t>
  </si>
  <si>
    <t>0.030083858</t>
  </si>
  <si>
    <t>0.062582833</t>
  </si>
  <si>
    <t>0.021492528</t>
  </si>
  <si>
    <t>0.0868366</t>
  </si>
  <si>
    <t>0.009543779</t>
  </si>
  <si>
    <t>0.003405788</t>
  </si>
  <si>
    <t>0.00136732</t>
  </si>
  <si>
    <t>0.129758385</t>
  </si>
  <si>
    <t>0.523782829</t>
  </si>
  <si>
    <t>0.013440031</t>
  </si>
  <si>
    <t>0.026954609</t>
  </si>
  <si>
    <t>0.014082816</t>
  </si>
  <si>
    <t>0.058565302</t>
  </si>
  <si>
    <t>0.004748289</t>
  </si>
  <si>
    <t>0.102230522</t>
  </si>
  <si>
    <t>0.251919907</t>
  </si>
  <si>
    <t>0.056654857</t>
  </si>
  <si>
    <t>0.268105642</t>
  </si>
  <si>
    <t>0.016866251</t>
  </si>
  <si>
    <t>0.012742114</t>
  </si>
  <si>
    <t>0.008737859</t>
  </si>
  <si>
    <t>0.127305897</t>
  </si>
  <si>
    <t>0.006660079</t>
  </si>
  <si>
    <t>0.000956913</t>
  </si>
  <si>
    <t>0.047647292</t>
  </si>
  <si>
    <t>0.003183604</t>
  </si>
  <si>
    <t>0.004908023</t>
  </si>
  <si>
    <t>0.001370456</t>
  </si>
  <si>
    <t>0.023239539</t>
  </si>
  <si>
    <t>0.013543729</t>
  </si>
  <si>
    <t>0.336822914</t>
  </si>
  <si>
    <t>0.018564484</t>
  </si>
  <si>
    <t>0.058996741</t>
  </si>
  <si>
    <t>0.097867577</t>
  </si>
  <si>
    <t>0.001529208</t>
  </si>
  <si>
    <t>0.003873911</t>
  </si>
  <si>
    <t>0.065150889</t>
  </si>
  <si>
    <t>0.007080024</t>
  </si>
  <si>
    <t>0.026552975</t>
  </si>
  <si>
    <t>0.051487693</t>
  </si>
  <si>
    <t>0.073522181</t>
  </si>
  <si>
    <t>0.035491064</t>
  </si>
  <si>
    <t>0.019131928</t>
  </si>
  <si>
    <t>0.028696053</t>
  </si>
  <si>
    <t>0.077377305</t>
  </si>
  <si>
    <t>0.068020832</t>
  </si>
  <si>
    <t>0.12827419</t>
  </si>
  <si>
    <t>0.080348235</t>
  </si>
  <si>
    <t>0.146034657</t>
  </si>
  <si>
    <t>0.015268175</t>
  </si>
  <si>
    <t>0.039951535</t>
  </si>
  <si>
    <t>0.037511031</t>
  </si>
  <si>
    <t>0.030686115</t>
  </si>
  <si>
    <t>0.124994496</t>
  </si>
  <si>
    <t>0.34622853</t>
  </si>
  <si>
    <t>0.017621166</t>
  </si>
  <si>
    <t>0.468640108</t>
  </si>
  <si>
    <t>0.005225526</t>
  </si>
  <si>
    <t>0.239485921</t>
  </si>
  <si>
    <t>0.178897252</t>
  </si>
  <si>
    <t>0.038577093</t>
  </si>
  <si>
    <t>0.027065221</t>
  </si>
  <si>
    <t>0.008248362</t>
  </si>
  <si>
    <t>0.001240644</t>
  </si>
  <si>
    <t>0.008198807</t>
  </si>
  <si>
    <t>0.08167449</t>
  </si>
  <si>
    <t>0.008137298</t>
  </si>
  <si>
    <t>0.016690912</t>
  </si>
  <si>
    <t>0.025226565</t>
  </si>
  <si>
    <t>0.465531054</t>
  </si>
  <si>
    <t>0.039686129</t>
  </si>
  <si>
    <t>0.08869319</t>
  </si>
  <si>
    <t>0.171426182</t>
  </si>
  <si>
    <t>0.026764308</t>
  </si>
  <si>
    <t>0.072951568</t>
  </si>
  <si>
    <t>0.057058831</t>
  </si>
  <si>
    <t>0.132144585</t>
  </si>
  <si>
    <t>0.010763097</t>
  </si>
  <si>
    <t>0.047664355</t>
  </si>
  <si>
    <t>0.158109581</t>
  </si>
  <si>
    <t>0.205893406</t>
  </si>
  <si>
    <t>0.057983436</t>
  </si>
  <si>
    <t>0.022223353</t>
  </si>
  <si>
    <t>0.314618198</t>
  </si>
  <si>
    <t>0.300613092</t>
  </si>
  <si>
    <t>0.423424092</t>
  </si>
  <si>
    <t>0.017695992</t>
  </si>
  <si>
    <t>0.1384441</t>
  </si>
  <si>
    <t>0.065521794</t>
  </si>
  <si>
    <t>0.088933603</t>
  </si>
  <si>
    <t>0.136165922</t>
  </si>
  <si>
    <t>0.217975492</t>
  </si>
  <si>
    <t>0.002810227</t>
  </si>
  <si>
    <t>0.023068138</t>
  </si>
  <si>
    <t>0.088624941</t>
  </si>
  <si>
    <t>0.207842579</t>
  </si>
  <si>
    <t>0.517090963</t>
  </si>
  <si>
    <t>0.040775683</t>
  </si>
  <si>
    <t>0.018344659</t>
  </si>
  <si>
    <t>0.053146304</t>
  </si>
  <si>
    <t>0.012639961</t>
  </si>
  <si>
    <t>0.262692149</t>
  </si>
  <si>
    <t>0.067635926</t>
  </si>
  <si>
    <t>0.09871713</t>
  </si>
  <si>
    <t>0.735553735</t>
  </si>
  <si>
    <t>0.493712057</t>
  </si>
  <si>
    <t>0.017598683</t>
  </si>
  <si>
    <t>0.102880641</t>
  </si>
  <si>
    <t>0.050224677</t>
  </si>
  <si>
    <t>0.027578659</t>
  </si>
  <si>
    <t>0.060305807</t>
  </si>
  <si>
    <t>0.096494877</t>
  </si>
  <si>
    <t>0.061843428</t>
  </si>
  <si>
    <t>0.065741237</t>
  </si>
  <si>
    <t>0.016266934</t>
  </si>
  <si>
    <t>0.264743458</t>
  </si>
  <si>
    <t>0.021535641</t>
  </si>
  <si>
    <t>0.124805972</t>
  </si>
  <si>
    <t>0.375750901</t>
  </si>
  <si>
    <t>0.440866573</t>
  </si>
  <si>
    <t>0.035799732</t>
  </si>
  <si>
    <t>0.099070163</t>
  </si>
  <si>
    <t>Rep37</t>
  </si>
  <si>
    <t>0.242479794</t>
  </si>
  <si>
    <t>0.156037302</t>
  </si>
  <si>
    <t>0.03478917</t>
  </si>
  <si>
    <t>0.024590664</t>
  </si>
  <si>
    <t>0.160228699</t>
  </si>
  <si>
    <t>0.02618493</t>
  </si>
  <si>
    <t>0.063297323</t>
  </si>
  <si>
    <t>0.003785861</t>
  </si>
  <si>
    <t>0.024265439</t>
  </si>
  <si>
    <t>0.012865865</t>
  </si>
  <si>
    <t>0.102691123</t>
  </si>
  <si>
    <t>0.329781601</t>
  </si>
  <si>
    <t>0.05069839</t>
  </si>
  <si>
    <t>0.007727723</t>
  </si>
  <si>
    <t>0.050812245</t>
  </si>
  <si>
    <t>0.108435616</t>
  </si>
  <si>
    <t>0.001586361</t>
  </si>
  <si>
    <t>0.089635591</t>
  </si>
  <si>
    <t>0.57058398</t>
  </si>
  <si>
    <t>0.040991349</t>
  </si>
  <si>
    <t>0.400644078</t>
  </si>
  <si>
    <t>0.026669437</t>
  </si>
  <si>
    <t>0.046696613</t>
  </si>
  <si>
    <t>0.02926619</t>
  </si>
  <si>
    <t>0.009513982</t>
  </si>
  <si>
    <t>0.071652337</t>
  </si>
  <si>
    <t>0.012557764</t>
  </si>
  <si>
    <t>0.099970181</t>
  </si>
  <si>
    <t>0.337869999</t>
  </si>
  <si>
    <t>0.058375109</t>
  </si>
  <si>
    <t>0.323677365</t>
  </si>
  <si>
    <t>0.061623401</t>
  </si>
  <si>
    <t>0.230616362</t>
  </si>
  <si>
    <t>0.015725063</t>
  </si>
  <si>
    <t>0.004290897</t>
  </si>
  <si>
    <t>0.005462518</t>
  </si>
  <si>
    <t>0.046737233</t>
  </si>
  <si>
    <t>0.00372524</t>
  </si>
  <si>
    <t>0.007250966</t>
  </si>
  <si>
    <t>0.001775985</t>
  </si>
  <si>
    <t>0.008096437</t>
  </si>
  <si>
    <t>0.015243218</t>
  </si>
  <si>
    <t>0.415556136</t>
  </si>
  <si>
    <t>0.029007285</t>
  </si>
  <si>
    <t>0.057293688</t>
  </si>
  <si>
    <t>0.128082487</t>
  </si>
  <si>
    <t>0.097037633</t>
  </si>
  <si>
    <t>0.003664311</t>
  </si>
  <si>
    <t>0.028393496</t>
  </si>
  <si>
    <t>0.068304145</t>
  </si>
  <si>
    <t>0.104079382</t>
  </si>
  <si>
    <t>0.045590273</t>
  </si>
  <si>
    <t>0.012095431</t>
  </si>
  <si>
    <t>0.040760993</t>
  </si>
  <si>
    <t>0.063014498</t>
  </si>
  <si>
    <t>0.091425107</t>
  </si>
  <si>
    <t>0.212793753</t>
  </si>
  <si>
    <t>0.128340257</t>
  </si>
  <si>
    <t>0.10067518</t>
  </si>
  <si>
    <t>0.018654606</t>
  </si>
  <si>
    <t>0.134038907</t>
  </si>
  <si>
    <t>0.015397213</t>
  </si>
  <si>
    <t>0.069108845</t>
  </si>
  <si>
    <t>0.015337133</t>
  </si>
  <si>
    <t>0.261510271</t>
  </si>
  <si>
    <t>0.435704852</t>
  </si>
  <si>
    <t>0.028982437</t>
  </si>
  <si>
    <t>0.495346564</t>
  </si>
  <si>
    <t>0.015038267</t>
  </si>
  <si>
    <t>0.250808739</t>
  </si>
  <si>
    <t>0.176208385</t>
  </si>
  <si>
    <t>0.040921814</t>
  </si>
  <si>
    <t>0.01207805</t>
  </si>
  <si>
    <t>0.031901932</t>
  </si>
  <si>
    <t>0.010194635</t>
  </si>
  <si>
    <t>0.038393491</t>
  </si>
  <si>
    <t>0.010569422</t>
  </si>
  <si>
    <t>0.058625425</t>
  </si>
  <si>
    <t>0.021345543</t>
  </si>
  <si>
    <t>0.007441042</t>
  </si>
  <si>
    <t>0.002982073</t>
  </si>
  <si>
    <t>0.002235293</t>
  </si>
  <si>
    <t>0.016966546</t>
  </si>
  <si>
    <t>0.024144419</t>
  </si>
  <si>
    <t>0.704925015</t>
  </si>
  <si>
    <t>0.051967034</t>
  </si>
  <si>
    <t>0.106194488</t>
  </si>
  <si>
    <t>0.024734626</t>
  </si>
  <si>
    <t>0.076642747</t>
  </si>
  <si>
    <t>0.06754743</t>
  </si>
  <si>
    <t>0.143276843</t>
  </si>
  <si>
    <t>0.009938395</t>
  </si>
  <si>
    <t>0.072106242</t>
  </si>
  <si>
    <t>0.159576452</t>
  </si>
  <si>
    <t>0.196962573</t>
  </si>
  <si>
    <t>0.04943078</t>
  </si>
  <si>
    <t>0.00905361</t>
  </si>
  <si>
    <t>0.231608864</t>
  </si>
  <si>
    <t>0.280354922</t>
  </si>
  <si>
    <t>0.057901479</t>
  </si>
  <si>
    <t>0.04139303</t>
  </si>
  <si>
    <t>0.009336267</t>
  </si>
  <si>
    <t>0.056023165</t>
  </si>
  <si>
    <t>0.098302212</t>
  </si>
  <si>
    <t>0.209812343</t>
  </si>
  <si>
    <t>0.349749931</t>
  </si>
  <si>
    <t>0.019844374</t>
  </si>
  <si>
    <t>0.015236644</t>
  </si>
  <si>
    <t>0.013854773</t>
  </si>
  <si>
    <t>0.040369636</t>
  </si>
  <si>
    <t>0.196674501</t>
  </si>
  <si>
    <t>0.433354226</t>
  </si>
  <si>
    <t>0.058328699</t>
  </si>
  <si>
    <t>0.020898497</t>
  </si>
  <si>
    <t>0.076053998</t>
  </si>
  <si>
    <t>0.011194932</t>
  </si>
  <si>
    <t>0.201207174</t>
  </si>
  <si>
    <t>0.155105698</t>
  </si>
  <si>
    <t>0.072881372</t>
  </si>
  <si>
    <t>0.045833515</t>
  </si>
  <si>
    <t>0.62736844</t>
  </si>
  <si>
    <t>0.097871166</t>
  </si>
  <si>
    <t>0.062269241</t>
  </si>
  <si>
    <t>0.053176871</t>
  </si>
  <si>
    <t>0.057794726</t>
  </si>
  <si>
    <t>0.062481014</t>
  </si>
  <si>
    <t>0.062449664</t>
  </si>
  <si>
    <t>0.082591658</t>
  </si>
  <si>
    <t>0.067083855</t>
  </si>
  <si>
    <t>0.0018157</t>
  </si>
  <si>
    <t>0.143512357</t>
  </si>
  <si>
    <t>0.067911146</t>
  </si>
  <si>
    <t>0.144787378</t>
  </si>
  <si>
    <t>0.091901515</t>
  </si>
  <si>
    <t>0.0467058</t>
  </si>
  <si>
    <t>0.050844582</t>
  </si>
  <si>
    <t>Rep38</t>
  </si>
  <si>
    <t>0.128760218</t>
  </si>
  <si>
    <t>0.063605995</t>
  </si>
  <si>
    <t>0.33304124</t>
  </si>
  <si>
    <t>0.87589881</t>
  </si>
  <si>
    <t>0.606357489</t>
  </si>
  <si>
    <t>0.0692975</t>
  </si>
  <si>
    <t>0.003365626</t>
  </si>
  <si>
    <t>0.338124227</t>
  </si>
  <si>
    <t>0.002403782</t>
  </si>
  <si>
    <t>0.004363177</t>
  </si>
  <si>
    <t>0.003097619</t>
  </si>
  <si>
    <t>0.189289386</t>
  </si>
  <si>
    <t>0.95253259</t>
  </si>
  <si>
    <t>0.007211416</t>
  </si>
  <si>
    <t>0.005684614</t>
  </si>
  <si>
    <t>0.057149785</t>
  </si>
  <si>
    <t>0.023528103</t>
  </si>
  <si>
    <t>0.090627311</t>
  </si>
  <si>
    <t>0.031870427</t>
  </si>
  <si>
    <t>0.461594095</t>
  </si>
  <si>
    <t>0.122350671</t>
  </si>
  <si>
    <t>0.156686019</t>
  </si>
  <si>
    <t>0.033938006</t>
  </si>
  <si>
    <t>0.000756918</t>
  </si>
  <si>
    <t>0.002972409</t>
  </si>
  <si>
    <t>0.020116867</t>
  </si>
  <si>
    <t>0.015593277</t>
  </si>
  <si>
    <t>0.054811348</t>
  </si>
  <si>
    <t>0.028749481</t>
  </si>
  <si>
    <t>0.021463227</t>
  </si>
  <si>
    <t>0.617540377</t>
  </si>
  <si>
    <t>0.014759295</t>
  </si>
  <si>
    <t>0.078439137</t>
  </si>
  <si>
    <t>0.019488894</t>
  </si>
  <si>
    <t>0.097654011</t>
  </si>
  <si>
    <t>0.002680857</t>
  </si>
  <si>
    <t>0.249020249</t>
  </si>
  <si>
    <t>0.03474297</t>
  </si>
  <si>
    <t>0.005000067</t>
  </si>
  <si>
    <t>0.004001377</t>
  </si>
  <si>
    <t>0.08411039</t>
  </si>
  <si>
    <t>0.003728933</t>
  </si>
  <si>
    <t>0.160583921</t>
  </si>
  <si>
    <t>0.067055237</t>
  </si>
  <si>
    <t>0.241253992</t>
  </si>
  <si>
    <t>0.10445772</t>
  </si>
  <si>
    <t>0.024585507</t>
  </si>
  <si>
    <t>0.041108113</t>
  </si>
  <si>
    <t>0.456999346</t>
  </si>
  <si>
    <t>0.006819381</t>
  </si>
  <si>
    <t>0.004796408</t>
  </si>
  <si>
    <t>0.045324016</t>
  </si>
  <si>
    <t>0.421783421</t>
  </si>
  <si>
    <t>0.016012819</t>
  </si>
  <si>
    <t>0.035383364</t>
  </si>
  <si>
    <t>0.011058584</t>
  </si>
  <si>
    <t>0.01283356</t>
  </si>
  <si>
    <t>0.002685464</t>
  </si>
  <si>
    <t>0.007143482</t>
  </si>
  <si>
    <t>0.062871523</t>
  </si>
  <si>
    <t>0.026001627</t>
  </si>
  <si>
    <t>0.002673158</t>
  </si>
  <si>
    <t>0.059506773</t>
  </si>
  <si>
    <t>0.185881284</t>
  </si>
  <si>
    <t>0.321299033</t>
  </si>
  <si>
    <t>0.081926334</t>
  </si>
  <si>
    <t>0.073725659</t>
  </si>
  <si>
    <t>0.178615021</t>
  </si>
  <si>
    <t>0.007936828</t>
  </si>
  <si>
    <t>0.158970799</t>
  </si>
  <si>
    <t>0.097636144</t>
  </si>
  <si>
    <t>0.773215145</t>
  </si>
  <si>
    <t>0.095220337</t>
  </si>
  <si>
    <t>0.413861986</t>
  </si>
  <si>
    <t>0.008613661</t>
  </si>
  <si>
    <t>0.012562647</t>
  </si>
  <si>
    <t>0.040704185</t>
  </si>
  <si>
    <t>0.010360107</t>
  </si>
  <si>
    <t>0.271553028</t>
  </si>
  <si>
    <t>0.014135879</t>
  </si>
  <si>
    <t>0.03173585</t>
  </si>
  <si>
    <t>0.117121793</t>
  </si>
  <si>
    <t>0.039912348</t>
  </si>
  <si>
    <t>0.547390173</t>
  </si>
  <si>
    <t>0.014359769</t>
  </si>
  <si>
    <t>0.013369248</t>
  </si>
  <si>
    <t>0.073125522</t>
  </si>
  <si>
    <t>0.013869715</t>
  </si>
  <si>
    <t>0.828891999</t>
  </si>
  <si>
    <t>0.019544557</t>
  </si>
  <si>
    <t>0.96946786</t>
  </si>
  <si>
    <t>0.079699414</t>
  </si>
  <si>
    <t>0.391056247</t>
  </si>
  <si>
    <t>0.050910924</t>
  </si>
  <si>
    <t>0.572625184</t>
  </si>
  <si>
    <t>0.124527438</t>
  </si>
  <si>
    <t>0.018431578</t>
  </si>
  <si>
    <t>0.026847658</t>
  </si>
  <si>
    <t>0.437070001</t>
  </si>
  <si>
    <t>0.028893407</t>
  </si>
  <si>
    <t>0.163512491</t>
  </si>
  <si>
    <t>0.060688096</t>
  </si>
  <si>
    <t>0.082526762</t>
  </si>
  <si>
    <t>0.405496996</t>
  </si>
  <si>
    <t>0.390930764</t>
  </si>
  <si>
    <t>0.179249613</t>
  </si>
  <si>
    <t>Rep39</t>
  </si>
  <si>
    <t>0.274582883</t>
  </si>
  <si>
    <t>0.853401871</t>
  </si>
  <si>
    <t>0.305885378</t>
  </si>
  <si>
    <t>0.292603962</t>
  </si>
  <si>
    <t>0.113675006</t>
  </si>
  <si>
    <t>0.202962028</t>
  </si>
  <si>
    <t>0.718702831</t>
  </si>
  <si>
    <t>0.003888859</t>
  </si>
  <si>
    <t>0.001781322</t>
  </si>
  <si>
    <t>0.00581425</t>
  </si>
  <si>
    <t>0.015122405</t>
  </si>
  <si>
    <t>0.071948731</t>
  </si>
  <si>
    <t>0.00089625</t>
  </si>
  <si>
    <t>0.024366734</t>
  </si>
  <si>
    <t>0.353958357</t>
  </si>
  <si>
    <t>0.144839246</t>
  </si>
  <si>
    <t>0.092470513</t>
  </si>
  <si>
    <t>0.014488886</t>
  </si>
  <si>
    <t>0.005887258</t>
  </si>
  <si>
    <t>0.02270226</t>
  </si>
  <si>
    <t>0.015827795</t>
  </si>
  <si>
    <t>0.001956117</t>
  </si>
  <si>
    <t>0.039431946</t>
  </si>
  <si>
    <t>0.029982057</t>
  </si>
  <si>
    <t>0.012524829</t>
  </si>
  <si>
    <t>0.209603448</t>
  </si>
  <si>
    <t>0.018104298</t>
  </si>
  <si>
    <t>0.075925175</t>
  </si>
  <si>
    <t>0.003056668</t>
  </si>
  <si>
    <t>0.077176427</t>
  </si>
  <si>
    <t>0.18336167</t>
  </si>
  <si>
    <t>0.016597202</t>
  </si>
  <si>
    <t>0.00077674</t>
  </si>
  <si>
    <t>0.000752944</t>
  </si>
  <si>
    <t>0.049714647</t>
  </si>
  <si>
    <t>0.00367475</t>
  </si>
  <si>
    <t>0.132268857</t>
  </si>
  <si>
    <t>0.080729637</t>
  </si>
  <si>
    <t>0.019300342</t>
  </si>
  <si>
    <t>0.223444813</t>
  </si>
  <si>
    <t>0.07028537</t>
  </si>
  <si>
    <t>0.00996071</t>
  </si>
  <si>
    <t>0.031146827</t>
  </si>
  <si>
    <t>0.008133065</t>
  </si>
  <si>
    <t>0.0067215</t>
  </si>
  <si>
    <t>0.079841033</t>
  </si>
  <si>
    <t>0.322203854</t>
  </si>
  <si>
    <t>0.158115024</t>
  </si>
  <si>
    <t>0.015884128</t>
  </si>
  <si>
    <t>0.07233928</t>
  </si>
  <si>
    <t>0.007307168</t>
  </si>
  <si>
    <t>0.00137782</t>
  </si>
  <si>
    <t>0.002373639</t>
  </si>
  <si>
    <t>0.000247017</t>
  </si>
  <si>
    <t>0.073620759</t>
  </si>
  <si>
    <t>0.006945399</t>
  </si>
  <si>
    <t>0.170844269</t>
  </si>
  <si>
    <t>0.037276619</t>
  </si>
  <si>
    <t>0.052155076</t>
  </si>
  <si>
    <t>0.12328997</t>
  </si>
  <si>
    <t>0.007241436</t>
  </si>
  <si>
    <t>0.076742079</t>
  </si>
  <si>
    <t>0.084535384</t>
  </si>
  <si>
    <t>0.902451353</t>
  </si>
  <si>
    <t>0.055575858</t>
  </si>
  <si>
    <t>0.234975903</t>
  </si>
  <si>
    <t>0.011989445</t>
  </si>
  <si>
    <t>0.011478037</t>
  </si>
  <si>
    <t>0.037678747</t>
  </si>
  <si>
    <t>0.024643952</t>
  </si>
  <si>
    <t>0.186087207</t>
  </si>
  <si>
    <t>0.022146245</t>
  </si>
  <si>
    <t>0.093058436</t>
  </si>
  <si>
    <t>0.040049139</t>
  </si>
  <si>
    <t>0.448625028</t>
  </si>
  <si>
    <t>0.000232812</t>
  </si>
  <si>
    <t>0.009872997</t>
  </si>
  <si>
    <t>0.029879275</t>
  </si>
  <si>
    <t>0.004715647</t>
  </si>
  <si>
    <t>0.574181465</t>
  </si>
  <si>
    <t>0.021487007</t>
  </si>
  <si>
    <t>0.702404374</t>
  </si>
  <si>
    <t>0.053808716</t>
  </si>
  <si>
    <t>0.068517615</t>
  </si>
  <si>
    <t>0.033755577</t>
  </si>
  <si>
    <t>0.292774525</t>
  </si>
  <si>
    <t>0.047933353</t>
  </si>
  <si>
    <t>0.04099595</t>
  </si>
  <si>
    <t>0.186495849</t>
  </si>
  <si>
    <t>0.06998645</t>
  </si>
  <si>
    <t>0.143553476</t>
  </si>
  <si>
    <t>0.082163656</t>
  </si>
  <si>
    <t>0.016948757</t>
  </si>
  <si>
    <t>0.225349027</t>
  </si>
  <si>
    <t>0.174906947</t>
  </si>
  <si>
    <t>0.054910825</t>
  </si>
  <si>
    <t>Rep40</t>
  </si>
  <si>
    <t>0.061891903</t>
  </si>
  <si>
    <t>0.019391042</t>
  </si>
  <si>
    <t>0.002525415</t>
  </si>
  <si>
    <t>0.030647947</t>
  </si>
  <si>
    <t>0.011980221</t>
  </si>
  <si>
    <t>0.033090886</t>
  </si>
  <si>
    <t>0.021429656</t>
  </si>
  <si>
    <t>0.008738361</t>
  </si>
  <si>
    <t>0.021352286</t>
  </si>
  <si>
    <t>0.819130482</t>
  </si>
  <si>
    <t>0.482834579</t>
  </si>
  <si>
    <t>0.229289485</t>
  </si>
  <si>
    <t>0.01496211</t>
  </si>
  <si>
    <t>0.003293741</t>
  </si>
  <si>
    <t>0.116055374</t>
  </si>
  <si>
    <t>0.949941011</t>
  </si>
  <si>
    <t>0.013617375</t>
  </si>
  <si>
    <t>0.025875824</t>
  </si>
  <si>
    <t>0.002741346</t>
  </si>
  <si>
    <t>0.022230456</t>
  </si>
  <si>
    <t>0.125761529</t>
  </si>
  <si>
    <t>0.011947221</t>
  </si>
  <si>
    <t>0.386263165</t>
  </si>
  <si>
    <t>0.130889572</t>
  </si>
  <si>
    <t>0.12008422</t>
  </si>
  <si>
    <t>0.011942747</t>
  </si>
  <si>
    <t>0.032126553</t>
  </si>
  <si>
    <t>0.003291409</t>
  </si>
  <si>
    <t>0.010792627</t>
  </si>
  <si>
    <t>0.004335983</t>
  </si>
  <si>
    <t>0.047919809</t>
  </si>
  <si>
    <t>0.002901618</t>
  </si>
  <si>
    <t>0.015703874</t>
  </si>
  <si>
    <t>0.018373423</t>
  </si>
  <si>
    <t>0.007453198</t>
  </si>
  <si>
    <t>0.007698497</t>
  </si>
  <si>
    <t>0.477519145</t>
  </si>
  <si>
    <t>0.023375403</t>
  </si>
  <si>
    <t>0.048356667</t>
  </si>
  <si>
    <t>0.017545494</t>
  </si>
  <si>
    <t>0.130382875</t>
  </si>
  <si>
    <t>0.000219454</t>
  </si>
  <si>
    <t>0.048084553</t>
  </si>
  <si>
    <t>0.002828417</t>
  </si>
  <si>
    <t>0.00617864</t>
  </si>
  <si>
    <t>0.018975187</t>
  </si>
  <si>
    <t>0.06980995</t>
  </si>
  <si>
    <t>0.12929801</t>
  </si>
  <si>
    <t>0.065954884</t>
  </si>
  <si>
    <t>0.019817387</t>
  </si>
  <si>
    <t>0.238677665</t>
  </si>
  <si>
    <t>0.001859505</t>
  </si>
  <si>
    <t>0.08683779</t>
  </si>
  <si>
    <t>0.015561003</t>
  </si>
  <si>
    <t>0.00279139</t>
  </si>
  <si>
    <t>0.261142548</t>
  </si>
  <si>
    <t>0.076283704</t>
  </si>
  <si>
    <t>0.163092111</t>
  </si>
  <si>
    <t>0.002139547</t>
  </si>
  <si>
    <t>0.008097507</t>
  </si>
  <si>
    <t>0.004697632</t>
  </si>
  <si>
    <t>0.007569073</t>
  </si>
  <si>
    <t>0.063785475</t>
  </si>
  <si>
    <t>0.023776844</t>
  </si>
  <si>
    <t>0.077795444</t>
  </si>
  <si>
    <t>0.139070257</t>
  </si>
  <si>
    <t>0.28419214</t>
  </si>
  <si>
    <t>0.03326571</t>
  </si>
  <si>
    <t>0.043133801</t>
  </si>
  <si>
    <t>0.097233259</t>
  </si>
  <si>
    <t>0.006237691</t>
  </si>
  <si>
    <t>0.051962801</t>
  </si>
  <si>
    <t>0.064161282</t>
  </si>
  <si>
    <t>0.867888312</t>
  </si>
  <si>
    <t>0.057860301</t>
  </si>
  <si>
    <t>0.239944556</t>
  </si>
  <si>
    <t>0.005125277</t>
  </si>
  <si>
    <t>0.036285133</t>
  </si>
  <si>
    <t>0.000742552</t>
  </si>
  <si>
    <t>0.026192559</t>
  </si>
  <si>
    <t>0.034662936</t>
  </si>
  <si>
    <t>0.093809569</t>
  </si>
  <si>
    <t>0.03749938</t>
  </si>
  <si>
    <t>0.366832519</t>
  </si>
  <si>
    <t>0.007778991</t>
  </si>
  <si>
    <t>0.026239855</t>
  </si>
  <si>
    <t>0.001783524</t>
  </si>
  <si>
    <t>0.495644603</t>
  </si>
  <si>
    <t>0.026386898</t>
  </si>
  <si>
    <t>0.72903169</t>
  </si>
  <si>
    <t>0.053835806</t>
  </si>
  <si>
    <t>0.145730978</t>
  </si>
  <si>
    <t>0.020387265</t>
  </si>
  <si>
    <t>0.012455095</t>
  </si>
  <si>
    <t>0.020325927</t>
  </si>
  <si>
    <t>0.230708244</t>
  </si>
  <si>
    <t>0.056046481</t>
  </si>
  <si>
    <t>0.170535022</t>
  </si>
  <si>
    <t>0.018304854</t>
  </si>
  <si>
    <t>0.073516747</t>
  </si>
  <si>
    <t>Rep41</t>
  </si>
  <si>
    <t>0.240088239</t>
  </si>
  <si>
    <t>0.120472752</t>
  </si>
  <si>
    <t>0.068946565</t>
  </si>
  <si>
    <t>0.191162521</t>
  </si>
  <si>
    <t>0.151115559</t>
  </si>
  <si>
    <t>0.257558751</t>
  </si>
  <si>
    <t>0.020132598</t>
  </si>
  <si>
    <t>0.261237295</t>
  </si>
  <si>
    <t>0.065740187</t>
  </si>
  <si>
    <t>0.005993384</t>
  </si>
  <si>
    <t>0.038602584</t>
  </si>
  <si>
    <t>0.014986483</t>
  </si>
  <si>
    <t>0.437074749</t>
  </si>
  <si>
    <t>0.008009365</t>
  </si>
  <si>
    <t>0.030281027</t>
  </si>
  <si>
    <t>0.145026021</t>
  </si>
  <si>
    <t>0.009154492</t>
  </si>
  <si>
    <t>0.601379173</t>
  </si>
  <si>
    <t>0.002238592</t>
  </si>
  <si>
    <t>0.011390808</t>
  </si>
  <si>
    <t>0.013457101</t>
  </si>
  <si>
    <t>0.010020642</t>
  </si>
  <si>
    <t>0.027835204</t>
  </si>
  <si>
    <t>0.003688877</t>
  </si>
  <si>
    <t>0.059270437</t>
  </si>
  <si>
    <t>0.019959668</t>
  </si>
  <si>
    <t>0.062019334</t>
  </si>
  <si>
    <t>0.337833742</t>
  </si>
  <si>
    <t>0.009729482</t>
  </si>
  <si>
    <t>0.109215623</t>
  </si>
  <si>
    <t>0.073054135</t>
  </si>
  <si>
    <t>0.08453219</t>
  </si>
  <si>
    <t>0.009873804</t>
  </si>
  <si>
    <t>0.048253477</t>
  </si>
  <si>
    <t>0.06337543</t>
  </si>
  <si>
    <t>0.01299518</t>
  </si>
  <si>
    <t>0.039193174</t>
  </si>
  <si>
    <t>0.121758347</t>
  </si>
  <si>
    <t>0.185769265</t>
  </si>
  <si>
    <t>0.056042437</t>
  </si>
  <si>
    <t>0.260897965</t>
  </si>
  <si>
    <t>0.041542466</t>
  </si>
  <si>
    <t>0.069003203</t>
  </si>
  <si>
    <t>0.003118603</t>
  </si>
  <si>
    <t>0.07395685</t>
  </si>
  <si>
    <t>0.151363418</t>
  </si>
  <si>
    <t>0.081927252</t>
  </si>
  <si>
    <t>0.19137771</t>
  </si>
  <si>
    <t>0.178837101</t>
  </si>
  <si>
    <t>0.009830396</t>
  </si>
  <si>
    <t>0.038026704</t>
  </si>
  <si>
    <t>0.025286944</t>
  </si>
  <si>
    <t>0.000881058</t>
  </si>
  <si>
    <t>0.013930052</t>
  </si>
  <si>
    <t>0.74955912</t>
  </si>
  <si>
    <t>0.001404976</t>
  </si>
  <si>
    <t>0.001924552</t>
  </si>
  <si>
    <t>0.045053896</t>
  </si>
  <si>
    <t>0.011355944</t>
  </si>
  <si>
    <t>0.476626322</t>
  </si>
  <si>
    <t>0.056750917</t>
  </si>
  <si>
    <t>0.029198464</t>
  </si>
  <si>
    <t>0.229301667</t>
  </si>
  <si>
    <t>0.047137621</t>
  </si>
  <si>
    <t>0.140299824</t>
  </si>
  <si>
    <t>0.063109671</t>
  </si>
  <si>
    <t>0.191144468</t>
  </si>
  <si>
    <t>0.29961907</t>
  </si>
  <si>
    <t>0.046845644</t>
  </si>
  <si>
    <t>0.133680409</t>
  </si>
  <si>
    <t>0.007735357</t>
  </si>
  <si>
    <t>0.101345492</t>
  </si>
  <si>
    <t>0.723002175</t>
  </si>
  <si>
    <t>0.807139354</t>
  </si>
  <si>
    <t>0.060980953</t>
  </si>
  <si>
    <t>0.006970139</t>
  </si>
  <si>
    <t>0.043328795</t>
  </si>
  <si>
    <t>0.035620064</t>
  </si>
  <si>
    <t>0.011736668</t>
  </si>
  <si>
    <t>0.033071886</t>
  </si>
  <si>
    <t>0.338930927</t>
  </si>
  <si>
    <t>0.031488316</t>
  </si>
  <si>
    <t>0.027762221</t>
  </si>
  <si>
    <t>0.031480807</t>
  </si>
  <si>
    <t>0.025969792</t>
  </si>
  <si>
    <t>0.117262744</t>
  </si>
  <si>
    <t>0.032744362</t>
  </si>
  <si>
    <t>0.020575314</t>
  </si>
  <si>
    <t>0.029745144</t>
  </si>
  <si>
    <t>Rep42</t>
  </si>
  <si>
    <t>0.039555842</t>
  </si>
  <si>
    <t>0.095539113</t>
  </si>
  <si>
    <t>0.675344081</t>
  </si>
  <si>
    <t>0.031266994</t>
  </si>
  <si>
    <t>0.03569822</t>
  </si>
  <si>
    <t>0.4530151</t>
  </si>
  <si>
    <t>0.054740591</t>
  </si>
  <si>
    <t>0.579929202</t>
  </si>
  <si>
    <t>0.045930229</t>
  </si>
  <si>
    <t>0.00389876</t>
  </si>
  <si>
    <t>0.026098754</t>
  </si>
  <si>
    <t>0.606381313</t>
  </si>
  <si>
    <t>0.059713561</t>
  </si>
  <si>
    <t>0.031322257</t>
  </si>
  <si>
    <t>0.162864219</t>
  </si>
  <si>
    <t>0.089976729</t>
  </si>
  <si>
    <t>0.056419429</t>
  </si>
  <si>
    <t>0.017058545</t>
  </si>
  <si>
    <t>0.397470252</t>
  </si>
  <si>
    <t>0.010022918</t>
  </si>
  <si>
    <t>0.103066723</t>
  </si>
  <si>
    <t>0.052013996</t>
  </si>
  <si>
    <t>0.00939767</t>
  </si>
  <si>
    <t>0.002652461</t>
  </si>
  <si>
    <t>0.005334052</t>
  </si>
  <si>
    <t>0.061289441</t>
  </si>
  <si>
    <t>0.014516195</t>
  </si>
  <si>
    <t>0.040973734</t>
  </si>
  <si>
    <t>0.031311747</t>
  </si>
  <si>
    <t>0.324900193</t>
  </si>
  <si>
    <t>0.093309353</t>
  </si>
  <si>
    <t>0.016143668</t>
  </si>
  <si>
    <t>0.088871103</t>
  </si>
  <si>
    <t>0.555944037</t>
  </si>
  <si>
    <t>0.037784302</t>
  </si>
  <si>
    <t>0.001809273</t>
  </si>
  <si>
    <t>0.004019769</t>
  </si>
  <si>
    <t>0.08644831</t>
  </si>
  <si>
    <t>0.012456686</t>
  </si>
  <si>
    <t>0.006615289</t>
  </si>
  <si>
    <t>0.000373174</t>
  </si>
  <si>
    <t>0.043963168</t>
  </si>
  <si>
    <t>0.014703194</t>
  </si>
  <si>
    <t>0.046898559</t>
  </si>
  <si>
    <t>0.02628562</t>
  </si>
  <si>
    <t>0.110927156</t>
  </si>
  <si>
    <t>0.010004892</t>
  </si>
  <si>
    <t>0.078301754</t>
  </si>
  <si>
    <t>0.055502544</t>
  </si>
  <si>
    <t>0.00719832</t>
  </si>
  <si>
    <t>0.025785546</t>
  </si>
  <si>
    <t>0.032851324</t>
  </si>
  <si>
    <t>0.006152486</t>
  </si>
  <si>
    <t>0.027086665</t>
  </si>
  <si>
    <t>0.155560365</t>
  </si>
  <si>
    <t>0.001710116</t>
  </si>
  <si>
    <t>0.010826541</t>
  </si>
  <si>
    <t>0.214955456</t>
  </si>
  <si>
    <t>0.153394521</t>
  </si>
  <si>
    <t>0.046446201</t>
  </si>
  <si>
    <t>0.077222391</t>
  </si>
  <si>
    <t>0.000756756</t>
  </si>
  <si>
    <t>0.011396221</t>
  </si>
  <si>
    <t>0.062105299</t>
  </si>
  <si>
    <t>0.023773998</t>
  </si>
  <si>
    <t>0.012009317</t>
  </si>
  <si>
    <t>0.003857695</t>
  </si>
  <si>
    <t>0.858863558</t>
  </si>
  <si>
    <t>0.090122496</t>
  </si>
  <si>
    <t>0.000221607</t>
  </si>
  <si>
    <t>0.210172393</t>
  </si>
  <si>
    <t>0.015464218</t>
  </si>
  <si>
    <t>0.003441387</t>
  </si>
  <si>
    <t>0.029947149</t>
  </si>
  <si>
    <t>0.022240721</t>
  </si>
  <si>
    <t>0.319694974</t>
  </si>
  <si>
    <t>0.044886394</t>
  </si>
  <si>
    <t>0.016319473</t>
  </si>
  <si>
    <t>0.038365144</t>
  </si>
  <si>
    <t>0.026175086</t>
  </si>
  <si>
    <t>0.104397911</t>
  </si>
  <si>
    <t>0.892036247</t>
  </si>
  <si>
    <t>0.478098577</t>
  </si>
  <si>
    <t>0.065605664</t>
  </si>
  <si>
    <t>0.142976261</t>
  </si>
  <si>
    <t>0.025414943</t>
  </si>
  <si>
    <t>0.051341369</t>
  </si>
  <si>
    <t>0.272240459</t>
  </si>
  <si>
    <t>0.035946447</t>
  </si>
  <si>
    <t>0.052252282</t>
  </si>
  <si>
    <t>0.089830064</t>
  </si>
  <si>
    <t>0.007268519</t>
  </si>
  <si>
    <t>0.171421457</t>
  </si>
  <si>
    <t>0.014892124</t>
  </si>
  <si>
    <t>0.041419696</t>
  </si>
  <si>
    <t>0.339662167</t>
  </si>
  <si>
    <t>0.084746446</t>
  </si>
  <si>
    <t>0.047197764</t>
  </si>
  <si>
    <t>0.017922891</t>
  </si>
  <si>
    <t>0.009786145</t>
  </si>
  <si>
    <t>0.024045231</t>
  </si>
  <si>
    <t>0.37869255</t>
  </si>
  <si>
    <t>0.042305378</t>
  </si>
  <si>
    <t>0.044443004</t>
  </si>
  <si>
    <t>0.029570081</t>
  </si>
  <si>
    <t>0.318696724</t>
  </si>
  <si>
    <t>0.161768357</t>
  </si>
  <si>
    <t>Rep43</t>
  </si>
  <si>
    <t>0.059774444</t>
  </si>
  <si>
    <t>0.591574713</t>
  </si>
  <si>
    <t>0.037566231</t>
  </si>
  <si>
    <t>0.016209246</t>
  </si>
  <si>
    <t>0.90922849</t>
  </si>
  <si>
    <t>0.050880489</t>
  </si>
  <si>
    <t>0.417214046</t>
  </si>
  <si>
    <t>0.017803507</t>
  </si>
  <si>
    <t>0.111525948</t>
  </si>
  <si>
    <t>0.001025707</t>
  </si>
  <si>
    <t>0.001661966</t>
  </si>
  <si>
    <t>0.012717267</t>
  </si>
  <si>
    <t>0.579705675</t>
  </si>
  <si>
    <t>0.015591478</t>
  </si>
  <si>
    <t>0.029214856</t>
  </si>
  <si>
    <t>0.1182524</t>
  </si>
  <si>
    <t>0.133069938</t>
  </si>
  <si>
    <t>0.06039689</t>
  </si>
  <si>
    <t>0.034311805</t>
  </si>
  <si>
    <t>0.46619445</t>
  </si>
  <si>
    <t>0.14813396</t>
  </si>
  <si>
    <t>0.047787612</t>
  </si>
  <si>
    <t>0.015107287</t>
  </si>
  <si>
    <t>0.035277772</t>
  </si>
  <si>
    <t>0.017302175</t>
  </si>
  <si>
    <t>0.017283883</t>
  </si>
  <si>
    <t>0.026817787</t>
  </si>
  <si>
    <t>0.000343349</t>
  </si>
  <si>
    <t>0.011272092</t>
  </si>
  <si>
    <t>0.001183276</t>
  </si>
  <si>
    <t>0.333942233</t>
  </si>
  <si>
    <t>0.14403507</t>
  </si>
  <si>
    <t>0.00176536</t>
  </si>
  <si>
    <t>0.087279311</t>
  </si>
  <si>
    <t>0.027725641</t>
  </si>
  <si>
    <t>0.011366754</t>
  </si>
  <si>
    <t>0.032577713</t>
  </si>
  <si>
    <t>0.094021042</t>
  </si>
  <si>
    <t>0.004441454</t>
  </si>
  <si>
    <t>0.059127624</t>
  </si>
  <si>
    <t>0.019162107</t>
  </si>
  <si>
    <t>0.080283193</t>
  </si>
  <si>
    <t>0.028379998</t>
  </si>
  <si>
    <t>0.126471227</t>
  </si>
  <si>
    <t>0.031772393</t>
  </si>
  <si>
    <t>0.317359669</t>
  </si>
  <si>
    <t>0.046944436</t>
  </si>
  <si>
    <t>0.019978277</t>
  </si>
  <si>
    <t>0.028127191</t>
  </si>
  <si>
    <t>0.024707908</t>
  </si>
  <si>
    <t>0.074005969</t>
  </si>
  <si>
    <t>0.126166074</t>
  </si>
  <si>
    <t>0.016334169</t>
  </si>
  <si>
    <t>0.134424801</t>
  </si>
  <si>
    <t>0.08641266</t>
  </si>
  <si>
    <t>0.096492713</t>
  </si>
  <si>
    <t>0.095781877</t>
  </si>
  <si>
    <t>0.001016821</t>
  </si>
  <si>
    <t>0.014718293</t>
  </si>
  <si>
    <t>0.013953848</t>
  </si>
  <si>
    <t>0.150802454</t>
  </si>
  <si>
    <t>0.00703329</t>
  </si>
  <si>
    <t>0.001727867</t>
  </si>
  <si>
    <t>0.013682683</t>
  </si>
  <si>
    <t>0.005229151</t>
  </si>
  <si>
    <t>0.054824707</t>
  </si>
  <si>
    <t>0.818512734</t>
  </si>
  <si>
    <t>0.083466918</t>
  </si>
  <si>
    <t>0.122313781</t>
  </si>
  <si>
    <t>0.020331848</t>
  </si>
  <si>
    <t>0.046893051</t>
  </si>
  <si>
    <t>0.025031453</t>
  </si>
  <si>
    <t>0.319431987</t>
  </si>
  <si>
    <t>0.073693225</t>
  </si>
  <si>
    <t>0.013861334</t>
  </si>
  <si>
    <t>0.02630626</t>
  </si>
  <si>
    <t>0.047620702</t>
  </si>
  <si>
    <t>0.015702298</t>
  </si>
  <si>
    <t>0.143730118</t>
  </si>
  <si>
    <t>0.334091343</t>
  </si>
  <si>
    <t>0.622335007</t>
  </si>
  <si>
    <t>0.078790521</t>
  </si>
  <si>
    <t>0.009286572</t>
  </si>
  <si>
    <t>0.187683555</t>
  </si>
  <si>
    <t>0.026090842</t>
  </si>
  <si>
    <t>0.24486282</t>
  </si>
  <si>
    <t>0.128886475</t>
  </si>
  <si>
    <t>0.048073726</t>
  </si>
  <si>
    <t>0.090163399</t>
  </si>
  <si>
    <t>0.004476335</t>
  </si>
  <si>
    <t>0.147842869</t>
  </si>
  <si>
    <t>0.038884188</t>
  </si>
  <si>
    <t>0.03349329</t>
  </si>
  <si>
    <t>0.300115323</t>
  </si>
  <si>
    <t>0.097944746</t>
  </si>
  <si>
    <t>0.019651646</t>
  </si>
  <si>
    <t>0.026546461</t>
  </si>
  <si>
    <t>0.318554125</t>
  </si>
  <si>
    <t>0.024451251</t>
  </si>
  <si>
    <t>0.064915532</t>
  </si>
  <si>
    <t>0.164075767</t>
  </si>
  <si>
    <t>0.034974501</t>
  </si>
  <si>
    <t>0.351264701</t>
  </si>
  <si>
    <t>0.171560609</t>
  </si>
  <si>
    <t>Rep44</t>
  </si>
  <si>
    <t>0.03434687</t>
  </si>
  <si>
    <t>0.905102394</t>
  </si>
  <si>
    <t>0.050984883</t>
  </si>
  <si>
    <t>0.533336488</t>
  </si>
  <si>
    <t>0.029989415</t>
  </si>
  <si>
    <t>0.312579634</t>
  </si>
  <si>
    <t>0.031031146</t>
  </si>
  <si>
    <t>0.083378981</t>
  </si>
  <si>
    <t>0.025721533</t>
  </si>
  <si>
    <t>0.122329293</t>
  </si>
  <si>
    <t>0.400668217</t>
  </si>
  <si>
    <t>0.059139107</t>
  </si>
  <si>
    <t>0.01850172</t>
  </si>
  <si>
    <t>0.012530674</t>
  </si>
  <si>
    <t>0.495918523</t>
  </si>
  <si>
    <t>0.048208336</t>
  </si>
  <si>
    <t>0.00676438</t>
  </si>
  <si>
    <t>0.008094647</t>
  </si>
  <si>
    <t>0.011469105</t>
  </si>
  <si>
    <t>0.991038438</t>
  </si>
  <si>
    <t>0.015755637</t>
  </si>
  <si>
    <t>0.146114004</t>
  </si>
  <si>
    <t>0.100821218</t>
  </si>
  <si>
    <t>0.29222619</t>
  </si>
  <si>
    <t>0.16077874</t>
  </si>
  <si>
    <t>0.05621688</t>
  </si>
  <si>
    <t>0.016486989</t>
  </si>
  <si>
    <t>0.341109069</t>
  </si>
  <si>
    <t>0.021689</t>
  </si>
  <si>
    <t>0.22029886</t>
  </si>
  <si>
    <t>0.139594061</t>
  </si>
  <si>
    <t>0.00683406</t>
  </si>
  <si>
    <t>0.001124932</t>
  </si>
  <si>
    <t>0.074499616</t>
  </si>
  <si>
    <t>0.005573691</t>
  </si>
  <si>
    <t>0.01036266</t>
  </si>
  <si>
    <t>0.003029607</t>
  </si>
  <si>
    <t>0.093299262</t>
  </si>
  <si>
    <t>0.002675633</t>
  </si>
  <si>
    <t>0.011121567</t>
  </si>
  <si>
    <t>0.094940688</t>
  </si>
  <si>
    <t>0.007952355</t>
  </si>
  <si>
    <t>0.025472942</t>
  </si>
  <si>
    <t>0.007014362</t>
  </si>
  <si>
    <t>0.524151618</t>
  </si>
  <si>
    <t>0.015750066</t>
  </si>
  <si>
    <t>0.013818121</t>
  </si>
  <si>
    <t>0.047248228</t>
  </si>
  <si>
    <t>0.002268242</t>
  </si>
  <si>
    <t>0.349964004</t>
  </si>
  <si>
    <t>0.020489457</t>
  </si>
  <si>
    <t>0.064196026</t>
  </si>
  <si>
    <t>0.016306365</t>
  </si>
  <si>
    <t>0.05008464</t>
  </si>
  <si>
    <t>0.234525897</t>
  </si>
  <si>
    <t>0.002150624</t>
  </si>
  <si>
    <t>0.022569702</t>
  </si>
  <si>
    <t>0.007191525</t>
  </si>
  <si>
    <t>0.008256849</t>
  </si>
  <si>
    <t>0.038684344</t>
  </si>
  <si>
    <t>0.102259881</t>
  </si>
  <si>
    <t>0.007710084</t>
  </si>
  <si>
    <t>0.120781282</t>
  </si>
  <si>
    <t>0.132331927</t>
  </si>
  <si>
    <t>0.016402726</t>
  </si>
  <si>
    <t>0.018640625</t>
  </si>
  <si>
    <t>0.021834766</t>
  </si>
  <si>
    <t>0.001780561</t>
  </si>
  <si>
    <t>0.000564608</t>
  </si>
  <si>
    <t>0.301342626</t>
  </si>
  <si>
    <t>0.059727265</t>
  </si>
  <si>
    <t>0.039284595</t>
  </si>
  <si>
    <t>0.063982209</t>
  </si>
  <si>
    <t>0.144045704</t>
  </si>
  <si>
    <t>0.007096869</t>
  </si>
  <si>
    <t>0.326459245</t>
  </si>
  <si>
    <t>0.000233804</t>
  </si>
  <si>
    <t>0.160409936</t>
  </si>
  <si>
    <t>0.039593015</t>
  </si>
  <si>
    <t>0.081114899</t>
  </si>
  <si>
    <t>0.043786184</t>
  </si>
  <si>
    <t>0.007593997</t>
  </si>
  <si>
    <t>0.022586371</t>
  </si>
  <si>
    <t>0.008183252</t>
  </si>
  <si>
    <t>0.919470444</t>
  </si>
  <si>
    <t>0.008224958</t>
  </si>
  <si>
    <t>0.000880545</t>
  </si>
  <si>
    <t>0.097044776</t>
  </si>
  <si>
    <t>0.032630808</t>
  </si>
  <si>
    <t>0.666721774</t>
  </si>
  <si>
    <t>0.071642253</t>
  </si>
  <si>
    <t>0.041174356</t>
  </si>
  <si>
    <t>0.09422968</t>
  </si>
  <si>
    <t>0.97812921</t>
  </si>
  <si>
    <t>0.136070117</t>
  </si>
  <si>
    <t>0.078334</t>
  </si>
  <si>
    <t>0.537957095</t>
  </si>
  <si>
    <t>0.027674112</t>
  </si>
  <si>
    <t>0.104546972</t>
  </si>
  <si>
    <t>0.004763957</t>
  </si>
  <si>
    <t>0.202606481</t>
  </si>
  <si>
    <t>0.082446476</t>
  </si>
  <si>
    <t>0.273380522</t>
  </si>
  <si>
    <t>0.084639915</t>
  </si>
  <si>
    <t>0.037694474</t>
  </si>
  <si>
    <t>0.232096006</t>
  </si>
  <si>
    <t>0.252330962</t>
  </si>
  <si>
    <t>0.001457639</t>
  </si>
  <si>
    <t>0.138821601</t>
  </si>
  <si>
    <t>0.447795093</t>
  </si>
  <si>
    <t>0.520608937</t>
  </si>
  <si>
    <t>0.183202728</t>
  </si>
  <si>
    <t>0.017951341</t>
  </si>
  <si>
    <t>0.002385336</t>
  </si>
  <si>
    <t>0.037342212</t>
  </si>
  <si>
    <t>0.012162729</t>
  </si>
  <si>
    <t>0.109518369</t>
  </si>
  <si>
    <t>0.059930882</t>
  </si>
  <si>
    <t>0.062829245</t>
  </si>
  <si>
    <t>0.067558684</t>
  </si>
  <si>
    <t>0.006248895</t>
  </si>
  <si>
    <t>0.085148953</t>
  </si>
  <si>
    <t>0.198659958</t>
  </si>
  <si>
    <t>0.26980268</t>
  </si>
  <si>
    <t>0.063574762</t>
  </si>
  <si>
    <t>0.501886949</t>
  </si>
  <si>
    <t>0.061634814</t>
  </si>
  <si>
    <t>0.132991405</t>
  </si>
  <si>
    <t>0.048387158</t>
  </si>
  <si>
    <t>0.003720647</t>
  </si>
  <si>
    <t>0.090379744</t>
  </si>
  <si>
    <t>0.050150576</t>
  </si>
  <si>
    <t>0.142105279</t>
  </si>
  <si>
    <t>0.228053796</t>
  </si>
  <si>
    <t>0.053750326</t>
  </si>
  <si>
    <t>0.001151317</t>
  </si>
  <si>
    <t>0.024200571</t>
  </si>
  <si>
    <t>0.154115973</t>
  </si>
  <si>
    <t>0.061609602</t>
  </si>
  <si>
    <t>0.01369775</t>
  </si>
  <si>
    <t>0.040469703</t>
  </si>
  <si>
    <t>0.008907456</t>
  </si>
  <si>
    <t>0.083067838</t>
  </si>
  <si>
    <t>Rep45</t>
  </si>
  <si>
    <t>0.288991778</t>
  </si>
  <si>
    <t>0.612041154</t>
  </si>
  <si>
    <t>0.054871854</t>
  </si>
  <si>
    <t>0.136372384</t>
  </si>
  <si>
    <t>0.134897977</t>
  </si>
  <si>
    <t>0.037622166</t>
  </si>
  <si>
    <t>0.114804097</t>
  </si>
  <si>
    <t>0.228402462</t>
  </si>
  <si>
    <t>0.129966342</t>
  </si>
  <si>
    <t>0.02861622</t>
  </si>
  <si>
    <t>0.737225255</t>
  </si>
  <si>
    <t>0.086350163</t>
  </si>
  <si>
    <t>0.010744568</t>
  </si>
  <si>
    <t>0.004510565</t>
  </si>
  <si>
    <t>0.066044529</t>
  </si>
  <si>
    <t>0.002361774</t>
  </si>
  <si>
    <t>0.031164514</t>
  </si>
  <si>
    <t>0.003146785</t>
  </si>
  <si>
    <t>0.081584152</t>
  </si>
  <si>
    <t>0.28349978</t>
  </si>
  <si>
    <t>0.079101579</t>
  </si>
  <si>
    <t>0.086536151</t>
  </si>
  <si>
    <t>0.001411976</t>
  </si>
  <si>
    <t>0.331085823</t>
  </si>
  <si>
    <t>0.014401323</t>
  </si>
  <si>
    <t>0.30208789</t>
  </si>
  <si>
    <t>0.062284966</t>
  </si>
  <si>
    <t>0.030466541</t>
  </si>
  <si>
    <t>0.008239584</t>
  </si>
  <si>
    <t>0.028251301</t>
  </si>
  <si>
    <t>0.008966625</t>
  </si>
  <si>
    <t>0.006109051</t>
  </si>
  <si>
    <t>0.017259611</t>
  </si>
  <si>
    <t>0.019564235</t>
  </si>
  <si>
    <t>0.006658706</t>
  </si>
  <si>
    <t>0.045258887</t>
  </si>
  <si>
    <t>0.012325014</t>
  </si>
  <si>
    <t>0.389038062</t>
  </si>
  <si>
    <t>0.016354226</t>
  </si>
  <si>
    <t>0.072577694</t>
  </si>
  <si>
    <t>0.004467032</t>
  </si>
  <si>
    <t>0.119013615</t>
  </si>
  <si>
    <t>0.001369667</t>
  </si>
  <si>
    <t>0.109648068</t>
  </si>
  <si>
    <t>0.020220189</t>
  </si>
  <si>
    <t>0.007523032</t>
  </si>
  <si>
    <t>0.046685385</t>
  </si>
  <si>
    <t>0.154558137</t>
  </si>
  <si>
    <t>0.00332061</t>
  </si>
  <si>
    <t>0.001284529</t>
  </si>
  <si>
    <t>0.01338038</t>
  </si>
  <si>
    <t>0.012854802</t>
  </si>
  <si>
    <t>0.018880541</t>
  </si>
  <si>
    <t>0.048233412</t>
  </si>
  <si>
    <t>0.107842044</t>
  </si>
  <si>
    <t>0.119555001</t>
  </si>
  <si>
    <t>0.042106696</t>
  </si>
  <si>
    <t>0.10604259</t>
  </si>
  <si>
    <t>0.054336934</t>
  </si>
  <si>
    <t>0.08035428</t>
  </si>
  <si>
    <t>0.632097</t>
  </si>
  <si>
    <t>0.159042034</t>
  </si>
  <si>
    <t>0.005089533</t>
  </si>
  <si>
    <t>0.092467783</t>
  </si>
  <si>
    <t>0.177181233</t>
  </si>
  <si>
    <t>0.041237447</t>
  </si>
  <si>
    <t>0.081314379</t>
  </si>
  <si>
    <t>0.004976043</t>
  </si>
  <si>
    <t>0.027216656</t>
  </si>
  <si>
    <t>0.020271837</t>
  </si>
  <si>
    <t>0.004028733</t>
  </si>
  <si>
    <t>0.135831845</t>
  </si>
  <si>
    <t>0.03884836</t>
  </si>
  <si>
    <t>0.80051877</t>
  </si>
  <si>
    <t>0.039470574</t>
  </si>
  <si>
    <t>0.049798025</t>
  </si>
  <si>
    <t>0.177030574</t>
  </si>
  <si>
    <t>0.324286583</t>
  </si>
  <si>
    <t>0.164140083</t>
  </si>
  <si>
    <t>0.889836255</t>
  </si>
  <si>
    <t>0.150687519</t>
  </si>
  <si>
    <t>0.167081513</t>
  </si>
  <si>
    <t>0.005723992</t>
  </si>
  <si>
    <t>0.134421398</t>
  </si>
  <si>
    <t>0.057279464</t>
  </si>
  <si>
    <t>0.350788413</t>
  </si>
  <si>
    <t>0.146438393</t>
  </si>
  <si>
    <t>0.024526891</t>
  </si>
  <si>
    <t>0.155585465</t>
  </si>
  <si>
    <t>0.215069837</t>
  </si>
  <si>
    <t>0.11340403</t>
  </si>
  <si>
    <t>0.491073252</t>
  </si>
  <si>
    <t>0.577678246</t>
  </si>
  <si>
    <t>0.444119714</t>
  </si>
  <si>
    <t>0.029588062</t>
  </si>
  <si>
    <t>0.014046074</t>
  </si>
  <si>
    <t>0.026567399</t>
  </si>
  <si>
    <t>0.012145005</t>
  </si>
  <si>
    <t>0.179584975</t>
  </si>
  <si>
    <t>0.041993027</t>
  </si>
  <si>
    <t>0.027532911</t>
  </si>
  <si>
    <t>0.090388277</t>
  </si>
  <si>
    <t>0.003075791</t>
  </si>
  <si>
    <t>0.070180756</t>
  </si>
  <si>
    <t>0.219355038</t>
  </si>
  <si>
    <t>0.287369226</t>
  </si>
  <si>
    <t>0.066409511</t>
  </si>
  <si>
    <t>0.355027371</t>
  </si>
  <si>
    <t>0.051447428</t>
  </si>
  <si>
    <t>0.160658567</t>
  </si>
  <si>
    <t>0.052920034</t>
  </si>
  <si>
    <t>0.047718844</t>
  </si>
  <si>
    <t>0.039360289</t>
  </si>
  <si>
    <t>0.022128715</t>
  </si>
  <si>
    <t>0.202145704</t>
  </si>
  <si>
    <t>0.296162613</t>
  </si>
  <si>
    <t>0.083672071</t>
  </si>
  <si>
    <t>0.024243079</t>
  </si>
  <si>
    <t>0.180076964</t>
  </si>
  <si>
    <t>0.082724248</t>
  </si>
  <si>
    <t>0.151689191</t>
  </si>
  <si>
    <t>Rep46</t>
  </si>
  <si>
    <t>Queen</t>
  </si>
  <si>
    <t>0.508884153</t>
  </si>
  <si>
    <t>0.014858306</t>
  </si>
  <si>
    <t>0.012980764</t>
  </si>
  <si>
    <t>0.002261748</t>
  </si>
  <si>
    <t>0.002131078</t>
  </si>
  <si>
    <t>0.015310815</t>
  </si>
  <si>
    <t>0.018318905</t>
  </si>
  <si>
    <t>0.000898887</t>
  </si>
  <si>
    <t>0.039314866</t>
  </si>
  <si>
    <t>0.041916678</t>
  </si>
  <si>
    <t>0.000887303</t>
  </si>
  <si>
    <t>0.020815449</t>
  </si>
  <si>
    <t>0.000638547</t>
  </si>
  <si>
    <t>0.015685434</t>
  </si>
  <si>
    <t>0.015210851</t>
  </si>
  <si>
    <t>0.000601501</t>
  </si>
  <si>
    <t>0.000545843</t>
  </si>
  <si>
    <t>0.002541283</t>
  </si>
  <si>
    <t>0.002237195</t>
  </si>
  <si>
    <t>0.003666582</t>
  </si>
  <si>
    <t>0.001057711</t>
  </si>
  <si>
    <t>0.001751564</t>
  </si>
  <si>
    <t>0.067983007</t>
  </si>
  <si>
    <t>0.000836767</t>
  </si>
  <si>
    <t>0.000705709</t>
  </si>
  <si>
    <t>0.001063315</t>
  </si>
  <si>
    <t>3.46E-05</t>
  </si>
  <si>
    <t>0.003394164</t>
  </si>
  <si>
    <t>0.025096221</t>
  </si>
  <si>
    <t>0.029817383</t>
  </si>
  <si>
    <t>0.136641686</t>
  </si>
  <si>
    <t>0.016999229</t>
  </si>
  <si>
    <t>0.000917635</t>
  </si>
  <si>
    <t>0.00113886</t>
  </si>
  <si>
    <t>0.185368891</t>
  </si>
  <si>
    <t>0.004733403</t>
  </si>
  <si>
    <t>0.003161733</t>
  </si>
  <si>
    <t>0.086534297</t>
  </si>
  <si>
    <t>0.69181518</t>
  </si>
  <si>
    <t>0.060839383</t>
  </si>
  <si>
    <t>0.002296972</t>
  </si>
  <si>
    <t>0.04578685</t>
  </si>
  <si>
    <t>0.000698356</t>
  </si>
  <si>
    <t>Rep47</t>
  </si>
  <si>
    <t>0.893634609</t>
  </si>
  <si>
    <t>0.02244248</t>
  </si>
  <si>
    <t>0.036449956</t>
  </si>
  <si>
    <t>0.005599082</t>
  </si>
  <si>
    <t>0.042552043</t>
  </si>
  <si>
    <t>0.000570942</t>
  </si>
  <si>
    <t>0.000204038</t>
  </si>
  <si>
    <t>0.001795601</t>
  </si>
  <si>
    <t>0.058803816</t>
  </si>
  <si>
    <t>0.07963629</t>
  </si>
  <si>
    <t>0.039852601</t>
  </si>
  <si>
    <t>0.001239965</t>
  </si>
  <si>
    <t>2.94E-05</t>
  </si>
  <si>
    <t>0.040476506</t>
  </si>
  <si>
    <t>0.035957819</t>
  </si>
  <si>
    <t>0.001388505</t>
  </si>
  <si>
    <t>0.001788501</t>
  </si>
  <si>
    <t>0.001412202</t>
  </si>
  <si>
    <t>0.014974368</t>
  </si>
  <si>
    <t>0.007844705</t>
  </si>
  <si>
    <t>0.009171299</t>
  </si>
  <si>
    <t>0.022048593</t>
  </si>
  <si>
    <t>0.000534128</t>
  </si>
  <si>
    <t>0.005511235</t>
  </si>
  <si>
    <t>0.156868708</t>
  </si>
  <si>
    <t>0.006906737</t>
  </si>
  <si>
    <t>0.005516199</t>
  </si>
  <si>
    <t>0.02756804</t>
  </si>
  <si>
    <t>0.03772794</t>
  </si>
  <si>
    <t>0.062324624</t>
  </si>
  <si>
    <t>0.329784847</t>
  </si>
  <si>
    <t>0.026089953</t>
  </si>
  <si>
    <t>0.013771209</t>
  </si>
  <si>
    <t>0.550401911</t>
  </si>
  <si>
    <t>0.001060017</t>
  </si>
  <si>
    <t>0.006698363</t>
  </si>
  <si>
    <t>0.114739831</t>
  </si>
  <si>
    <t>0.876288931</t>
  </si>
  <si>
    <t>0.07529431</t>
  </si>
  <si>
    <t>0.002774663</t>
  </si>
  <si>
    <t>0.042576953</t>
  </si>
  <si>
    <t>Rep48</t>
  </si>
  <si>
    <t>0.773926017</t>
  </si>
  <si>
    <t>0.001639819</t>
  </si>
  <si>
    <t>0.000865929</t>
  </si>
  <si>
    <t>0.027543991</t>
  </si>
  <si>
    <t>0.003627408</t>
  </si>
  <si>
    <t>0.001728289</t>
  </si>
  <si>
    <t>0.020042742</t>
  </si>
  <si>
    <t>0.004764681</t>
  </si>
  <si>
    <t>0.034281633</t>
  </si>
  <si>
    <t>0.000808108</t>
  </si>
  <si>
    <t>0.001113975</t>
  </si>
  <si>
    <t>0.041002857</t>
  </si>
  <si>
    <t>0.08361779</t>
  </si>
  <si>
    <t>0.031083403</t>
  </si>
  <si>
    <t>0.000930522</t>
  </si>
  <si>
    <t>0.001409809</t>
  </si>
  <si>
    <t>0.024932166</t>
  </si>
  <si>
    <t>0.022614495</t>
  </si>
  <si>
    <t>0.002331488</t>
  </si>
  <si>
    <t>3.75E-05</t>
  </si>
  <si>
    <t>0.011678</t>
  </si>
  <si>
    <t>0.004285078</t>
  </si>
  <si>
    <t>0.01498419</t>
  </si>
  <si>
    <t>0.000505481</t>
  </si>
  <si>
    <t>0.068802398</t>
  </si>
  <si>
    <t>0.002431851</t>
  </si>
  <si>
    <t>0.040999531</t>
  </si>
  <si>
    <t>0.051566251</t>
  </si>
  <si>
    <t>0.260675686</t>
  </si>
  <si>
    <t>0.016907204</t>
  </si>
  <si>
    <t>0.002327068</t>
  </si>
  <si>
    <t>0.008664669</t>
  </si>
  <si>
    <t>0.000154711</t>
  </si>
  <si>
    <t>0.004367772</t>
  </si>
  <si>
    <t>0.08111794</t>
  </si>
  <si>
    <t>0.617354099</t>
  </si>
  <si>
    <t>0.054478104</t>
  </si>
  <si>
    <t>0.001904002</t>
  </si>
  <si>
    <t>2.12E-05</t>
  </si>
  <si>
    <t>0.025372231</t>
  </si>
  <si>
    <t>Rep49</t>
  </si>
  <si>
    <t>0.034786811</t>
  </si>
  <si>
    <t>0.046649964</t>
  </si>
  <si>
    <t>0.004440255</t>
  </si>
  <si>
    <t>0.004700993</t>
  </si>
  <si>
    <t>0.045407188</t>
  </si>
  <si>
    <t>0.071740132</t>
  </si>
  <si>
    <t>0.005963972</t>
  </si>
  <si>
    <t>0.000245588</t>
  </si>
  <si>
    <t>0.00017125</t>
  </si>
  <si>
    <t>0.119749295</t>
  </si>
  <si>
    <t>0.022856351</t>
  </si>
  <si>
    <t>0.021857539</t>
  </si>
  <si>
    <t>0.022059099</t>
  </si>
  <si>
    <t>0.00056832</t>
  </si>
  <si>
    <t>0.003380505</t>
  </si>
  <si>
    <t>0.024856091</t>
  </si>
  <si>
    <t>0.041105869</t>
  </si>
  <si>
    <t>0.005672084</t>
  </si>
  <si>
    <t>0.002273736</t>
  </si>
  <si>
    <t>0.001319145</t>
  </si>
  <si>
    <t>0.000688214</t>
  </si>
  <si>
    <t>0.007512385</t>
  </si>
  <si>
    <t>0.002653497</t>
  </si>
  <si>
    <t>7.57E-05</t>
  </si>
  <si>
    <t>0.003131768</t>
  </si>
  <si>
    <t>0.001816821</t>
  </si>
  <si>
    <t>2.27E-05</t>
  </si>
  <si>
    <t>0.03177959</t>
  </si>
  <si>
    <t>0.001528117</t>
  </si>
  <si>
    <t>0.002881358</t>
  </si>
  <si>
    <t>0.007130834</t>
  </si>
  <si>
    <t>0.005441417</t>
  </si>
  <si>
    <t>0.001865651</t>
  </si>
  <si>
    <t>0.004435935</t>
  </si>
  <si>
    <t>0.002675679</t>
  </si>
  <si>
    <t>0.000230664</t>
  </si>
  <si>
    <t>0.016770845</t>
  </si>
  <si>
    <t>0.007253456</t>
  </si>
  <si>
    <t>0.000219508</t>
  </si>
  <si>
    <t>0.001918985</t>
  </si>
  <si>
    <t>0.005283329</t>
  </si>
  <si>
    <t>0.002535451</t>
  </si>
  <si>
    <t>0.000529104</t>
  </si>
  <si>
    <t>0.00430984</t>
  </si>
  <si>
    <t>0.000535175</t>
  </si>
  <si>
    <t>0.050307243</t>
  </si>
  <si>
    <t>0.030388354</t>
  </si>
  <si>
    <t>0.009946462</t>
  </si>
  <si>
    <t>0.001025957</t>
  </si>
  <si>
    <t>0.002168614</t>
  </si>
  <si>
    <t>0.023145471</t>
  </si>
  <si>
    <t>0.024188737</t>
  </si>
  <si>
    <t>0.206363503</t>
  </si>
  <si>
    <t>0.00574868</t>
  </si>
  <si>
    <t>0.002460238</t>
  </si>
  <si>
    <t>0.001743885</t>
  </si>
  <si>
    <t>0.014299777</t>
  </si>
  <si>
    <t>0.004182657</t>
  </si>
  <si>
    <t>0.006229701</t>
  </si>
  <si>
    <t>0.004271666</t>
  </si>
  <si>
    <t>0.000406017</t>
  </si>
  <si>
    <t>0.005153218</t>
  </si>
  <si>
    <t>0.049435283</t>
  </si>
  <si>
    <t>0.105177949</t>
  </si>
  <si>
    <t>0.004378981</t>
  </si>
  <si>
    <t>0.001999992</t>
  </si>
  <si>
    <t>Rep50</t>
  </si>
  <si>
    <t>0.050973734</t>
  </si>
  <si>
    <t>0.056257143</t>
  </si>
  <si>
    <t>0.060849282</t>
  </si>
  <si>
    <t>0.005759158</t>
  </si>
  <si>
    <t>0.051860759</t>
  </si>
  <si>
    <t>0.04827242</t>
  </si>
  <si>
    <t>6.81E-05</t>
  </si>
  <si>
    <t>0.065091576</t>
  </si>
  <si>
    <t>0.032732628</t>
  </si>
  <si>
    <t>0.00177227</t>
  </si>
  <si>
    <t>0.000984008</t>
  </si>
  <si>
    <t>0.014973321</t>
  </si>
  <si>
    <t>0.000755749</t>
  </si>
  <si>
    <t>0.003431975</t>
  </si>
  <si>
    <t>0.018629796</t>
  </si>
  <si>
    <t>0.047613177</t>
  </si>
  <si>
    <t>0.005974014</t>
  </si>
  <si>
    <t>0.003574089</t>
  </si>
  <si>
    <t>0.000538006</t>
  </si>
  <si>
    <t>0.000902089</t>
  </si>
  <si>
    <t>0.002942943</t>
  </si>
  <si>
    <t>0.002675544</t>
  </si>
  <si>
    <t>0.003384876</t>
  </si>
  <si>
    <t>0.000567035</t>
  </si>
  <si>
    <t>0.050677928</t>
  </si>
  <si>
    <t>0.003304773</t>
  </si>
  <si>
    <t>0.006659857</t>
  </si>
  <si>
    <t>0.009939687</t>
  </si>
  <si>
    <t>0.066476004</t>
  </si>
  <si>
    <t>0.00659508</t>
  </si>
  <si>
    <t>0.005223548</t>
  </si>
  <si>
    <t>0.003121866</t>
  </si>
  <si>
    <t>8.54E-05</t>
  </si>
  <si>
    <t>0.017741419</t>
  </si>
  <si>
    <t>0.008917856</t>
  </si>
  <si>
    <t>0.002194411</t>
  </si>
  <si>
    <t>0.003160049</t>
  </si>
  <si>
    <t>0.011270812</t>
  </si>
  <si>
    <t>0.002987332</t>
  </si>
  <si>
    <t>0.0023078</t>
  </si>
  <si>
    <t>0.003390383</t>
  </si>
  <si>
    <t>0.000380259</t>
  </si>
  <si>
    <t>0.054539291</t>
  </si>
  <si>
    <t>0.038289289</t>
  </si>
  <si>
    <t>0.008555492</t>
  </si>
  <si>
    <t>0.000538636</t>
  </si>
  <si>
    <t>0.003406614</t>
  </si>
  <si>
    <t>0.032148136</t>
  </si>
  <si>
    <t>0.034132952</t>
  </si>
  <si>
    <t>0.253080832</t>
  </si>
  <si>
    <t>0.000120421</t>
  </si>
  <si>
    <t>0.007441019</t>
  </si>
  <si>
    <t>0.005321061</t>
  </si>
  <si>
    <t>0.000242537</t>
  </si>
  <si>
    <t>0.011120118</t>
  </si>
  <si>
    <t>0.010500717</t>
  </si>
  <si>
    <t>0.005401974</t>
  </si>
  <si>
    <t>0.001845632</t>
  </si>
  <si>
    <t>0.001143233</t>
  </si>
  <si>
    <t>0.010954519</t>
  </si>
  <si>
    <t>0.001896689</t>
  </si>
  <si>
    <t>0.044602562</t>
  </si>
  <si>
    <t>0.142078783</t>
  </si>
  <si>
    <t>0.012018035</t>
  </si>
  <si>
    <t>0.015150552</t>
  </si>
  <si>
    <t>0.001685223</t>
  </si>
  <si>
    <t>Rep51</t>
  </si>
  <si>
    <t>0.351149995</t>
  </si>
  <si>
    <t>0.008817777</t>
  </si>
  <si>
    <t>0.043851914</t>
  </si>
  <si>
    <t>0.004527562</t>
  </si>
  <si>
    <t>0.002001386</t>
  </si>
  <si>
    <t>0.009151114</t>
  </si>
  <si>
    <t>0.030737575</t>
  </si>
  <si>
    <t>0.000865128</t>
  </si>
  <si>
    <t>0.042623935</t>
  </si>
  <si>
    <t>0.017295076</t>
  </si>
  <si>
    <t>0.001318432</t>
  </si>
  <si>
    <t>0.012092475</t>
  </si>
  <si>
    <t>0.015239739</t>
  </si>
  <si>
    <t>0.000550365</t>
  </si>
  <si>
    <t>0.017052356</t>
  </si>
  <si>
    <t>0.027712532</t>
  </si>
  <si>
    <t>0.003273046</t>
  </si>
  <si>
    <t>0.001835025</t>
  </si>
  <si>
    <t>0.000474718</t>
  </si>
  <si>
    <t>0.000248345</t>
  </si>
  <si>
    <t>0.00316746</t>
  </si>
  <si>
    <t>0.001459948</t>
  </si>
  <si>
    <t>0.001260582</t>
  </si>
  <si>
    <t>0.00030346</t>
  </si>
  <si>
    <t>0.015726704</t>
  </si>
  <si>
    <t>0.002320992</t>
  </si>
  <si>
    <t>0.005143996</t>
  </si>
  <si>
    <t>0.002205637</t>
  </si>
  <si>
    <t>0.00717375</t>
  </si>
  <si>
    <t>0.011088433</t>
  </si>
  <si>
    <t>4.77E-05</t>
  </si>
  <si>
    <t>0.004586788</t>
  </si>
  <si>
    <t>0.000233356</t>
  </si>
  <si>
    <t>0.008463892</t>
  </si>
  <si>
    <t>0.011007504</t>
  </si>
  <si>
    <t>0.004081857</t>
  </si>
  <si>
    <t>5.03E-05</t>
  </si>
  <si>
    <t>0.002016607</t>
  </si>
  <si>
    <t>0.003084972</t>
  </si>
  <si>
    <t>0.002638939</t>
  </si>
  <si>
    <t>0.000842082</t>
  </si>
  <si>
    <t>0.005531657</t>
  </si>
  <si>
    <t>0.030050635</t>
  </si>
  <si>
    <t>0.020321758</t>
  </si>
  <si>
    <t>0.00395886</t>
  </si>
  <si>
    <t>9.88E-05</t>
  </si>
  <si>
    <t>0.000854639</t>
  </si>
  <si>
    <t>0.000450592</t>
  </si>
  <si>
    <t>0.013801502</t>
  </si>
  <si>
    <t>0.014374714</t>
  </si>
  <si>
    <t>0.110630941</t>
  </si>
  <si>
    <t>0.000137773</t>
  </si>
  <si>
    <t>0.004301403</t>
  </si>
  <si>
    <t>0.003171689</t>
  </si>
  <si>
    <t>0.000478138</t>
  </si>
  <si>
    <t>0.003178921</t>
  </si>
  <si>
    <t>0.01258509</t>
  </si>
  <si>
    <t>0.003504921</t>
  </si>
  <si>
    <t>0.005043403</t>
  </si>
  <si>
    <t>0.001748313</t>
  </si>
  <si>
    <t>0.000912587</t>
  </si>
  <si>
    <t>0.000286334</t>
  </si>
  <si>
    <t>0.012895735</t>
  </si>
  <si>
    <t>0.064938406</t>
  </si>
  <si>
    <t>0.16184252</t>
  </si>
  <si>
    <t>0.013670523</t>
  </si>
  <si>
    <t>3.15E-05</t>
  </si>
  <si>
    <t>0.011536621</t>
  </si>
  <si>
    <t>0.001307129</t>
  </si>
  <si>
    <t>Rep52</t>
  </si>
  <si>
    <t>0.087888585</t>
  </si>
  <si>
    <t>0.301389095</t>
  </si>
  <si>
    <t>0.032688112</t>
  </si>
  <si>
    <t>0.069220244</t>
  </si>
  <si>
    <t>0.908170642</t>
  </si>
  <si>
    <t>0.065392454</t>
  </si>
  <si>
    <t>0.026624228</t>
  </si>
  <si>
    <t>0.015870857</t>
  </si>
  <si>
    <t>0.168528083</t>
  </si>
  <si>
    <t>0.280099465</t>
  </si>
  <si>
    <t>0.496364708</t>
  </si>
  <si>
    <t>0.695037661</t>
  </si>
  <si>
    <t>0.15984609</t>
  </si>
  <si>
    <t>0.003370034</t>
  </si>
  <si>
    <t>0.002865885</t>
  </si>
  <si>
    <t>0.198602738</t>
  </si>
  <si>
    <t>0.492222501</t>
  </si>
  <si>
    <t>0.022419016</t>
  </si>
  <si>
    <t>0.310344742</t>
  </si>
  <si>
    <t>0.124468691</t>
  </si>
  <si>
    <t>0.118950688</t>
  </si>
  <si>
    <t>0.034709746</t>
  </si>
  <si>
    <t>0.065645982</t>
  </si>
  <si>
    <t>0.136211529</t>
  </si>
  <si>
    <t>0.005117565</t>
  </si>
  <si>
    <t>0.01073167</t>
  </si>
  <si>
    <t>0.002309752</t>
  </si>
  <si>
    <t>0.000750621</t>
  </si>
  <si>
    <t>0.012942284</t>
  </si>
  <si>
    <t>0.001243463</t>
  </si>
  <si>
    <t>0.00306934</t>
  </si>
  <si>
    <t>0.069560168</t>
  </si>
  <si>
    <t>0.001317248</t>
  </si>
  <si>
    <t>0.035177658</t>
  </si>
  <si>
    <t>0.233059606</t>
  </si>
  <si>
    <t>0.012738983</t>
  </si>
  <si>
    <t>0.000638253</t>
  </si>
  <si>
    <t>0.008723601</t>
  </si>
  <si>
    <t>0.002919372</t>
  </si>
  <si>
    <t>0.002081923</t>
  </si>
  <si>
    <t>0.000517563</t>
  </si>
  <si>
    <t>0.015304398</t>
  </si>
  <si>
    <t>0.01031861</t>
  </si>
  <si>
    <t>0.002612282</t>
  </si>
  <si>
    <t>0.00217287</t>
  </si>
  <si>
    <t>0.035555032</t>
  </si>
  <si>
    <t>0.040891035</t>
  </si>
  <si>
    <t>0.000894303</t>
  </si>
  <si>
    <t>0.010755427</t>
  </si>
  <si>
    <t>0.289253341</t>
  </si>
  <si>
    <t>0.030737569</t>
  </si>
  <si>
    <t>0.005884676</t>
  </si>
  <si>
    <t>0.004654944</t>
  </si>
  <si>
    <t>0.006439099</t>
  </si>
  <si>
    <t>0.037941424</t>
  </si>
  <si>
    <t>0.050215286</t>
  </si>
  <si>
    <t>0.137110973</t>
  </si>
  <si>
    <t>7.03E-05</t>
  </si>
  <si>
    <t>0.00032764</t>
  </si>
  <si>
    <t>0.027432521</t>
  </si>
  <si>
    <t>0.016777869</t>
  </si>
  <si>
    <t>0.001953718</t>
  </si>
  <si>
    <t>0.021138563</t>
  </si>
  <si>
    <t>0.013593859</t>
  </si>
  <si>
    <t>0.01586355</t>
  </si>
  <si>
    <t>0.124070355</t>
  </si>
  <si>
    <t>0.000125566</t>
  </si>
  <si>
    <t>0.140748152</t>
  </si>
  <si>
    <t>0.040988243</t>
  </si>
  <si>
    <t>0.002909309</t>
  </si>
  <si>
    <t>0.000780953</t>
  </si>
  <si>
    <t>0.119831859</t>
  </si>
  <si>
    <t>0.015671074</t>
  </si>
  <si>
    <t>0.008391232</t>
  </si>
  <si>
    <t>0.009911384</t>
  </si>
  <si>
    <t>0.141851906</t>
  </si>
  <si>
    <t>0.061224361</t>
  </si>
  <si>
    <t>0.075647569</t>
  </si>
  <si>
    <t>0.29965879</t>
  </si>
  <si>
    <t>0.086473268</t>
  </si>
  <si>
    <t>0.366309408</t>
  </si>
  <si>
    <t>0.062947738</t>
  </si>
  <si>
    <t>0.374345832</t>
  </si>
  <si>
    <t>0.012355369</t>
  </si>
  <si>
    <t>0.389854418</t>
  </si>
  <si>
    <t>0.536987071</t>
  </si>
  <si>
    <t>0.177097454</t>
  </si>
  <si>
    <t>0.111033893</t>
  </si>
  <si>
    <t>0.038208943</t>
  </si>
  <si>
    <t>0.011503019</t>
  </si>
  <si>
    <t>0.017911806</t>
  </si>
  <si>
    <t>0.092565213</t>
  </si>
  <si>
    <t>0.265673796</t>
  </si>
  <si>
    <t>0.016758171</t>
  </si>
  <si>
    <t>0.009227906</t>
  </si>
  <si>
    <t>0.077806518</t>
  </si>
  <si>
    <t>0.809243723</t>
  </si>
  <si>
    <t>0.24629648</t>
  </si>
  <si>
    <t>0.097353375</t>
  </si>
  <si>
    <t>0.202326807</t>
  </si>
  <si>
    <t>0.089268941</t>
  </si>
  <si>
    <t>0.029828177</t>
  </si>
  <si>
    <t>0.295210807</t>
  </si>
  <si>
    <t>0.002214507</t>
  </si>
  <si>
    <t>0.206284988</t>
  </si>
  <si>
    <t>0.041352714</t>
  </si>
  <si>
    <t>0.165333932</t>
  </si>
  <si>
    <t>0.304218746</t>
  </si>
  <si>
    <t>0.097302628</t>
  </si>
  <si>
    <t>Rep53</t>
  </si>
  <si>
    <t>0.035701062</t>
  </si>
  <si>
    <t>0.10979275</t>
  </si>
  <si>
    <t>0.024065249</t>
  </si>
  <si>
    <t>0.101835589</t>
  </si>
  <si>
    <t>0.052364974</t>
  </si>
  <si>
    <t>0.23604226</t>
  </si>
  <si>
    <t>0.036440734</t>
  </si>
  <si>
    <t>0.652655628</t>
  </si>
  <si>
    <t>0.238229535</t>
  </si>
  <si>
    <t>0.621184549</t>
  </si>
  <si>
    <t>0.044937452</t>
  </si>
  <si>
    <t>0.0494875</t>
  </si>
  <si>
    <t>0.204706772</t>
  </si>
  <si>
    <t>0.161715952</t>
  </si>
  <si>
    <t>0.006367928</t>
  </si>
  <si>
    <t>0.002660437</t>
  </si>
  <si>
    <t>0.265987063</t>
  </si>
  <si>
    <t>0.234280233</t>
  </si>
  <si>
    <t>6.93E-05</t>
  </si>
  <si>
    <t>0.019168201</t>
  </si>
  <si>
    <t>0.183805032</t>
  </si>
  <si>
    <t>0.125875874</t>
  </si>
  <si>
    <t>0.0098727</t>
  </si>
  <si>
    <t>0.025772926</t>
  </si>
  <si>
    <t>0.021709902</t>
  </si>
  <si>
    <t>0.053714849</t>
  </si>
  <si>
    <t>0.001933532</t>
  </si>
  <si>
    <t>0.001380192</t>
  </si>
  <si>
    <t>0.012038918</t>
  </si>
  <si>
    <t>0.000852516</t>
  </si>
  <si>
    <t>0.000793662</t>
  </si>
  <si>
    <t>0.00046689</t>
  </si>
  <si>
    <t>0.006491663</t>
  </si>
  <si>
    <t>0.000822324</t>
  </si>
  <si>
    <t>0.003795653</t>
  </si>
  <si>
    <t>0.027919898</t>
  </si>
  <si>
    <t>0.004699286</t>
  </si>
  <si>
    <t>0.011804609</t>
  </si>
  <si>
    <t>0.000327464</t>
  </si>
  <si>
    <t>0.05047928</t>
  </si>
  <si>
    <t>0.005656563</t>
  </si>
  <si>
    <t>0.001069713</t>
  </si>
  <si>
    <t>0.008522918</t>
  </si>
  <si>
    <t>0.003170783</t>
  </si>
  <si>
    <t>0.009134264</t>
  </si>
  <si>
    <t>0.004928841</t>
  </si>
  <si>
    <t>0.001663904</t>
  </si>
  <si>
    <t>0.000671298</t>
  </si>
  <si>
    <t>0.024776747</t>
  </si>
  <si>
    <t>0.014850888</t>
  </si>
  <si>
    <t>0.001267257</t>
  </si>
  <si>
    <t>0.004485667</t>
  </si>
  <si>
    <t>0.191778395</t>
  </si>
  <si>
    <t>0.021148152</t>
  </si>
  <si>
    <t>0.000205512</t>
  </si>
  <si>
    <t>0.00736962</t>
  </si>
  <si>
    <t>0.000394726</t>
  </si>
  <si>
    <t>0.013954286</t>
  </si>
  <si>
    <t>0.031955877</t>
  </si>
  <si>
    <t>0.076218599</t>
  </si>
  <si>
    <t>5.44E-05</t>
  </si>
  <si>
    <t>0.00049319</t>
  </si>
  <si>
    <t>0.023994662</t>
  </si>
  <si>
    <t>0.025157853</t>
  </si>
  <si>
    <t>0.00762246</t>
  </si>
  <si>
    <t>0.021977578</t>
  </si>
  <si>
    <t>0.008146932</t>
  </si>
  <si>
    <t>0.008276346</t>
  </si>
  <si>
    <t>0.003416703</t>
  </si>
  <si>
    <t>0.086911069</t>
  </si>
  <si>
    <t>0.000524184</t>
  </si>
  <si>
    <t>0.136202554</t>
  </si>
  <si>
    <t>0.006626113</t>
  </si>
  <si>
    <t>0.001918216</t>
  </si>
  <si>
    <t>0.000630947</t>
  </si>
  <si>
    <t>0.074825132</t>
  </si>
  <si>
    <t>0.006119845</t>
  </si>
  <si>
    <t>0.015262039</t>
  </si>
  <si>
    <t>0.162093725</t>
  </si>
  <si>
    <t>0.006997892</t>
  </si>
  <si>
    <t>0.060194784</t>
  </si>
  <si>
    <t>0.016796847</t>
  </si>
  <si>
    <t>0.111507448</t>
  </si>
  <si>
    <t>0.319767566</t>
  </si>
  <si>
    <t>0.078287301</t>
  </si>
  <si>
    <t>0.395695215</t>
  </si>
  <si>
    <t>0.02801585</t>
  </si>
  <si>
    <t>0.000987793</t>
  </si>
  <si>
    <t>0.017706665</t>
  </si>
  <si>
    <t>0.24044227</t>
  </si>
  <si>
    <t>0.388019299</t>
  </si>
  <si>
    <t>0.125426421</t>
  </si>
  <si>
    <t>0.062537531</t>
  </si>
  <si>
    <t>0.028045211</t>
  </si>
  <si>
    <t>0.012613625</t>
  </si>
  <si>
    <t>0.045992854</t>
  </si>
  <si>
    <t>0.010624546</t>
  </si>
  <si>
    <t>0.056694373</t>
  </si>
  <si>
    <t>0.358372291</t>
  </si>
  <si>
    <t>0.011042526</t>
  </si>
  <si>
    <t>0.008458758</t>
  </si>
  <si>
    <t>0.010268383</t>
  </si>
  <si>
    <t>0.05584486</t>
  </si>
  <si>
    <t>0.579482485</t>
  </si>
  <si>
    <t>0.175456095</t>
  </si>
  <si>
    <t>0.131937411</t>
  </si>
  <si>
    <t>0.29276235</t>
  </si>
  <si>
    <t>0.109400236</t>
  </si>
  <si>
    <t>0.010443457</t>
  </si>
  <si>
    <t>0.217302945</t>
  </si>
  <si>
    <t>0.00243812</t>
  </si>
  <si>
    <t>0.263320264</t>
  </si>
  <si>
    <t>0.069708429</t>
  </si>
  <si>
    <t>0.115227391</t>
  </si>
  <si>
    <t>0.225433342</t>
  </si>
  <si>
    <t>0.077398155</t>
  </si>
  <si>
    <t>Rep54</t>
  </si>
  <si>
    <t>0.076597916</t>
  </si>
  <si>
    <t>0.249657438</t>
  </si>
  <si>
    <t>0.054097226</t>
  </si>
  <si>
    <t>0.034389932</t>
  </si>
  <si>
    <t>0.700044813</t>
  </si>
  <si>
    <t>0.195253417</t>
  </si>
  <si>
    <t>0.014785986</t>
  </si>
  <si>
    <t>0.007227861</t>
  </si>
  <si>
    <t>0.025876775</t>
  </si>
  <si>
    <t>0.061387888</t>
  </si>
  <si>
    <t>0.232289479</t>
  </si>
  <si>
    <t>0.003860109</t>
  </si>
  <si>
    <t>0.000949126</t>
  </si>
  <si>
    <t>0.001022157</t>
  </si>
  <si>
    <t>0.25334078</t>
  </si>
  <si>
    <t>0.312200621</t>
  </si>
  <si>
    <t>0.003968724</t>
  </si>
  <si>
    <t>0.001415329</t>
  </si>
  <si>
    <t>0.002949018</t>
  </si>
  <si>
    <t>0.002602647</t>
  </si>
  <si>
    <t>0.233605381</t>
  </si>
  <si>
    <t>0.09706939</t>
  </si>
  <si>
    <t>0.009124194</t>
  </si>
  <si>
    <t>0.020846828</t>
  </si>
  <si>
    <t>0.000118113</t>
  </si>
  <si>
    <t>0.042214233</t>
  </si>
  <si>
    <t>0.053051106</t>
  </si>
  <si>
    <t>0.000921768</t>
  </si>
  <si>
    <t>0.013259982</t>
  </si>
  <si>
    <t>0.000775536</t>
  </si>
  <si>
    <t>0.001160433</t>
  </si>
  <si>
    <t>0.000600543</t>
  </si>
  <si>
    <t>0.009792767</t>
  </si>
  <si>
    <t>0.000909032</t>
  </si>
  <si>
    <t>0.057942438</t>
  </si>
  <si>
    <t>0.003909939</t>
  </si>
  <si>
    <t>0.003845841</t>
  </si>
  <si>
    <t>0.017379081</t>
  </si>
  <si>
    <t>0.000664731</t>
  </si>
  <si>
    <t>0.101485554</t>
  </si>
  <si>
    <t>0.00160446</t>
  </si>
  <si>
    <t>0.00675955</t>
  </si>
  <si>
    <t>0.0021936</t>
  </si>
  <si>
    <t>0.003751834</t>
  </si>
  <si>
    <t>0.014543484</t>
  </si>
  <si>
    <t>0.00385587</t>
  </si>
  <si>
    <t>7.64E-05</t>
  </si>
  <si>
    <t>0.001435254</t>
  </si>
  <si>
    <t>0.001766485</t>
  </si>
  <si>
    <t>0.018923659</t>
  </si>
  <si>
    <t>0.017382399</t>
  </si>
  <si>
    <t>0.001271482</t>
  </si>
  <si>
    <t>0.004380743</t>
  </si>
  <si>
    <t>0.006468615</t>
  </si>
  <si>
    <t>0.16426564</t>
  </si>
  <si>
    <t>0.017663606</t>
  </si>
  <si>
    <t>0.011992251</t>
  </si>
  <si>
    <t>0.003135801</t>
  </si>
  <si>
    <t>0.004744521</t>
  </si>
  <si>
    <t>0.00230568</t>
  </si>
  <si>
    <t>0.021481958</t>
  </si>
  <si>
    <t>0.023757312</t>
  </si>
  <si>
    <t>0.077103802</t>
  </si>
  <si>
    <t>0.000267787</t>
  </si>
  <si>
    <t>0.015171616</t>
  </si>
  <si>
    <t>0.004940256</t>
  </si>
  <si>
    <t>0.011891217</t>
  </si>
  <si>
    <t>0.000825086</t>
  </si>
  <si>
    <t>0.010406175</t>
  </si>
  <si>
    <t>0.010934582</t>
  </si>
  <si>
    <t>0.007456146</t>
  </si>
  <si>
    <t>0.101796158</t>
  </si>
  <si>
    <t>0.064249434</t>
  </si>
  <si>
    <t>0.021726633</t>
  </si>
  <si>
    <t>0.003725836</t>
  </si>
  <si>
    <t>0.018935644</t>
  </si>
  <si>
    <t>0.006629141</t>
  </si>
  <si>
    <t>0.013038765</t>
  </si>
  <si>
    <t>0.151557816</t>
  </si>
  <si>
    <t>0.03000639</t>
  </si>
  <si>
    <t>0.023870589</t>
  </si>
  <si>
    <t>0.129115087</t>
  </si>
  <si>
    <t>0.174308608</t>
  </si>
  <si>
    <t>0.034148813</t>
  </si>
  <si>
    <t>0.07011194</t>
  </si>
  <si>
    <t>0.013438365</t>
  </si>
  <si>
    <t>0.132572414</t>
  </si>
  <si>
    <t>0.201560821</t>
  </si>
  <si>
    <t>0.087911806</t>
  </si>
  <si>
    <t>0.047324851</t>
  </si>
  <si>
    <t>0.004528846</t>
  </si>
  <si>
    <t>0.011795253</t>
  </si>
  <si>
    <t>0.027230887</t>
  </si>
  <si>
    <t>0.02325383</t>
  </si>
  <si>
    <t>0.293145904</t>
  </si>
  <si>
    <t>0.008306782</t>
  </si>
  <si>
    <t>0.006106745</t>
  </si>
  <si>
    <t>0.00779165</t>
  </si>
  <si>
    <t>0.018860789</t>
  </si>
  <si>
    <t>0.411991555</t>
  </si>
  <si>
    <t>0.130392676</t>
  </si>
  <si>
    <t>0.084912928</t>
  </si>
  <si>
    <t>0.168967488</t>
  </si>
  <si>
    <t>0.075218466</t>
  </si>
  <si>
    <t>0.00664379</t>
  </si>
  <si>
    <t>0.146585024</t>
  </si>
  <si>
    <t>0.002812552</t>
  </si>
  <si>
    <t>0.226607548</t>
  </si>
  <si>
    <t>0.104652934</t>
  </si>
  <si>
    <t>0.087856692</t>
  </si>
  <si>
    <t>0.191858765</t>
  </si>
  <si>
    <t>0.064633582</t>
  </si>
  <si>
    <t>Rep55</t>
  </si>
  <si>
    <t>0.31189973</t>
  </si>
  <si>
    <t>0.002773216</t>
  </si>
  <si>
    <t>0.001491641</t>
  </si>
  <si>
    <t>0.009878375</t>
  </si>
  <si>
    <t>0.025572851</t>
  </si>
  <si>
    <t>0.01247329</t>
  </si>
  <si>
    <t>0.027278292</t>
  </si>
  <si>
    <t>0.009831585</t>
  </si>
  <si>
    <t>0.114128256</t>
  </si>
  <si>
    <t>0.064719175</t>
  </si>
  <si>
    <t>0.046529671</t>
  </si>
  <si>
    <t>0.001945498</t>
  </si>
  <si>
    <t>0.060077959</t>
  </si>
  <si>
    <t>0.044973746</t>
  </si>
  <si>
    <t>0.051398003</t>
  </si>
  <si>
    <t>0.000773879</t>
  </si>
  <si>
    <t>0.004785029</t>
  </si>
  <si>
    <t>0.000375363</t>
  </si>
  <si>
    <t>0.118757602</t>
  </si>
  <si>
    <t>0.122241905</t>
  </si>
  <si>
    <t>0.000439455</t>
  </si>
  <si>
    <t>0.039127481</t>
  </si>
  <si>
    <t>0.017668993</t>
  </si>
  <si>
    <t>0.002476823</t>
  </si>
  <si>
    <t>0.063529652</t>
  </si>
  <si>
    <t>0.005024479</t>
  </si>
  <si>
    <t>0.010308642</t>
  </si>
  <si>
    <t>0.034260653</t>
  </si>
  <si>
    <t>0.017042682</t>
  </si>
  <si>
    <t>0.013476302</t>
  </si>
  <si>
    <t>0.000564384</t>
  </si>
  <si>
    <t>0.004021737</t>
  </si>
  <si>
    <t>0.000628717</t>
  </si>
  <si>
    <t>0.002050185</t>
  </si>
  <si>
    <t>0.001633189</t>
  </si>
  <si>
    <t>0.001428083</t>
  </si>
  <si>
    <t>0.04138454</t>
  </si>
  <si>
    <t>0.002428848</t>
  </si>
  <si>
    <t>0.005051644</t>
  </si>
  <si>
    <t>0.018371784</t>
  </si>
  <si>
    <t>0.007301027</t>
  </si>
  <si>
    <t>0.036414814</t>
  </si>
  <si>
    <t>0.014923327</t>
  </si>
  <si>
    <t>0.001247167</t>
  </si>
  <si>
    <t>0.002133469</t>
  </si>
  <si>
    <t>0.036681866</t>
  </si>
  <si>
    <t>0.012543802</t>
  </si>
  <si>
    <t>0.00699419</t>
  </si>
  <si>
    <t>0.001504921</t>
  </si>
  <si>
    <t>0.001808972</t>
  </si>
  <si>
    <t>0.064687692</t>
  </si>
  <si>
    <t>0.001769272</t>
  </si>
  <si>
    <t>0.002797244</t>
  </si>
  <si>
    <t>0.016975975</t>
  </si>
  <si>
    <t>0.013334685</t>
  </si>
  <si>
    <t>0.003049979</t>
  </si>
  <si>
    <t>0.007964922</t>
  </si>
  <si>
    <t>0.000357577</t>
  </si>
  <si>
    <t>0.002192997</t>
  </si>
  <si>
    <t>0.020741209</t>
  </si>
  <si>
    <t>0.020691517</t>
  </si>
  <si>
    <t>0.154895347</t>
  </si>
  <si>
    <t>0.056947689</t>
  </si>
  <si>
    <t>0.01297191</t>
  </si>
  <si>
    <t>0.009302455</t>
  </si>
  <si>
    <t>0.002574882</t>
  </si>
  <si>
    <t>0.010433735</t>
  </si>
  <si>
    <t>0.012399564</t>
  </si>
  <si>
    <t>0.002111064</t>
  </si>
  <si>
    <t>0.003110095</t>
  </si>
  <si>
    <t>0.014445398</t>
  </si>
  <si>
    <t>0.010716625</t>
  </si>
  <si>
    <t>0.010197474</t>
  </si>
  <si>
    <t>0.005895502</t>
  </si>
  <si>
    <t>0.019309204</t>
  </si>
  <si>
    <t>0.016908247</t>
  </si>
  <si>
    <t>0.013269618</t>
  </si>
  <si>
    <t>0.002201308</t>
  </si>
  <si>
    <t>0.10183019</t>
  </si>
  <si>
    <t>0.290465856</t>
  </si>
  <si>
    <t>0.024558635</t>
  </si>
  <si>
    <t>0.064694765</t>
  </si>
  <si>
    <t>0.001603709</t>
  </si>
  <si>
    <t>0.002705348</t>
  </si>
  <si>
    <t>0.002007242</t>
  </si>
  <si>
    <t>0.007480008</t>
  </si>
  <si>
    <t>0.002731975</t>
  </si>
  <si>
    <t>Rep56</t>
  </si>
  <si>
    <t>0.230685623</t>
  </si>
  <si>
    <t>0.439222428</t>
  </si>
  <si>
    <t>0.319540998</t>
  </si>
  <si>
    <t>0.015692168</t>
  </si>
  <si>
    <t>0.012218806</t>
  </si>
  <si>
    <t>0.120095167</t>
  </si>
  <si>
    <t>0.016022026</t>
  </si>
  <si>
    <t>0.022711685</t>
  </si>
  <si>
    <t>0.092928059</t>
  </si>
  <si>
    <t>0.117576668</t>
  </si>
  <si>
    <t>0.006709073</t>
  </si>
  <si>
    <t>0.039645819</t>
  </si>
  <si>
    <t>0.517729953</t>
  </si>
  <si>
    <t>0.02447526</t>
  </si>
  <si>
    <t>0.246256356</t>
  </si>
  <si>
    <t>0.020958769</t>
  </si>
  <si>
    <t>0.040977419</t>
  </si>
  <si>
    <t>0.005076659</t>
  </si>
  <si>
    <t>0.507659101</t>
  </si>
  <si>
    <t>0.042326597</t>
  </si>
  <si>
    <t>0.00140126</t>
  </si>
  <si>
    <t>0.016046238</t>
  </si>
  <si>
    <t>0.674082183</t>
  </si>
  <si>
    <t>0.163246805</t>
  </si>
  <si>
    <t>0.006197226</t>
  </si>
  <si>
    <t>0.016394612</t>
  </si>
  <si>
    <t>0.041181116</t>
  </si>
  <si>
    <t>0.005144432</t>
  </si>
  <si>
    <t>0.015421954</t>
  </si>
  <si>
    <t>0.190411818</t>
  </si>
  <si>
    <t>0.012930218</t>
  </si>
  <si>
    <t>0.101292076</t>
  </si>
  <si>
    <t>0.037584955</t>
  </si>
  <si>
    <t>0.005468568</t>
  </si>
  <si>
    <t>0.000920528</t>
  </si>
  <si>
    <t>0.002990818</t>
  </si>
  <si>
    <t>0.067399394</t>
  </si>
  <si>
    <t>0.004092206</t>
  </si>
  <si>
    <t>0.005205299</t>
  </si>
  <si>
    <t>0.001951629</t>
  </si>
  <si>
    <t>0.013813698</t>
  </si>
  <si>
    <t>0.001932175</t>
  </si>
  <si>
    <t>0.030643099</t>
  </si>
  <si>
    <t>0.000304398</t>
  </si>
  <si>
    <t>0.015289206</t>
  </si>
  <si>
    <t>0.006277619</t>
  </si>
  <si>
    <t>0.253156239</t>
  </si>
  <si>
    <t>0.016054563</t>
  </si>
  <si>
    <t>0.012553976</t>
  </si>
  <si>
    <t>0.052114824</t>
  </si>
  <si>
    <t>0.316919444</t>
  </si>
  <si>
    <t>0.01202266</t>
  </si>
  <si>
    <t>0.091992305</t>
  </si>
  <si>
    <t>0.004546226</t>
  </si>
  <si>
    <t>0.00778804</t>
  </si>
  <si>
    <t>0.037849617</t>
  </si>
  <si>
    <t>0.010150397</t>
  </si>
  <si>
    <t>0.015255166</t>
  </si>
  <si>
    <t>0.042633216</t>
  </si>
  <si>
    <t>0.017802935</t>
  </si>
  <si>
    <t>0.015366806</t>
  </si>
  <si>
    <t>0.335183532</t>
  </si>
  <si>
    <t>0.008001457</t>
  </si>
  <si>
    <t>0.059899746</t>
  </si>
  <si>
    <t>0.025407101</t>
  </si>
  <si>
    <t>0.008676297</t>
  </si>
  <si>
    <t>0.030876629</t>
  </si>
  <si>
    <t>0.012207293</t>
  </si>
  <si>
    <t>0.000776538</t>
  </si>
  <si>
    <t>0.109236517</t>
  </si>
  <si>
    <t>0.004503085</t>
  </si>
  <si>
    <t>0.061739484</t>
  </si>
  <si>
    <t>0.032817155</t>
  </si>
  <si>
    <t>0.075790386</t>
  </si>
  <si>
    <t>0.155921137</t>
  </si>
  <si>
    <t>0.09728364</t>
  </si>
  <si>
    <t>0.012658841</t>
  </si>
  <si>
    <t>0.002558221</t>
  </si>
  <si>
    <t>0.030107572</t>
  </si>
  <si>
    <t>0.170291738</t>
  </si>
  <si>
    <t>0.000538887</t>
  </si>
  <si>
    <t>0.020620472</t>
  </si>
  <si>
    <t>0.026524032</t>
  </si>
  <si>
    <t>0.002797265</t>
  </si>
  <si>
    <t>0.232105154</t>
  </si>
  <si>
    <t>0.00667703</t>
  </si>
  <si>
    <t>0.000147868</t>
  </si>
  <si>
    <t>0.021920509</t>
  </si>
  <si>
    <t>0.008289082</t>
  </si>
  <si>
    <t>0.248487364</t>
  </si>
  <si>
    <t>0.024077791</t>
  </si>
  <si>
    <t>0.03377847</t>
  </si>
  <si>
    <t>0.27588549</t>
  </si>
  <si>
    <t>0.038193025</t>
  </si>
  <si>
    <t>0.032523256</t>
  </si>
  <si>
    <t>0.902403284</t>
  </si>
  <si>
    <t>0.034219806</t>
  </si>
  <si>
    <t>0.048789946</t>
  </si>
  <si>
    <t>0.002566472</t>
  </si>
  <si>
    <t>0.020831952</t>
  </si>
  <si>
    <t>0.031398477</t>
  </si>
  <si>
    <t>0.053745436</t>
  </si>
  <si>
    <t>0.00797286</t>
  </si>
  <si>
    <t>0.034989001</t>
  </si>
  <si>
    <t>0.345643629</t>
  </si>
  <si>
    <t>0.194342828</t>
  </si>
  <si>
    <t>0.079310384</t>
  </si>
  <si>
    <t>0.06957742</t>
  </si>
  <si>
    <t>0.453221619</t>
  </si>
  <si>
    <t>0.001086277</t>
  </si>
  <si>
    <t>0.059690459</t>
  </si>
  <si>
    <t>0.070136067</t>
  </si>
  <si>
    <t>0.118161961</t>
  </si>
  <si>
    <t>0.19207437</t>
  </si>
  <si>
    <t>0.011810278</t>
  </si>
  <si>
    <t>0.020167846</t>
  </si>
  <si>
    <t>0.905469985</t>
  </si>
  <si>
    <t>0.004973619</t>
  </si>
  <si>
    <t>0.054331464</t>
  </si>
  <si>
    <t>0.051995891</t>
  </si>
  <si>
    <t>0.018735129</t>
  </si>
  <si>
    <t>0.007774028</t>
  </si>
  <si>
    <t>0.030865916</t>
  </si>
  <si>
    <t>0.032746112</t>
  </si>
  <si>
    <t>0.039878692</t>
  </si>
  <si>
    <t>0.193226907</t>
  </si>
  <si>
    <t>0.119891161</t>
  </si>
  <si>
    <t>0.025036001</t>
  </si>
  <si>
    <t>0.04770831</t>
  </si>
  <si>
    <t>0.0187512</t>
  </si>
  <si>
    <t>0.002535089</t>
  </si>
  <si>
    <t>0.033655906</t>
  </si>
  <si>
    <t>0.045697984</t>
  </si>
  <si>
    <t>0.064351238</t>
  </si>
  <si>
    <t>0.015969359</t>
  </si>
  <si>
    <t>0.00042963</t>
  </si>
  <si>
    <t>0.232512154</t>
  </si>
  <si>
    <t>0.023942727</t>
  </si>
  <si>
    <t>0.206054317</t>
  </si>
  <si>
    <t>0.023054493</t>
  </si>
  <si>
    <t>0.051248073</t>
  </si>
  <si>
    <t>0.042150565</t>
  </si>
  <si>
    <t>Rep57</t>
  </si>
  <si>
    <t>0.171350561</t>
  </si>
  <si>
    <t>0.104515264</t>
  </si>
  <si>
    <t>0.014233611</t>
  </si>
  <si>
    <t>0.009702573</t>
  </si>
  <si>
    <t>0.193493224</t>
  </si>
  <si>
    <t>0.007477594</t>
  </si>
  <si>
    <t>0.020979311</t>
  </si>
  <si>
    <t>0.010684742</t>
  </si>
  <si>
    <t>0.080802448</t>
  </si>
  <si>
    <t>0.148335734</t>
  </si>
  <si>
    <t>0.165922583</t>
  </si>
  <si>
    <t>0.062782234</t>
  </si>
  <si>
    <t>0.004508281</t>
  </si>
  <si>
    <t>0.024548389</t>
  </si>
  <si>
    <t>0.022638309</t>
  </si>
  <si>
    <t>0.049694934</t>
  </si>
  <si>
    <t>0.027464829</t>
  </si>
  <si>
    <t>0.131505477</t>
  </si>
  <si>
    <t>0.014871161</t>
  </si>
  <si>
    <t>0.029896125</t>
  </si>
  <si>
    <t>0.002917269</t>
  </si>
  <si>
    <t>0.136943035</t>
  </si>
  <si>
    <t>0.02372645</t>
  </si>
  <si>
    <t>0.000869345</t>
  </si>
  <si>
    <t>0.025460615</t>
  </si>
  <si>
    <t>0.368978934</t>
  </si>
  <si>
    <t>0.004928881</t>
  </si>
  <si>
    <t>0.823543171</t>
  </si>
  <si>
    <t>0.006204473</t>
  </si>
  <si>
    <t>0.079299519</t>
  </si>
  <si>
    <t>0.100975186</t>
  </si>
  <si>
    <t>0.003391516</t>
  </si>
  <si>
    <t>0.027540919</t>
  </si>
  <si>
    <t>0.027541134</t>
  </si>
  <si>
    <t>0.003922427</t>
  </si>
  <si>
    <t>0.018472119</t>
  </si>
  <si>
    <t>0.004631172</t>
  </si>
  <si>
    <t>0.013465408</t>
  </si>
  <si>
    <t>0.112683915</t>
  </si>
  <si>
    <t>0.005926327</t>
  </si>
  <si>
    <t>0.087649631</t>
  </si>
  <si>
    <t>0.024865096</t>
  </si>
  <si>
    <t>0.007688507</t>
  </si>
  <si>
    <t>0.00036139</t>
  </si>
  <si>
    <t>0.03441558</t>
  </si>
  <si>
    <t>0.003434996</t>
  </si>
  <si>
    <t>0.005200498</t>
  </si>
  <si>
    <t>0.005179659</t>
  </si>
  <si>
    <t>0.01509697</t>
  </si>
  <si>
    <t>9.01E-05</t>
  </si>
  <si>
    <t>0.030318637</t>
  </si>
  <si>
    <t>0.000814541</t>
  </si>
  <si>
    <t>0.007354066</t>
  </si>
  <si>
    <t>0.005222693</t>
  </si>
  <si>
    <t>0.176223187</t>
  </si>
  <si>
    <t>0.009315823</t>
  </si>
  <si>
    <t>0.013796179</t>
  </si>
  <si>
    <t>0.029869917</t>
  </si>
  <si>
    <t>0.094497954</t>
  </si>
  <si>
    <t>0.004121647</t>
  </si>
  <si>
    <t>0.104052588</t>
  </si>
  <si>
    <t>0.005249445</t>
  </si>
  <si>
    <t>0.005712859</t>
  </si>
  <si>
    <t>0.020960865</t>
  </si>
  <si>
    <t>0.009076438</t>
  </si>
  <si>
    <t>0.008863305</t>
  </si>
  <si>
    <t>0.029403561</t>
  </si>
  <si>
    <t>0.011420609</t>
  </si>
  <si>
    <t>0.007183755</t>
  </si>
  <si>
    <t>0.209417301</t>
  </si>
  <si>
    <t>0.001389453</t>
  </si>
  <si>
    <t>0.041696931</t>
  </si>
  <si>
    <t>0.006185919</t>
  </si>
  <si>
    <t>0.028958511</t>
  </si>
  <si>
    <t>0.012817722</t>
  </si>
  <si>
    <t>0.000493143</t>
  </si>
  <si>
    <t>0.084558007</t>
  </si>
  <si>
    <t>0.018363896</t>
  </si>
  <si>
    <t>0.017685314</t>
  </si>
  <si>
    <t>0.025993174</t>
  </si>
  <si>
    <t>0.024970804</t>
  </si>
  <si>
    <t>0.001064481</t>
  </si>
  <si>
    <t>0.050179356</t>
  </si>
  <si>
    <t>0.000765749</t>
  </si>
  <si>
    <t>0.119844359</t>
  </si>
  <si>
    <t>0.075498629</t>
  </si>
  <si>
    <t>0.011266756</t>
  </si>
  <si>
    <t>0.705837067</t>
  </si>
  <si>
    <t>0.007182609</t>
  </si>
  <si>
    <t>0.000484894</t>
  </si>
  <si>
    <t>0.035337748</t>
  </si>
  <si>
    <t>0.003509954</t>
  </si>
  <si>
    <t>0.043346915</t>
  </si>
  <si>
    <t>0.001890736</t>
  </si>
  <si>
    <t>0.000538342</t>
  </si>
  <si>
    <t>0.009938564</t>
  </si>
  <si>
    <t>0.009853777</t>
  </si>
  <si>
    <t>0.003072498</t>
  </si>
  <si>
    <t>0.077354261</t>
  </si>
  <si>
    <t>0.001186824</t>
  </si>
  <si>
    <t>0.014739539</t>
  </si>
  <si>
    <t>0.071914349</t>
  </si>
  <si>
    <t>0.00698124</t>
  </si>
  <si>
    <t>0.138884584</t>
  </si>
  <si>
    <t>0.018686927</t>
  </si>
  <si>
    <t>0.01495876</t>
  </si>
  <si>
    <t>0.221078272</t>
  </si>
  <si>
    <t>0.037584162</t>
  </si>
  <si>
    <t>0.804716796</t>
  </si>
  <si>
    <t>0.029773151</t>
  </si>
  <si>
    <t>0.052955099</t>
  </si>
  <si>
    <t>0.005145596</t>
  </si>
  <si>
    <t>0.007460619</t>
  </si>
  <si>
    <t>0.035184545</t>
  </si>
  <si>
    <t>0.04500865</t>
  </si>
  <si>
    <t>0.037561444</t>
  </si>
  <si>
    <t>0.182968101</t>
  </si>
  <si>
    <t>0.199373534</t>
  </si>
  <si>
    <t>0.014758148</t>
  </si>
  <si>
    <t>0.084294778</t>
  </si>
  <si>
    <t>0.123379503</t>
  </si>
  <si>
    <t>0.01195252</t>
  </si>
  <si>
    <t>0.022789847</t>
  </si>
  <si>
    <t>0.040339312</t>
  </si>
  <si>
    <t>0.046242534</t>
  </si>
  <si>
    <t>0.03534277</t>
  </si>
  <si>
    <t>0.100810571</t>
  </si>
  <si>
    <t>0.466462263</t>
  </si>
  <si>
    <t>0.01794634</t>
  </si>
  <si>
    <t>0.03443474</t>
  </si>
  <si>
    <t>0.024215014</t>
  </si>
  <si>
    <t>0.024440292</t>
  </si>
  <si>
    <t>0.041077907</t>
  </si>
  <si>
    <t>0.024080588</t>
  </si>
  <si>
    <t>0.028685642</t>
  </si>
  <si>
    <t>0.469352008</t>
  </si>
  <si>
    <t>0.12351763</t>
  </si>
  <si>
    <t>0.020565219</t>
  </si>
  <si>
    <t>0.00814721</t>
  </si>
  <si>
    <t>0.002385011</t>
  </si>
  <si>
    <t>0.067637517</t>
  </si>
  <si>
    <t>0.103122216</t>
  </si>
  <si>
    <t>0.03234248</t>
  </si>
  <si>
    <t>0.013875541</t>
  </si>
  <si>
    <t>0.00129009</t>
  </si>
  <si>
    <t>0.003032588</t>
  </si>
  <si>
    <t>0.094199026</t>
  </si>
  <si>
    <t>0.015520518</t>
  </si>
  <si>
    <t>0.013805774</t>
  </si>
  <si>
    <t>0.39851787</t>
  </si>
  <si>
    <t>0.102525949</t>
  </si>
  <si>
    <t>0.083681215</t>
  </si>
  <si>
    <t>0.030769662</t>
  </si>
  <si>
    <t>Rep58</t>
  </si>
  <si>
    <t>0.176321213</t>
  </si>
  <si>
    <t>0.054186742</t>
  </si>
  <si>
    <t>0.024172053</t>
  </si>
  <si>
    <t>0.076500248</t>
  </si>
  <si>
    <t>0.030084482</t>
  </si>
  <si>
    <t>0.229345355</t>
  </si>
  <si>
    <t>0.025395781</t>
  </si>
  <si>
    <t>0.056765574</t>
  </si>
  <si>
    <t>0.062987549</t>
  </si>
  <si>
    <t>0.073683838</t>
  </si>
  <si>
    <t>0.021553733</t>
  </si>
  <si>
    <t>0.012552244</t>
  </si>
  <si>
    <t>0.02027093</t>
  </si>
  <si>
    <t>0.267744582</t>
  </si>
  <si>
    <t>0.022653042</t>
  </si>
  <si>
    <t>0.004597906</t>
  </si>
  <si>
    <t>0.00103595</t>
  </si>
  <si>
    <t>0.001209589</t>
  </si>
  <si>
    <t>0.010192699</t>
  </si>
  <si>
    <t>0.440102454</t>
  </si>
  <si>
    <t>0.003165206</t>
  </si>
  <si>
    <t>0.001815255</t>
  </si>
  <si>
    <t>0.001500279</t>
  </si>
  <si>
    <t>0.002350259</t>
  </si>
  <si>
    <t>0.020108179</t>
  </si>
  <si>
    <t>0.013521627</t>
  </si>
  <si>
    <t>0.130981956</t>
  </si>
  <si>
    <t>0.011731368</t>
  </si>
  <si>
    <t>0.09070143</t>
  </si>
  <si>
    <t>0.012813313</t>
  </si>
  <si>
    <t>0.007836263</t>
  </si>
  <si>
    <t>0.022569996</t>
  </si>
  <si>
    <t>0.001381207</t>
  </si>
  <si>
    <t>0.000860717</t>
  </si>
  <si>
    <t>0.010938203</t>
  </si>
  <si>
    <t>0.028437341</t>
  </si>
  <si>
    <t>0.013861826</t>
  </si>
  <si>
    <t>0.131462621</t>
  </si>
  <si>
    <t>0.00733872</t>
  </si>
  <si>
    <t>0.013671027</t>
  </si>
  <si>
    <t>0.036369817</t>
  </si>
  <si>
    <t>0.001252495</t>
  </si>
  <si>
    <t>0.990628115</t>
  </si>
  <si>
    <t>0.001905689</t>
  </si>
  <si>
    <t>0.001800314</t>
  </si>
  <si>
    <t>0.003454147</t>
  </si>
  <si>
    <t>0.009709487</t>
  </si>
  <si>
    <t>0.026048397</t>
  </si>
  <si>
    <t>0.015368676</t>
  </si>
  <si>
    <t>0.01089689</t>
  </si>
  <si>
    <t>0.002015471</t>
  </si>
  <si>
    <t>0.000534395</t>
  </si>
  <si>
    <t>0.006194232</t>
  </si>
  <si>
    <t>0.007524717</t>
  </si>
  <si>
    <t>0.246526128</t>
  </si>
  <si>
    <t>0.006380958</t>
  </si>
  <si>
    <t>0.000641155</t>
  </si>
  <si>
    <t>0.03837047</t>
  </si>
  <si>
    <t>0.03057219</t>
  </si>
  <si>
    <t>0.040092926</t>
  </si>
  <si>
    <t>0.004047197</t>
  </si>
  <si>
    <t>0.018290003</t>
  </si>
  <si>
    <t>0.080763883</t>
  </si>
  <si>
    <t>0.005630877</t>
  </si>
  <si>
    <t>0.020029104</t>
  </si>
  <si>
    <t>0.062701065</t>
  </si>
  <si>
    <t>0.029424147</t>
  </si>
  <si>
    <t>0.007418382</t>
  </si>
  <si>
    <t>0.107619783</t>
  </si>
  <si>
    <t>0.00068375</t>
  </si>
  <si>
    <t>0.097441507</t>
  </si>
  <si>
    <t>0.059754953</t>
  </si>
  <si>
    <t>0.017148297</t>
  </si>
  <si>
    <t>0.002586903</t>
  </si>
  <si>
    <t>0.000756293</t>
  </si>
  <si>
    <t>0.024143011</t>
  </si>
  <si>
    <t>0.004357054</t>
  </si>
  <si>
    <t>0.005341842</t>
  </si>
  <si>
    <t>0.217590387</t>
  </si>
  <si>
    <t>0.00199527</t>
  </si>
  <si>
    <t>0.000721633</t>
  </si>
  <si>
    <t>0.002193172</t>
  </si>
  <si>
    <t>0.01391655</t>
  </si>
  <si>
    <t>0.037316359</t>
  </si>
  <si>
    <t>0.280590615</t>
  </si>
  <si>
    <t>0.055524236</t>
  </si>
  <si>
    <t>0.091012073</t>
  </si>
  <si>
    <t>0.006878771</t>
  </si>
  <si>
    <t>0.137531573</t>
  </si>
  <si>
    <t>0.012848928</t>
  </si>
  <si>
    <t>0.033272262</t>
  </si>
  <si>
    <t>0.354985113</t>
  </si>
  <si>
    <t>0.053790299</t>
  </si>
  <si>
    <t>0.035323057</t>
  </si>
  <si>
    <t>0.907777632</t>
  </si>
  <si>
    <t>0.03864409</t>
  </si>
  <si>
    <t>0.090553167</t>
  </si>
  <si>
    <t>0.002950303</t>
  </si>
  <si>
    <t>0.039826478</t>
  </si>
  <si>
    <t>0.025769269</t>
  </si>
  <si>
    <t>0.077201207</t>
  </si>
  <si>
    <t>0.008238459</t>
  </si>
  <si>
    <t>0.03368122</t>
  </si>
  <si>
    <t>0.31567857</t>
  </si>
  <si>
    <t>0.242554835</t>
  </si>
  <si>
    <t>0.081357199</t>
  </si>
  <si>
    <t>0.181083517</t>
  </si>
  <si>
    <t>0.259667549</t>
  </si>
  <si>
    <t>0.007046759</t>
  </si>
  <si>
    <t>0.0209358</t>
  </si>
  <si>
    <t>0.045569562</t>
  </si>
  <si>
    <t>0.049106489</t>
  </si>
  <si>
    <t>0.020226208</t>
  </si>
  <si>
    <t>0.314013418</t>
  </si>
  <si>
    <t>0.004422231</t>
  </si>
  <si>
    <t>0.150564212</t>
  </si>
  <si>
    <t>0.103677138</t>
  </si>
  <si>
    <t>0.041633601</t>
  </si>
  <si>
    <t>0.025449596</t>
  </si>
  <si>
    <t>0.000551652</t>
  </si>
  <si>
    <t>0.032707758</t>
  </si>
  <si>
    <t>0.023484721</t>
  </si>
  <si>
    <t>0.0230722</t>
  </si>
  <si>
    <t>0.04648719</t>
  </si>
  <si>
    <t>0.167702184</t>
  </si>
  <si>
    <t>0.018187427</t>
  </si>
  <si>
    <t>0.040385119</t>
  </si>
  <si>
    <t>0.010125224</t>
  </si>
  <si>
    <t>0.026573602</t>
  </si>
  <si>
    <t>0.040126178</t>
  </si>
  <si>
    <t>0.048743927</t>
  </si>
  <si>
    <t>0.03950558</t>
  </si>
  <si>
    <t>0.01496342</t>
  </si>
  <si>
    <t>0.000419092</t>
  </si>
  <si>
    <t>0.212966631</t>
  </si>
  <si>
    <t>0.008477255</t>
  </si>
  <si>
    <t>0.106680332</t>
  </si>
  <si>
    <t>0.011621989</t>
  </si>
  <si>
    <t>0.097851716</t>
  </si>
  <si>
    <t>0.017166773</t>
  </si>
  <si>
    <t>Milk</t>
  </si>
  <si>
    <t>Urin</t>
  </si>
  <si>
    <t>Feces</t>
  </si>
  <si>
    <t>Whole animal</t>
  </si>
  <si>
    <t>Air</t>
  </si>
  <si>
    <t>NMR5</t>
  </si>
  <si>
    <t>NMR6</t>
  </si>
  <si>
    <t>NMR7</t>
  </si>
  <si>
    <t>NMR8</t>
  </si>
  <si>
    <t>OR1B1 A230T</t>
  </si>
  <si>
    <t>OR1N1 P18S</t>
  </si>
  <si>
    <t>OR2A1 A157G</t>
  </si>
  <si>
    <t>OR2A14 S133I</t>
  </si>
  <si>
    <t>OR2AG1 R299G</t>
  </si>
  <si>
    <t>OR8D4 R133K</t>
  </si>
  <si>
    <t>OR2D3 R155G</t>
  </si>
  <si>
    <t>OR2J1 L14I</t>
  </si>
  <si>
    <t>OR2T27 S215L</t>
  </si>
  <si>
    <t>NMRM9</t>
  </si>
  <si>
    <t>NMRM10</t>
  </si>
  <si>
    <t>NMRM11</t>
  </si>
  <si>
    <t>NMRM12</t>
  </si>
  <si>
    <t>NMRM13</t>
  </si>
  <si>
    <t>NMRM14</t>
  </si>
  <si>
    <t>NMRM15</t>
  </si>
  <si>
    <t>C. bedding</t>
  </si>
  <si>
    <t>I. myristate</t>
  </si>
  <si>
    <t>B1</t>
  </si>
  <si>
    <t>B2</t>
  </si>
  <si>
    <t>B3</t>
  </si>
  <si>
    <t>B4</t>
  </si>
  <si>
    <t>B5</t>
  </si>
  <si>
    <t>B6</t>
  </si>
  <si>
    <t>P1</t>
  </si>
  <si>
    <t>P2</t>
  </si>
  <si>
    <t>P3</t>
  </si>
  <si>
    <t>P4</t>
  </si>
  <si>
    <t>P5</t>
  </si>
  <si>
    <t>P6</t>
  </si>
  <si>
    <t>P7</t>
  </si>
  <si>
    <t>C1</t>
  </si>
  <si>
    <t>C2</t>
  </si>
  <si>
    <t>C3</t>
  </si>
  <si>
    <t>T1</t>
  </si>
  <si>
    <t>T2</t>
  </si>
  <si>
    <t>T3</t>
  </si>
  <si>
    <t>week 0</t>
  </si>
  <si>
    <t>week 15</t>
  </si>
  <si>
    <t>week 19</t>
  </si>
  <si>
    <t>week 34</t>
  </si>
  <si>
    <t>week 24</t>
  </si>
  <si>
    <t>week 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</si>
</sst>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7">
    <font>
      <sz val="12"/>
      <color theme="1"/>
      <name val="Aptos Narrow"/>
      <family val="2"/>
      <scheme val="minor"/>
    </font>
    <font>
      <sz val="8"/>
      <name val="Arial"/>
      <family val="2"/>
    </font>
    <font>
      <i/>
      <sz val="8"/>
      <color rgb="FF0000FF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b/>
      <sz val="12"/>
      <color rgb="FF000000"/>
      <name val="Aptos Narrow"/>
      <scheme val="minor"/>
    </font>
    <font>
      <sz val="12"/>
      <color rgb="FF000000"/>
      <name val="Aptos Narrow"/>
      <family val="2"/>
      <scheme val="minor"/>
    </font>
    <font>
      <b/>
      <sz val="12"/>
      <color theme="1"/>
      <name val="Aptos Narrow"/>
      <scheme val="minor"/>
    </font>
    <font>
      <sz val="8"/>
      <name val="Aptos Narrow"/>
      <family val="2"/>
      <scheme val="minor"/>
    </font>
    <font>
      <sz val="12"/>
      <color rgb="FF000000"/>
      <name val="Aptos Narrow"/>
      <scheme val="minor"/>
    </font>
    <font>
      <sz val="12"/>
      <color theme="1"/>
      <name val="Aptos Narrow"/>
      <scheme val="minor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rgb="FF4285F4"/>
      <name val="Arial"/>
      <family val="2"/>
    </font>
    <font>
      <sz val="10"/>
      <color rgb="FF34A853"/>
      <name val="Arial"/>
      <family val="2"/>
    </font>
    <font>
      <sz val="10"/>
      <color rgb="FFFF6D01"/>
      <name val="Arial"/>
      <family val="2"/>
    </font>
    <font>
      <sz val="10"/>
      <color rgb="FF46BDC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0" fillId="2" borderId="0" xfId="0" applyFill="1"/>
    <xf numFmtId="0" fontId="3" fillId="0" borderId="1" xfId="0" applyFont="1" applyBorder="1"/>
    <xf numFmtId="3" fontId="3" fillId="0" borderId="1" xfId="0" applyNumberFormat="1" applyFont="1" applyBorder="1"/>
    <xf numFmtId="164" fontId="3" fillId="0" borderId="1" xfId="0" applyNumberFormat="1" applyFont="1" applyBorder="1"/>
    <xf numFmtId="11" fontId="3" fillId="0" borderId="1" xfId="0" applyNumberFormat="1" applyFont="1" applyBorder="1"/>
    <xf numFmtId="1" fontId="3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3" fontId="0" fillId="0" borderId="0" xfId="0" applyNumberFormat="1"/>
    <xf numFmtId="3" fontId="6" fillId="0" borderId="0" xfId="0" applyNumberFormat="1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/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2F00D-7475-8D41-BE71-1B2A75D3C48F}">
  <dimension ref="A1:B14"/>
  <sheetViews>
    <sheetView workbookViewId="0">
      <selection activeCell="B19" sqref="B19"/>
    </sheetView>
  </sheetViews>
  <sheetFormatPr defaultColWidth="11.54296875" defaultRowHeight="15"/>
  <sheetData>
    <row r="1" spans="1:2">
      <c r="A1" s="2" t="s">
        <v>0</v>
      </c>
      <c r="B1" s="2" t="s">
        <v>1</v>
      </c>
    </row>
    <row r="2" spans="1:2">
      <c r="A2" s="1">
        <v>0.97</v>
      </c>
      <c r="B2" s="1">
        <v>8.34</v>
      </c>
    </row>
    <row r="3" spans="1:2">
      <c r="A3" s="1">
        <v>0.81</v>
      </c>
      <c r="B3" s="1">
        <v>11.44</v>
      </c>
    </row>
    <row r="4" spans="1:2">
      <c r="A4" s="1">
        <v>0.99</v>
      </c>
      <c r="B4" s="1">
        <v>10.1</v>
      </c>
    </row>
    <row r="5" spans="1:2">
      <c r="A5" s="1">
        <v>1.1499999999999999</v>
      </c>
      <c r="B5" s="1">
        <v>12.14</v>
      </c>
    </row>
    <row r="6" spans="1:2">
      <c r="A6" s="1">
        <v>1.35</v>
      </c>
      <c r="B6" s="1">
        <v>4.9400000000000004</v>
      </c>
    </row>
    <row r="7" spans="1:2">
      <c r="A7" s="1">
        <v>2.1</v>
      </c>
      <c r="B7" s="1">
        <v>2.2000000000000002</v>
      </c>
    </row>
    <row r="8" spans="1:2">
      <c r="A8" s="1">
        <v>1.81</v>
      </c>
      <c r="B8" s="1">
        <v>2.1</v>
      </c>
    </row>
    <row r="9" spans="1:2">
      <c r="A9" s="1">
        <v>2.2000000000000002</v>
      </c>
      <c r="B9" s="1">
        <v>5.67</v>
      </c>
    </row>
    <row r="10" spans="1:2">
      <c r="A10" s="1">
        <v>3.1</v>
      </c>
      <c r="B10" s="1">
        <v>2.4</v>
      </c>
    </row>
    <row r="11" spans="1:2">
      <c r="A11" s="1">
        <v>0.62</v>
      </c>
      <c r="B11" s="1">
        <v>4.45</v>
      </c>
    </row>
    <row r="12" spans="1:2">
      <c r="A12" s="1">
        <v>4.12</v>
      </c>
      <c r="B12" s="1"/>
    </row>
    <row r="13" spans="1:2">
      <c r="A13" s="1">
        <v>0.53</v>
      </c>
      <c r="B13" s="1"/>
    </row>
    <row r="14" spans="1:2">
      <c r="A14" s="1">
        <v>0.4</v>
      </c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59C6D-6D6B-184D-BC0A-94BCC3D2AA5A}">
  <dimension ref="A1:G13"/>
  <sheetViews>
    <sheetView workbookViewId="0">
      <selection activeCell="I11" sqref="I11"/>
    </sheetView>
  </sheetViews>
  <sheetFormatPr defaultColWidth="11.54296875" defaultRowHeight="15"/>
  <cols>
    <col min="4" max="4" width="10.76953125" style="5"/>
  </cols>
  <sheetData>
    <row r="1" spans="1:7">
      <c r="B1" s="2" t="s">
        <v>2</v>
      </c>
      <c r="C1" s="2" t="s">
        <v>3</v>
      </c>
      <c r="D1" s="27"/>
      <c r="E1" s="2"/>
      <c r="F1" s="2" t="s">
        <v>4</v>
      </c>
      <c r="G1" s="2" t="s">
        <v>5</v>
      </c>
    </row>
    <row r="2" spans="1:7">
      <c r="A2" s="3" t="s">
        <v>6</v>
      </c>
      <c r="B2" s="1">
        <v>3.0492697999999998</v>
      </c>
      <c r="C2" s="1">
        <v>0.174682693</v>
      </c>
      <c r="D2" s="28"/>
      <c r="E2" s="3" t="s">
        <v>6</v>
      </c>
      <c r="F2" s="1">
        <v>2.1846602499999999</v>
      </c>
      <c r="G2" s="1">
        <v>0.94731085000000004</v>
      </c>
    </row>
    <row r="3" spans="1:7">
      <c r="A3" s="3" t="s">
        <v>6</v>
      </c>
      <c r="B3" s="1">
        <v>2.9165093600000001</v>
      </c>
      <c r="C3" s="1">
        <v>0.13803859499999999</v>
      </c>
      <c r="D3" s="28"/>
      <c r="E3" s="3" t="s">
        <v>6</v>
      </c>
      <c r="F3" s="1">
        <v>2.7645407500000001</v>
      </c>
      <c r="G3" s="1">
        <v>0.48883347999999999</v>
      </c>
    </row>
    <row r="4" spans="1:7">
      <c r="A4" s="3" t="s">
        <v>6</v>
      </c>
      <c r="B4" s="1">
        <v>2.44902065</v>
      </c>
      <c r="C4" s="1">
        <v>0.139604969</v>
      </c>
      <c r="D4" s="28"/>
      <c r="E4" s="3" t="s">
        <v>6</v>
      </c>
      <c r="F4" s="1">
        <v>1.66055219</v>
      </c>
      <c r="G4" s="1">
        <v>0.69023857</v>
      </c>
    </row>
    <row r="5" spans="1:7">
      <c r="A5" s="3" t="s">
        <v>7</v>
      </c>
      <c r="B5" s="1">
        <v>2.8533279999999999</v>
      </c>
      <c r="C5" s="1">
        <v>5.329031E-2</v>
      </c>
      <c r="D5" s="28"/>
      <c r="E5" s="3" t="s">
        <v>7</v>
      </c>
      <c r="F5" s="1">
        <v>1.68132434</v>
      </c>
      <c r="G5" s="1">
        <v>0.33811170000000002</v>
      </c>
    </row>
    <row r="6" spans="1:7">
      <c r="A6" s="3" t="s">
        <v>7</v>
      </c>
      <c r="B6" s="1">
        <v>2.7751342499999998</v>
      </c>
      <c r="C6" s="1">
        <v>5.5186301E-2</v>
      </c>
      <c r="D6" s="28"/>
      <c r="E6" s="3" t="s">
        <v>7</v>
      </c>
      <c r="F6" s="1">
        <v>1.6024935300000001</v>
      </c>
      <c r="G6" s="1">
        <v>0.91774476999999999</v>
      </c>
    </row>
    <row r="7" spans="1:7">
      <c r="A7" s="3" t="s">
        <v>7</v>
      </c>
      <c r="B7" s="1">
        <v>4.3607903600000002</v>
      </c>
      <c r="C7" s="1">
        <v>0.169171613</v>
      </c>
      <c r="D7" s="28"/>
      <c r="E7" s="3" t="s">
        <v>7</v>
      </c>
      <c r="F7" s="1">
        <v>4.2030674299999999</v>
      </c>
      <c r="G7" s="1">
        <v>0.29765709000000001</v>
      </c>
    </row>
    <row r="8" spans="1:7">
      <c r="A8" s="3" t="s">
        <v>7</v>
      </c>
      <c r="B8" s="1">
        <v>1.9760078000000001</v>
      </c>
      <c r="C8" s="1">
        <v>0.16035534400000001</v>
      </c>
      <c r="D8" s="28"/>
      <c r="E8" s="3" t="s">
        <v>7</v>
      </c>
      <c r="F8" s="1">
        <v>1.8434450099999999</v>
      </c>
      <c r="G8" s="1">
        <v>5.271058E-2</v>
      </c>
    </row>
    <row r="9" spans="1:7">
      <c r="A9" s="3" t="s">
        <v>8</v>
      </c>
      <c r="B9" s="1">
        <v>2.3015404799999999</v>
      </c>
      <c r="C9" s="1">
        <v>0.16000278300000001</v>
      </c>
      <c r="D9" s="28"/>
      <c r="E9" s="3" t="s">
        <v>8</v>
      </c>
      <c r="F9" s="1">
        <v>2.0318121499999999</v>
      </c>
      <c r="G9" s="1">
        <v>0.32728105000000002</v>
      </c>
    </row>
    <row r="10" spans="1:7">
      <c r="A10" s="3" t="s">
        <v>8</v>
      </c>
      <c r="B10" s="1">
        <v>2.1251088899999999</v>
      </c>
      <c r="C10" s="1">
        <v>5.4361579E-2</v>
      </c>
      <c r="D10" s="28"/>
      <c r="E10" s="3" t="s">
        <v>8</v>
      </c>
      <c r="F10" s="1">
        <v>2.1234783799999999</v>
      </c>
      <c r="G10" s="1">
        <v>0.91797377000000002</v>
      </c>
    </row>
    <row r="11" spans="1:7">
      <c r="A11" s="3" t="s">
        <v>8</v>
      </c>
      <c r="B11" s="1">
        <v>1.80092506</v>
      </c>
      <c r="C11" s="1">
        <v>0.16138612799999999</v>
      </c>
      <c r="D11" s="28"/>
      <c r="E11" s="3" t="s">
        <v>8</v>
      </c>
      <c r="F11" s="1">
        <v>2.0518044799999999</v>
      </c>
      <c r="G11" s="1">
        <v>7.3203459999999998E-2</v>
      </c>
    </row>
    <row r="12" spans="1:7">
      <c r="A12" s="3" t="s">
        <v>8</v>
      </c>
      <c r="B12" s="1"/>
      <c r="C12" s="1">
        <v>3.3575290000000001E-2</v>
      </c>
      <c r="D12" s="28"/>
      <c r="E12" s="3" t="s">
        <v>8</v>
      </c>
      <c r="F12" s="1"/>
      <c r="G12" s="1">
        <v>0.32838823</v>
      </c>
    </row>
    <row r="13" spans="1:7">
      <c r="A13" s="3" t="s">
        <v>8</v>
      </c>
      <c r="B13" s="1"/>
      <c r="C13" s="1">
        <v>5.6233611000000003E-2</v>
      </c>
      <c r="D13" s="28"/>
      <c r="E13" s="3" t="s">
        <v>8</v>
      </c>
      <c r="F13" s="1"/>
      <c r="G13" s="1">
        <v>0.13709954999999999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D557C-23FE-AE4A-9779-8153F129E5BF}">
  <dimension ref="A1:B7"/>
  <sheetViews>
    <sheetView workbookViewId="0">
      <selection activeCell="G23" sqref="G23"/>
    </sheetView>
  </sheetViews>
  <sheetFormatPr defaultColWidth="11.54296875" defaultRowHeight="15"/>
  <sheetData>
    <row r="1" spans="1:2">
      <c r="A1" s="2" t="s">
        <v>9</v>
      </c>
      <c r="B1" s="2" t="s">
        <v>10</v>
      </c>
    </row>
    <row r="2" spans="1:2">
      <c r="A2" s="1">
        <v>0.39200000000000002</v>
      </c>
      <c r="B2" s="1">
        <v>4.7945204999999998E-2</v>
      </c>
    </row>
    <row r="3" spans="1:2">
      <c r="A3" s="1">
        <v>0.75609756100000003</v>
      </c>
      <c r="B3" s="1">
        <v>0.28617363299999998</v>
      </c>
    </row>
    <row r="4" spans="1:2">
      <c r="A4" s="1">
        <v>1</v>
      </c>
      <c r="B4" s="1">
        <v>8.4078712E-2</v>
      </c>
    </row>
    <row r="5" spans="1:2">
      <c r="A5" s="1">
        <v>0.54873646200000004</v>
      </c>
      <c r="B5" s="1">
        <v>0.12183908</v>
      </c>
    </row>
    <row r="6" spans="1:2">
      <c r="A6" s="1">
        <v>0.55487804900000004</v>
      </c>
      <c r="B6" s="1">
        <v>2.2146507999999999E-2</v>
      </c>
    </row>
    <row r="7" spans="1:2">
      <c r="A7" s="1">
        <v>0.685932388</v>
      </c>
      <c r="B7" s="1">
        <v>-1.3221989999999999E-2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5266F-BC89-9748-A1ED-4213A16E245D}">
  <dimension ref="A1:B14"/>
  <sheetViews>
    <sheetView workbookViewId="0"/>
  </sheetViews>
  <sheetFormatPr defaultColWidth="11.54296875" defaultRowHeight="15"/>
  <sheetData>
    <row r="1" spans="1:2">
      <c r="A1" s="2" t="s">
        <v>11</v>
      </c>
      <c r="B1" s="2" t="s">
        <v>12</v>
      </c>
    </row>
    <row r="2" spans="1:2">
      <c r="A2" s="1">
        <v>52.85</v>
      </c>
      <c r="B2" s="1">
        <v>6.41</v>
      </c>
    </row>
    <row r="3" spans="1:2">
      <c r="A3" s="1">
        <v>54.97</v>
      </c>
      <c r="B3" s="1">
        <v>9.9</v>
      </c>
    </row>
    <row r="4" spans="1:2">
      <c r="A4" s="1">
        <v>58.77</v>
      </c>
      <c r="B4" s="1">
        <v>3.13</v>
      </c>
    </row>
    <row r="5" spans="1:2">
      <c r="A5" s="1">
        <v>96.66</v>
      </c>
      <c r="B5" s="1">
        <v>0</v>
      </c>
    </row>
    <row r="6" spans="1:2">
      <c r="A6" s="1">
        <v>75</v>
      </c>
      <c r="B6" s="1">
        <v>0</v>
      </c>
    </row>
    <row r="7" spans="1:2">
      <c r="A7" s="1">
        <v>66.67</v>
      </c>
      <c r="B7" s="1">
        <v>0</v>
      </c>
    </row>
    <row r="8" spans="1:2">
      <c r="A8" s="1">
        <v>88.89</v>
      </c>
      <c r="B8" s="1">
        <v>0</v>
      </c>
    </row>
    <row r="9" spans="1:2">
      <c r="A9" s="1">
        <v>83.33</v>
      </c>
      <c r="B9" s="1">
        <v>1</v>
      </c>
    </row>
    <row r="10" spans="1:2">
      <c r="A10" s="1">
        <v>83.33</v>
      </c>
      <c r="B10" s="1">
        <v>0</v>
      </c>
    </row>
    <row r="11" spans="1:2">
      <c r="A11" s="1">
        <v>86.66</v>
      </c>
      <c r="B11" s="1">
        <v>1</v>
      </c>
    </row>
    <row r="12" spans="1:2">
      <c r="A12" s="1">
        <v>85.71</v>
      </c>
      <c r="B12" s="1">
        <v>0</v>
      </c>
    </row>
    <row r="13" spans="1:2">
      <c r="A13" s="1">
        <v>93.67</v>
      </c>
      <c r="B13" s="1">
        <v>0</v>
      </c>
    </row>
    <row r="14" spans="1:2">
      <c r="A14" s="1">
        <v>89.55</v>
      </c>
      <c r="B14" s="1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4AF75-4E8B-9A4F-ACA2-58D61F55216B}">
  <dimension ref="A1:HZ53"/>
  <sheetViews>
    <sheetView workbookViewId="0">
      <selection activeCell="D11" sqref="D11"/>
    </sheetView>
  </sheetViews>
  <sheetFormatPr defaultColWidth="11.54296875" defaultRowHeight="15"/>
  <cols>
    <col min="2" max="2" width="10.76953125" style="17"/>
  </cols>
  <sheetData>
    <row r="1" spans="1:234">
      <c r="A1" s="18" t="s">
        <v>13</v>
      </c>
      <c r="B1" s="16" t="s">
        <v>14</v>
      </c>
      <c r="C1" s="12">
        <v>1</v>
      </c>
      <c r="D1" s="12">
        <v>2</v>
      </c>
      <c r="E1" s="12">
        <v>3</v>
      </c>
      <c r="F1" s="12">
        <v>4</v>
      </c>
      <c r="G1" s="12">
        <v>5</v>
      </c>
      <c r="H1" s="12">
        <v>6</v>
      </c>
      <c r="I1" s="12">
        <v>7</v>
      </c>
      <c r="J1" s="12">
        <v>8</v>
      </c>
      <c r="K1" s="12">
        <v>9</v>
      </c>
      <c r="L1" s="12">
        <v>10</v>
      </c>
      <c r="M1" s="12">
        <v>11</v>
      </c>
      <c r="N1" s="12">
        <v>12</v>
      </c>
      <c r="O1" s="12">
        <v>13</v>
      </c>
      <c r="P1" s="12">
        <v>14</v>
      </c>
      <c r="Q1" s="12">
        <v>15</v>
      </c>
      <c r="R1" s="12">
        <v>16</v>
      </c>
      <c r="S1" s="12">
        <v>17</v>
      </c>
      <c r="T1" s="12">
        <v>18</v>
      </c>
      <c r="U1" s="12">
        <v>19</v>
      </c>
      <c r="V1" s="12">
        <v>20</v>
      </c>
      <c r="W1" s="12">
        <v>21</v>
      </c>
      <c r="X1" s="12">
        <v>22</v>
      </c>
      <c r="Y1" s="12">
        <v>23</v>
      </c>
      <c r="Z1" s="12">
        <v>24</v>
      </c>
      <c r="AA1" s="12">
        <v>25</v>
      </c>
      <c r="AB1" s="12">
        <v>26</v>
      </c>
      <c r="AC1" s="12">
        <v>27</v>
      </c>
      <c r="AD1" s="12">
        <v>28</v>
      </c>
      <c r="AE1" s="12">
        <v>29</v>
      </c>
      <c r="AF1" s="12">
        <v>30</v>
      </c>
      <c r="AG1" s="12">
        <v>31</v>
      </c>
      <c r="AH1" s="12">
        <v>32</v>
      </c>
      <c r="AI1" s="12">
        <v>33</v>
      </c>
      <c r="AJ1" s="12">
        <v>34</v>
      </c>
      <c r="AK1" s="12">
        <v>35</v>
      </c>
      <c r="AL1" s="12">
        <v>36</v>
      </c>
      <c r="AM1" s="12">
        <v>37</v>
      </c>
      <c r="AN1" s="12">
        <v>38</v>
      </c>
      <c r="AO1" s="12">
        <v>39</v>
      </c>
      <c r="AP1" s="12">
        <v>40</v>
      </c>
      <c r="AQ1" s="12">
        <v>41</v>
      </c>
      <c r="AR1" s="12">
        <v>42</v>
      </c>
      <c r="AS1" s="12">
        <v>43</v>
      </c>
      <c r="AT1" s="12">
        <v>44</v>
      </c>
      <c r="AU1" s="12">
        <v>45</v>
      </c>
      <c r="AV1" s="12">
        <v>46</v>
      </c>
      <c r="AW1" s="12">
        <v>47</v>
      </c>
      <c r="AX1" s="12">
        <v>48</v>
      </c>
      <c r="AY1" s="12">
        <v>49</v>
      </c>
      <c r="AZ1" s="12">
        <v>50</v>
      </c>
      <c r="BA1" s="12">
        <v>51</v>
      </c>
      <c r="BB1" s="12">
        <v>52</v>
      </c>
      <c r="BC1" s="12">
        <v>53</v>
      </c>
      <c r="BD1" s="12">
        <v>54</v>
      </c>
      <c r="BE1" s="12">
        <v>55</v>
      </c>
      <c r="BF1" s="12">
        <v>56</v>
      </c>
      <c r="BG1" s="12">
        <v>57</v>
      </c>
      <c r="BH1" s="12">
        <v>58</v>
      </c>
      <c r="BI1" s="12">
        <v>59</v>
      </c>
      <c r="BJ1" s="12">
        <v>60</v>
      </c>
      <c r="BK1" s="12">
        <v>61</v>
      </c>
      <c r="BL1" s="12">
        <v>62</v>
      </c>
      <c r="BM1" s="12">
        <v>63</v>
      </c>
      <c r="BN1" s="12">
        <v>64</v>
      </c>
      <c r="BO1" s="12">
        <v>65</v>
      </c>
      <c r="BP1" s="12">
        <v>66</v>
      </c>
      <c r="BQ1" s="12">
        <v>67</v>
      </c>
      <c r="BR1" s="12">
        <v>68</v>
      </c>
      <c r="BS1" s="12">
        <v>69</v>
      </c>
      <c r="BT1" s="12">
        <v>70</v>
      </c>
      <c r="BU1" s="12">
        <v>71</v>
      </c>
      <c r="BV1" s="12">
        <v>72</v>
      </c>
      <c r="BW1" s="12">
        <v>73</v>
      </c>
      <c r="BX1" s="12">
        <v>74</v>
      </c>
      <c r="BY1" s="12">
        <v>75</v>
      </c>
      <c r="BZ1" s="12">
        <v>76</v>
      </c>
      <c r="CA1" s="12">
        <v>77</v>
      </c>
      <c r="CB1" s="12">
        <v>78</v>
      </c>
      <c r="CC1" s="12">
        <v>79</v>
      </c>
      <c r="CD1" s="12">
        <v>80</v>
      </c>
      <c r="CE1" s="12">
        <v>81</v>
      </c>
      <c r="CF1" s="12">
        <v>82</v>
      </c>
      <c r="CG1" s="12">
        <v>83</v>
      </c>
      <c r="CH1" s="12">
        <v>84</v>
      </c>
      <c r="CI1" s="12">
        <v>85</v>
      </c>
      <c r="CJ1" s="12">
        <v>86</v>
      </c>
      <c r="CK1" s="12">
        <v>87</v>
      </c>
      <c r="CL1" s="12">
        <v>88</v>
      </c>
      <c r="CM1" s="12">
        <v>89</v>
      </c>
      <c r="CN1" s="12">
        <v>90</v>
      </c>
      <c r="CO1" s="12">
        <v>91</v>
      </c>
      <c r="CP1" s="12">
        <v>92</v>
      </c>
      <c r="CQ1" s="12">
        <v>93</v>
      </c>
      <c r="CR1" s="12">
        <v>94</v>
      </c>
      <c r="CS1" s="12">
        <v>95</v>
      </c>
      <c r="CT1" s="12">
        <v>96</v>
      </c>
      <c r="CU1" s="12">
        <v>97</v>
      </c>
      <c r="CV1" s="12">
        <v>98</v>
      </c>
      <c r="CW1" s="12">
        <v>99</v>
      </c>
      <c r="CX1" s="12">
        <v>100</v>
      </c>
      <c r="CY1" s="12">
        <v>101</v>
      </c>
      <c r="CZ1" s="12">
        <v>102</v>
      </c>
      <c r="DA1" s="12">
        <v>103</v>
      </c>
      <c r="DB1" s="12">
        <v>104</v>
      </c>
      <c r="DC1" s="12">
        <v>105</v>
      </c>
      <c r="DD1" s="12">
        <v>106</v>
      </c>
      <c r="DE1" s="12">
        <v>107</v>
      </c>
      <c r="DF1" s="12">
        <v>108</v>
      </c>
      <c r="DG1" s="12">
        <v>109</v>
      </c>
      <c r="DH1" s="12">
        <v>110</v>
      </c>
      <c r="DI1" s="12">
        <v>111</v>
      </c>
      <c r="DJ1" s="12">
        <v>112</v>
      </c>
      <c r="DK1" s="12">
        <v>113</v>
      </c>
      <c r="DL1" s="12">
        <v>114</v>
      </c>
      <c r="DM1" s="12">
        <v>115</v>
      </c>
      <c r="DN1" s="12">
        <v>116</v>
      </c>
      <c r="DO1" s="12">
        <v>117</v>
      </c>
      <c r="DP1" s="12">
        <v>118</v>
      </c>
      <c r="DQ1" s="12">
        <v>119</v>
      </c>
      <c r="DR1" s="12">
        <v>120</v>
      </c>
      <c r="DS1" s="12">
        <v>121</v>
      </c>
      <c r="DT1" s="12">
        <v>122</v>
      </c>
      <c r="DU1" s="12">
        <v>123</v>
      </c>
      <c r="DV1" s="12">
        <v>124</v>
      </c>
      <c r="DW1" s="12">
        <v>125</v>
      </c>
      <c r="DX1" s="12">
        <v>126</v>
      </c>
      <c r="DY1" s="12">
        <v>127</v>
      </c>
      <c r="DZ1" s="12">
        <v>128</v>
      </c>
      <c r="EA1" s="12">
        <v>129</v>
      </c>
      <c r="EB1" s="12">
        <v>130</v>
      </c>
      <c r="EC1" s="12">
        <v>131</v>
      </c>
      <c r="ED1" s="12">
        <v>132</v>
      </c>
      <c r="EE1" s="12">
        <v>133</v>
      </c>
      <c r="EF1" s="12">
        <v>134</v>
      </c>
      <c r="EG1" s="12">
        <v>135</v>
      </c>
      <c r="EH1" s="12">
        <v>136</v>
      </c>
      <c r="EI1" s="12">
        <v>137</v>
      </c>
      <c r="EJ1" s="12">
        <v>138</v>
      </c>
      <c r="EK1" s="12">
        <v>139</v>
      </c>
      <c r="EL1" s="12">
        <v>140</v>
      </c>
      <c r="EM1" s="12">
        <v>141</v>
      </c>
      <c r="EN1" s="12">
        <v>142</v>
      </c>
      <c r="EO1" s="12">
        <v>143</v>
      </c>
      <c r="EP1" s="12">
        <v>144</v>
      </c>
      <c r="EQ1" s="12">
        <v>145</v>
      </c>
      <c r="ER1" s="12">
        <v>146</v>
      </c>
      <c r="ES1" s="12">
        <v>147</v>
      </c>
      <c r="ET1" s="12">
        <v>148</v>
      </c>
      <c r="EU1" s="12">
        <v>149</v>
      </c>
      <c r="EV1" s="12">
        <v>150</v>
      </c>
      <c r="EW1" s="12">
        <v>151</v>
      </c>
      <c r="EX1" s="12">
        <v>152</v>
      </c>
      <c r="EY1" s="12">
        <v>153</v>
      </c>
      <c r="EZ1" s="12">
        <v>154</v>
      </c>
      <c r="FA1" s="12">
        <v>155</v>
      </c>
      <c r="FB1" s="12">
        <v>156</v>
      </c>
      <c r="FC1" s="12">
        <v>157</v>
      </c>
      <c r="FD1" s="12">
        <v>158</v>
      </c>
      <c r="FE1" s="12">
        <v>159</v>
      </c>
      <c r="FF1" s="12">
        <v>160</v>
      </c>
      <c r="FG1" s="12">
        <v>161</v>
      </c>
      <c r="FH1" s="12">
        <v>162</v>
      </c>
      <c r="FI1" s="12">
        <v>163</v>
      </c>
      <c r="FJ1" s="12">
        <v>164</v>
      </c>
      <c r="FK1" s="12">
        <v>165</v>
      </c>
      <c r="FL1" s="12">
        <v>166</v>
      </c>
      <c r="FM1" s="12">
        <v>167</v>
      </c>
      <c r="FN1" s="12">
        <v>168</v>
      </c>
      <c r="FO1" s="12">
        <v>169</v>
      </c>
      <c r="FP1" s="12">
        <v>170</v>
      </c>
      <c r="FQ1" s="12">
        <v>171</v>
      </c>
      <c r="FR1" s="12">
        <v>172</v>
      </c>
      <c r="FS1" s="12">
        <v>173</v>
      </c>
      <c r="FT1" s="12">
        <v>174</v>
      </c>
      <c r="FU1" s="12">
        <v>175</v>
      </c>
      <c r="FV1" s="12">
        <v>176</v>
      </c>
      <c r="FW1" s="12">
        <v>177</v>
      </c>
      <c r="FX1" s="12">
        <v>178</v>
      </c>
      <c r="FY1" s="12">
        <v>179</v>
      </c>
      <c r="FZ1" s="12">
        <v>180</v>
      </c>
      <c r="GA1" s="12">
        <v>181</v>
      </c>
      <c r="GB1" s="12">
        <v>182</v>
      </c>
      <c r="GC1" s="12">
        <v>183</v>
      </c>
      <c r="GD1" s="12">
        <v>184</v>
      </c>
      <c r="GE1" s="12">
        <v>185</v>
      </c>
      <c r="GF1" s="12">
        <v>186</v>
      </c>
      <c r="GG1" s="12">
        <v>187</v>
      </c>
      <c r="GH1" s="12">
        <v>188</v>
      </c>
      <c r="GI1" s="12">
        <v>189</v>
      </c>
      <c r="GJ1" s="12">
        <v>190</v>
      </c>
      <c r="GK1" s="12">
        <v>191</v>
      </c>
      <c r="GL1" s="12">
        <v>192</v>
      </c>
      <c r="GM1" s="12">
        <v>193</v>
      </c>
      <c r="GN1" s="12">
        <v>194</v>
      </c>
      <c r="GO1" s="12">
        <v>195</v>
      </c>
      <c r="GP1" s="12">
        <v>196</v>
      </c>
      <c r="GQ1" s="12">
        <v>197</v>
      </c>
      <c r="GR1" s="12">
        <v>198</v>
      </c>
      <c r="GS1" s="12">
        <v>199</v>
      </c>
      <c r="GT1" s="12">
        <v>200</v>
      </c>
      <c r="GU1" s="12">
        <v>201</v>
      </c>
      <c r="GV1" s="12">
        <v>202</v>
      </c>
      <c r="GW1" s="12">
        <v>203</v>
      </c>
      <c r="GX1" s="12">
        <v>204</v>
      </c>
      <c r="GY1" s="12">
        <v>205</v>
      </c>
      <c r="GZ1" s="12">
        <v>206</v>
      </c>
      <c r="HA1" s="12">
        <v>207</v>
      </c>
      <c r="HB1" s="12">
        <v>208</v>
      </c>
      <c r="HC1" s="12">
        <v>209</v>
      </c>
      <c r="HD1" s="12">
        <v>210</v>
      </c>
      <c r="HE1" s="12">
        <v>211</v>
      </c>
      <c r="HF1" s="12">
        <v>212</v>
      </c>
      <c r="HG1" s="12">
        <v>213</v>
      </c>
      <c r="HH1" s="12">
        <v>214</v>
      </c>
      <c r="HI1" s="12">
        <v>215</v>
      </c>
      <c r="HJ1" s="12">
        <v>216</v>
      </c>
      <c r="HK1" s="12">
        <v>217</v>
      </c>
      <c r="HL1" s="12">
        <v>218</v>
      </c>
      <c r="HM1" s="12">
        <v>219</v>
      </c>
      <c r="HN1" s="12">
        <v>220</v>
      </c>
      <c r="HO1" s="12">
        <v>221</v>
      </c>
      <c r="HP1" s="12">
        <v>222</v>
      </c>
      <c r="HQ1" s="12">
        <v>223</v>
      </c>
      <c r="HR1" s="12">
        <v>224</v>
      </c>
      <c r="HS1" s="12">
        <v>225</v>
      </c>
      <c r="HT1" s="12">
        <v>226</v>
      </c>
      <c r="HU1" s="12">
        <v>227</v>
      </c>
      <c r="HV1" s="12">
        <v>228</v>
      </c>
      <c r="HW1" s="12">
        <v>229</v>
      </c>
      <c r="HX1" s="12">
        <v>230</v>
      </c>
      <c r="HY1" s="12">
        <v>231</v>
      </c>
      <c r="HZ1" s="12">
        <v>232</v>
      </c>
    </row>
    <row r="2" spans="1:234">
      <c r="A2" t="s">
        <v>15</v>
      </c>
      <c r="B2" s="19">
        <v>2904</v>
      </c>
      <c r="C2" s="13" t="s">
        <v>16</v>
      </c>
      <c r="D2" s="15" t="s">
        <v>17</v>
      </c>
      <c r="E2" s="13" t="s">
        <v>18</v>
      </c>
      <c r="F2" s="13" t="s">
        <v>19</v>
      </c>
      <c r="G2" s="13">
        <v>0</v>
      </c>
      <c r="H2" s="13" t="s">
        <v>20</v>
      </c>
      <c r="I2" s="13" t="s">
        <v>21</v>
      </c>
      <c r="J2" s="13">
        <v>0</v>
      </c>
      <c r="K2" s="13">
        <v>0</v>
      </c>
      <c r="L2" s="13">
        <v>0</v>
      </c>
      <c r="M2" s="13">
        <v>0</v>
      </c>
      <c r="N2" s="13">
        <v>0</v>
      </c>
      <c r="O2" s="13" t="s">
        <v>22</v>
      </c>
      <c r="P2" s="13" t="s">
        <v>23</v>
      </c>
      <c r="Q2" s="13">
        <v>0</v>
      </c>
      <c r="R2" s="13">
        <v>0</v>
      </c>
      <c r="S2" s="13">
        <v>0</v>
      </c>
      <c r="T2" s="13">
        <v>0</v>
      </c>
      <c r="U2" s="13" t="s">
        <v>24</v>
      </c>
      <c r="V2" s="13">
        <v>0</v>
      </c>
      <c r="W2" s="13" t="s">
        <v>25</v>
      </c>
      <c r="X2" s="13">
        <v>0</v>
      </c>
      <c r="Y2" s="13" t="s">
        <v>26</v>
      </c>
      <c r="Z2" s="13" t="s">
        <v>27</v>
      </c>
      <c r="AA2" s="13" t="s">
        <v>28</v>
      </c>
      <c r="AB2" s="13">
        <v>0</v>
      </c>
      <c r="AC2" s="15" t="s">
        <v>17</v>
      </c>
      <c r="AD2" s="13" t="s">
        <v>29</v>
      </c>
      <c r="AE2" s="13" t="s">
        <v>30</v>
      </c>
      <c r="AF2" s="13">
        <v>0</v>
      </c>
      <c r="AG2" s="13">
        <v>0</v>
      </c>
      <c r="AH2" s="13">
        <v>0</v>
      </c>
      <c r="AI2" s="13">
        <v>0</v>
      </c>
      <c r="AJ2" s="13" t="s">
        <v>31</v>
      </c>
      <c r="AK2" s="13">
        <v>0</v>
      </c>
      <c r="AL2" s="13" t="s">
        <v>32</v>
      </c>
      <c r="AM2" s="13" t="s">
        <v>33</v>
      </c>
      <c r="AN2" s="13" t="s">
        <v>34</v>
      </c>
      <c r="AO2" s="13" t="s">
        <v>35</v>
      </c>
      <c r="AP2" s="13" t="s">
        <v>36</v>
      </c>
      <c r="AQ2" s="13">
        <v>0</v>
      </c>
      <c r="AR2" s="13" t="s">
        <v>37</v>
      </c>
      <c r="AS2" s="13" t="s">
        <v>38</v>
      </c>
      <c r="AT2" s="13" t="s">
        <v>39</v>
      </c>
      <c r="AU2" s="13" t="s">
        <v>40</v>
      </c>
      <c r="AV2" s="13" t="s">
        <v>41</v>
      </c>
      <c r="AW2" s="13" t="s">
        <v>42</v>
      </c>
      <c r="AX2" s="13" t="s">
        <v>43</v>
      </c>
      <c r="AY2" s="13" t="s">
        <v>44</v>
      </c>
      <c r="AZ2" s="13">
        <v>0</v>
      </c>
      <c r="BA2" s="13">
        <v>0</v>
      </c>
      <c r="BB2" s="13">
        <v>0</v>
      </c>
      <c r="BC2" s="13" t="s">
        <v>45</v>
      </c>
      <c r="BD2" s="13" t="s">
        <v>46</v>
      </c>
      <c r="BE2" s="13" t="s">
        <v>47</v>
      </c>
      <c r="BF2" s="13" t="s">
        <v>48</v>
      </c>
      <c r="BG2" s="13" t="s">
        <v>49</v>
      </c>
      <c r="BH2" s="13" t="s">
        <v>50</v>
      </c>
      <c r="BI2" s="13" t="s">
        <v>51</v>
      </c>
      <c r="BJ2" s="13">
        <v>0</v>
      </c>
      <c r="BK2" s="13">
        <v>0</v>
      </c>
      <c r="BL2" s="13" t="s">
        <v>52</v>
      </c>
      <c r="BM2" s="13" t="s">
        <v>53</v>
      </c>
      <c r="BN2" s="13">
        <v>0</v>
      </c>
      <c r="BO2" s="13">
        <v>0</v>
      </c>
      <c r="BP2" s="13" t="s">
        <v>54</v>
      </c>
      <c r="BQ2" s="13" t="s">
        <v>55</v>
      </c>
      <c r="BR2" s="13" t="s">
        <v>56</v>
      </c>
      <c r="BS2" s="13" t="s">
        <v>57</v>
      </c>
      <c r="BT2" s="13" t="s">
        <v>58</v>
      </c>
      <c r="BU2" s="13" t="s">
        <v>59</v>
      </c>
      <c r="BV2" s="13" t="s">
        <v>60</v>
      </c>
      <c r="BW2" s="13" t="s">
        <v>61</v>
      </c>
      <c r="BX2" s="13">
        <v>0</v>
      </c>
      <c r="BY2" s="13">
        <v>0</v>
      </c>
      <c r="BZ2" s="13">
        <v>0</v>
      </c>
      <c r="CA2" s="13" t="s">
        <v>62</v>
      </c>
      <c r="CB2" s="13" t="s">
        <v>63</v>
      </c>
      <c r="CC2" s="13">
        <v>0</v>
      </c>
      <c r="CD2" s="13" t="s">
        <v>64</v>
      </c>
      <c r="CE2" s="13" t="s">
        <v>65</v>
      </c>
      <c r="CF2" s="13" t="s">
        <v>66</v>
      </c>
      <c r="CG2" s="13" t="s">
        <v>67</v>
      </c>
      <c r="CH2" s="13" t="s">
        <v>68</v>
      </c>
      <c r="CI2" s="13" t="s">
        <v>69</v>
      </c>
      <c r="CJ2" s="13" t="s">
        <v>70</v>
      </c>
      <c r="CK2" s="13" t="s">
        <v>71</v>
      </c>
      <c r="CL2" s="13" t="s">
        <v>72</v>
      </c>
      <c r="CM2" s="13">
        <v>0</v>
      </c>
      <c r="CN2" s="13">
        <v>0</v>
      </c>
      <c r="CO2" s="13" t="s">
        <v>73</v>
      </c>
      <c r="CP2" s="13" t="s">
        <v>74</v>
      </c>
      <c r="CQ2" s="13">
        <v>0</v>
      </c>
      <c r="CR2" s="13" t="s">
        <v>75</v>
      </c>
      <c r="CS2" s="13" t="s">
        <v>76</v>
      </c>
      <c r="CT2" s="13">
        <v>0</v>
      </c>
      <c r="CU2" s="15" t="s">
        <v>17</v>
      </c>
      <c r="CV2" s="13" t="s">
        <v>77</v>
      </c>
      <c r="CW2" s="13" t="s">
        <v>78</v>
      </c>
      <c r="CX2" s="13" t="s">
        <v>79</v>
      </c>
      <c r="CY2" s="13" t="s">
        <v>80</v>
      </c>
      <c r="CZ2" s="13" t="s">
        <v>81</v>
      </c>
      <c r="DA2" s="13" t="s">
        <v>82</v>
      </c>
      <c r="DB2" s="13" t="s">
        <v>83</v>
      </c>
      <c r="DC2" s="13" t="s">
        <v>84</v>
      </c>
      <c r="DD2" s="13">
        <v>0</v>
      </c>
      <c r="DE2" s="13">
        <v>0</v>
      </c>
      <c r="DF2" s="13" t="s">
        <v>85</v>
      </c>
      <c r="DG2" s="13" t="s">
        <v>86</v>
      </c>
      <c r="DH2" s="13" t="s">
        <v>87</v>
      </c>
      <c r="DI2" s="13" t="s">
        <v>88</v>
      </c>
      <c r="DJ2" s="15" t="s">
        <v>17</v>
      </c>
      <c r="DK2" s="13" t="s">
        <v>89</v>
      </c>
      <c r="DL2" s="13" t="s">
        <v>90</v>
      </c>
      <c r="DM2" s="13" t="s">
        <v>91</v>
      </c>
      <c r="DN2" s="13" t="s">
        <v>92</v>
      </c>
      <c r="DO2" s="13" t="s">
        <v>93</v>
      </c>
      <c r="DP2" s="13" t="s">
        <v>94</v>
      </c>
      <c r="DQ2" s="13">
        <v>0</v>
      </c>
      <c r="DR2" s="13" t="s">
        <v>95</v>
      </c>
      <c r="DS2" s="13">
        <v>0</v>
      </c>
      <c r="DT2" s="13" t="s">
        <v>96</v>
      </c>
      <c r="DU2" s="13" t="s">
        <v>97</v>
      </c>
      <c r="DV2" s="13" t="s">
        <v>98</v>
      </c>
      <c r="DW2" s="15" t="s">
        <v>17</v>
      </c>
      <c r="DX2" s="13" t="s">
        <v>99</v>
      </c>
      <c r="DY2" s="13" t="s">
        <v>100</v>
      </c>
      <c r="DZ2" s="13" t="s">
        <v>101</v>
      </c>
      <c r="EA2" s="13" t="s">
        <v>102</v>
      </c>
      <c r="EB2" s="13">
        <v>0</v>
      </c>
      <c r="EC2" s="13" t="s">
        <v>103</v>
      </c>
      <c r="ED2" s="15" t="s">
        <v>17</v>
      </c>
      <c r="EE2" s="13">
        <v>0</v>
      </c>
      <c r="EF2" s="13" t="s">
        <v>104</v>
      </c>
      <c r="EG2" s="13">
        <v>0</v>
      </c>
      <c r="EH2" s="13">
        <v>0</v>
      </c>
      <c r="EI2" s="13" t="s">
        <v>105</v>
      </c>
      <c r="EJ2" s="13">
        <v>0</v>
      </c>
      <c r="EK2" s="13">
        <v>0</v>
      </c>
      <c r="EL2" s="13">
        <v>0</v>
      </c>
      <c r="EM2" s="13">
        <v>0</v>
      </c>
      <c r="EN2" s="13">
        <v>0</v>
      </c>
      <c r="EO2" s="13" t="s">
        <v>106</v>
      </c>
      <c r="EP2" s="13" t="s">
        <v>107</v>
      </c>
      <c r="EQ2" s="13" t="s">
        <v>108</v>
      </c>
      <c r="ER2" s="13" t="s">
        <v>109</v>
      </c>
      <c r="ES2" s="13" t="s">
        <v>110</v>
      </c>
      <c r="ET2" s="13">
        <v>0</v>
      </c>
      <c r="EU2" s="13">
        <v>0</v>
      </c>
      <c r="EV2" s="13" t="s">
        <v>111</v>
      </c>
      <c r="EW2" s="15" t="s">
        <v>17</v>
      </c>
      <c r="EX2" s="13" t="s">
        <v>112</v>
      </c>
      <c r="EY2" s="13" t="s">
        <v>113</v>
      </c>
      <c r="EZ2" s="13" t="s">
        <v>114</v>
      </c>
      <c r="FA2" s="13" t="s">
        <v>115</v>
      </c>
      <c r="FB2" s="13" t="s">
        <v>116</v>
      </c>
      <c r="FC2" s="13">
        <v>0</v>
      </c>
      <c r="FD2" s="13" t="s">
        <v>117</v>
      </c>
      <c r="FE2" s="13" t="s">
        <v>118</v>
      </c>
      <c r="FF2" s="13" t="s">
        <v>119</v>
      </c>
      <c r="FG2" s="13" t="s">
        <v>120</v>
      </c>
      <c r="FH2" s="13" t="s">
        <v>121</v>
      </c>
      <c r="FI2" s="13" t="s">
        <v>122</v>
      </c>
      <c r="FJ2" s="13" t="s">
        <v>123</v>
      </c>
      <c r="FK2" s="13" t="s">
        <v>124</v>
      </c>
      <c r="FL2" s="13" t="s">
        <v>125</v>
      </c>
      <c r="FM2" s="13" t="s">
        <v>126</v>
      </c>
      <c r="FN2" s="13" t="s">
        <v>127</v>
      </c>
      <c r="FO2" s="13" t="s">
        <v>128</v>
      </c>
      <c r="FP2" s="13" t="s">
        <v>129</v>
      </c>
      <c r="FQ2" s="13" t="s">
        <v>130</v>
      </c>
      <c r="FR2" s="13">
        <v>0</v>
      </c>
      <c r="FS2" s="13" t="s">
        <v>131</v>
      </c>
      <c r="FT2" s="13" t="s">
        <v>132</v>
      </c>
      <c r="FU2" s="13" t="s">
        <v>133</v>
      </c>
      <c r="FV2" s="13" t="s">
        <v>134</v>
      </c>
      <c r="FW2" s="13" t="s">
        <v>135</v>
      </c>
      <c r="FX2" s="13" t="s">
        <v>136</v>
      </c>
      <c r="FY2" s="15" t="s">
        <v>17</v>
      </c>
      <c r="FZ2" s="13" t="s">
        <v>137</v>
      </c>
      <c r="GA2" s="15" t="s">
        <v>17</v>
      </c>
      <c r="GB2" s="15" t="s">
        <v>17</v>
      </c>
      <c r="GC2" s="13" t="s">
        <v>138</v>
      </c>
      <c r="GD2" s="13" t="s">
        <v>139</v>
      </c>
      <c r="GE2" s="13" t="s">
        <v>140</v>
      </c>
      <c r="GF2" s="13">
        <v>0</v>
      </c>
      <c r="GG2" s="13" t="s">
        <v>141</v>
      </c>
      <c r="GH2" s="13" t="s">
        <v>142</v>
      </c>
      <c r="GI2" s="13" t="s">
        <v>143</v>
      </c>
      <c r="GJ2" s="13" t="s">
        <v>144</v>
      </c>
      <c r="GK2" s="13" t="s">
        <v>145</v>
      </c>
      <c r="GL2" s="13">
        <v>0</v>
      </c>
      <c r="GM2" s="13" t="s">
        <v>146</v>
      </c>
      <c r="GN2" s="13" t="s">
        <v>147</v>
      </c>
      <c r="GO2" s="13">
        <v>0</v>
      </c>
      <c r="GP2" s="13" t="s">
        <v>148</v>
      </c>
      <c r="GQ2" s="13" t="s">
        <v>149</v>
      </c>
      <c r="GR2" s="13">
        <v>0</v>
      </c>
      <c r="GS2" s="13" t="s">
        <v>150</v>
      </c>
      <c r="GT2" s="13" t="s">
        <v>151</v>
      </c>
      <c r="GU2" s="13" t="s">
        <v>152</v>
      </c>
      <c r="GV2" s="13" t="s">
        <v>153</v>
      </c>
      <c r="GW2" s="13" t="s">
        <v>154</v>
      </c>
      <c r="GX2" s="13" t="s">
        <v>155</v>
      </c>
      <c r="GY2" s="15" t="s">
        <v>17</v>
      </c>
      <c r="GZ2" s="13" t="s">
        <v>156</v>
      </c>
      <c r="HA2" s="13" t="s">
        <v>157</v>
      </c>
      <c r="HB2" s="13" t="s">
        <v>158</v>
      </c>
      <c r="HC2" s="13" t="s">
        <v>159</v>
      </c>
      <c r="HD2" s="13">
        <v>0</v>
      </c>
      <c r="HE2" s="13" t="s">
        <v>160</v>
      </c>
      <c r="HF2" s="13" t="s">
        <v>161</v>
      </c>
      <c r="HG2" s="13" t="s">
        <v>162</v>
      </c>
      <c r="HH2" s="13" t="s">
        <v>163</v>
      </c>
      <c r="HI2" s="13" t="s">
        <v>164</v>
      </c>
      <c r="HJ2" s="13" t="s">
        <v>165</v>
      </c>
      <c r="HK2" s="13" t="s">
        <v>166</v>
      </c>
      <c r="HL2" s="13" t="s">
        <v>167</v>
      </c>
      <c r="HM2" s="13" t="s">
        <v>168</v>
      </c>
      <c r="HN2" s="15" t="s">
        <v>17</v>
      </c>
      <c r="HO2" s="13">
        <v>0</v>
      </c>
      <c r="HP2" s="13" t="s">
        <v>169</v>
      </c>
      <c r="HQ2" s="13">
        <v>0</v>
      </c>
      <c r="HR2" s="13" t="s">
        <v>170</v>
      </c>
      <c r="HS2" s="13" t="s">
        <v>171</v>
      </c>
      <c r="HT2" s="15" t="s">
        <v>17</v>
      </c>
      <c r="HU2" s="13" t="s">
        <v>172</v>
      </c>
      <c r="HV2" s="13" t="s">
        <v>173</v>
      </c>
      <c r="HW2" s="13" t="s">
        <v>174</v>
      </c>
      <c r="HX2" s="13" t="s">
        <v>175</v>
      </c>
      <c r="HY2" s="13" t="s">
        <v>176</v>
      </c>
      <c r="HZ2" s="13" t="s">
        <v>177</v>
      </c>
    </row>
    <row r="3" spans="1:234">
      <c r="A3" t="s">
        <v>178</v>
      </c>
      <c r="B3" s="19">
        <v>2904</v>
      </c>
      <c r="C3" s="13" t="s">
        <v>179</v>
      </c>
      <c r="D3" s="13" t="s">
        <v>180</v>
      </c>
      <c r="E3" s="13" t="s">
        <v>181</v>
      </c>
      <c r="F3" s="13" t="s">
        <v>182</v>
      </c>
      <c r="G3" s="13" t="s">
        <v>183</v>
      </c>
      <c r="H3" s="13" t="s">
        <v>184</v>
      </c>
      <c r="I3" s="13">
        <v>0</v>
      </c>
      <c r="J3" s="13" t="s">
        <v>185</v>
      </c>
      <c r="K3" s="13">
        <v>0</v>
      </c>
      <c r="L3" s="13">
        <v>0</v>
      </c>
      <c r="M3" s="13">
        <v>0</v>
      </c>
      <c r="N3" s="13" t="s">
        <v>186</v>
      </c>
      <c r="O3" s="13" t="s">
        <v>187</v>
      </c>
      <c r="P3" s="13" t="s">
        <v>188</v>
      </c>
      <c r="Q3" s="13" t="s">
        <v>189</v>
      </c>
      <c r="R3" s="13">
        <v>0</v>
      </c>
      <c r="S3" s="13">
        <v>0</v>
      </c>
      <c r="T3" s="13">
        <v>0</v>
      </c>
      <c r="U3" s="13" t="s">
        <v>190</v>
      </c>
      <c r="V3" s="13">
        <v>0</v>
      </c>
      <c r="W3" s="13">
        <v>0</v>
      </c>
      <c r="X3" s="13" t="s">
        <v>191</v>
      </c>
      <c r="Y3" s="13" t="s">
        <v>192</v>
      </c>
      <c r="Z3" s="13">
        <v>0</v>
      </c>
      <c r="AA3" s="13" t="s">
        <v>193</v>
      </c>
      <c r="AB3" s="13">
        <v>0</v>
      </c>
      <c r="AC3" s="15" t="s">
        <v>17</v>
      </c>
      <c r="AD3" s="13">
        <v>0</v>
      </c>
      <c r="AE3" s="13" t="s">
        <v>194</v>
      </c>
      <c r="AF3" s="13">
        <v>0</v>
      </c>
      <c r="AG3" s="13">
        <v>0</v>
      </c>
      <c r="AH3" s="13">
        <v>0</v>
      </c>
      <c r="AI3" s="13">
        <v>0</v>
      </c>
      <c r="AJ3" s="13">
        <v>0</v>
      </c>
      <c r="AK3" s="13">
        <v>0</v>
      </c>
      <c r="AL3" s="13" t="s">
        <v>195</v>
      </c>
      <c r="AM3" s="13" t="s">
        <v>196</v>
      </c>
      <c r="AN3" s="13" t="s">
        <v>197</v>
      </c>
      <c r="AO3" s="13" t="s">
        <v>198</v>
      </c>
      <c r="AP3" s="13">
        <v>0</v>
      </c>
      <c r="AQ3" s="13">
        <v>0</v>
      </c>
      <c r="AR3" s="13" t="s">
        <v>199</v>
      </c>
      <c r="AS3" s="13" t="s">
        <v>200</v>
      </c>
      <c r="AT3" s="13" t="s">
        <v>201</v>
      </c>
      <c r="AU3" s="13" t="s">
        <v>202</v>
      </c>
      <c r="AV3" s="13" t="s">
        <v>203</v>
      </c>
      <c r="AW3" s="13" t="s">
        <v>204</v>
      </c>
      <c r="AX3" s="13">
        <v>0</v>
      </c>
      <c r="AY3" s="13">
        <v>0</v>
      </c>
      <c r="AZ3" s="13" t="s">
        <v>205</v>
      </c>
      <c r="BA3" s="13" t="s">
        <v>206</v>
      </c>
      <c r="BB3" s="13">
        <v>0</v>
      </c>
      <c r="BC3" s="13">
        <v>0</v>
      </c>
      <c r="BD3" s="13" t="s">
        <v>207</v>
      </c>
      <c r="BE3" s="13" t="s">
        <v>208</v>
      </c>
      <c r="BF3" s="13" t="s">
        <v>209</v>
      </c>
      <c r="BG3" s="13" t="s">
        <v>210</v>
      </c>
      <c r="BH3" s="13" t="s">
        <v>211</v>
      </c>
      <c r="BI3" s="13" t="s">
        <v>212</v>
      </c>
      <c r="BJ3" s="13" t="s">
        <v>213</v>
      </c>
      <c r="BK3" s="13">
        <v>0</v>
      </c>
      <c r="BL3" s="13" t="s">
        <v>214</v>
      </c>
      <c r="BM3" s="13" t="s">
        <v>215</v>
      </c>
      <c r="BN3" s="13" t="s">
        <v>216</v>
      </c>
      <c r="BO3" s="13" t="s">
        <v>217</v>
      </c>
      <c r="BP3" s="13" t="s">
        <v>218</v>
      </c>
      <c r="BQ3" s="13" t="s">
        <v>219</v>
      </c>
      <c r="BR3" s="13">
        <v>0</v>
      </c>
      <c r="BS3" s="13">
        <v>0</v>
      </c>
      <c r="BT3" s="13" t="s">
        <v>220</v>
      </c>
      <c r="BU3" s="13">
        <v>0</v>
      </c>
      <c r="BV3" s="13" t="s">
        <v>221</v>
      </c>
      <c r="BW3" s="13" t="s">
        <v>222</v>
      </c>
      <c r="BX3" s="13">
        <v>0</v>
      </c>
      <c r="BY3" s="13" t="s">
        <v>223</v>
      </c>
      <c r="BZ3" s="13">
        <v>0</v>
      </c>
      <c r="CA3" s="15" t="s">
        <v>17</v>
      </c>
      <c r="CB3" s="13" t="s">
        <v>224</v>
      </c>
      <c r="CC3" s="13" t="s">
        <v>225</v>
      </c>
      <c r="CD3" s="13" t="s">
        <v>226</v>
      </c>
      <c r="CE3" s="13" t="s">
        <v>227</v>
      </c>
      <c r="CF3" s="13" t="s">
        <v>228</v>
      </c>
      <c r="CG3" s="13" t="s">
        <v>229</v>
      </c>
      <c r="CH3" s="13" t="s">
        <v>230</v>
      </c>
      <c r="CI3" s="13" t="s">
        <v>231</v>
      </c>
      <c r="CJ3" s="13" t="s">
        <v>232</v>
      </c>
      <c r="CK3" s="13" t="s">
        <v>233</v>
      </c>
      <c r="CL3" s="13" t="s">
        <v>234</v>
      </c>
      <c r="CM3" s="13">
        <v>0</v>
      </c>
      <c r="CN3" s="13">
        <v>0</v>
      </c>
      <c r="CO3" s="13" t="s">
        <v>235</v>
      </c>
      <c r="CP3" s="13" t="s">
        <v>236</v>
      </c>
      <c r="CQ3" s="13" t="s">
        <v>237</v>
      </c>
      <c r="CR3" s="13" t="s">
        <v>238</v>
      </c>
      <c r="CS3" s="13" t="s">
        <v>239</v>
      </c>
      <c r="CT3" s="13">
        <v>0</v>
      </c>
      <c r="CU3" s="15" t="s">
        <v>17</v>
      </c>
      <c r="CV3" s="13" t="s">
        <v>240</v>
      </c>
      <c r="CW3" s="13" t="s">
        <v>241</v>
      </c>
      <c r="CX3" s="13" t="s">
        <v>242</v>
      </c>
      <c r="CY3" s="13" t="s">
        <v>243</v>
      </c>
      <c r="CZ3" s="13" t="s">
        <v>244</v>
      </c>
      <c r="DA3" s="13">
        <v>0</v>
      </c>
      <c r="DB3" s="13" t="s">
        <v>245</v>
      </c>
      <c r="DC3" s="13" t="s">
        <v>246</v>
      </c>
      <c r="DD3" s="13">
        <v>0</v>
      </c>
      <c r="DE3" s="13">
        <v>0</v>
      </c>
      <c r="DF3" s="13" t="s">
        <v>247</v>
      </c>
      <c r="DG3" s="13" t="s">
        <v>248</v>
      </c>
      <c r="DH3" s="13">
        <v>0</v>
      </c>
      <c r="DI3" s="13" t="s">
        <v>249</v>
      </c>
      <c r="DJ3" s="13" t="s">
        <v>250</v>
      </c>
      <c r="DK3" s="13" t="s">
        <v>251</v>
      </c>
      <c r="DL3" s="13" t="s">
        <v>252</v>
      </c>
      <c r="DM3" s="13" t="s">
        <v>253</v>
      </c>
      <c r="DN3" s="13">
        <v>0</v>
      </c>
      <c r="DO3" s="13" t="s">
        <v>254</v>
      </c>
      <c r="DP3" s="13" t="s">
        <v>255</v>
      </c>
      <c r="DQ3" s="13" t="s">
        <v>256</v>
      </c>
      <c r="DR3" s="13">
        <v>0</v>
      </c>
      <c r="DS3" s="13">
        <v>0</v>
      </c>
      <c r="DT3" s="13" t="s">
        <v>257</v>
      </c>
      <c r="DU3" s="13" t="s">
        <v>258</v>
      </c>
      <c r="DV3" s="13" t="s">
        <v>259</v>
      </c>
      <c r="DW3" s="15" t="s">
        <v>17</v>
      </c>
      <c r="DX3" s="13">
        <v>0</v>
      </c>
      <c r="DY3" s="13">
        <v>0</v>
      </c>
      <c r="DZ3" s="13" t="s">
        <v>260</v>
      </c>
      <c r="EA3" s="13" t="s">
        <v>261</v>
      </c>
      <c r="EB3" s="13">
        <v>0</v>
      </c>
      <c r="EC3" s="13" t="s">
        <v>262</v>
      </c>
      <c r="ED3" s="13" t="s">
        <v>263</v>
      </c>
      <c r="EE3" s="13">
        <v>0</v>
      </c>
      <c r="EF3" s="13" t="s">
        <v>264</v>
      </c>
      <c r="EG3" s="13">
        <v>0</v>
      </c>
      <c r="EH3" s="13">
        <v>0</v>
      </c>
      <c r="EI3" s="13">
        <v>0</v>
      </c>
      <c r="EJ3" s="13">
        <v>0</v>
      </c>
      <c r="EK3" s="13" t="s">
        <v>265</v>
      </c>
      <c r="EL3" s="13">
        <v>0</v>
      </c>
      <c r="EM3" s="13">
        <v>0</v>
      </c>
      <c r="EN3" s="13" t="s">
        <v>266</v>
      </c>
      <c r="EO3" s="13" t="s">
        <v>267</v>
      </c>
      <c r="EP3" s="13">
        <v>0</v>
      </c>
      <c r="EQ3" s="13" t="s">
        <v>268</v>
      </c>
      <c r="ER3" s="13" t="s">
        <v>269</v>
      </c>
      <c r="ES3" s="13" t="s">
        <v>270</v>
      </c>
      <c r="ET3" s="13" t="s">
        <v>271</v>
      </c>
      <c r="EU3" s="13" t="s">
        <v>272</v>
      </c>
      <c r="EV3" s="13" t="s">
        <v>273</v>
      </c>
      <c r="EW3" s="15">
        <v>206413568</v>
      </c>
      <c r="EX3" s="13" t="s">
        <v>274</v>
      </c>
      <c r="EY3" s="13" t="s">
        <v>275</v>
      </c>
      <c r="EZ3" s="13" t="s">
        <v>276</v>
      </c>
      <c r="FA3" s="13" t="s">
        <v>277</v>
      </c>
      <c r="FB3" s="13" t="s">
        <v>278</v>
      </c>
      <c r="FC3" s="13">
        <v>0</v>
      </c>
      <c r="FD3" s="13" t="s">
        <v>279</v>
      </c>
      <c r="FE3" s="13">
        <v>0</v>
      </c>
      <c r="FF3" s="13">
        <v>0</v>
      </c>
      <c r="FG3" s="13" t="s">
        <v>280</v>
      </c>
      <c r="FH3" s="13" t="s">
        <v>281</v>
      </c>
      <c r="FI3" s="13" t="s">
        <v>282</v>
      </c>
      <c r="FJ3" s="13" t="s">
        <v>283</v>
      </c>
      <c r="FK3" s="13">
        <v>0</v>
      </c>
      <c r="FL3" s="13" t="s">
        <v>284</v>
      </c>
      <c r="FM3" s="13" t="s">
        <v>285</v>
      </c>
      <c r="FN3" s="13" t="s">
        <v>286</v>
      </c>
      <c r="FO3" s="13" t="s">
        <v>287</v>
      </c>
      <c r="FP3" s="13">
        <v>0</v>
      </c>
      <c r="FQ3" s="13" t="s">
        <v>288</v>
      </c>
      <c r="FR3" s="13">
        <v>0</v>
      </c>
      <c r="FS3" s="13">
        <v>0</v>
      </c>
      <c r="FT3" s="13">
        <v>0</v>
      </c>
      <c r="FU3" s="13" t="s">
        <v>289</v>
      </c>
      <c r="FV3" s="13" t="s">
        <v>290</v>
      </c>
      <c r="FW3" s="13" t="s">
        <v>291</v>
      </c>
      <c r="FX3" s="15" t="s">
        <v>17</v>
      </c>
      <c r="FY3" s="15" t="s">
        <v>17</v>
      </c>
      <c r="FZ3" s="13" t="s">
        <v>292</v>
      </c>
      <c r="GA3" s="15">
        <v>132494832</v>
      </c>
      <c r="GB3" s="15" t="s">
        <v>17</v>
      </c>
      <c r="GC3" s="13" t="s">
        <v>293</v>
      </c>
      <c r="GD3" s="13" t="s">
        <v>294</v>
      </c>
      <c r="GE3" s="13" t="s">
        <v>295</v>
      </c>
      <c r="GF3" s="13">
        <v>0</v>
      </c>
      <c r="GG3" s="13" t="s">
        <v>296</v>
      </c>
      <c r="GH3" s="13" t="s">
        <v>297</v>
      </c>
      <c r="GI3" s="13" t="s">
        <v>298</v>
      </c>
      <c r="GJ3" s="13" t="s">
        <v>299</v>
      </c>
      <c r="GK3" s="13" t="s">
        <v>300</v>
      </c>
      <c r="GL3" s="13">
        <v>0</v>
      </c>
      <c r="GM3" s="13" t="s">
        <v>301</v>
      </c>
      <c r="GN3" s="13" t="s">
        <v>302</v>
      </c>
      <c r="GO3" s="13">
        <v>0</v>
      </c>
      <c r="GP3" s="13" t="s">
        <v>303</v>
      </c>
      <c r="GQ3" s="13" t="s">
        <v>304</v>
      </c>
      <c r="GR3" s="13">
        <v>0</v>
      </c>
      <c r="GS3" s="13" t="s">
        <v>305</v>
      </c>
      <c r="GT3" s="13" t="s">
        <v>306</v>
      </c>
      <c r="GU3" s="13" t="s">
        <v>307</v>
      </c>
      <c r="GV3" s="13" t="s">
        <v>308</v>
      </c>
      <c r="GW3" s="13" t="s">
        <v>309</v>
      </c>
      <c r="GX3" s="13" t="s">
        <v>310</v>
      </c>
      <c r="GY3" s="15" t="s">
        <v>17</v>
      </c>
      <c r="GZ3" s="13" t="s">
        <v>311</v>
      </c>
      <c r="HA3" s="13" t="s">
        <v>312</v>
      </c>
      <c r="HB3" s="13" t="s">
        <v>313</v>
      </c>
      <c r="HC3" s="13" t="s">
        <v>314</v>
      </c>
      <c r="HD3" s="13" t="s">
        <v>315</v>
      </c>
      <c r="HE3" s="13" t="s">
        <v>316</v>
      </c>
      <c r="HF3" s="13" t="s">
        <v>317</v>
      </c>
      <c r="HG3" s="13" t="s">
        <v>318</v>
      </c>
      <c r="HH3" s="13" t="s">
        <v>319</v>
      </c>
      <c r="HI3" s="13" t="s">
        <v>320</v>
      </c>
      <c r="HJ3" s="13" t="s">
        <v>321</v>
      </c>
      <c r="HK3" s="13" t="s">
        <v>322</v>
      </c>
      <c r="HL3" s="13" t="s">
        <v>323</v>
      </c>
      <c r="HM3" s="13" t="s">
        <v>324</v>
      </c>
      <c r="HN3" s="15" t="s">
        <v>17</v>
      </c>
      <c r="HO3" s="13">
        <v>0</v>
      </c>
      <c r="HP3" s="13" t="s">
        <v>325</v>
      </c>
      <c r="HQ3" s="13">
        <v>0</v>
      </c>
      <c r="HR3" s="15">
        <v>123319856</v>
      </c>
      <c r="HS3" s="13" t="s">
        <v>326</v>
      </c>
      <c r="HT3" s="13" t="s">
        <v>327</v>
      </c>
      <c r="HU3" s="13" t="s">
        <v>328</v>
      </c>
      <c r="HV3" s="13" t="s">
        <v>329</v>
      </c>
      <c r="HW3" s="13" t="s">
        <v>330</v>
      </c>
      <c r="HX3" s="13" t="s">
        <v>331</v>
      </c>
      <c r="HY3" s="13" t="s">
        <v>332</v>
      </c>
      <c r="HZ3" s="13" t="s">
        <v>333</v>
      </c>
    </row>
    <row r="4" spans="1:234">
      <c r="A4" t="s">
        <v>334</v>
      </c>
      <c r="B4" s="19">
        <v>2904</v>
      </c>
      <c r="C4" s="15">
        <v>150084063</v>
      </c>
      <c r="D4" s="13" t="s">
        <v>335</v>
      </c>
      <c r="E4" s="13" t="s">
        <v>336</v>
      </c>
      <c r="F4" s="13" t="s">
        <v>337</v>
      </c>
      <c r="G4" s="13" t="s">
        <v>338</v>
      </c>
      <c r="H4" s="13" t="s">
        <v>339</v>
      </c>
      <c r="I4" s="13" t="s">
        <v>340</v>
      </c>
      <c r="J4" s="13">
        <v>0</v>
      </c>
      <c r="K4" s="13">
        <v>0</v>
      </c>
      <c r="L4" s="13">
        <v>0</v>
      </c>
      <c r="M4" s="13" t="s">
        <v>341</v>
      </c>
      <c r="N4" s="13" t="s">
        <v>342</v>
      </c>
      <c r="O4" s="13" t="s">
        <v>343</v>
      </c>
      <c r="P4" s="13" t="s">
        <v>344</v>
      </c>
      <c r="Q4" s="13" t="s">
        <v>345</v>
      </c>
      <c r="R4" s="13">
        <v>0</v>
      </c>
      <c r="S4" s="13">
        <v>0</v>
      </c>
      <c r="T4" s="13">
        <v>0</v>
      </c>
      <c r="U4" s="13" t="s">
        <v>346</v>
      </c>
      <c r="V4" s="13">
        <v>0</v>
      </c>
      <c r="W4" s="13">
        <v>0</v>
      </c>
      <c r="X4" s="13" t="s">
        <v>347</v>
      </c>
      <c r="Y4" s="13" t="s">
        <v>348</v>
      </c>
      <c r="Z4" s="13">
        <v>0</v>
      </c>
      <c r="AA4" s="13" t="s">
        <v>349</v>
      </c>
      <c r="AB4" s="13">
        <v>0</v>
      </c>
      <c r="AC4" s="15" t="s">
        <v>17</v>
      </c>
      <c r="AD4" s="13">
        <v>0</v>
      </c>
      <c r="AE4" s="13" t="s">
        <v>350</v>
      </c>
      <c r="AF4" s="13">
        <v>0</v>
      </c>
      <c r="AG4" s="13">
        <v>0</v>
      </c>
      <c r="AH4" s="13">
        <v>0</v>
      </c>
      <c r="AI4" s="13">
        <v>0</v>
      </c>
      <c r="AJ4" s="13" t="s">
        <v>351</v>
      </c>
      <c r="AK4" s="13" t="s">
        <v>352</v>
      </c>
      <c r="AL4" s="13">
        <v>0</v>
      </c>
      <c r="AM4" s="13" t="s">
        <v>353</v>
      </c>
      <c r="AN4" s="13" t="s">
        <v>354</v>
      </c>
      <c r="AO4" s="13" t="s">
        <v>355</v>
      </c>
      <c r="AP4" s="13" t="s">
        <v>356</v>
      </c>
      <c r="AQ4" s="13">
        <v>0</v>
      </c>
      <c r="AR4" s="13" t="s">
        <v>357</v>
      </c>
      <c r="AS4" s="13" t="s">
        <v>358</v>
      </c>
      <c r="AT4" s="13" t="s">
        <v>359</v>
      </c>
      <c r="AU4" s="13" t="s">
        <v>360</v>
      </c>
      <c r="AV4" s="13" t="s">
        <v>361</v>
      </c>
      <c r="AW4" s="13" t="s">
        <v>362</v>
      </c>
      <c r="AX4" s="13" t="s">
        <v>363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 t="s">
        <v>364</v>
      </c>
      <c r="BE4" s="13" t="s">
        <v>365</v>
      </c>
      <c r="BF4" s="13" t="s">
        <v>366</v>
      </c>
      <c r="BG4" s="13" t="s">
        <v>367</v>
      </c>
      <c r="BH4" s="13" t="s">
        <v>368</v>
      </c>
      <c r="BI4" s="13" t="s">
        <v>369</v>
      </c>
      <c r="BJ4" s="13" t="s">
        <v>370</v>
      </c>
      <c r="BK4" s="13">
        <v>0</v>
      </c>
      <c r="BL4" s="13" t="s">
        <v>371</v>
      </c>
      <c r="BM4" s="13" t="s">
        <v>372</v>
      </c>
      <c r="BN4" s="13" t="s">
        <v>373</v>
      </c>
      <c r="BO4" s="13" t="s">
        <v>374</v>
      </c>
      <c r="BP4" s="13" t="s">
        <v>375</v>
      </c>
      <c r="BQ4" s="13" t="s">
        <v>376</v>
      </c>
      <c r="BR4" s="13">
        <v>0</v>
      </c>
      <c r="BS4" s="13">
        <v>0</v>
      </c>
      <c r="BT4" s="13" t="s">
        <v>377</v>
      </c>
      <c r="BU4" s="13">
        <v>0</v>
      </c>
      <c r="BV4" s="13" t="s">
        <v>378</v>
      </c>
      <c r="BW4" s="13" t="s">
        <v>379</v>
      </c>
      <c r="BX4" s="13">
        <v>0</v>
      </c>
      <c r="BY4" s="13">
        <v>0</v>
      </c>
      <c r="BZ4" s="13" t="s">
        <v>380</v>
      </c>
      <c r="CA4" s="15" t="s">
        <v>17</v>
      </c>
      <c r="CB4" s="13" t="s">
        <v>381</v>
      </c>
      <c r="CC4" s="13" t="s">
        <v>382</v>
      </c>
      <c r="CD4" s="13" t="s">
        <v>383</v>
      </c>
      <c r="CE4" s="13" t="s">
        <v>384</v>
      </c>
      <c r="CF4" s="13" t="s">
        <v>385</v>
      </c>
      <c r="CG4" s="13" t="s">
        <v>386</v>
      </c>
      <c r="CH4" s="13" t="s">
        <v>387</v>
      </c>
      <c r="CI4" s="13" t="s">
        <v>388</v>
      </c>
      <c r="CJ4" s="13" t="s">
        <v>389</v>
      </c>
      <c r="CK4" s="13" t="s">
        <v>390</v>
      </c>
      <c r="CL4" s="13">
        <v>0</v>
      </c>
      <c r="CM4" s="13">
        <v>0</v>
      </c>
      <c r="CN4" s="13">
        <v>0</v>
      </c>
      <c r="CO4" s="13" t="s">
        <v>391</v>
      </c>
      <c r="CP4" s="13" t="s">
        <v>392</v>
      </c>
      <c r="CQ4" s="13">
        <v>0</v>
      </c>
      <c r="CR4" s="13" t="s">
        <v>393</v>
      </c>
      <c r="CS4" s="13">
        <v>0</v>
      </c>
      <c r="CT4" s="13">
        <v>0</v>
      </c>
      <c r="CU4" s="13" t="s">
        <v>394</v>
      </c>
      <c r="CV4" s="13" t="s">
        <v>395</v>
      </c>
      <c r="CW4" s="13">
        <v>0</v>
      </c>
      <c r="CX4" s="13" t="s">
        <v>396</v>
      </c>
      <c r="CY4" s="13" t="s">
        <v>397</v>
      </c>
      <c r="CZ4" s="13" t="s">
        <v>398</v>
      </c>
      <c r="DA4" s="13">
        <v>0</v>
      </c>
      <c r="DB4" s="13" t="s">
        <v>399</v>
      </c>
      <c r="DC4" s="13" t="s">
        <v>400</v>
      </c>
      <c r="DD4" s="13">
        <v>0</v>
      </c>
      <c r="DE4" s="13">
        <v>0</v>
      </c>
      <c r="DF4" s="13" t="s">
        <v>401</v>
      </c>
      <c r="DG4" s="13" t="s">
        <v>402</v>
      </c>
      <c r="DH4" s="13">
        <v>0</v>
      </c>
      <c r="DI4" s="13" t="s">
        <v>403</v>
      </c>
      <c r="DJ4" s="13" t="s">
        <v>404</v>
      </c>
      <c r="DK4" s="13" t="s">
        <v>405</v>
      </c>
      <c r="DL4" s="13" t="s">
        <v>406</v>
      </c>
      <c r="DM4" s="13" t="s">
        <v>407</v>
      </c>
      <c r="DN4" s="13">
        <v>0</v>
      </c>
      <c r="DO4" s="13" t="s">
        <v>408</v>
      </c>
      <c r="DP4" s="13" t="s">
        <v>409</v>
      </c>
      <c r="DQ4" s="13" t="s">
        <v>410</v>
      </c>
      <c r="DR4" s="13">
        <v>0</v>
      </c>
      <c r="DS4" s="13" t="s">
        <v>411</v>
      </c>
      <c r="DT4" s="13" t="s">
        <v>412</v>
      </c>
      <c r="DU4" s="13" t="s">
        <v>413</v>
      </c>
      <c r="DV4" s="13" t="s">
        <v>414</v>
      </c>
      <c r="DW4" s="15" t="s">
        <v>17</v>
      </c>
      <c r="DX4" s="13">
        <v>0</v>
      </c>
      <c r="DY4" s="13" t="s">
        <v>415</v>
      </c>
      <c r="DZ4" s="13" t="s">
        <v>416</v>
      </c>
      <c r="EA4" s="13" t="s">
        <v>417</v>
      </c>
      <c r="EB4" s="13" t="s">
        <v>418</v>
      </c>
      <c r="EC4" s="13">
        <v>0</v>
      </c>
      <c r="ED4" s="15" t="s">
        <v>17</v>
      </c>
      <c r="EE4" s="13" t="s">
        <v>419</v>
      </c>
      <c r="EF4" s="13" t="s">
        <v>420</v>
      </c>
      <c r="EG4" s="13" t="s">
        <v>421</v>
      </c>
      <c r="EH4" s="13">
        <v>0</v>
      </c>
      <c r="EI4" s="13">
        <v>0</v>
      </c>
      <c r="EJ4" s="13">
        <v>0</v>
      </c>
      <c r="EK4" s="13" t="s">
        <v>422</v>
      </c>
      <c r="EL4" s="13">
        <v>0</v>
      </c>
      <c r="EM4" s="13" t="s">
        <v>423</v>
      </c>
      <c r="EN4" s="13" t="s">
        <v>424</v>
      </c>
      <c r="EO4" s="13" t="s">
        <v>425</v>
      </c>
      <c r="EP4" s="13">
        <v>0</v>
      </c>
      <c r="EQ4" s="13" t="s">
        <v>426</v>
      </c>
      <c r="ER4" s="13" t="s">
        <v>427</v>
      </c>
      <c r="ES4" s="13" t="s">
        <v>428</v>
      </c>
      <c r="ET4" s="13" t="s">
        <v>429</v>
      </c>
      <c r="EU4" s="13">
        <v>0</v>
      </c>
      <c r="EV4" s="13" t="s">
        <v>430</v>
      </c>
      <c r="EW4" s="15" t="s">
        <v>17</v>
      </c>
      <c r="EX4" s="13" t="s">
        <v>431</v>
      </c>
      <c r="EY4" s="13" t="s">
        <v>432</v>
      </c>
      <c r="EZ4" s="13" t="s">
        <v>433</v>
      </c>
      <c r="FA4" s="13" t="s">
        <v>434</v>
      </c>
      <c r="FB4" s="13" t="s">
        <v>435</v>
      </c>
      <c r="FC4" s="13">
        <v>0</v>
      </c>
      <c r="FD4" s="13" t="s">
        <v>436</v>
      </c>
      <c r="FE4" s="13">
        <v>0</v>
      </c>
      <c r="FF4" s="13">
        <v>0</v>
      </c>
      <c r="FG4" s="13" t="s">
        <v>437</v>
      </c>
      <c r="FH4" s="13" t="s">
        <v>438</v>
      </c>
      <c r="FI4" s="13" t="s">
        <v>439</v>
      </c>
      <c r="FJ4" s="13" t="s">
        <v>440</v>
      </c>
      <c r="FK4" s="13" t="s">
        <v>441</v>
      </c>
      <c r="FL4" s="13" t="s">
        <v>442</v>
      </c>
      <c r="FM4" s="13" t="s">
        <v>443</v>
      </c>
      <c r="FN4" s="13" t="s">
        <v>444</v>
      </c>
      <c r="FO4" s="13" t="s">
        <v>445</v>
      </c>
      <c r="FP4" s="13">
        <v>0</v>
      </c>
      <c r="FQ4" s="13" t="s">
        <v>446</v>
      </c>
      <c r="FR4" s="13">
        <v>0</v>
      </c>
      <c r="FS4" s="13" t="s">
        <v>447</v>
      </c>
      <c r="FT4" s="13">
        <v>0</v>
      </c>
      <c r="FU4" s="13" t="s">
        <v>448</v>
      </c>
      <c r="FV4" s="13" t="s">
        <v>449</v>
      </c>
      <c r="FW4" s="15" t="s">
        <v>17</v>
      </c>
      <c r="FX4" s="15" t="s">
        <v>17</v>
      </c>
      <c r="FY4" s="15" t="s">
        <v>17</v>
      </c>
      <c r="FZ4" s="13" t="s">
        <v>450</v>
      </c>
      <c r="GA4" s="15" t="s">
        <v>17</v>
      </c>
      <c r="GB4" s="15" t="s">
        <v>17</v>
      </c>
      <c r="GC4" s="13" t="s">
        <v>451</v>
      </c>
      <c r="GD4" s="13" t="s">
        <v>452</v>
      </c>
      <c r="GE4" s="13" t="s">
        <v>453</v>
      </c>
      <c r="GF4" s="13">
        <v>0</v>
      </c>
      <c r="GG4" s="13">
        <v>0</v>
      </c>
      <c r="GH4" s="13">
        <v>0</v>
      </c>
      <c r="GI4" s="13" t="s">
        <v>454</v>
      </c>
      <c r="GJ4" s="13" t="s">
        <v>455</v>
      </c>
      <c r="GK4" s="13" t="s">
        <v>456</v>
      </c>
      <c r="GL4" s="13">
        <v>0</v>
      </c>
      <c r="GM4" s="13" t="s">
        <v>457</v>
      </c>
      <c r="GN4" s="13" t="s">
        <v>458</v>
      </c>
      <c r="GO4" s="13" t="s">
        <v>459</v>
      </c>
      <c r="GP4" s="13" t="s">
        <v>460</v>
      </c>
      <c r="GQ4" s="13" t="s">
        <v>461</v>
      </c>
      <c r="GR4" s="13">
        <v>0</v>
      </c>
      <c r="GS4" s="13" t="s">
        <v>462</v>
      </c>
      <c r="GT4" s="13" t="s">
        <v>463</v>
      </c>
      <c r="GU4" s="13">
        <v>0</v>
      </c>
      <c r="GV4" s="13" t="s">
        <v>464</v>
      </c>
      <c r="GW4" s="13" t="s">
        <v>465</v>
      </c>
      <c r="GX4" s="13" t="s">
        <v>466</v>
      </c>
      <c r="GY4" s="15" t="s">
        <v>17</v>
      </c>
      <c r="GZ4" s="13" t="s">
        <v>467</v>
      </c>
      <c r="HA4" s="13" t="s">
        <v>468</v>
      </c>
      <c r="HB4" s="13" t="s">
        <v>469</v>
      </c>
      <c r="HC4" s="13" t="s">
        <v>470</v>
      </c>
      <c r="HD4" s="13">
        <v>0</v>
      </c>
      <c r="HE4" s="13" t="s">
        <v>471</v>
      </c>
      <c r="HF4" s="13" t="s">
        <v>472</v>
      </c>
      <c r="HG4" s="13" t="s">
        <v>473</v>
      </c>
      <c r="HH4" s="13" t="s">
        <v>474</v>
      </c>
      <c r="HI4" s="13" t="s">
        <v>475</v>
      </c>
      <c r="HJ4" s="13" t="s">
        <v>476</v>
      </c>
      <c r="HK4" s="13" t="s">
        <v>477</v>
      </c>
      <c r="HL4" s="13">
        <v>0</v>
      </c>
      <c r="HM4" s="13" t="s">
        <v>478</v>
      </c>
      <c r="HN4" s="15" t="s">
        <v>17</v>
      </c>
      <c r="HO4" s="13" t="s">
        <v>479</v>
      </c>
      <c r="HP4" s="13" t="s">
        <v>480</v>
      </c>
      <c r="HQ4" s="13">
        <v>0</v>
      </c>
      <c r="HR4" s="13" t="s">
        <v>481</v>
      </c>
      <c r="HS4" s="13" t="s">
        <v>482</v>
      </c>
      <c r="HT4" s="13" t="s">
        <v>483</v>
      </c>
      <c r="HU4" s="13" t="s">
        <v>484</v>
      </c>
      <c r="HV4" s="13">
        <v>0</v>
      </c>
      <c r="HW4" s="13" t="s">
        <v>485</v>
      </c>
      <c r="HX4" s="13" t="s">
        <v>486</v>
      </c>
      <c r="HY4" s="13" t="s">
        <v>487</v>
      </c>
      <c r="HZ4" s="13" t="s">
        <v>488</v>
      </c>
    </row>
    <row r="5" spans="1:234">
      <c r="A5" t="s">
        <v>489</v>
      </c>
      <c r="B5" s="19">
        <v>3193</v>
      </c>
      <c r="C5" s="15" t="s">
        <v>17</v>
      </c>
      <c r="D5" s="13" t="s">
        <v>490</v>
      </c>
      <c r="E5" s="15" t="s">
        <v>17</v>
      </c>
      <c r="F5" s="15" t="s">
        <v>17</v>
      </c>
      <c r="G5" s="13">
        <v>0</v>
      </c>
      <c r="H5" s="13">
        <v>0</v>
      </c>
      <c r="I5" s="13" t="s">
        <v>491</v>
      </c>
      <c r="J5" s="13" t="s">
        <v>492</v>
      </c>
      <c r="K5" s="13">
        <v>0</v>
      </c>
      <c r="L5" s="13">
        <v>0</v>
      </c>
      <c r="M5" s="13">
        <v>0</v>
      </c>
      <c r="N5" s="13">
        <v>0</v>
      </c>
      <c r="O5" s="13" t="s">
        <v>493</v>
      </c>
      <c r="P5" s="13">
        <v>0</v>
      </c>
      <c r="Q5" s="13">
        <v>0</v>
      </c>
      <c r="R5" s="13" t="s">
        <v>494</v>
      </c>
      <c r="S5" s="13" t="s">
        <v>495</v>
      </c>
      <c r="T5" s="13" t="s">
        <v>496</v>
      </c>
      <c r="U5" s="13">
        <v>0</v>
      </c>
      <c r="V5" s="13" t="s">
        <v>497</v>
      </c>
      <c r="W5" s="13">
        <v>0</v>
      </c>
      <c r="X5" s="13" t="s">
        <v>498</v>
      </c>
      <c r="Y5" s="13">
        <v>0</v>
      </c>
      <c r="Z5" s="13">
        <v>0</v>
      </c>
      <c r="AA5" s="15" t="s">
        <v>17</v>
      </c>
      <c r="AB5" s="13" t="s">
        <v>499</v>
      </c>
      <c r="AC5" s="15" t="s">
        <v>17</v>
      </c>
      <c r="AD5" s="13" t="s">
        <v>500</v>
      </c>
      <c r="AE5" s="13" t="s">
        <v>501</v>
      </c>
      <c r="AF5" s="13">
        <v>0</v>
      </c>
      <c r="AG5" s="13">
        <v>0</v>
      </c>
      <c r="AH5" s="13" t="s">
        <v>502</v>
      </c>
      <c r="AI5" s="13" t="s">
        <v>503</v>
      </c>
      <c r="AJ5" s="13" t="s">
        <v>504</v>
      </c>
      <c r="AK5" s="13" t="s">
        <v>505</v>
      </c>
      <c r="AL5" s="13">
        <v>0</v>
      </c>
      <c r="AM5" s="13">
        <v>0</v>
      </c>
      <c r="AN5" s="13" t="s">
        <v>506</v>
      </c>
      <c r="AO5" s="13" t="s">
        <v>507</v>
      </c>
      <c r="AP5" s="13">
        <v>0</v>
      </c>
      <c r="AQ5" s="13">
        <v>0</v>
      </c>
      <c r="AR5" s="13" t="s">
        <v>508</v>
      </c>
      <c r="AS5" s="13">
        <v>0</v>
      </c>
      <c r="AT5" s="13" t="s">
        <v>509</v>
      </c>
      <c r="AU5" s="13" t="s">
        <v>510</v>
      </c>
      <c r="AV5" s="13" t="s">
        <v>511</v>
      </c>
      <c r="AW5" s="13" t="s">
        <v>512</v>
      </c>
      <c r="AX5" s="13">
        <v>0</v>
      </c>
      <c r="AY5" s="13">
        <v>0</v>
      </c>
      <c r="AZ5" s="13" t="s">
        <v>513</v>
      </c>
      <c r="BA5" s="13" t="s">
        <v>514</v>
      </c>
      <c r="BB5" s="13">
        <v>0</v>
      </c>
      <c r="BC5" s="13" t="s">
        <v>515</v>
      </c>
      <c r="BD5" s="13" t="s">
        <v>516</v>
      </c>
      <c r="BE5" s="15" t="s">
        <v>17</v>
      </c>
      <c r="BF5" s="13" t="s">
        <v>517</v>
      </c>
      <c r="BG5" s="13" t="s">
        <v>518</v>
      </c>
      <c r="BH5" s="13" t="s">
        <v>519</v>
      </c>
      <c r="BI5" s="13" t="s">
        <v>520</v>
      </c>
      <c r="BJ5" s="13" t="s">
        <v>521</v>
      </c>
      <c r="BK5" s="13">
        <v>0</v>
      </c>
      <c r="BL5" s="13">
        <v>0</v>
      </c>
      <c r="BM5" s="13">
        <v>0</v>
      </c>
      <c r="BN5" s="13">
        <v>0</v>
      </c>
      <c r="BO5" s="13">
        <v>0</v>
      </c>
      <c r="BP5" s="13" t="s">
        <v>522</v>
      </c>
      <c r="BQ5" s="13" t="s">
        <v>523</v>
      </c>
      <c r="BR5" s="13">
        <v>0</v>
      </c>
      <c r="BS5" s="13" t="s">
        <v>524</v>
      </c>
      <c r="BT5" s="13" t="s">
        <v>525</v>
      </c>
      <c r="BU5" s="13">
        <v>0</v>
      </c>
      <c r="BV5" s="13">
        <v>0</v>
      </c>
      <c r="BW5" s="13" t="s">
        <v>526</v>
      </c>
      <c r="BX5" s="13">
        <v>0</v>
      </c>
      <c r="BY5" s="13" t="s">
        <v>527</v>
      </c>
      <c r="BZ5" s="13">
        <v>0</v>
      </c>
      <c r="CA5" s="13" t="s">
        <v>528</v>
      </c>
      <c r="CB5" s="13" t="s">
        <v>529</v>
      </c>
      <c r="CC5" s="13" t="s">
        <v>530</v>
      </c>
      <c r="CD5" s="13">
        <v>0</v>
      </c>
      <c r="CE5" s="13">
        <v>0</v>
      </c>
      <c r="CF5" s="13">
        <v>0</v>
      </c>
      <c r="CG5" s="13">
        <v>0</v>
      </c>
      <c r="CH5" s="13">
        <v>0</v>
      </c>
      <c r="CI5" s="13" t="s">
        <v>531</v>
      </c>
      <c r="CJ5" s="13">
        <v>0</v>
      </c>
      <c r="CK5" s="13">
        <v>0</v>
      </c>
      <c r="CL5" s="13">
        <v>0</v>
      </c>
      <c r="CM5" s="13">
        <v>0</v>
      </c>
      <c r="CN5" s="13">
        <v>0</v>
      </c>
      <c r="CO5" s="13" t="s">
        <v>532</v>
      </c>
      <c r="CP5" s="13">
        <v>0</v>
      </c>
      <c r="CQ5" s="13">
        <v>0</v>
      </c>
      <c r="CR5" s="13" t="s">
        <v>533</v>
      </c>
      <c r="CS5" s="13" t="s">
        <v>534</v>
      </c>
      <c r="CT5" s="13">
        <v>0</v>
      </c>
      <c r="CU5" s="15" t="s">
        <v>17</v>
      </c>
      <c r="CV5" s="13" t="s">
        <v>535</v>
      </c>
      <c r="CW5" s="13" t="s">
        <v>536</v>
      </c>
      <c r="CX5" s="13" t="s">
        <v>537</v>
      </c>
      <c r="CY5" s="13" t="s">
        <v>538</v>
      </c>
      <c r="CZ5" s="13" t="s">
        <v>539</v>
      </c>
      <c r="DA5" s="13" t="s">
        <v>540</v>
      </c>
      <c r="DB5" s="13">
        <v>0</v>
      </c>
      <c r="DC5" s="13" t="s">
        <v>541</v>
      </c>
      <c r="DD5" s="13">
        <v>0</v>
      </c>
      <c r="DE5" s="13">
        <v>0</v>
      </c>
      <c r="DF5" s="13" t="s">
        <v>542</v>
      </c>
      <c r="DG5" s="13" t="s">
        <v>543</v>
      </c>
      <c r="DH5" s="13" t="s">
        <v>544</v>
      </c>
      <c r="DI5" s="13" t="s">
        <v>545</v>
      </c>
      <c r="DJ5" s="15" t="s">
        <v>17</v>
      </c>
      <c r="DK5" s="13">
        <v>0</v>
      </c>
      <c r="DL5" s="13">
        <v>0</v>
      </c>
      <c r="DM5" s="13">
        <v>0</v>
      </c>
      <c r="DN5" s="13">
        <v>0</v>
      </c>
      <c r="DO5" s="13" t="s">
        <v>546</v>
      </c>
      <c r="DP5" s="13" t="s">
        <v>547</v>
      </c>
      <c r="DQ5" s="13">
        <v>0</v>
      </c>
      <c r="DR5" s="13">
        <v>0</v>
      </c>
      <c r="DS5" s="13">
        <v>0</v>
      </c>
      <c r="DT5" s="13" t="s">
        <v>548</v>
      </c>
      <c r="DU5" s="13">
        <v>0</v>
      </c>
      <c r="DV5" s="13" t="s">
        <v>549</v>
      </c>
      <c r="DW5" s="13" t="s">
        <v>550</v>
      </c>
      <c r="DX5" s="13">
        <v>0</v>
      </c>
      <c r="DY5" s="13">
        <v>0</v>
      </c>
      <c r="DZ5" s="13">
        <v>0</v>
      </c>
      <c r="EA5" s="13" t="s">
        <v>551</v>
      </c>
      <c r="EB5" s="13" t="s">
        <v>552</v>
      </c>
      <c r="EC5" s="13">
        <v>0</v>
      </c>
      <c r="ED5" s="13" t="s">
        <v>553</v>
      </c>
      <c r="EE5" s="13">
        <v>0</v>
      </c>
      <c r="EF5" s="13" t="s">
        <v>554</v>
      </c>
      <c r="EG5" s="13">
        <v>0</v>
      </c>
      <c r="EH5" s="13" t="s">
        <v>555</v>
      </c>
      <c r="EI5" s="13" t="s">
        <v>556</v>
      </c>
      <c r="EJ5" s="13">
        <v>0</v>
      </c>
      <c r="EK5" s="13">
        <v>0</v>
      </c>
      <c r="EL5" s="13">
        <v>0</v>
      </c>
      <c r="EM5" s="13">
        <v>0</v>
      </c>
      <c r="EN5" s="13">
        <v>0</v>
      </c>
      <c r="EO5" s="13">
        <v>0</v>
      </c>
      <c r="EP5" s="13" t="s">
        <v>557</v>
      </c>
      <c r="EQ5" s="13" t="s">
        <v>558</v>
      </c>
      <c r="ER5" s="13" t="s">
        <v>559</v>
      </c>
      <c r="ES5" s="13" t="s">
        <v>560</v>
      </c>
      <c r="ET5" s="13" t="s">
        <v>561</v>
      </c>
      <c r="EU5" s="13">
        <v>0</v>
      </c>
      <c r="EV5" s="13">
        <v>0</v>
      </c>
      <c r="EW5" s="13">
        <v>0</v>
      </c>
      <c r="EX5" s="13">
        <v>0</v>
      </c>
      <c r="EY5" s="13" t="s">
        <v>562</v>
      </c>
      <c r="EZ5" s="13">
        <v>0</v>
      </c>
      <c r="FA5" s="13">
        <v>0</v>
      </c>
      <c r="FB5" s="13">
        <v>0</v>
      </c>
      <c r="FC5" s="13">
        <v>0</v>
      </c>
      <c r="FD5" s="13">
        <v>0</v>
      </c>
      <c r="FE5" s="13" t="s">
        <v>563</v>
      </c>
      <c r="FF5" s="13">
        <v>0</v>
      </c>
      <c r="FG5" s="13">
        <v>0</v>
      </c>
      <c r="FH5" s="13">
        <v>0</v>
      </c>
      <c r="FI5" s="13">
        <v>0</v>
      </c>
      <c r="FJ5" s="13">
        <v>0</v>
      </c>
      <c r="FK5" s="13">
        <v>0</v>
      </c>
      <c r="FL5" s="13" t="s">
        <v>564</v>
      </c>
      <c r="FM5" s="13" t="s">
        <v>565</v>
      </c>
      <c r="FN5" s="13">
        <v>0</v>
      </c>
      <c r="FO5" s="13" t="s">
        <v>566</v>
      </c>
      <c r="FP5" s="13">
        <v>0</v>
      </c>
      <c r="FQ5" s="13" t="s">
        <v>567</v>
      </c>
      <c r="FR5" s="13">
        <v>0</v>
      </c>
      <c r="FS5" s="13">
        <v>0</v>
      </c>
      <c r="FT5" s="13" t="s">
        <v>568</v>
      </c>
      <c r="FU5" s="13" t="s">
        <v>569</v>
      </c>
      <c r="FV5" s="13" t="s">
        <v>570</v>
      </c>
      <c r="FW5" s="15">
        <v>227188737</v>
      </c>
      <c r="FX5" s="15" t="s">
        <v>17</v>
      </c>
      <c r="FY5" s="13" t="s">
        <v>571</v>
      </c>
      <c r="FZ5" s="13" t="s">
        <v>572</v>
      </c>
      <c r="GA5" s="15">
        <v>115078793</v>
      </c>
      <c r="GB5" s="13">
        <v>0</v>
      </c>
      <c r="GC5" s="13">
        <v>0</v>
      </c>
      <c r="GD5" s="13">
        <v>0</v>
      </c>
      <c r="GE5" s="13">
        <v>0</v>
      </c>
      <c r="GF5" s="13">
        <v>0</v>
      </c>
      <c r="GG5" s="13">
        <v>0</v>
      </c>
      <c r="GH5" s="13">
        <v>0</v>
      </c>
      <c r="GI5" s="13" t="s">
        <v>573</v>
      </c>
      <c r="GJ5" s="13" t="s">
        <v>574</v>
      </c>
      <c r="GK5" s="13">
        <v>0</v>
      </c>
      <c r="GL5" s="13">
        <v>0</v>
      </c>
      <c r="GM5" s="13">
        <v>0</v>
      </c>
      <c r="GN5" s="13" t="s">
        <v>575</v>
      </c>
      <c r="GO5" s="13" t="s">
        <v>576</v>
      </c>
      <c r="GP5" s="13" t="s">
        <v>577</v>
      </c>
      <c r="GQ5" s="13">
        <v>0</v>
      </c>
      <c r="GR5" s="13">
        <v>0</v>
      </c>
      <c r="GS5" s="13">
        <v>0</v>
      </c>
      <c r="GT5" s="13">
        <v>0</v>
      </c>
      <c r="GU5" s="13">
        <v>0</v>
      </c>
      <c r="GV5" s="13" t="s">
        <v>578</v>
      </c>
      <c r="GW5" s="13">
        <v>0</v>
      </c>
      <c r="GX5" s="13">
        <v>0</v>
      </c>
      <c r="GY5" s="15" t="s">
        <v>17</v>
      </c>
      <c r="GZ5" s="13" t="s">
        <v>579</v>
      </c>
      <c r="HA5" s="13">
        <v>0</v>
      </c>
      <c r="HB5" s="13" t="s">
        <v>580</v>
      </c>
      <c r="HC5" s="13" t="s">
        <v>581</v>
      </c>
      <c r="HD5" s="13">
        <v>0</v>
      </c>
      <c r="HE5" s="13" t="s">
        <v>582</v>
      </c>
      <c r="HF5" s="13" t="s">
        <v>583</v>
      </c>
      <c r="HG5" s="13">
        <v>0</v>
      </c>
      <c r="HH5" s="13" t="s">
        <v>584</v>
      </c>
      <c r="HI5" s="13" t="s">
        <v>585</v>
      </c>
      <c r="HJ5" s="13" t="s">
        <v>586</v>
      </c>
      <c r="HK5" s="13" t="s">
        <v>587</v>
      </c>
      <c r="HL5" s="13" t="s">
        <v>588</v>
      </c>
      <c r="HM5" s="13">
        <v>0</v>
      </c>
      <c r="HN5" s="15" t="s">
        <v>17</v>
      </c>
      <c r="HO5" s="13">
        <v>0</v>
      </c>
      <c r="HP5" s="13" t="s">
        <v>589</v>
      </c>
      <c r="HQ5" s="13">
        <v>0</v>
      </c>
      <c r="HR5" s="13">
        <v>0</v>
      </c>
      <c r="HS5" s="13" t="s">
        <v>590</v>
      </c>
      <c r="HT5" s="13" t="s">
        <v>591</v>
      </c>
      <c r="HU5" s="13">
        <v>0</v>
      </c>
      <c r="HV5" s="13" t="s">
        <v>592</v>
      </c>
      <c r="HW5" s="13" t="s">
        <v>593</v>
      </c>
      <c r="HX5" s="13">
        <v>0</v>
      </c>
      <c r="HY5" s="13" t="s">
        <v>594</v>
      </c>
      <c r="HZ5" s="13" t="s">
        <v>595</v>
      </c>
    </row>
    <row r="6" spans="1:234">
      <c r="A6" t="s">
        <v>596</v>
      </c>
      <c r="B6" s="19">
        <v>3193</v>
      </c>
      <c r="C6" s="13" t="s">
        <v>597</v>
      </c>
      <c r="D6" s="13" t="s">
        <v>598</v>
      </c>
      <c r="E6" s="13" t="s">
        <v>599</v>
      </c>
      <c r="F6" s="13" t="s">
        <v>600</v>
      </c>
      <c r="G6" s="13">
        <v>0</v>
      </c>
      <c r="H6" s="13" t="s">
        <v>601</v>
      </c>
      <c r="I6" s="13" t="s">
        <v>602</v>
      </c>
      <c r="J6" s="13" t="s">
        <v>603</v>
      </c>
      <c r="K6" s="13" t="s">
        <v>604</v>
      </c>
      <c r="L6" s="13">
        <v>0</v>
      </c>
      <c r="M6" s="13" t="s">
        <v>605</v>
      </c>
      <c r="N6" s="13">
        <v>0</v>
      </c>
      <c r="O6" s="13" t="s">
        <v>606</v>
      </c>
      <c r="P6" s="13">
        <v>0</v>
      </c>
      <c r="Q6" s="13">
        <v>0</v>
      </c>
      <c r="R6" s="13" t="s">
        <v>607</v>
      </c>
      <c r="S6" s="13" t="s">
        <v>608</v>
      </c>
      <c r="T6" s="13" t="s">
        <v>609</v>
      </c>
      <c r="U6" s="13">
        <v>0</v>
      </c>
      <c r="V6" s="13">
        <v>0</v>
      </c>
      <c r="W6" s="13">
        <v>0</v>
      </c>
      <c r="X6" s="13" t="s">
        <v>610</v>
      </c>
      <c r="Y6" s="13" t="s">
        <v>611</v>
      </c>
      <c r="Z6" s="13" t="s">
        <v>612</v>
      </c>
      <c r="AA6" s="13" t="s">
        <v>613</v>
      </c>
      <c r="AB6" s="13" t="s">
        <v>614</v>
      </c>
      <c r="AC6" s="13" t="s">
        <v>615</v>
      </c>
      <c r="AD6" s="13" t="s">
        <v>616</v>
      </c>
      <c r="AE6" s="13" t="s">
        <v>617</v>
      </c>
      <c r="AF6" s="13" t="s">
        <v>618</v>
      </c>
      <c r="AG6" s="13">
        <v>0</v>
      </c>
      <c r="AH6" s="13">
        <v>0</v>
      </c>
      <c r="AI6" s="13">
        <v>0</v>
      </c>
      <c r="AJ6" s="13" t="s">
        <v>619</v>
      </c>
      <c r="AK6" s="13">
        <v>0</v>
      </c>
      <c r="AL6" s="13">
        <v>0</v>
      </c>
      <c r="AM6" s="13">
        <v>0</v>
      </c>
      <c r="AN6" s="13" t="s">
        <v>620</v>
      </c>
      <c r="AO6" s="13" t="s">
        <v>621</v>
      </c>
      <c r="AP6" s="13" t="s">
        <v>622</v>
      </c>
      <c r="AQ6" s="13">
        <v>0</v>
      </c>
      <c r="AR6" s="13" t="s">
        <v>623</v>
      </c>
      <c r="AS6" s="13">
        <v>0</v>
      </c>
      <c r="AT6" s="13" t="s">
        <v>624</v>
      </c>
      <c r="AU6" s="13" t="s">
        <v>625</v>
      </c>
      <c r="AV6" s="13" t="s">
        <v>626</v>
      </c>
      <c r="AW6" s="13" t="s">
        <v>627</v>
      </c>
      <c r="AX6" s="13">
        <v>0</v>
      </c>
      <c r="AY6" s="13" t="s">
        <v>628</v>
      </c>
      <c r="AZ6" s="13" t="s">
        <v>629</v>
      </c>
      <c r="BA6" s="13" t="s">
        <v>630</v>
      </c>
      <c r="BB6" s="13">
        <v>0</v>
      </c>
      <c r="BC6" s="13" t="s">
        <v>631</v>
      </c>
      <c r="BD6" s="13" t="s">
        <v>632</v>
      </c>
      <c r="BE6" s="13" t="s">
        <v>633</v>
      </c>
      <c r="BF6" s="13" t="s">
        <v>634</v>
      </c>
      <c r="BG6" s="13" t="s">
        <v>635</v>
      </c>
      <c r="BH6" s="13" t="s">
        <v>636</v>
      </c>
      <c r="BI6" s="13" t="s">
        <v>637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 t="s">
        <v>638</v>
      </c>
      <c r="BQ6" s="13" t="s">
        <v>639</v>
      </c>
      <c r="BR6" s="13">
        <v>0</v>
      </c>
      <c r="BS6" s="13" t="s">
        <v>640</v>
      </c>
      <c r="BT6" s="13" t="s">
        <v>641</v>
      </c>
      <c r="BU6" s="13">
        <v>0</v>
      </c>
      <c r="BV6" s="13" t="s">
        <v>642</v>
      </c>
      <c r="BW6" s="13" t="s">
        <v>643</v>
      </c>
      <c r="BX6" s="13" t="s">
        <v>644</v>
      </c>
      <c r="BY6" s="13">
        <v>0</v>
      </c>
      <c r="BZ6" s="13">
        <v>0</v>
      </c>
      <c r="CA6" s="13" t="s">
        <v>645</v>
      </c>
      <c r="CB6" s="13">
        <v>0</v>
      </c>
      <c r="CC6" s="15" t="s">
        <v>17</v>
      </c>
      <c r="CD6" s="13">
        <v>0</v>
      </c>
      <c r="CE6" s="13">
        <v>0</v>
      </c>
      <c r="CF6" s="13">
        <v>0</v>
      </c>
      <c r="CG6" s="13">
        <v>0</v>
      </c>
      <c r="CH6" s="13">
        <v>0</v>
      </c>
      <c r="CI6" s="13">
        <v>0</v>
      </c>
      <c r="CJ6" s="13">
        <v>0</v>
      </c>
      <c r="CK6" s="13">
        <v>0</v>
      </c>
      <c r="CL6" s="13">
        <v>0</v>
      </c>
      <c r="CM6" s="13" t="s">
        <v>646</v>
      </c>
      <c r="CN6" s="13">
        <v>0</v>
      </c>
      <c r="CO6" s="13" t="s">
        <v>647</v>
      </c>
      <c r="CP6" s="13" t="s">
        <v>648</v>
      </c>
      <c r="CQ6" s="13">
        <v>0</v>
      </c>
      <c r="CR6" s="13" t="s">
        <v>649</v>
      </c>
      <c r="CS6" s="13" t="s">
        <v>650</v>
      </c>
      <c r="CT6" s="13">
        <v>0</v>
      </c>
      <c r="CU6" s="15" t="s">
        <v>17</v>
      </c>
      <c r="CV6" s="13" t="s">
        <v>651</v>
      </c>
      <c r="CW6" s="13" t="s">
        <v>652</v>
      </c>
      <c r="CX6" s="15">
        <v>101423473</v>
      </c>
      <c r="CY6" s="13" t="s">
        <v>653</v>
      </c>
      <c r="CZ6" s="13" t="s">
        <v>654</v>
      </c>
      <c r="DA6" s="13" t="s">
        <v>655</v>
      </c>
      <c r="DB6" s="13">
        <v>0</v>
      </c>
      <c r="DC6" s="13" t="s">
        <v>656</v>
      </c>
      <c r="DD6" s="13" t="s">
        <v>657</v>
      </c>
      <c r="DE6" s="13">
        <v>0</v>
      </c>
      <c r="DF6" s="13">
        <v>0</v>
      </c>
      <c r="DG6" s="13" t="s">
        <v>658</v>
      </c>
      <c r="DH6" s="13">
        <v>0</v>
      </c>
      <c r="DI6" s="13" t="s">
        <v>659</v>
      </c>
      <c r="DJ6" s="15" t="s">
        <v>17</v>
      </c>
      <c r="DK6" s="13">
        <v>0</v>
      </c>
      <c r="DL6" s="13">
        <v>0</v>
      </c>
      <c r="DM6" s="13">
        <v>0</v>
      </c>
      <c r="DN6" s="13">
        <v>0</v>
      </c>
      <c r="DO6" s="13" t="s">
        <v>660</v>
      </c>
      <c r="DP6" s="13" t="s">
        <v>661</v>
      </c>
      <c r="DQ6" s="13">
        <v>0</v>
      </c>
      <c r="DR6" s="13" t="s">
        <v>662</v>
      </c>
      <c r="DS6" s="13">
        <v>0</v>
      </c>
      <c r="DT6" s="13" t="s">
        <v>663</v>
      </c>
      <c r="DU6" s="13">
        <v>0</v>
      </c>
      <c r="DV6" s="13" t="s">
        <v>664</v>
      </c>
      <c r="DW6" s="13" t="s">
        <v>665</v>
      </c>
      <c r="DX6" s="13">
        <v>0</v>
      </c>
      <c r="DY6" s="13">
        <v>0</v>
      </c>
      <c r="DZ6" s="13">
        <v>0</v>
      </c>
      <c r="EA6" s="13" t="s">
        <v>666</v>
      </c>
      <c r="EB6" s="13">
        <v>0</v>
      </c>
      <c r="EC6" s="13">
        <v>0</v>
      </c>
      <c r="ED6" s="13" t="s">
        <v>667</v>
      </c>
      <c r="EE6" s="13">
        <v>0</v>
      </c>
      <c r="EF6" s="13" t="s">
        <v>668</v>
      </c>
      <c r="EG6" s="13" t="s">
        <v>669</v>
      </c>
      <c r="EH6" s="13" t="s">
        <v>670</v>
      </c>
      <c r="EI6" s="13" t="s">
        <v>671</v>
      </c>
      <c r="EJ6" s="13">
        <v>0</v>
      </c>
      <c r="EK6" s="13">
        <v>0</v>
      </c>
      <c r="EL6" s="13">
        <v>0</v>
      </c>
      <c r="EM6" s="13" t="s">
        <v>672</v>
      </c>
      <c r="EN6" s="13">
        <v>0</v>
      </c>
      <c r="EO6" s="13">
        <v>0</v>
      </c>
      <c r="EP6" s="13" t="s">
        <v>673</v>
      </c>
      <c r="EQ6" s="13" t="s">
        <v>674</v>
      </c>
      <c r="ER6" s="13" t="s">
        <v>675</v>
      </c>
      <c r="ES6" s="13" t="s">
        <v>676</v>
      </c>
      <c r="ET6" s="13" t="s">
        <v>677</v>
      </c>
      <c r="EU6" s="13">
        <v>0</v>
      </c>
      <c r="EV6" s="13">
        <v>0</v>
      </c>
      <c r="EW6" s="13">
        <v>0</v>
      </c>
      <c r="EX6" s="13" t="s">
        <v>678</v>
      </c>
      <c r="EY6" s="13" t="s">
        <v>679</v>
      </c>
      <c r="EZ6" s="13">
        <v>0</v>
      </c>
      <c r="FA6" s="13">
        <v>0</v>
      </c>
      <c r="FB6" s="13">
        <v>0</v>
      </c>
      <c r="FC6" s="13">
        <v>0</v>
      </c>
      <c r="FD6" s="13">
        <v>0</v>
      </c>
      <c r="FE6" s="13" t="s">
        <v>680</v>
      </c>
      <c r="FF6" s="13">
        <v>0</v>
      </c>
      <c r="FG6" s="13" t="s">
        <v>681</v>
      </c>
      <c r="FH6" s="13">
        <v>0</v>
      </c>
      <c r="FI6" s="13">
        <v>0</v>
      </c>
      <c r="FJ6" s="13">
        <v>0</v>
      </c>
      <c r="FK6" s="13">
        <v>0</v>
      </c>
      <c r="FL6" s="13" t="s">
        <v>682</v>
      </c>
      <c r="FM6" s="13" t="s">
        <v>683</v>
      </c>
      <c r="FN6" s="13">
        <v>0</v>
      </c>
      <c r="FO6" s="13" t="s">
        <v>684</v>
      </c>
      <c r="FP6" s="13" t="s">
        <v>685</v>
      </c>
      <c r="FQ6" s="13" t="s">
        <v>686</v>
      </c>
      <c r="FR6" s="13">
        <v>0</v>
      </c>
      <c r="FS6" s="13" t="s">
        <v>687</v>
      </c>
      <c r="FT6" s="13" t="s">
        <v>688</v>
      </c>
      <c r="FU6" s="13" t="s">
        <v>689</v>
      </c>
      <c r="FV6" s="13" t="s">
        <v>690</v>
      </c>
      <c r="FW6" s="15" t="s">
        <v>17</v>
      </c>
      <c r="FX6" s="15" t="s">
        <v>17</v>
      </c>
      <c r="FY6" s="15" t="s">
        <v>17</v>
      </c>
      <c r="FZ6" s="13" t="s">
        <v>691</v>
      </c>
      <c r="GA6" s="13" t="s">
        <v>692</v>
      </c>
      <c r="GB6" s="13" t="s">
        <v>693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 t="s">
        <v>694</v>
      </c>
      <c r="GJ6" s="13" t="s">
        <v>695</v>
      </c>
      <c r="GK6" s="13">
        <v>0</v>
      </c>
      <c r="GL6" s="13">
        <v>0</v>
      </c>
      <c r="GM6" s="13">
        <v>0</v>
      </c>
      <c r="GN6" s="13" t="s">
        <v>696</v>
      </c>
      <c r="GO6" s="13" t="s">
        <v>697</v>
      </c>
      <c r="GP6" s="13" t="s">
        <v>698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 t="s">
        <v>699</v>
      </c>
      <c r="GW6" s="13" t="s">
        <v>700</v>
      </c>
      <c r="GX6" s="13">
        <v>0</v>
      </c>
      <c r="GY6" s="15" t="s">
        <v>17</v>
      </c>
      <c r="GZ6" s="13" t="s">
        <v>701</v>
      </c>
      <c r="HA6" s="13" t="s">
        <v>702</v>
      </c>
      <c r="HB6" s="13" t="s">
        <v>703</v>
      </c>
      <c r="HC6" s="13" t="s">
        <v>704</v>
      </c>
      <c r="HD6" s="13">
        <v>0</v>
      </c>
      <c r="HE6" s="13" t="s">
        <v>705</v>
      </c>
      <c r="HF6" s="13" t="s">
        <v>706</v>
      </c>
      <c r="HG6" s="13">
        <v>0</v>
      </c>
      <c r="HH6" s="13" t="s">
        <v>707</v>
      </c>
      <c r="HI6" s="13" t="s">
        <v>708</v>
      </c>
      <c r="HJ6" s="13" t="s">
        <v>709</v>
      </c>
      <c r="HK6" s="13" t="s">
        <v>710</v>
      </c>
      <c r="HL6" s="13" t="s">
        <v>711</v>
      </c>
      <c r="HM6" s="13" t="s">
        <v>712</v>
      </c>
      <c r="HN6" s="15" t="s">
        <v>17</v>
      </c>
      <c r="HO6" s="13">
        <v>0</v>
      </c>
      <c r="HP6" s="13" t="s">
        <v>713</v>
      </c>
      <c r="HQ6" s="13" t="s">
        <v>714</v>
      </c>
      <c r="HR6" s="13" t="s">
        <v>715</v>
      </c>
      <c r="HS6" s="13" t="s">
        <v>716</v>
      </c>
      <c r="HT6" s="13" t="s">
        <v>717</v>
      </c>
      <c r="HU6" s="13" t="s">
        <v>718</v>
      </c>
      <c r="HV6" s="13" t="s">
        <v>719</v>
      </c>
      <c r="HW6" s="13" t="s">
        <v>720</v>
      </c>
      <c r="HX6" s="13">
        <v>0</v>
      </c>
      <c r="HY6" s="13" t="s">
        <v>721</v>
      </c>
      <c r="HZ6" s="13" t="s">
        <v>722</v>
      </c>
    </row>
    <row r="7" spans="1:234">
      <c r="A7" t="s">
        <v>723</v>
      </c>
      <c r="B7" s="19">
        <v>3193</v>
      </c>
      <c r="C7" s="13" t="s">
        <v>724</v>
      </c>
      <c r="D7" s="13" t="s">
        <v>725</v>
      </c>
      <c r="E7" s="13" t="s">
        <v>726</v>
      </c>
      <c r="F7" s="15">
        <v>136922932</v>
      </c>
      <c r="G7" s="13">
        <v>0</v>
      </c>
      <c r="H7" s="13" t="s">
        <v>727</v>
      </c>
      <c r="I7" s="13" t="s">
        <v>728</v>
      </c>
      <c r="J7" s="13" t="s">
        <v>729</v>
      </c>
      <c r="K7" s="13" t="s">
        <v>730</v>
      </c>
      <c r="L7" s="13">
        <v>0</v>
      </c>
      <c r="M7" s="13" t="s">
        <v>731</v>
      </c>
      <c r="N7" s="13">
        <v>0</v>
      </c>
      <c r="O7" s="13" t="s">
        <v>732</v>
      </c>
      <c r="P7" s="13">
        <v>0</v>
      </c>
      <c r="Q7" s="13">
        <v>0</v>
      </c>
      <c r="R7" s="13" t="s">
        <v>733</v>
      </c>
      <c r="S7" s="13" t="s">
        <v>734</v>
      </c>
      <c r="T7" s="13" t="s">
        <v>735</v>
      </c>
      <c r="U7" s="13">
        <v>0</v>
      </c>
      <c r="V7" s="13">
        <v>0</v>
      </c>
      <c r="W7" s="13">
        <v>0</v>
      </c>
      <c r="X7" s="13" t="s">
        <v>736</v>
      </c>
      <c r="Y7" s="13" t="s">
        <v>737</v>
      </c>
      <c r="Z7" s="13" t="s">
        <v>738</v>
      </c>
      <c r="AA7" s="15" t="s">
        <v>17</v>
      </c>
      <c r="AB7" s="13" t="s">
        <v>739</v>
      </c>
      <c r="AC7" s="13" t="s">
        <v>740</v>
      </c>
      <c r="AD7" s="13" t="s">
        <v>741</v>
      </c>
      <c r="AE7" s="13" t="s">
        <v>742</v>
      </c>
      <c r="AF7" s="13">
        <v>0</v>
      </c>
      <c r="AG7" s="13">
        <v>0</v>
      </c>
      <c r="AH7" s="13">
        <v>0</v>
      </c>
      <c r="AI7" s="13">
        <v>0</v>
      </c>
      <c r="AJ7" s="13" t="s">
        <v>743</v>
      </c>
      <c r="AK7" s="13">
        <v>0</v>
      </c>
      <c r="AL7" s="13">
        <v>0</v>
      </c>
      <c r="AM7" s="13">
        <v>0</v>
      </c>
      <c r="AN7" s="13" t="s">
        <v>744</v>
      </c>
      <c r="AO7" s="13" t="s">
        <v>745</v>
      </c>
      <c r="AP7" s="13" t="s">
        <v>746</v>
      </c>
      <c r="AQ7" s="13">
        <v>0</v>
      </c>
      <c r="AR7" s="13" t="s">
        <v>747</v>
      </c>
      <c r="AS7" s="13">
        <v>0</v>
      </c>
      <c r="AT7" s="13" t="s">
        <v>748</v>
      </c>
      <c r="AU7" s="13" t="s">
        <v>749</v>
      </c>
      <c r="AV7" s="13" t="s">
        <v>750</v>
      </c>
      <c r="AW7" s="13" t="s">
        <v>751</v>
      </c>
      <c r="AX7" s="13">
        <v>0</v>
      </c>
      <c r="AY7" s="13" t="s">
        <v>752</v>
      </c>
      <c r="AZ7" s="13" t="s">
        <v>753</v>
      </c>
      <c r="BA7" s="13" t="s">
        <v>754</v>
      </c>
      <c r="BB7" s="13">
        <v>0</v>
      </c>
      <c r="BC7" s="13" t="s">
        <v>755</v>
      </c>
      <c r="BD7" s="13" t="s">
        <v>756</v>
      </c>
      <c r="BE7" s="15" t="s">
        <v>17</v>
      </c>
      <c r="BF7" s="13" t="s">
        <v>757</v>
      </c>
      <c r="BG7" s="13" t="s">
        <v>758</v>
      </c>
      <c r="BH7" s="13" t="s">
        <v>759</v>
      </c>
      <c r="BI7" s="13" t="s">
        <v>760</v>
      </c>
      <c r="BJ7" s="13">
        <v>0</v>
      </c>
      <c r="BK7" s="13">
        <v>0</v>
      </c>
      <c r="BL7" s="13" t="s">
        <v>761</v>
      </c>
      <c r="BM7" s="13">
        <v>0</v>
      </c>
      <c r="BN7" s="13">
        <v>0</v>
      </c>
      <c r="BO7" s="13">
        <v>0</v>
      </c>
      <c r="BP7" s="13" t="s">
        <v>762</v>
      </c>
      <c r="BQ7" s="15" t="s">
        <v>17</v>
      </c>
      <c r="BR7" s="13">
        <v>0</v>
      </c>
      <c r="BS7" s="13" t="s">
        <v>763</v>
      </c>
      <c r="BT7" s="13" t="s">
        <v>764</v>
      </c>
      <c r="BU7" s="13">
        <v>0</v>
      </c>
      <c r="BV7" s="13" t="s">
        <v>765</v>
      </c>
      <c r="BW7" s="13" t="s">
        <v>766</v>
      </c>
      <c r="BX7" s="13">
        <v>0</v>
      </c>
      <c r="BY7" s="13" t="s">
        <v>767</v>
      </c>
      <c r="BZ7" s="13">
        <v>0</v>
      </c>
      <c r="CA7" s="13" t="s">
        <v>768</v>
      </c>
      <c r="CB7" s="13">
        <v>0</v>
      </c>
      <c r="CC7" s="13" t="s">
        <v>769</v>
      </c>
      <c r="CD7" s="13">
        <v>0</v>
      </c>
      <c r="CE7" s="13">
        <v>0</v>
      </c>
      <c r="CF7" s="13">
        <v>0</v>
      </c>
      <c r="CG7" s="13">
        <v>0</v>
      </c>
      <c r="CH7" s="13">
        <v>0</v>
      </c>
      <c r="CI7" s="13" t="s">
        <v>770</v>
      </c>
      <c r="CJ7" s="13">
        <v>0</v>
      </c>
      <c r="CK7" s="13">
        <v>0</v>
      </c>
      <c r="CL7" s="13">
        <v>0</v>
      </c>
      <c r="CM7" s="13">
        <v>0</v>
      </c>
      <c r="CN7" s="13">
        <v>0</v>
      </c>
      <c r="CO7" s="13" t="s">
        <v>771</v>
      </c>
      <c r="CP7" s="13">
        <v>0</v>
      </c>
      <c r="CQ7" s="13">
        <v>0</v>
      </c>
      <c r="CR7" s="13">
        <v>0</v>
      </c>
      <c r="CS7" s="13" t="s">
        <v>772</v>
      </c>
      <c r="CT7" s="13">
        <v>0</v>
      </c>
      <c r="CU7" s="15">
        <v>103240574</v>
      </c>
      <c r="CV7" s="13">
        <v>0</v>
      </c>
      <c r="CW7" s="13" t="s">
        <v>773</v>
      </c>
      <c r="CX7" s="15" t="s">
        <v>17</v>
      </c>
      <c r="CY7" s="13" t="s">
        <v>774</v>
      </c>
      <c r="CZ7" s="13" t="s">
        <v>775</v>
      </c>
      <c r="DA7" s="13">
        <v>0</v>
      </c>
      <c r="DB7" s="13">
        <v>0</v>
      </c>
      <c r="DC7" s="13" t="s">
        <v>776</v>
      </c>
      <c r="DD7" s="13" t="s">
        <v>777</v>
      </c>
      <c r="DE7" s="13">
        <v>0</v>
      </c>
      <c r="DF7" s="13" t="s">
        <v>778</v>
      </c>
      <c r="DG7" s="13" t="s">
        <v>779</v>
      </c>
      <c r="DH7" s="13" t="s">
        <v>780</v>
      </c>
      <c r="DI7" s="13" t="s">
        <v>781</v>
      </c>
      <c r="DJ7" s="15" t="s">
        <v>17</v>
      </c>
      <c r="DK7" s="13">
        <v>0</v>
      </c>
      <c r="DL7" s="13">
        <v>0</v>
      </c>
      <c r="DM7" s="13">
        <v>0</v>
      </c>
      <c r="DN7" s="13">
        <v>0</v>
      </c>
      <c r="DO7" s="13" t="s">
        <v>782</v>
      </c>
      <c r="DP7" s="13" t="s">
        <v>783</v>
      </c>
      <c r="DQ7" s="13">
        <v>0</v>
      </c>
      <c r="DR7" s="13" t="s">
        <v>784</v>
      </c>
      <c r="DS7" s="13">
        <v>0</v>
      </c>
      <c r="DT7" s="13" t="s">
        <v>785</v>
      </c>
      <c r="DU7" s="13">
        <v>0</v>
      </c>
      <c r="DV7" s="13" t="s">
        <v>786</v>
      </c>
      <c r="DW7" s="13" t="s">
        <v>787</v>
      </c>
      <c r="DX7" s="13">
        <v>0</v>
      </c>
      <c r="DY7" s="13">
        <v>0</v>
      </c>
      <c r="DZ7" s="13">
        <v>0</v>
      </c>
      <c r="EA7" s="13">
        <v>0</v>
      </c>
      <c r="EB7" s="13" t="s">
        <v>788</v>
      </c>
      <c r="EC7" s="13">
        <v>0</v>
      </c>
      <c r="ED7" s="13" t="s">
        <v>789</v>
      </c>
      <c r="EE7" s="13">
        <v>0</v>
      </c>
      <c r="EF7" s="13" t="s">
        <v>790</v>
      </c>
      <c r="EG7" s="13">
        <v>0</v>
      </c>
      <c r="EH7" s="13" t="s">
        <v>791</v>
      </c>
      <c r="EI7" s="13" t="s">
        <v>792</v>
      </c>
      <c r="EJ7" s="13" t="s">
        <v>793</v>
      </c>
      <c r="EK7" s="13">
        <v>0</v>
      </c>
      <c r="EL7" s="13">
        <v>0</v>
      </c>
      <c r="EM7" s="13" t="s">
        <v>794</v>
      </c>
      <c r="EN7" s="13">
        <v>0</v>
      </c>
      <c r="EO7" s="13">
        <v>0</v>
      </c>
      <c r="EP7" s="13" t="s">
        <v>795</v>
      </c>
      <c r="EQ7" s="13" t="s">
        <v>796</v>
      </c>
      <c r="ER7" s="13" t="s">
        <v>797</v>
      </c>
      <c r="ES7" s="13" t="s">
        <v>798</v>
      </c>
      <c r="ET7" s="13" t="s">
        <v>799</v>
      </c>
      <c r="EU7" s="13">
        <v>0</v>
      </c>
      <c r="EV7" s="13">
        <v>0</v>
      </c>
      <c r="EW7" s="13">
        <v>0</v>
      </c>
      <c r="EX7" s="13" t="s">
        <v>800</v>
      </c>
      <c r="EY7" s="13" t="s">
        <v>801</v>
      </c>
      <c r="EZ7" s="13">
        <v>0</v>
      </c>
      <c r="FA7" s="13">
        <v>0</v>
      </c>
      <c r="FB7" s="13">
        <v>0</v>
      </c>
      <c r="FC7" s="13">
        <v>0</v>
      </c>
      <c r="FD7" s="13">
        <v>0</v>
      </c>
      <c r="FE7" s="13" t="s">
        <v>802</v>
      </c>
      <c r="FF7" s="13">
        <v>0</v>
      </c>
      <c r="FG7" s="13">
        <v>0</v>
      </c>
      <c r="FH7" s="13">
        <v>0</v>
      </c>
      <c r="FI7" s="13">
        <v>0</v>
      </c>
      <c r="FJ7" s="13">
        <v>0</v>
      </c>
      <c r="FK7" s="13">
        <v>0</v>
      </c>
      <c r="FL7" s="13" t="s">
        <v>803</v>
      </c>
      <c r="FM7" s="13" t="s">
        <v>804</v>
      </c>
      <c r="FN7" s="13">
        <v>0</v>
      </c>
      <c r="FO7" s="13" t="s">
        <v>805</v>
      </c>
      <c r="FP7" s="13" t="s">
        <v>806</v>
      </c>
      <c r="FQ7" s="13" t="s">
        <v>807</v>
      </c>
      <c r="FR7" s="13">
        <v>0</v>
      </c>
      <c r="FS7" s="13" t="s">
        <v>808</v>
      </c>
      <c r="FT7" s="13" t="s">
        <v>809</v>
      </c>
      <c r="FU7" s="13" t="s">
        <v>810</v>
      </c>
      <c r="FV7" s="13" t="s">
        <v>811</v>
      </c>
      <c r="FW7" s="15" t="s">
        <v>17</v>
      </c>
      <c r="FX7" s="15" t="s">
        <v>17</v>
      </c>
      <c r="FY7" s="13" t="s">
        <v>812</v>
      </c>
      <c r="FZ7" s="13" t="s">
        <v>813</v>
      </c>
      <c r="GA7" s="13" t="s">
        <v>814</v>
      </c>
      <c r="GB7" s="13">
        <v>0</v>
      </c>
      <c r="GC7" s="13">
        <v>0</v>
      </c>
      <c r="GD7" s="13">
        <v>0</v>
      </c>
      <c r="GE7" s="13">
        <v>0</v>
      </c>
      <c r="GF7" s="13">
        <v>0</v>
      </c>
      <c r="GG7" s="13">
        <v>0</v>
      </c>
      <c r="GH7" s="13">
        <v>0</v>
      </c>
      <c r="GI7" s="13" t="s">
        <v>815</v>
      </c>
      <c r="GJ7" s="13" t="s">
        <v>816</v>
      </c>
      <c r="GK7" s="13">
        <v>0</v>
      </c>
      <c r="GL7" s="13">
        <v>0</v>
      </c>
      <c r="GM7" s="13">
        <v>0</v>
      </c>
      <c r="GN7" s="13" t="s">
        <v>817</v>
      </c>
      <c r="GO7" s="13" t="s">
        <v>818</v>
      </c>
      <c r="GP7" s="13" t="s">
        <v>819</v>
      </c>
      <c r="GQ7" s="13">
        <v>0</v>
      </c>
      <c r="GR7" s="13">
        <v>0</v>
      </c>
      <c r="GS7" s="13">
        <v>0</v>
      </c>
      <c r="GT7" s="13" t="s">
        <v>820</v>
      </c>
      <c r="GU7" s="13">
        <v>0</v>
      </c>
      <c r="GV7" s="13" t="s">
        <v>821</v>
      </c>
      <c r="GW7" s="13">
        <v>0</v>
      </c>
      <c r="GX7" s="13">
        <v>0</v>
      </c>
      <c r="GY7" s="15" t="s">
        <v>17</v>
      </c>
      <c r="GZ7" s="13" t="s">
        <v>822</v>
      </c>
      <c r="HA7" s="13" t="s">
        <v>823</v>
      </c>
      <c r="HB7" s="13">
        <v>0</v>
      </c>
      <c r="HC7" s="13" t="s">
        <v>824</v>
      </c>
      <c r="HD7" s="13">
        <v>0</v>
      </c>
      <c r="HE7" s="13" t="s">
        <v>825</v>
      </c>
      <c r="HF7" s="13">
        <v>0</v>
      </c>
      <c r="HG7" s="13">
        <v>0</v>
      </c>
      <c r="HH7" s="13" t="s">
        <v>826</v>
      </c>
      <c r="HI7" s="13">
        <v>0</v>
      </c>
      <c r="HJ7" s="13" t="s">
        <v>827</v>
      </c>
      <c r="HK7" s="13" t="s">
        <v>828</v>
      </c>
      <c r="HL7" s="13">
        <v>0</v>
      </c>
      <c r="HM7" s="13" t="s">
        <v>829</v>
      </c>
      <c r="HN7" s="15" t="s">
        <v>17</v>
      </c>
      <c r="HO7" s="13" t="s">
        <v>830</v>
      </c>
      <c r="HP7" s="13" t="s">
        <v>831</v>
      </c>
      <c r="HQ7" s="13">
        <v>0</v>
      </c>
      <c r="HR7" s="13" t="s">
        <v>832</v>
      </c>
      <c r="HS7" s="13" t="s">
        <v>833</v>
      </c>
      <c r="HT7" s="13" t="s">
        <v>834</v>
      </c>
      <c r="HU7" s="13" t="s">
        <v>835</v>
      </c>
      <c r="HV7" s="13" t="s">
        <v>836</v>
      </c>
      <c r="HW7" s="13" t="s">
        <v>837</v>
      </c>
      <c r="HX7" s="13">
        <v>0</v>
      </c>
      <c r="HY7" s="13" t="s">
        <v>838</v>
      </c>
      <c r="HZ7" s="13" t="s">
        <v>839</v>
      </c>
    </row>
    <row r="8" spans="1:234">
      <c r="A8" t="s">
        <v>840</v>
      </c>
      <c r="B8" s="19">
        <v>3161</v>
      </c>
      <c r="C8" s="13" t="s">
        <v>841</v>
      </c>
      <c r="D8" s="13">
        <v>0</v>
      </c>
      <c r="E8" s="15">
        <v>122680592</v>
      </c>
      <c r="F8" s="15" t="s">
        <v>17</v>
      </c>
      <c r="G8" s="13">
        <v>0</v>
      </c>
      <c r="H8" s="13">
        <v>0</v>
      </c>
      <c r="I8" s="13" t="s">
        <v>842</v>
      </c>
      <c r="J8" s="13" t="s">
        <v>843</v>
      </c>
      <c r="K8" s="13" t="s">
        <v>844</v>
      </c>
      <c r="L8" s="13">
        <v>0</v>
      </c>
      <c r="M8" s="13">
        <v>0</v>
      </c>
      <c r="N8" s="13">
        <v>0</v>
      </c>
      <c r="O8" s="13" t="s">
        <v>845</v>
      </c>
      <c r="P8" s="13">
        <v>0</v>
      </c>
      <c r="Q8" s="13">
        <v>0</v>
      </c>
      <c r="R8" s="13" t="s">
        <v>846</v>
      </c>
      <c r="S8" s="13" t="s">
        <v>847</v>
      </c>
      <c r="T8" s="13" t="s">
        <v>848</v>
      </c>
      <c r="U8" s="13">
        <v>0</v>
      </c>
      <c r="V8" s="13">
        <v>0</v>
      </c>
      <c r="W8" s="13">
        <v>0</v>
      </c>
      <c r="X8" s="13" t="s">
        <v>849</v>
      </c>
      <c r="Y8" s="13" t="s">
        <v>850</v>
      </c>
      <c r="Z8" s="13">
        <v>0</v>
      </c>
      <c r="AA8" s="13" t="s">
        <v>851</v>
      </c>
      <c r="AB8" s="13">
        <v>0</v>
      </c>
      <c r="AC8" s="15" t="s">
        <v>17</v>
      </c>
      <c r="AD8" s="13" t="s">
        <v>852</v>
      </c>
      <c r="AE8" s="13">
        <v>0</v>
      </c>
      <c r="AF8" s="13" t="s">
        <v>853</v>
      </c>
      <c r="AG8" s="13">
        <v>0</v>
      </c>
      <c r="AH8" s="13">
        <v>0</v>
      </c>
      <c r="AI8" s="13">
        <v>0</v>
      </c>
      <c r="AJ8" s="13" t="s">
        <v>854</v>
      </c>
      <c r="AK8" s="13">
        <v>0</v>
      </c>
      <c r="AL8" s="13">
        <v>0</v>
      </c>
      <c r="AM8" s="13" t="s">
        <v>855</v>
      </c>
      <c r="AN8" s="13">
        <v>0</v>
      </c>
      <c r="AO8" s="13" t="s">
        <v>856</v>
      </c>
      <c r="AP8" s="13" t="s">
        <v>857</v>
      </c>
      <c r="AQ8" s="13">
        <v>0</v>
      </c>
      <c r="AR8" s="13" t="s">
        <v>858</v>
      </c>
      <c r="AS8" s="13" t="s">
        <v>859</v>
      </c>
      <c r="AT8" s="13">
        <v>0</v>
      </c>
      <c r="AU8" s="13" t="s">
        <v>860</v>
      </c>
      <c r="AV8" s="13" t="s">
        <v>861</v>
      </c>
      <c r="AW8" s="13" t="s">
        <v>862</v>
      </c>
      <c r="AX8" s="13" t="s">
        <v>863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 t="s">
        <v>864</v>
      </c>
      <c r="BE8" s="13" t="s">
        <v>865</v>
      </c>
      <c r="BF8" s="13" t="s">
        <v>866</v>
      </c>
      <c r="BG8" s="13" t="s">
        <v>867</v>
      </c>
      <c r="BH8" s="13" t="s">
        <v>868</v>
      </c>
      <c r="BI8" s="13" t="s">
        <v>869</v>
      </c>
      <c r="BJ8" s="13">
        <v>0</v>
      </c>
      <c r="BK8" s="13">
        <v>0</v>
      </c>
      <c r="BL8" s="13" t="s">
        <v>870</v>
      </c>
      <c r="BM8" s="13" t="s">
        <v>871</v>
      </c>
      <c r="BN8" s="13">
        <v>0</v>
      </c>
      <c r="BO8" s="13">
        <v>0</v>
      </c>
      <c r="BP8" s="13" t="s">
        <v>872</v>
      </c>
      <c r="BQ8" s="15" t="s">
        <v>17</v>
      </c>
      <c r="BR8" s="13">
        <v>0</v>
      </c>
      <c r="BS8" s="13">
        <v>0</v>
      </c>
      <c r="BT8" s="13" t="s">
        <v>873</v>
      </c>
      <c r="BU8" s="13" t="s">
        <v>874</v>
      </c>
      <c r="BV8" s="13" t="s">
        <v>875</v>
      </c>
      <c r="BW8" s="13" t="s">
        <v>876</v>
      </c>
      <c r="BX8" s="13">
        <v>0</v>
      </c>
      <c r="BY8" s="13">
        <v>0</v>
      </c>
      <c r="BZ8" s="13">
        <v>0</v>
      </c>
      <c r="CA8" s="13" t="s">
        <v>877</v>
      </c>
      <c r="CB8" s="13">
        <v>0</v>
      </c>
      <c r="CC8" s="13" t="s">
        <v>878</v>
      </c>
      <c r="CD8" s="13">
        <v>0</v>
      </c>
      <c r="CE8" s="13" t="s">
        <v>879</v>
      </c>
      <c r="CF8" s="13">
        <v>0</v>
      </c>
      <c r="CG8" s="13" t="s">
        <v>880</v>
      </c>
      <c r="CH8" s="13" t="s">
        <v>881</v>
      </c>
      <c r="CI8" s="13" t="s">
        <v>882</v>
      </c>
      <c r="CJ8" s="13">
        <v>0</v>
      </c>
      <c r="CK8" s="13">
        <v>0</v>
      </c>
      <c r="CL8" s="13">
        <v>0</v>
      </c>
      <c r="CM8" s="13">
        <v>0</v>
      </c>
      <c r="CN8" s="13">
        <v>0</v>
      </c>
      <c r="CO8" s="13" t="s">
        <v>883</v>
      </c>
      <c r="CP8" s="13">
        <v>0</v>
      </c>
      <c r="CQ8" s="13">
        <v>0</v>
      </c>
      <c r="CR8" s="13">
        <v>0</v>
      </c>
      <c r="CS8" s="13">
        <v>0</v>
      </c>
      <c r="CT8" s="13">
        <v>0</v>
      </c>
      <c r="CU8" s="13">
        <v>0</v>
      </c>
      <c r="CV8" s="13">
        <v>0</v>
      </c>
      <c r="CW8" s="13">
        <v>0</v>
      </c>
      <c r="CX8" s="13" t="s">
        <v>884</v>
      </c>
      <c r="CY8" s="13" t="s">
        <v>885</v>
      </c>
      <c r="CZ8" s="13" t="s">
        <v>886</v>
      </c>
      <c r="DA8" s="13">
        <v>0</v>
      </c>
      <c r="DB8" s="13" t="s">
        <v>887</v>
      </c>
      <c r="DC8" s="13" t="s">
        <v>888</v>
      </c>
      <c r="DD8" s="13">
        <v>0</v>
      </c>
      <c r="DE8" s="13">
        <v>0</v>
      </c>
      <c r="DF8" s="13" t="s">
        <v>889</v>
      </c>
      <c r="DG8" s="13" t="s">
        <v>890</v>
      </c>
      <c r="DH8" s="13" t="s">
        <v>891</v>
      </c>
      <c r="DI8" s="13" t="s">
        <v>892</v>
      </c>
      <c r="DJ8" s="13" t="s">
        <v>893</v>
      </c>
      <c r="DK8" s="13">
        <v>0</v>
      </c>
      <c r="DL8" s="13">
        <v>0</v>
      </c>
      <c r="DM8" s="13">
        <v>0</v>
      </c>
      <c r="DN8" s="13">
        <v>0</v>
      </c>
      <c r="DO8" s="13" t="s">
        <v>894</v>
      </c>
      <c r="DP8" s="13" t="s">
        <v>895</v>
      </c>
      <c r="DQ8" s="13" t="s">
        <v>896</v>
      </c>
      <c r="DR8" s="13">
        <v>0</v>
      </c>
      <c r="DS8" s="13">
        <v>0</v>
      </c>
      <c r="DT8" s="13" t="s">
        <v>897</v>
      </c>
      <c r="DU8" s="13" t="s">
        <v>898</v>
      </c>
      <c r="DV8" s="13" t="s">
        <v>899</v>
      </c>
      <c r="DW8" s="13" t="s">
        <v>900</v>
      </c>
      <c r="DX8" s="13">
        <v>0</v>
      </c>
      <c r="DY8" s="13">
        <v>0</v>
      </c>
      <c r="DZ8" s="13">
        <v>0</v>
      </c>
      <c r="EA8" s="13" t="s">
        <v>901</v>
      </c>
      <c r="EB8" s="13">
        <v>0</v>
      </c>
      <c r="EC8" s="13" t="s">
        <v>902</v>
      </c>
      <c r="ED8" s="15" t="s">
        <v>17</v>
      </c>
      <c r="EE8" s="13">
        <v>0</v>
      </c>
      <c r="EF8" s="13" t="s">
        <v>903</v>
      </c>
      <c r="EG8" s="13" t="s">
        <v>904</v>
      </c>
      <c r="EH8" s="13" t="s">
        <v>905</v>
      </c>
      <c r="EI8" s="13">
        <v>0</v>
      </c>
      <c r="EJ8" s="13">
        <v>0</v>
      </c>
      <c r="EK8" s="13">
        <v>0</v>
      </c>
      <c r="EL8" s="13">
        <v>0</v>
      </c>
      <c r="EM8" s="13" t="s">
        <v>906</v>
      </c>
      <c r="EN8" s="13">
        <v>0</v>
      </c>
      <c r="EO8" s="13">
        <v>0</v>
      </c>
      <c r="EP8" s="13">
        <v>0</v>
      </c>
      <c r="EQ8" s="15">
        <v>202457255</v>
      </c>
      <c r="ER8" s="13" t="s">
        <v>907</v>
      </c>
      <c r="ES8" s="13" t="s">
        <v>908</v>
      </c>
      <c r="ET8" s="13" t="s">
        <v>909</v>
      </c>
      <c r="EU8" s="13" t="s">
        <v>910</v>
      </c>
      <c r="EV8" s="13">
        <v>0</v>
      </c>
      <c r="EW8" s="13" t="s">
        <v>911</v>
      </c>
      <c r="EX8" s="13" t="s">
        <v>912</v>
      </c>
      <c r="EY8" s="13" t="s">
        <v>913</v>
      </c>
      <c r="EZ8" s="13" t="s">
        <v>914</v>
      </c>
      <c r="FA8" s="13">
        <v>0</v>
      </c>
      <c r="FB8" s="13" t="s">
        <v>915</v>
      </c>
      <c r="FC8" s="13">
        <v>0</v>
      </c>
      <c r="FD8" s="13">
        <v>0</v>
      </c>
      <c r="FE8" s="13">
        <v>0</v>
      </c>
      <c r="FF8" s="13">
        <v>0</v>
      </c>
      <c r="FG8" s="13">
        <v>0</v>
      </c>
      <c r="FH8" s="13">
        <v>0</v>
      </c>
      <c r="FI8" s="13">
        <v>0</v>
      </c>
      <c r="FJ8" s="13">
        <v>0</v>
      </c>
      <c r="FK8" s="13">
        <v>0</v>
      </c>
      <c r="FL8" s="13" t="s">
        <v>916</v>
      </c>
      <c r="FM8" s="13" t="s">
        <v>917</v>
      </c>
      <c r="FN8" s="13">
        <v>0</v>
      </c>
      <c r="FO8" s="13" t="s">
        <v>918</v>
      </c>
      <c r="FP8" s="13">
        <v>0</v>
      </c>
      <c r="FQ8" s="15" t="s">
        <v>17</v>
      </c>
      <c r="FR8" s="13">
        <v>0</v>
      </c>
      <c r="FS8" s="13">
        <v>0</v>
      </c>
      <c r="FT8" s="13">
        <v>0</v>
      </c>
      <c r="FU8" s="13">
        <v>0</v>
      </c>
      <c r="FV8" s="13" t="s">
        <v>919</v>
      </c>
      <c r="FW8" s="15">
        <v>137182188</v>
      </c>
      <c r="FX8" s="13" t="s">
        <v>920</v>
      </c>
      <c r="FY8" s="13" t="s">
        <v>921</v>
      </c>
      <c r="FZ8" s="13" t="s">
        <v>922</v>
      </c>
      <c r="GA8" s="15" t="s">
        <v>17</v>
      </c>
      <c r="GB8" s="13" t="s">
        <v>923</v>
      </c>
      <c r="GC8" s="13">
        <v>0</v>
      </c>
      <c r="GD8" s="13">
        <v>0</v>
      </c>
      <c r="GE8" s="13">
        <v>0</v>
      </c>
      <c r="GF8" s="13">
        <v>0</v>
      </c>
      <c r="GG8" s="13">
        <v>0</v>
      </c>
      <c r="GH8" s="13">
        <v>0</v>
      </c>
      <c r="GI8" s="13" t="s">
        <v>924</v>
      </c>
      <c r="GJ8" s="13" t="s">
        <v>925</v>
      </c>
      <c r="GK8" s="13">
        <v>0</v>
      </c>
      <c r="GL8" s="13">
        <v>0</v>
      </c>
      <c r="GM8" s="13">
        <v>0</v>
      </c>
      <c r="GN8" s="13" t="s">
        <v>926</v>
      </c>
      <c r="GO8" s="13" t="s">
        <v>927</v>
      </c>
      <c r="GP8" s="13">
        <v>0</v>
      </c>
      <c r="GQ8" s="13">
        <v>0</v>
      </c>
      <c r="GR8" s="13" t="s">
        <v>928</v>
      </c>
      <c r="GS8" s="13">
        <v>0</v>
      </c>
      <c r="GT8" s="13" t="s">
        <v>929</v>
      </c>
      <c r="GU8" s="13">
        <v>0</v>
      </c>
      <c r="GV8" s="13" t="s">
        <v>930</v>
      </c>
      <c r="GW8" s="13">
        <v>0</v>
      </c>
      <c r="GX8" s="13">
        <v>0</v>
      </c>
      <c r="GY8" s="15" t="s">
        <v>17</v>
      </c>
      <c r="GZ8" s="13" t="s">
        <v>931</v>
      </c>
      <c r="HA8" s="13">
        <v>0</v>
      </c>
      <c r="HB8" s="13">
        <v>0</v>
      </c>
      <c r="HC8" s="13">
        <v>0</v>
      </c>
      <c r="HD8" s="13">
        <v>0</v>
      </c>
      <c r="HE8" s="13" t="s">
        <v>932</v>
      </c>
      <c r="HF8" s="13">
        <v>0</v>
      </c>
      <c r="HG8" s="13">
        <v>0</v>
      </c>
      <c r="HH8" s="13" t="s">
        <v>933</v>
      </c>
      <c r="HI8" s="13" t="s">
        <v>934</v>
      </c>
      <c r="HJ8" s="13" t="s">
        <v>935</v>
      </c>
      <c r="HK8" s="13" t="s">
        <v>936</v>
      </c>
      <c r="HL8" s="13">
        <v>0</v>
      </c>
      <c r="HM8" s="13">
        <v>0</v>
      </c>
      <c r="HN8" s="15" t="s">
        <v>17</v>
      </c>
      <c r="HO8" s="13">
        <v>0</v>
      </c>
      <c r="HP8" s="15">
        <v>107122016</v>
      </c>
      <c r="HQ8" s="13" t="s">
        <v>937</v>
      </c>
      <c r="HR8" s="13" t="s">
        <v>938</v>
      </c>
      <c r="HS8" s="13" t="s">
        <v>939</v>
      </c>
      <c r="HT8" s="13" t="s">
        <v>940</v>
      </c>
      <c r="HU8" s="13">
        <v>0</v>
      </c>
      <c r="HV8" s="13">
        <v>0</v>
      </c>
      <c r="HW8" s="13" t="s">
        <v>941</v>
      </c>
      <c r="HX8" s="13">
        <v>0</v>
      </c>
      <c r="HY8" s="13" t="s">
        <v>942</v>
      </c>
      <c r="HZ8" s="13">
        <v>0</v>
      </c>
    </row>
    <row r="9" spans="1:234">
      <c r="A9" t="s">
        <v>943</v>
      </c>
      <c r="B9" s="19">
        <v>3161</v>
      </c>
      <c r="C9" s="13" t="s">
        <v>944</v>
      </c>
      <c r="D9" s="13" t="s">
        <v>945</v>
      </c>
      <c r="E9" s="13" t="s">
        <v>946</v>
      </c>
      <c r="F9" s="15" t="s">
        <v>17</v>
      </c>
      <c r="G9" s="13">
        <v>0</v>
      </c>
      <c r="H9" s="13">
        <v>0</v>
      </c>
      <c r="I9" s="13" t="s">
        <v>947</v>
      </c>
      <c r="J9" s="13" t="s">
        <v>948</v>
      </c>
      <c r="K9" s="13" t="s">
        <v>949</v>
      </c>
      <c r="L9" s="13">
        <v>0</v>
      </c>
      <c r="M9" s="13">
        <v>0</v>
      </c>
      <c r="N9" s="13">
        <v>0</v>
      </c>
      <c r="O9" s="13" t="s">
        <v>950</v>
      </c>
      <c r="P9" s="13">
        <v>0</v>
      </c>
      <c r="Q9" s="13" t="s">
        <v>951</v>
      </c>
      <c r="R9" s="13" t="s">
        <v>952</v>
      </c>
      <c r="S9" s="13" t="s">
        <v>953</v>
      </c>
      <c r="T9" s="13" t="s">
        <v>954</v>
      </c>
      <c r="U9" s="13">
        <v>0</v>
      </c>
      <c r="V9" s="13">
        <v>0</v>
      </c>
      <c r="W9" s="13">
        <v>0</v>
      </c>
      <c r="X9" s="13" t="s">
        <v>955</v>
      </c>
      <c r="Y9" s="13" t="s">
        <v>956</v>
      </c>
      <c r="Z9" s="13">
        <v>0</v>
      </c>
      <c r="AA9" s="15" t="s">
        <v>17</v>
      </c>
      <c r="AB9" s="13">
        <v>0</v>
      </c>
      <c r="AC9" s="15" t="s">
        <v>17</v>
      </c>
      <c r="AD9" s="13">
        <v>0</v>
      </c>
      <c r="AE9" s="13" t="s">
        <v>957</v>
      </c>
      <c r="AF9" s="13">
        <v>0</v>
      </c>
      <c r="AG9" s="13">
        <v>0</v>
      </c>
      <c r="AH9" s="13">
        <v>0</v>
      </c>
      <c r="AI9" s="13">
        <v>0</v>
      </c>
      <c r="AJ9" s="13" t="s">
        <v>958</v>
      </c>
      <c r="AK9" s="13">
        <v>0</v>
      </c>
      <c r="AL9" s="13">
        <v>0</v>
      </c>
      <c r="AM9" s="13" t="s">
        <v>959</v>
      </c>
      <c r="AN9" s="13">
        <v>0</v>
      </c>
      <c r="AO9" s="13" t="s">
        <v>960</v>
      </c>
      <c r="AP9" s="13" t="s">
        <v>961</v>
      </c>
      <c r="AQ9" s="13">
        <v>0</v>
      </c>
      <c r="AR9" s="13" t="s">
        <v>962</v>
      </c>
      <c r="AS9" s="13" t="s">
        <v>963</v>
      </c>
      <c r="AT9" s="13" t="s">
        <v>964</v>
      </c>
      <c r="AU9" s="13" t="s">
        <v>965</v>
      </c>
      <c r="AV9" s="13" t="s">
        <v>966</v>
      </c>
      <c r="AW9" s="13" t="s">
        <v>967</v>
      </c>
      <c r="AX9" s="13" t="s">
        <v>968</v>
      </c>
      <c r="AY9" s="13">
        <v>0</v>
      </c>
      <c r="AZ9" s="13" t="s">
        <v>969</v>
      </c>
      <c r="BA9" s="13">
        <v>0</v>
      </c>
      <c r="BB9" s="13" t="s">
        <v>970</v>
      </c>
      <c r="BC9" s="13">
        <v>0</v>
      </c>
      <c r="BD9" s="13" t="s">
        <v>971</v>
      </c>
      <c r="BE9" s="13" t="s">
        <v>972</v>
      </c>
      <c r="BF9" s="13" t="s">
        <v>973</v>
      </c>
      <c r="BG9" s="13" t="s">
        <v>974</v>
      </c>
      <c r="BH9" s="13" t="s">
        <v>975</v>
      </c>
      <c r="BI9" s="13" t="s">
        <v>976</v>
      </c>
      <c r="BJ9" s="13">
        <v>0</v>
      </c>
      <c r="BK9" s="13">
        <v>0</v>
      </c>
      <c r="BL9" s="13" t="s">
        <v>977</v>
      </c>
      <c r="BM9" s="13" t="s">
        <v>978</v>
      </c>
      <c r="BN9" s="13">
        <v>0</v>
      </c>
      <c r="BO9" s="13">
        <v>0</v>
      </c>
      <c r="BP9" s="13" t="s">
        <v>979</v>
      </c>
      <c r="BQ9" s="13" t="s">
        <v>980</v>
      </c>
      <c r="BR9" s="13">
        <v>0</v>
      </c>
      <c r="BS9" s="13">
        <v>0</v>
      </c>
      <c r="BT9" s="13" t="s">
        <v>981</v>
      </c>
      <c r="BU9" s="13">
        <v>0</v>
      </c>
      <c r="BV9" s="13" t="s">
        <v>982</v>
      </c>
      <c r="BW9" s="13" t="s">
        <v>983</v>
      </c>
      <c r="BX9" s="13">
        <v>0</v>
      </c>
      <c r="BY9" s="13">
        <v>0</v>
      </c>
      <c r="BZ9" s="13" t="s">
        <v>984</v>
      </c>
      <c r="CA9" s="15">
        <v>243029109</v>
      </c>
      <c r="CB9" s="13">
        <v>0</v>
      </c>
      <c r="CC9" s="13" t="s">
        <v>985</v>
      </c>
      <c r="CD9" s="13" t="s">
        <v>986</v>
      </c>
      <c r="CE9" s="13" t="s">
        <v>987</v>
      </c>
      <c r="CF9" s="13" t="s">
        <v>988</v>
      </c>
      <c r="CG9" s="13" t="s">
        <v>989</v>
      </c>
      <c r="CH9" s="13">
        <v>0</v>
      </c>
      <c r="CI9" s="13" t="s">
        <v>990</v>
      </c>
      <c r="CJ9" s="13">
        <v>0</v>
      </c>
      <c r="CK9" s="13">
        <v>0</v>
      </c>
      <c r="CL9" s="13">
        <v>0</v>
      </c>
      <c r="CM9" s="13" t="s">
        <v>991</v>
      </c>
      <c r="CN9" s="13">
        <v>0</v>
      </c>
      <c r="CO9" s="13" t="s">
        <v>992</v>
      </c>
      <c r="CP9" s="13">
        <v>0</v>
      </c>
      <c r="CQ9" s="13">
        <v>0</v>
      </c>
      <c r="CR9" s="13">
        <v>0</v>
      </c>
      <c r="CS9" s="13">
        <v>0</v>
      </c>
      <c r="CT9" s="13">
        <v>0</v>
      </c>
      <c r="CU9" s="13">
        <v>0</v>
      </c>
      <c r="CV9" s="13">
        <v>0</v>
      </c>
      <c r="CW9" s="13">
        <v>0</v>
      </c>
      <c r="CX9" s="13" t="s">
        <v>993</v>
      </c>
      <c r="CY9" s="13" t="s">
        <v>994</v>
      </c>
      <c r="CZ9" s="13" t="s">
        <v>995</v>
      </c>
      <c r="DA9" s="13" t="s">
        <v>996</v>
      </c>
      <c r="DB9" s="13" t="s">
        <v>997</v>
      </c>
      <c r="DC9" s="13">
        <v>0</v>
      </c>
      <c r="DD9" s="13">
        <v>0</v>
      </c>
      <c r="DE9" s="13">
        <v>0</v>
      </c>
      <c r="DF9" s="13" t="s">
        <v>998</v>
      </c>
      <c r="DG9" s="13" t="s">
        <v>999</v>
      </c>
      <c r="DH9" s="13">
        <v>0</v>
      </c>
      <c r="DI9" s="13" t="s">
        <v>1000</v>
      </c>
      <c r="DJ9" s="13" t="s">
        <v>1001</v>
      </c>
      <c r="DK9" s="13">
        <v>0</v>
      </c>
      <c r="DL9" s="13">
        <v>0</v>
      </c>
      <c r="DM9" s="13">
        <v>0</v>
      </c>
      <c r="DN9" s="13" t="s">
        <v>1002</v>
      </c>
      <c r="DO9" s="13" t="s">
        <v>1003</v>
      </c>
      <c r="DP9" s="13" t="s">
        <v>1004</v>
      </c>
      <c r="DQ9" s="13">
        <v>0</v>
      </c>
      <c r="DR9" s="13">
        <v>0</v>
      </c>
      <c r="DS9" s="13">
        <v>0</v>
      </c>
      <c r="DT9" s="13" t="s">
        <v>1005</v>
      </c>
      <c r="DU9" s="13" t="s">
        <v>1006</v>
      </c>
      <c r="DV9" s="13" t="s">
        <v>1007</v>
      </c>
      <c r="DW9" s="13" t="s">
        <v>1008</v>
      </c>
      <c r="DX9" s="13">
        <v>0</v>
      </c>
      <c r="DY9" s="13">
        <v>0</v>
      </c>
      <c r="DZ9" s="13">
        <v>0</v>
      </c>
      <c r="EA9" s="13" t="s">
        <v>1009</v>
      </c>
      <c r="EB9" s="13">
        <v>0</v>
      </c>
      <c r="EC9" s="13">
        <v>0</v>
      </c>
      <c r="ED9" s="15" t="s">
        <v>17</v>
      </c>
      <c r="EE9" s="13">
        <v>0</v>
      </c>
      <c r="EF9" s="13" t="s">
        <v>1010</v>
      </c>
      <c r="EG9" s="13" t="s">
        <v>1011</v>
      </c>
      <c r="EH9" s="13" t="s">
        <v>1012</v>
      </c>
      <c r="EI9" s="13">
        <v>0</v>
      </c>
      <c r="EJ9" s="13">
        <v>0</v>
      </c>
      <c r="EK9" s="13">
        <v>0</v>
      </c>
      <c r="EL9" s="13">
        <v>0</v>
      </c>
      <c r="EM9" s="13">
        <v>0</v>
      </c>
      <c r="EN9" s="13">
        <v>0</v>
      </c>
      <c r="EO9" s="13">
        <v>0</v>
      </c>
      <c r="EP9" s="13">
        <v>0</v>
      </c>
      <c r="EQ9" s="15" t="s">
        <v>17</v>
      </c>
      <c r="ER9" s="13" t="s">
        <v>1013</v>
      </c>
      <c r="ES9" s="13" t="s">
        <v>1014</v>
      </c>
      <c r="ET9" s="13" t="s">
        <v>1015</v>
      </c>
      <c r="EU9" s="13">
        <v>0</v>
      </c>
      <c r="EV9" s="13">
        <v>0</v>
      </c>
      <c r="EW9" s="13" t="s">
        <v>1016</v>
      </c>
      <c r="EX9" s="13">
        <v>0</v>
      </c>
      <c r="EY9" s="13" t="s">
        <v>1017</v>
      </c>
      <c r="EZ9" s="13">
        <v>0</v>
      </c>
      <c r="FA9" s="13">
        <v>0</v>
      </c>
      <c r="FB9" s="13" t="s">
        <v>1018</v>
      </c>
      <c r="FC9" s="13">
        <v>0</v>
      </c>
      <c r="FD9" s="13">
        <v>0</v>
      </c>
      <c r="FE9" s="13" t="s">
        <v>1019</v>
      </c>
      <c r="FF9" s="13">
        <v>0</v>
      </c>
      <c r="FG9" s="13">
        <v>0</v>
      </c>
      <c r="FH9" s="13">
        <v>0</v>
      </c>
      <c r="FI9" s="13">
        <v>0</v>
      </c>
      <c r="FJ9" s="13">
        <v>0</v>
      </c>
      <c r="FK9" s="13">
        <v>0</v>
      </c>
      <c r="FL9" s="13" t="s">
        <v>1020</v>
      </c>
      <c r="FM9" s="13" t="s">
        <v>1021</v>
      </c>
      <c r="FN9" s="13">
        <v>0</v>
      </c>
      <c r="FO9" s="13" t="s">
        <v>1022</v>
      </c>
      <c r="FP9" s="13">
        <v>0</v>
      </c>
      <c r="FQ9" s="15" t="s">
        <v>17</v>
      </c>
      <c r="FR9" s="13">
        <v>0</v>
      </c>
      <c r="FS9" s="13">
        <v>0</v>
      </c>
      <c r="FT9" s="13">
        <v>0</v>
      </c>
      <c r="FU9" s="13">
        <v>0</v>
      </c>
      <c r="FV9" s="13" t="s">
        <v>1023</v>
      </c>
      <c r="FW9" s="13" t="s">
        <v>1024</v>
      </c>
      <c r="FX9" s="13" t="s">
        <v>1025</v>
      </c>
      <c r="FY9" s="13" t="s">
        <v>1026</v>
      </c>
      <c r="FZ9" s="13">
        <v>0</v>
      </c>
      <c r="GA9" s="15">
        <v>12494519</v>
      </c>
      <c r="GB9" s="13" t="s">
        <v>1027</v>
      </c>
      <c r="GC9" s="13">
        <v>0</v>
      </c>
      <c r="GD9" s="13">
        <v>0</v>
      </c>
      <c r="GE9" s="13">
        <v>0</v>
      </c>
      <c r="GF9" s="13">
        <v>0</v>
      </c>
      <c r="GG9" s="13">
        <v>0</v>
      </c>
      <c r="GH9" s="13">
        <v>0</v>
      </c>
      <c r="GI9" s="13" t="s">
        <v>1028</v>
      </c>
      <c r="GJ9" s="13" t="s">
        <v>1029</v>
      </c>
      <c r="GK9" s="13">
        <v>0</v>
      </c>
      <c r="GL9" s="13">
        <v>0</v>
      </c>
      <c r="GM9" s="13">
        <v>0</v>
      </c>
      <c r="GN9" s="13" t="s">
        <v>1030</v>
      </c>
      <c r="GO9" s="13" t="s">
        <v>1031</v>
      </c>
      <c r="GP9" s="13" t="s">
        <v>1032</v>
      </c>
      <c r="GQ9" s="13">
        <v>0</v>
      </c>
      <c r="GR9" s="13">
        <v>0</v>
      </c>
      <c r="GS9" s="13">
        <v>0</v>
      </c>
      <c r="GT9" s="13" t="s">
        <v>1033</v>
      </c>
      <c r="GU9" s="13">
        <v>0</v>
      </c>
      <c r="GV9" s="13" t="s">
        <v>1034</v>
      </c>
      <c r="GW9" s="13">
        <v>0</v>
      </c>
      <c r="GX9" s="13">
        <v>0</v>
      </c>
      <c r="GY9" s="15" t="s">
        <v>17</v>
      </c>
      <c r="GZ9" s="13" t="s">
        <v>1035</v>
      </c>
      <c r="HA9" s="13">
        <v>0</v>
      </c>
      <c r="HB9" s="13">
        <v>0</v>
      </c>
      <c r="HC9" s="13" t="s">
        <v>1036</v>
      </c>
      <c r="HD9" s="13">
        <v>0</v>
      </c>
      <c r="HE9" s="13" t="s">
        <v>1037</v>
      </c>
      <c r="HF9" s="13">
        <v>0</v>
      </c>
      <c r="HG9" s="13">
        <v>0</v>
      </c>
      <c r="HH9" s="13">
        <v>0</v>
      </c>
      <c r="HI9" s="13" t="s">
        <v>1038</v>
      </c>
      <c r="HJ9" s="13" t="s">
        <v>1039</v>
      </c>
      <c r="HK9" s="13" t="s">
        <v>1040</v>
      </c>
      <c r="HL9" s="13">
        <v>0</v>
      </c>
      <c r="HM9" s="13">
        <v>0</v>
      </c>
      <c r="HN9" s="15" t="s">
        <v>17</v>
      </c>
      <c r="HO9" s="13" t="s">
        <v>1041</v>
      </c>
      <c r="HP9" s="13" t="s">
        <v>1042</v>
      </c>
      <c r="HQ9" s="13" t="s">
        <v>1043</v>
      </c>
      <c r="HR9" s="13" t="s">
        <v>1044</v>
      </c>
      <c r="HS9" s="13">
        <v>0</v>
      </c>
      <c r="HT9" s="13" t="s">
        <v>1045</v>
      </c>
      <c r="HU9" s="13">
        <v>0</v>
      </c>
      <c r="HV9" s="13" t="s">
        <v>1046</v>
      </c>
      <c r="HW9" s="13" t="s">
        <v>1047</v>
      </c>
      <c r="HX9" s="13">
        <v>0</v>
      </c>
      <c r="HY9" s="13" t="s">
        <v>1048</v>
      </c>
      <c r="HZ9" s="13" t="s">
        <v>1049</v>
      </c>
    </row>
    <row r="10" spans="1:234">
      <c r="A10" t="s">
        <v>1050</v>
      </c>
      <c r="B10" s="19">
        <v>3161</v>
      </c>
      <c r="C10" s="15" t="s">
        <v>17</v>
      </c>
      <c r="D10" s="13">
        <v>0</v>
      </c>
      <c r="E10" s="13" t="s">
        <v>1051</v>
      </c>
      <c r="F10" s="15">
        <v>184249788</v>
      </c>
      <c r="G10" s="13">
        <v>0</v>
      </c>
      <c r="H10" s="13">
        <v>0</v>
      </c>
      <c r="I10" s="13" t="s">
        <v>1052</v>
      </c>
      <c r="J10" s="13" t="s">
        <v>1053</v>
      </c>
      <c r="K10" s="13" t="s">
        <v>1054</v>
      </c>
      <c r="L10" s="13">
        <v>0</v>
      </c>
      <c r="M10" s="13">
        <v>0</v>
      </c>
      <c r="N10" s="13" t="s">
        <v>1055</v>
      </c>
      <c r="O10" s="13" t="s">
        <v>1056</v>
      </c>
      <c r="P10" s="13" t="s">
        <v>1057</v>
      </c>
      <c r="Q10" s="13" t="s">
        <v>1058</v>
      </c>
      <c r="R10" s="13" t="s">
        <v>1059</v>
      </c>
      <c r="S10" s="13" t="s">
        <v>1060</v>
      </c>
      <c r="T10" s="13" t="s">
        <v>1061</v>
      </c>
      <c r="U10" s="13">
        <v>0</v>
      </c>
      <c r="V10" s="13" t="s">
        <v>1062</v>
      </c>
      <c r="W10" s="13">
        <v>0</v>
      </c>
      <c r="X10" s="13" t="s">
        <v>1063</v>
      </c>
      <c r="Y10" s="13" t="s">
        <v>1064</v>
      </c>
      <c r="Z10" s="13">
        <v>0</v>
      </c>
      <c r="AA10" s="15" t="s">
        <v>17</v>
      </c>
      <c r="AB10" s="13">
        <v>0</v>
      </c>
      <c r="AC10" s="15" t="s">
        <v>17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 t="s">
        <v>1065</v>
      </c>
      <c r="AK10" s="13" t="s">
        <v>1066</v>
      </c>
      <c r="AL10" s="13">
        <v>0</v>
      </c>
      <c r="AM10" s="13" t="s">
        <v>1067</v>
      </c>
      <c r="AN10" s="13">
        <v>0</v>
      </c>
      <c r="AO10" s="13" t="s">
        <v>1068</v>
      </c>
      <c r="AP10" s="13" t="s">
        <v>1069</v>
      </c>
      <c r="AQ10" s="13">
        <v>0</v>
      </c>
      <c r="AR10" s="13" t="s">
        <v>1070</v>
      </c>
      <c r="AS10" s="13" t="s">
        <v>1071</v>
      </c>
      <c r="AT10" s="13" t="s">
        <v>1072</v>
      </c>
      <c r="AU10" s="13" t="s">
        <v>1073</v>
      </c>
      <c r="AV10" s="13" t="s">
        <v>1074</v>
      </c>
      <c r="AW10" s="13" t="s">
        <v>1075</v>
      </c>
      <c r="AX10" s="13" t="s">
        <v>1076</v>
      </c>
      <c r="AY10" s="13">
        <v>0</v>
      </c>
      <c r="AZ10" s="13" t="s">
        <v>1077</v>
      </c>
      <c r="BA10" s="13">
        <v>0</v>
      </c>
      <c r="BB10" s="13" t="s">
        <v>1078</v>
      </c>
      <c r="BC10" s="13" t="s">
        <v>1079</v>
      </c>
      <c r="BD10" s="13" t="s">
        <v>1080</v>
      </c>
      <c r="BE10" s="13" t="s">
        <v>1081</v>
      </c>
      <c r="BF10" s="13">
        <v>0</v>
      </c>
      <c r="BG10" s="13" t="s">
        <v>1082</v>
      </c>
      <c r="BH10" s="13">
        <v>0</v>
      </c>
      <c r="BI10" s="13" t="s">
        <v>1083</v>
      </c>
      <c r="BJ10" s="13">
        <v>0</v>
      </c>
      <c r="BK10" s="13" t="s">
        <v>1084</v>
      </c>
      <c r="BL10" s="13" t="s">
        <v>1085</v>
      </c>
      <c r="BM10" s="13">
        <v>0</v>
      </c>
      <c r="BN10" s="13">
        <v>0</v>
      </c>
      <c r="BO10" s="13">
        <v>0</v>
      </c>
      <c r="BP10" s="13" t="s">
        <v>1086</v>
      </c>
      <c r="BQ10" s="15">
        <v>129167012</v>
      </c>
      <c r="BR10" s="13" t="s">
        <v>1087</v>
      </c>
      <c r="BS10" s="13">
        <v>0</v>
      </c>
      <c r="BT10" s="13" t="s">
        <v>1088</v>
      </c>
      <c r="BU10" s="13">
        <v>0</v>
      </c>
      <c r="BV10" s="13" t="s">
        <v>1089</v>
      </c>
      <c r="BW10" s="13" t="s">
        <v>1090</v>
      </c>
      <c r="BX10" s="13">
        <v>0</v>
      </c>
      <c r="BY10" s="13">
        <v>0</v>
      </c>
      <c r="BZ10" s="13">
        <v>0</v>
      </c>
      <c r="CA10" s="15" t="s">
        <v>17</v>
      </c>
      <c r="CB10" s="13">
        <v>0</v>
      </c>
      <c r="CC10" s="13" t="s">
        <v>1091</v>
      </c>
      <c r="CD10" s="13" t="s">
        <v>1092</v>
      </c>
      <c r="CE10" s="13" t="s">
        <v>1093</v>
      </c>
      <c r="CF10" s="13" t="s">
        <v>1094</v>
      </c>
      <c r="CG10" s="13" t="s">
        <v>1095</v>
      </c>
      <c r="CH10" s="13" t="s">
        <v>1096</v>
      </c>
      <c r="CI10" s="13" t="s">
        <v>1097</v>
      </c>
      <c r="CJ10" s="13">
        <v>0</v>
      </c>
      <c r="CK10" s="13">
        <v>0</v>
      </c>
      <c r="CL10" s="13">
        <v>0</v>
      </c>
      <c r="CM10" s="13" t="s">
        <v>1098</v>
      </c>
      <c r="CN10" s="13">
        <v>0</v>
      </c>
      <c r="CO10" s="13" t="s">
        <v>1099</v>
      </c>
      <c r="CP10" s="13">
        <v>0</v>
      </c>
      <c r="CQ10" s="13">
        <v>0</v>
      </c>
      <c r="CR10" s="13">
        <v>0</v>
      </c>
      <c r="CS10" s="13">
        <v>0</v>
      </c>
      <c r="CT10" s="13">
        <v>0</v>
      </c>
      <c r="CU10" s="13">
        <v>0</v>
      </c>
      <c r="CV10" s="13">
        <v>0</v>
      </c>
      <c r="CW10" s="13">
        <v>0</v>
      </c>
      <c r="CX10" s="13" t="s">
        <v>1100</v>
      </c>
      <c r="CY10" s="13" t="s">
        <v>1101</v>
      </c>
      <c r="CZ10" s="13" t="s">
        <v>1102</v>
      </c>
      <c r="DA10" s="13" t="s">
        <v>1103</v>
      </c>
      <c r="DB10" s="13" t="s">
        <v>1104</v>
      </c>
      <c r="DC10" s="13" t="s">
        <v>1105</v>
      </c>
      <c r="DD10" s="13">
        <v>0</v>
      </c>
      <c r="DE10" s="13">
        <v>0</v>
      </c>
      <c r="DF10" s="13" t="s">
        <v>1106</v>
      </c>
      <c r="DG10" s="13" t="s">
        <v>1107</v>
      </c>
      <c r="DH10" s="13">
        <v>0</v>
      </c>
      <c r="DI10" s="13" t="s">
        <v>1108</v>
      </c>
      <c r="DJ10" s="15" t="s">
        <v>17</v>
      </c>
      <c r="DK10" s="13">
        <v>0</v>
      </c>
      <c r="DL10" s="13">
        <v>0</v>
      </c>
      <c r="DM10" s="13">
        <v>0</v>
      </c>
      <c r="DN10" s="13">
        <v>0</v>
      </c>
      <c r="DO10" s="13">
        <v>0</v>
      </c>
      <c r="DP10" s="13" t="s">
        <v>1109</v>
      </c>
      <c r="DQ10" s="13">
        <v>0</v>
      </c>
      <c r="DR10" s="13">
        <v>0</v>
      </c>
      <c r="DS10" s="13">
        <v>0</v>
      </c>
      <c r="DT10" s="15" t="s">
        <v>17</v>
      </c>
      <c r="DU10" s="13" t="s">
        <v>1110</v>
      </c>
      <c r="DV10" s="13" t="s">
        <v>1111</v>
      </c>
      <c r="DW10" s="13" t="s">
        <v>1112</v>
      </c>
      <c r="DX10" s="13">
        <v>0</v>
      </c>
      <c r="DY10" s="13">
        <v>0</v>
      </c>
      <c r="DZ10" s="13" t="s">
        <v>1113</v>
      </c>
      <c r="EA10" s="13">
        <v>0</v>
      </c>
      <c r="EB10" s="13">
        <v>0</v>
      </c>
      <c r="EC10" s="13">
        <v>0</v>
      </c>
      <c r="ED10" s="15" t="s">
        <v>17</v>
      </c>
      <c r="EE10" s="13" t="s">
        <v>1114</v>
      </c>
      <c r="EF10" s="13">
        <v>0</v>
      </c>
      <c r="EG10" s="13" t="s">
        <v>1115</v>
      </c>
      <c r="EH10" s="13" t="s">
        <v>1116</v>
      </c>
      <c r="EI10" s="13" t="s">
        <v>1117</v>
      </c>
      <c r="EJ10" s="13">
        <v>0</v>
      </c>
      <c r="EK10" s="13">
        <v>0</v>
      </c>
      <c r="EL10" s="13">
        <v>0</v>
      </c>
      <c r="EM10" s="13" t="s">
        <v>1118</v>
      </c>
      <c r="EN10" s="13">
        <v>0</v>
      </c>
      <c r="EO10" s="13" t="s">
        <v>1119</v>
      </c>
      <c r="EP10" s="13">
        <v>0</v>
      </c>
      <c r="EQ10" s="15" t="s">
        <v>17</v>
      </c>
      <c r="ER10" s="13" t="s">
        <v>1120</v>
      </c>
      <c r="ES10" s="13" t="s">
        <v>1121</v>
      </c>
      <c r="ET10" s="13" t="s">
        <v>1122</v>
      </c>
      <c r="EU10" s="13" t="s">
        <v>1123</v>
      </c>
      <c r="EV10" s="13">
        <v>0</v>
      </c>
      <c r="EW10" s="13" t="s">
        <v>1124</v>
      </c>
      <c r="EX10" s="13" t="s">
        <v>1125</v>
      </c>
      <c r="EY10" s="13">
        <v>0</v>
      </c>
      <c r="EZ10" s="13">
        <v>0</v>
      </c>
      <c r="FA10" s="13" t="s">
        <v>1126</v>
      </c>
      <c r="FB10" s="13" t="s">
        <v>1127</v>
      </c>
      <c r="FC10" s="13">
        <v>0</v>
      </c>
      <c r="FD10" s="13">
        <v>0</v>
      </c>
      <c r="FE10" s="13" t="s">
        <v>1128</v>
      </c>
      <c r="FF10" s="13">
        <v>0</v>
      </c>
      <c r="FG10" s="13">
        <v>0</v>
      </c>
      <c r="FH10" s="13">
        <v>0</v>
      </c>
      <c r="FI10" s="13">
        <v>0</v>
      </c>
      <c r="FJ10" s="13">
        <v>0</v>
      </c>
      <c r="FK10" s="13">
        <v>0</v>
      </c>
      <c r="FL10" s="13" t="s">
        <v>1129</v>
      </c>
      <c r="FM10" s="13" t="s">
        <v>1130</v>
      </c>
      <c r="FN10" s="13" t="s">
        <v>1131</v>
      </c>
      <c r="FO10" s="13" t="s">
        <v>1132</v>
      </c>
      <c r="FP10" s="13">
        <v>0</v>
      </c>
      <c r="FQ10" s="15">
        <v>249295004</v>
      </c>
      <c r="FR10" s="13">
        <v>0</v>
      </c>
      <c r="FS10" s="13" t="s">
        <v>1133</v>
      </c>
      <c r="FT10" s="13">
        <v>0</v>
      </c>
      <c r="FU10" s="13" t="s">
        <v>1134</v>
      </c>
      <c r="FV10" s="13" t="s">
        <v>1135</v>
      </c>
      <c r="FW10" s="13" t="s">
        <v>1136</v>
      </c>
      <c r="FX10" s="13" t="s">
        <v>1137</v>
      </c>
      <c r="FY10" s="13" t="s">
        <v>1138</v>
      </c>
      <c r="FZ10" s="13" t="s">
        <v>1139</v>
      </c>
      <c r="GA10" s="15" t="s">
        <v>17</v>
      </c>
      <c r="GB10" s="13" t="s">
        <v>1140</v>
      </c>
      <c r="GC10" s="13" t="s">
        <v>1141</v>
      </c>
      <c r="GD10" s="13">
        <v>0</v>
      </c>
      <c r="GE10" s="13" t="s">
        <v>1142</v>
      </c>
      <c r="GF10" s="13">
        <v>0</v>
      </c>
      <c r="GG10" s="13">
        <v>0</v>
      </c>
      <c r="GH10" s="13">
        <v>0</v>
      </c>
      <c r="GI10" s="13">
        <v>0</v>
      </c>
      <c r="GJ10" s="15" t="s">
        <v>17</v>
      </c>
      <c r="GK10" s="13">
        <v>0</v>
      </c>
      <c r="GL10" s="13">
        <v>0</v>
      </c>
      <c r="GM10" s="13" t="s">
        <v>1143</v>
      </c>
      <c r="GN10" s="13" t="s">
        <v>1144</v>
      </c>
      <c r="GO10" s="13" t="s">
        <v>1145</v>
      </c>
      <c r="GP10" s="13" t="s">
        <v>1146</v>
      </c>
      <c r="GQ10" s="13">
        <v>0</v>
      </c>
      <c r="GR10" s="13" t="s">
        <v>1147</v>
      </c>
      <c r="GS10" s="13">
        <v>0</v>
      </c>
      <c r="GT10" s="13" t="s">
        <v>1148</v>
      </c>
      <c r="GU10" s="13">
        <v>0</v>
      </c>
      <c r="GV10" s="13">
        <v>0</v>
      </c>
      <c r="GW10" s="13">
        <v>0</v>
      </c>
      <c r="GX10" s="13">
        <v>0</v>
      </c>
      <c r="GY10" s="15" t="s">
        <v>17</v>
      </c>
      <c r="GZ10" s="13">
        <v>0</v>
      </c>
      <c r="HA10" s="13">
        <v>0</v>
      </c>
      <c r="HB10" s="13" t="s">
        <v>1149</v>
      </c>
      <c r="HC10" s="13" t="s">
        <v>1150</v>
      </c>
      <c r="HD10" s="13">
        <v>0</v>
      </c>
      <c r="HE10" s="13" t="s">
        <v>1151</v>
      </c>
      <c r="HF10" s="13">
        <v>0</v>
      </c>
      <c r="HG10" s="13" t="s">
        <v>1152</v>
      </c>
      <c r="HH10" s="15" t="s">
        <v>17</v>
      </c>
      <c r="HI10" s="13">
        <v>0</v>
      </c>
      <c r="HJ10" s="13" t="s">
        <v>1153</v>
      </c>
      <c r="HK10" s="13" t="s">
        <v>1154</v>
      </c>
      <c r="HL10" s="13">
        <v>0</v>
      </c>
      <c r="HM10" s="13">
        <v>0</v>
      </c>
      <c r="HN10" s="15" t="s">
        <v>17</v>
      </c>
      <c r="HO10" s="13">
        <v>0</v>
      </c>
      <c r="HP10" s="13" t="s">
        <v>1155</v>
      </c>
      <c r="HQ10" s="13">
        <v>0</v>
      </c>
      <c r="HR10" s="13">
        <v>0</v>
      </c>
      <c r="HS10" s="13" t="s">
        <v>1156</v>
      </c>
      <c r="HT10" s="13" t="s">
        <v>1157</v>
      </c>
      <c r="HU10" s="13">
        <v>0</v>
      </c>
      <c r="HV10" s="13">
        <v>0</v>
      </c>
      <c r="HW10" s="13" t="s">
        <v>1158</v>
      </c>
      <c r="HX10" s="13">
        <v>0</v>
      </c>
      <c r="HY10" s="13" t="s">
        <v>1159</v>
      </c>
      <c r="HZ10" s="13">
        <v>0</v>
      </c>
    </row>
    <row r="11" spans="1:234">
      <c r="A11" t="s">
        <v>1160</v>
      </c>
      <c r="B11" s="19">
        <v>3143</v>
      </c>
      <c r="C11" s="13" t="s">
        <v>1161</v>
      </c>
      <c r="D11" s="13" t="s">
        <v>1162</v>
      </c>
      <c r="E11" s="15">
        <v>195735397</v>
      </c>
      <c r="F11" s="13" t="s">
        <v>1163</v>
      </c>
      <c r="G11" s="13" t="s">
        <v>1164</v>
      </c>
      <c r="H11" s="13" t="s">
        <v>1165</v>
      </c>
      <c r="I11" s="13">
        <v>0</v>
      </c>
      <c r="J11" s="13">
        <v>0</v>
      </c>
      <c r="K11" s="13">
        <v>0</v>
      </c>
      <c r="L11" s="13" t="s">
        <v>1166</v>
      </c>
      <c r="M11" s="13" t="s">
        <v>1167</v>
      </c>
      <c r="N11" s="13" t="s">
        <v>1168</v>
      </c>
      <c r="O11" s="13" t="s">
        <v>1169</v>
      </c>
      <c r="P11" s="13" t="s">
        <v>1170</v>
      </c>
      <c r="Q11" s="13" t="s">
        <v>1171</v>
      </c>
      <c r="R11" s="13" t="s">
        <v>1172</v>
      </c>
      <c r="S11" s="13" t="s">
        <v>1173</v>
      </c>
      <c r="T11" s="13" t="s">
        <v>1174</v>
      </c>
      <c r="U11" s="13">
        <v>0</v>
      </c>
      <c r="V11" s="13">
        <v>0</v>
      </c>
      <c r="W11" s="13">
        <v>0</v>
      </c>
      <c r="X11" s="13" t="s">
        <v>1175</v>
      </c>
      <c r="Y11" s="13" t="s">
        <v>1176</v>
      </c>
      <c r="Z11" s="13">
        <v>0</v>
      </c>
      <c r="AA11" s="13" t="s">
        <v>1177</v>
      </c>
      <c r="AB11" s="13">
        <v>0</v>
      </c>
      <c r="AC11" s="15" t="s">
        <v>17</v>
      </c>
      <c r="AD11" s="13">
        <v>0</v>
      </c>
      <c r="AE11" s="13" t="s">
        <v>1178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 t="s">
        <v>1179</v>
      </c>
      <c r="AN11" s="13" t="s">
        <v>1180</v>
      </c>
      <c r="AO11" s="13" t="s">
        <v>1181</v>
      </c>
      <c r="AP11" s="13" t="s">
        <v>1182</v>
      </c>
      <c r="AQ11" s="13">
        <v>0</v>
      </c>
      <c r="AR11" s="13" t="s">
        <v>1183</v>
      </c>
      <c r="AS11" s="13" t="s">
        <v>1184</v>
      </c>
      <c r="AT11" s="13">
        <v>0</v>
      </c>
      <c r="AU11" s="13" t="s">
        <v>1185</v>
      </c>
      <c r="AV11" s="13" t="s">
        <v>1186</v>
      </c>
      <c r="AW11" s="13" t="s">
        <v>1187</v>
      </c>
      <c r="AX11" s="13" t="s">
        <v>1188</v>
      </c>
      <c r="AY11" s="13">
        <v>0</v>
      </c>
      <c r="AZ11" s="13">
        <v>0</v>
      </c>
      <c r="BA11" s="13">
        <v>0</v>
      </c>
      <c r="BB11" s="13" t="s">
        <v>1189</v>
      </c>
      <c r="BC11" s="13">
        <v>0</v>
      </c>
      <c r="BD11" s="13" t="s">
        <v>1190</v>
      </c>
      <c r="BE11" s="13" t="s">
        <v>1191</v>
      </c>
      <c r="BF11" s="13" t="s">
        <v>1192</v>
      </c>
      <c r="BG11" s="13" t="s">
        <v>1193</v>
      </c>
      <c r="BH11" s="13" t="s">
        <v>1194</v>
      </c>
      <c r="BI11" s="13" t="s">
        <v>1195</v>
      </c>
      <c r="BJ11" s="13" t="s">
        <v>1196</v>
      </c>
      <c r="BK11" s="13" t="s">
        <v>1197</v>
      </c>
      <c r="BL11" s="13" t="s">
        <v>1198</v>
      </c>
      <c r="BM11" s="13" t="s">
        <v>1199</v>
      </c>
      <c r="BN11" s="13" t="s">
        <v>1200</v>
      </c>
      <c r="BO11" s="13">
        <v>0</v>
      </c>
      <c r="BP11" s="13" t="s">
        <v>1201</v>
      </c>
      <c r="BQ11" s="13" t="s">
        <v>1202</v>
      </c>
      <c r="BR11" s="13">
        <v>0</v>
      </c>
      <c r="BS11" s="13">
        <v>0</v>
      </c>
      <c r="BT11" s="13" t="s">
        <v>1203</v>
      </c>
      <c r="BU11" s="13">
        <v>0</v>
      </c>
      <c r="BV11" s="13" t="s">
        <v>1204</v>
      </c>
      <c r="BW11" s="13" t="s">
        <v>1205</v>
      </c>
      <c r="BX11" s="13" t="s">
        <v>1206</v>
      </c>
      <c r="BY11" s="13">
        <v>0</v>
      </c>
      <c r="BZ11" s="13">
        <v>0</v>
      </c>
      <c r="CA11" s="13" t="s">
        <v>1207</v>
      </c>
      <c r="CB11" s="13" t="s">
        <v>1208</v>
      </c>
      <c r="CC11" s="13">
        <v>0</v>
      </c>
      <c r="CD11" s="13" t="s">
        <v>1209</v>
      </c>
      <c r="CE11" s="13" t="s">
        <v>1210</v>
      </c>
      <c r="CF11" s="13" t="s">
        <v>1211</v>
      </c>
      <c r="CG11" s="13" t="s">
        <v>1212</v>
      </c>
      <c r="CH11" s="13">
        <v>0</v>
      </c>
      <c r="CI11" s="13" t="s">
        <v>1213</v>
      </c>
      <c r="CJ11" s="13">
        <v>0</v>
      </c>
      <c r="CK11" s="13" t="s">
        <v>1214</v>
      </c>
      <c r="CL11" s="13" t="s">
        <v>1215</v>
      </c>
      <c r="CM11" s="13" t="s">
        <v>1216</v>
      </c>
      <c r="CN11" s="13">
        <v>0</v>
      </c>
      <c r="CO11" s="13" t="s">
        <v>1217</v>
      </c>
      <c r="CP11" s="13">
        <v>0</v>
      </c>
      <c r="CQ11" s="13">
        <v>0</v>
      </c>
      <c r="CR11" s="13" t="s">
        <v>1218</v>
      </c>
      <c r="CS11" s="13">
        <v>0</v>
      </c>
      <c r="CT11" s="13" t="s">
        <v>1219</v>
      </c>
      <c r="CU11" s="13">
        <v>0</v>
      </c>
      <c r="CV11" s="13">
        <v>0</v>
      </c>
      <c r="CW11" s="13">
        <v>0</v>
      </c>
      <c r="CX11" s="13" t="s">
        <v>1220</v>
      </c>
      <c r="CY11" s="13" t="s">
        <v>1221</v>
      </c>
      <c r="CZ11" s="13" t="s">
        <v>1222</v>
      </c>
      <c r="DA11" s="13">
        <v>0</v>
      </c>
      <c r="DB11" s="13" t="s">
        <v>1223</v>
      </c>
      <c r="DC11" s="13" t="s">
        <v>1224</v>
      </c>
      <c r="DD11" s="13">
        <v>0</v>
      </c>
      <c r="DE11" s="13" t="s">
        <v>1225</v>
      </c>
      <c r="DF11" s="13" t="s">
        <v>1226</v>
      </c>
      <c r="DG11" s="13" t="s">
        <v>1227</v>
      </c>
      <c r="DH11" s="13" t="s">
        <v>1228</v>
      </c>
      <c r="DI11" s="13" t="s">
        <v>1229</v>
      </c>
      <c r="DJ11" s="13" t="s">
        <v>1230</v>
      </c>
      <c r="DK11" s="13" t="s">
        <v>1231</v>
      </c>
      <c r="DL11" s="13">
        <v>0</v>
      </c>
      <c r="DM11" s="13">
        <v>0</v>
      </c>
      <c r="DN11" s="13">
        <v>0</v>
      </c>
      <c r="DO11" s="13">
        <v>0</v>
      </c>
      <c r="DP11" s="13" t="s">
        <v>1232</v>
      </c>
      <c r="DQ11" s="13">
        <v>0</v>
      </c>
      <c r="DR11" s="13">
        <v>0</v>
      </c>
      <c r="DS11" s="13">
        <v>0</v>
      </c>
      <c r="DT11" s="13" t="s">
        <v>1233</v>
      </c>
      <c r="DU11" s="13" t="s">
        <v>1234</v>
      </c>
      <c r="DV11" s="13" t="s">
        <v>1235</v>
      </c>
      <c r="DW11" s="15" t="s">
        <v>17</v>
      </c>
      <c r="DX11" s="13" t="s">
        <v>1236</v>
      </c>
      <c r="DY11" s="13">
        <v>0</v>
      </c>
      <c r="DZ11" s="13" t="s">
        <v>1237</v>
      </c>
      <c r="EA11" s="13" t="s">
        <v>1238</v>
      </c>
      <c r="EB11" s="13" t="s">
        <v>1239</v>
      </c>
      <c r="EC11" s="13" t="s">
        <v>1240</v>
      </c>
      <c r="ED11" s="15" t="s">
        <v>17</v>
      </c>
      <c r="EE11" s="13">
        <v>0</v>
      </c>
      <c r="EF11" s="13" t="s">
        <v>1241</v>
      </c>
      <c r="EG11" s="13" t="s">
        <v>1242</v>
      </c>
      <c r="EH11" s="13" t="s">
        <v>1243</v>
      </c>
      <c r="EI11" s="13">
        <v>0</v>
      </c>
      <c r="EJ11" s="13">
        <v>0</v>
      </c>
      <c r="EK11" s="13" t="s">
        <v>1244</v>
      </c>
      <c r="EL11" s="13">
        <v>0</v>
      </c>
      <c r="EM11" s="13">
        <v>0</v>
      </c>
      <c r="EN11" s="13" t="s">
        <v>1245</v>
      </c>
      <c r="EO11" s="13" t="s">
        <v>1246</v>
      </c>
      <c r="EP11" s="13">
        <v>0</v>
      </c>
      <c r="EQ11" s="13" t="s">
        <v>1247</v>
      </c>
      <c r="ER11" s="13" t="s">
        <v>1248</v>
      </c>
      <c r="ES11" s="13" t="s">
        <v>1249</v>
      </c>
      <c r="ET11" s="15" t="s">
        <v>17</v>
      </c>
      <c r="EU11" s="13" t="s">
        <v>1250</v>
      </c>
      <c r="EV11" s="13" t="s">
        <v>1251</v>
      </c>
      <c r="EW11" s="13" t="s">
        <v>1252</v>
      </c>
      <c r="EX11" s="13" t="s">
        <v>1253</v>
      </c>
      <c r="EY11" s="13" t="s">
        <v>1254</v>
      </c>
      <c r="EZ11" s="13" t="s">
        <v>1255</v>
      </c>
      <c r="FA11" s="13" t="s">
        <v>1256</v>
      </c>
      <c r="FB11" s="13" t="s">
        <v>1257</v>
      </c>
      <c r="FC11" s="13" t="s">
        <v>1258</v>
      </c>
      <c r="FD11" s="13" t="s">
        <v>1259</v>
      </c>
      <c r="FE11" s="13" t="s">
        <v>1260</v>
      </c>
      <c r="FF11" s="13">
        <v>0</v>
      </c>
      <c r="FG11" s="13">
        <v>0</v>
      </c>
      <c r="FH11" s="15" t="s">
        <v>17</v>
      </c>
      <c r="FI11" s="13" t="s">
        <v>1261</v>
      </c>
      <c r="FJ11" s="13" t="s">
        <v>1262</v>
      </c>
      <c r="FK11" s="15" t="s">
        <v>17</v>
      </c>
      <c r="FL11" s="13" t="s">
        <v>1263</v>
      </c>
      <c r="FM11" s="15" t="s">
        <v>17</v>
      </c>
      <c r="FN11" s="13">
        <v>0</v>
      </c>
      <c r="FO11" s="13" t="s">
        <v>1264</v>
      </c>
      <c r="FP11" s="13">
        <v>0</v>
      </c>
      <c r="FQ11" s="13" t="s">
        <v>1265</v>
      </c>
      <c r="FR11" s="13">
        <v>0</v>
      </c>
      <c r="FS11" s="13" t="s">
        <v>1266</v>
      </c>
      <c r="FT11" s="13">
        <v>0</v>
      </c>
      <c r="FU11" s="13">
        <v>0</v>
      </c>
      <c r="FV11" s="13" t="s">
        <v>1267</v>
      </c>
      <c r="FW11" s="15">
        <v>103201414</v>
      </c>
      <c r="FX11" s="15" t="s">
        <v>17</v>
      </c>
      <c r="FY11" s="15" t="s">
        <v>17</v>
      </c>
      <c r="FZ11" s="13" t="s">
        <v>1268</v>
      </c>
      <c r="GA11" s="15" t="s">
        <v>17</v>
      </c>
      <c r="GB11" s="13" t="s">
        <v>1269</v>
      </c>
      <c r="GC11" s="13">
        <v>0</v>
      </c>
      <c r="GD11" s="13" t="s">
        <v>1270</v>
      </c>
      <c r="GE11" s="13" t="s">
        <v>1271</v>
      </c>
      <c r="GF11" s="13" t="s">
        <v>1272</v>
      </c>
      <c r="GG11" s="13" t="s">
        <v>1273</v>
      </c>
      <c r="GH11" s="13">
        <v>0</v>
      </c>
      <c r="GI11" s="13" t="s">
        <v>1274</v>
      </c>
      <c r="GJ11" s="15" t="s">
        <v>17</v>
      </c>
      <c r="GK11" s="13" t="s">
        <v>1275</v>
      </c>
      <c r="GL11" s="13">
        <v>0</v>
      </c>
      <c r="GM11" s="13" t="s">
        <v>1276</v>
      </c>
      <c r="GN11" s="13" t="s">
        <v>1277</v>
      </c>
      <c r="GO11" s="13" t="s">
        <v>1278</v>
      </c>
      <c r="GP11" s="13">
        <v>0</v>
      </c>
      <c r="GQ11" s="13" t="s">
        <v>1279</v>
      </c>
      <c r="GR11" s="13" t="s">
        <v>1280</v>
      </c>
      <c r="GS11" s="13" t="s">
        <v>1281</v>
      </c>
      <c r="GT11" s="13" t="s">
        <v>1282</v>
      </c>
      <c r="GU11" s="13" t="s">
        <v>1283</v>
      </c>
      <c r="GV11" s="13" t="s">
        <v>1284</v>
      </c>
      <c r="GW11" s="13" t="s">
        <v>1285</v>
      </c>
      <c r="GX11" s="13" t="s">
        <v>1286</v>
      </c>
      <c r="GY11" s="15" t="s">
        <v>17</v>
      </c>
      <c r="GZ11" s="13" t="s">
        <v>1287</v>
      </c>
      <c r="HA11" s="13" t="s">
        <v>1288</v>
      </c>
      <c r="HB11" s="13" t="s">
        <v>1289</v>
      </c>
      <c r="HC11" s="13" t="s">
        <v>1290</v>
      </c>
      <c r="HD11" s="13">
        <v>0</v>
      </c>
      <c r="HE11" s="13" t="s">
        <v>1291</v>
      </c>
      <c r="HF11" s="13" t="s">
        <v>1292</v>
      </c>
      <c r="HG11" s="13" t="s">
        <v>1293</v>
      </c>
      <c r="HH11" s="15" t="s">
        <v>17</v>
      </c>
      <c r="HI11" s="13" t="s">
        <v>1294</v>
      </c>
      <c r="HJ11" s="13" t="s">
        <v>1295</v>
      </c>
      <c r="HK11" s="13" t="s">
        <v>1296</v>
      </c>
      <c r="HL11" s="13" t="s">
        <v>1297</v>
      </c>
      <c r="HM11" s="13" t="s">
        <v>1298</v>
      </c>
      <c r="HN11" s="15" t="s">
        <v>17</v>
      </c>
      <c r="HO11" s="13" t="s">
        <v>1299</v>
      </c>
      <c r="HP11" s="13" t="s">
        <v>1300</v>
      </c>
      <c r="HQ11" s="13">
        <v>0</v>
      </c>
      <c r="HR11" s="13" t="s">
        <v>1301</v>
      </c>
      <c r="HS11" s="13" t="s">
        <v>1302</v>
      </c>
      <c r="HT11" s="13" t="s">
        <v>1303</v>
      </c>
      <c r="HU11" s="13" t="s">
        <v>1304</v>
      </c>
      <c r="HV11" s="13" t="s">
        <v>1305</v>
      </c>
      <c r="HW11" s="13" t="s">
        <v>1306</v>
      </c>
      <c r="HX11" s="13" t="s">
        <v>1307</v>
      </c>
      <c r="HY11" s="13" t="s">
        <v>1308</v>
      </c>
      <c r="HZ11" s="13" t="s">
        <v>1309</v>
      </c>
    </row>
    <row r="12" spans="1:234">
      <c r="A12" t="s">
        <v>1310</v>
      </c>
      <c r="B12" s="19">
        <v>3143</v>
      </c>
      <c r="C12" s="13" t="s">
        <v>1311</v>
      </c>
      <c r="D12" s="13" t="s">
        <v>1312</v>
      </c>
      <c r="E12" s="15" t="s">
        <v>17</v>
      </c>
      <c r="F12" s="13" t="s">
        <v>1313</v>
      </c>
      <c r="G12" s="13" t="s">
        <v>1314</v>
      </c>
      <c r="H12" s="13" t="s">
        <v>1315</v>
      </c>
      <c r="I12" s="13">
        <v>0</v>
      </c>
      <c r="J12" s="13">
        <v>0</v>
      </c>
      <c r="K12" s="13">
        <v>0</v>
      </c>
      <c r="L12" s="13">
        <v>0</v>
      </c>
      <c r="M12" s="15" t="s">
        <v>17</v>
      </c>
      <c r="N12" s="13" t="s">
        <v>1316</v>
      </c>
      <c r="O12" s="13" t="s">
        <v>1317</v>
      </c>
      <c r="P12" s="13" t="s">
        <v>1318</v>
      </c>
      <c r="Q12" s="13" t="s">
        <v>1319</v>
      </c>
      <c r="R12" s="13" t="s">
        <v>1320</v>
      </c>
      <c r="S12" s="13" t="s">
        <v>1321</v>
      </c>
      <c r="T12" s="13" t="s">
        <v>1322</v>
      </c>
      <c r="U12" s="13">
        <v>0</v>
      </c>
      <c r="V12" s="13">
        <v>0</v>
      </c>
      <c r="W12" s="13">
        <v>0</v>
      </c>
      <c r="X12" s="13" t="s">
        <v>1323</v>
      </c>
      <c r="Y12" s="13" t="s">
        <v>1324</v>
      </c>
      <c r="Z12" s="13">
        <v>0</v>
      </c>
      <c r="AA12" s="13" t="s">
        <v>1325</v>
      </c>
      <c r="AB12" s="13">
        <v>0</v>
      </c>
      <c r="AC12" s="13" t="s">
        <v>1326</v>
      </c>
      <c r="AD12" s="13">
        <v>0</v>
      </c>
      <c r="AE12" s="13" t="s">
        <v>1327</v>
      </c>
      <c r="AF12" s="13">
        <v>0</v>
      </c>
      <c r="AG12" s="13">
        <v>0</v>
      </c>
      <c r="AH12" s="13">
        <v>0</v>
      </c>
      <c r="AI12" s="13">
        <v>0</v>
      </c>
      <c r="AJ12" s="13" t="s">
        <v>1328</v>
      </c>
      <c r="AK12" s="13">
        <v>0</v>
      </c>
      <c r="AL12" s="13" t="s">
        <v>1329</v>
      </c>
      <c r="AM12" s="13" t="s">
        <v>1330</v>
      </c>
      <c r="AN12" s="13" t="s">
        <v>1331</v>
      </c>
      <c r="AO12" s="13" t="s">
        <v>1332</v>
      </c>
      <c r="AP12" s="13" t="s">
        <v>1333</v>
      </c>
      <c r="AQ12" s="13">
        <v>0</v>
      </c>
      <c r="AR12" s="13" t="s">
        <v>1334</v>
      </c>
      <c r="AS12" s="13" t="s">
        <v>1335</v>
      </c>
      <c r="AT12" s="13">
        <v>0</v>
      </c>
      <c r="AU12" s="13" t="s">
        <v>1336</v>
      </c>
      <c r="AV12" s="13" t="s">
        <v>1337</v>
      </c>
      <c r="AW12" s="13" t="s">
        <v>1338</v>
      </c>
      <c r="AX12" s="13" t="s">
        <v>1339</v>
      </c>
      <c r="AY12" s="13">
        <v>0</v>
      </c>
      <c r="AZ12" s="13">
        <v>0</v>
      </c>
      <c r="BA12" s="13">
        <v>0</v>
      </c>
      <c r="BB12" s="13" t="s">
        <v>1340</v>
      </c>
      <c r="BC12" s="13" t="s">
        <v>1341</v>
      </c>
      <c r="BD12" s="13" t="s">
        <v>1342</v>
      </c>
      <c r="BE12" s="13" t="s">
        <v>1343</v>
      </c>
      <c r="BF12" s="13" t="s">
        <v>1344</v>
      </c>
      <c r="BG12" s="13" t="s">
        <v>1345</v>
      </c>
      <c r="BH12" s="13">
        <v>0</v>
      </c>
      <c r="BI12" s="13" t="s">
        <v>1346</v>
      </c>
      <c r="BJ12" s="13" t="s">
        <v>1347</v>
      </c>
      <c r="BK12" s="13" t="s">
        <v>1348</v>
      </c>
      <c r="BL12" s="13" t="s">
        <v>1349</v>
      </c>
      <c r="BM12" s="13" t="s">
        <v>1350</v>
      </c>
      <c r="BN12" s="13" t="s">
        <v>1351</v>
      </c>
      <c r="BO12" s="13">
        <v>0</v>
      </c>
      <c r="BP12" s="13" t="s">
        <v>1352</v>
      </c>
      <c r="BQ12" s="13" t="s">
        <v>1353</v>
      </c>
      <c r="BR12" s="13">
        <v>0</v>
      </c>
      <c r="BS12" s="13">
        <v>0</v>
      </c>
      <c r="BT12" s="13" t="s">
        <v>1354</v>
      </c>
      <c r="BU12" s="13">
        <v>0</v>
      </c>
      <c r="BV12" s="13" t="s">
        <v>1355</v>
      </c>
      <c r="BW12" s="13" t="s">
        <v>1356</v>
      </c>
      <c r="BX12" s="13" t="s">
        <v>1357</v>
      </c>
      <c r="BY12" s="13" t="s">
        <v>1358</v>
      </c>
      <c r="BZ12" s="13">
        <v>0</v>
      </c>
      <c r="CA12" s="13" t="s">
        <v>1359</v>
      </c>
      <c r="CB12" s="13" t="s">
        <v>1360</v>
      </c>
      <c r="CC12" s="13" t="s">
        <v>1361</v>
      </c>
      <c r="CD12" s="13" t="s">
        <v>1362</v>
      </c>
      <c r="CE12" s="13" t="s">
        <v>1363</v>
      </c>
      <c r="CF12" s="13" t="s">
        <v>1364</v>
      </c>
      <c r="CG12" s="13" t="s">
        <v>1365</v>
      </c>
      <c r="CH12" s="13" t="s">
        <v>1366</v>
      </c>
      <c r="CI12" s="13" t="s">
        <v>1367</v>
      </c>
      <c r="CJ12" s="13">
        <v>0</v>
      </c>
      <c r="CK12" s="13" t="s">
        <v>1368</v>
      </c>
      <c r="CL12" s="13" t="s">
        <v>1369</v>
      </c>
      <c r="CM12" s="13" t="s">
        <v>1370</v>
      </c>
      <c r="CN12" s="13">
        <v>0</v>
      </c>
      <c r="CO12" s="13" t="s">
        <v>1371</v>
      </c>
      <c r="CP12" s="13">
        <v>0</v>
      </c>
      <c r="CQ12" s="13">
        <v>0</v>
      </c>
      <c r="CR12" s="13" t="s">
        <v>1372</v>
      </c>
      <c r="CS12" s="13">
        <v>0</v>
      </c>
      <c r="CT12" s="13" t="s">
        <v>1373</v>
      </c>
      <c r="CU12" s="13">
        <v>0</v>
      </c>
      <c r="CV12" s="13">
        <v>0</v>
      </c>
      <c r="CW12" s="13">
        <v>0</v>
      </c>
      <c r="CX12" s="13" t="s">
        <v>1374</v>
      </c>
      <c r="CY12" s="13" t="s">
        <v>1375</v>
      </c>
      <c r="CZ12" s="13" t="s">
        <v>1376</v>
      </c>
      <c r="DA12" s="13" t="s">
        <v>1377</v>
      </c>
      <c r="DB12" s="13" t="s">
        <v>1378</v>
      </c>
      <c r="DC12" s="13" t="s">
        <v>1379</v>
      </c>
      <c r="DD12" s="13" t="s">
        <v>1380</v>
      </c>
      <c r="DE12" s="13" t="s">
        <v>1381</v>
      </c>
      <c r="DF12" s="13" t="s">
        <v>1382</v>
      </c>
      <c r="DG12" s="13" t="s">
        <v>1383</v>
      </c>
      <c r="DH12" s="13" t="s">
        <v>1384</v>
      </c>
      <c r="DI12" s="13" t="s">
        <v>1385</v>
      </c>
      <c r="DJ12" s="13" t="s">
        <v>1386</v>
      </c>
      <c r="DK12" s="13" t="s">
        <v>1387</v>
      </c>
      <c r="DL12" s="13" t="s">
        <v>1388</v>
      </c>
      <c r="DM12" s="13">
        <v>0</v>
      </c>
      <c r="DN12" s="13">
        <v>0</v>
      </c>
      <c r="DO12" s="13" t="s">
        <v>1389</v>
      </c>
      <c r="DP12" s="13" t="s">
        <v>1390</v>
      </c>
      <c r="DQ12" s="13" t="s">
        <v>1391</v>
      </c>
      <c r="DR12" s="13">
        <v>0</v>
      </c>
      <c r="DS12" s="13">
        <v>0</v>
      </c>
      <c r="DT12" s="13" t="s">
        <v>1392</v>
      </c>
      <c r="DU12" s="13" t="s">
        <v>1393</v>
      </c>
      <c r="DV12" s="13" t="s">
        <v>1394</v>
      </c>
      <c r="DW12" s="15" t="s">
        <v>17</v>
      </c>
      <c r="DX12" s="13" t="s">
        <v>1395</v>
      </c>
      <c r="DY12" s="13">
        <v>0</v>
      </c>
      <c r="DZ12" s="13" t="s">
        <v>1396</v>
      </c>
      <c r="EA12" s="13" t="s">
        <v>1397</v>
      </c>
      <c r="EB12" s="13" t="s">
        <v>1398</v>
      </c>
      <c r="EC12" s="13" t="s">
        <v>1399</v>
      </c>
      <c r="ED12" s="15" t="s">
        <v>17</v>
      </c>
      <c r="EE12" s="13" t="s">
        <v>1400</v>
      </c>
      <c r="EF12" s="13" t="s">
        <v>1401</v>
      </c>
      <c r="EG12" s="13" t="s">
        <v>1402</v>
      </c>
      <c r="EH12" s="13" t="s">
        <v>1403</v>
      </c>
      <c r="EI12" s="13">
        <v>0</v>
      </c>
      <c r="EJ12" s="13">
        <v>0</v>
      </c>
      <c r="EK12" s="13">
        <v>0</v>
      </c>
      <c r="EL12" s="13">
        <v>0</v>
      </c>
      <c r="EM12" s="13">
        <v>0</v>
      </c>
      <c r="EN12" s="13" t="s">
        <v>1404</v>
      </c>
      <c r="EO12" s="13" t="s">
        <v>1405</v>
      </c>
      <c r="EP12" s="13">
        <v>0</v>
      </c>
      <c r="EQ12" s="15">
        <v>139521867</v>
      </c>
      <c r="ER12" s="13" t="s">
        <v>1406</v>
      </c>
      <c r="ES12" s="13" t="s">
        <v>1407</v>
      </c>
      <c r="ET12" s="15" t="s">
        <v>17</v>
      </c>
      <c r="EU12" s="13" t="s">
        <v>1408</v>
      </c>
      <c r="EV12" s="13" t="s">
        <v>1409</v>
      </c>
      <c r="EW12" s="13" t="s">
        <v>1410</v>
      </c>
      <c r="EX12" s="13" t="s">
        <v>1411</v>
      </c>
      <c r="EY12" s="13" t="s">
        <v>1412</v>
      </c>
      <c r="EZ12" s="13" t="s">
        <v>1413</v>
      </c>
      <c r="FA12" s="13" t="s">
        <v>1414</v>
      </c>
      <c r="FB12" s="13" t="s">
        <v>1415</v>
      </c>
      <c r="FC12" s="13" t="s">
        <v>1416</v>
      </c>
      <c r="FD12" s="13" t="s">
        <v>1417</v>
      </c>
      <c r="FE12" s="13" t="s">
        <v>1418</v>
      </c>
      <c r="FF12" s="13">
        <v>0</v>
      </c>
      <c r="FG12" s="13">
        <v>0</v>
      </c>
      <c r="FH12" s="15" t="s">
        <v>17</v>
      </c>
      <c r="FI12" s="13" t="s">
        <v>1419</v>
      </c>
      <c r="FJ12" s="13" t="s">
        <v>1420</v>
      </c>
      <c r="FK12" s="15" t="s">
        <v>17</v>
      </c>
      <c r="FL12" s="13" t="s">
        <v>1421</v>
      </c>
      <c r="FM12" s="15" t="s">
        <v>17</v>
      </c>
      <c r="FN12" s="13" t="s">
        <v>1422</v>
      </c>
      <c r="FO12" s="13" t="s">
        <v>1423</v>
      </c>
      <c r="FP12" s="13">
        <v>0</v>
      </c>
      <c r="FQ12" s="13" t="s">
        <v>1424</v>
      </c>
      <c r="FR12" s="13">
        <v>0</v>
      </c>
      <c r="FS12" s="13" t="s">
        <v>1425</v>
      </c>
      <c r="FT12" s="13">
        <v>0</v>
      </c>
      <c r="FU12" s="13" t="s">
        <v>1426</v>
      </c>
      <c r="FV12" s="13" t="s">
        <v>1427</v>
      </c>
      <c r="FW12" s="15" t="s">
        <v>17</v>
      </c>
      <c r="FX12" s="15" t="s">
        <v>17</v>
      </c>
      <c r="FY12" s="15" t="s">
        <v>17</v>
      </c>
      <c r="FZ12" s="13" t="s">
        <v>1428</v>
      </c>
      <c r="GA12" s="15" t="s">
        <v>17</v>
      </c>
      <c r="GB12" s="13" t="s">
        <v>1429</v>
      </c>
      <c r="GC12" s="13">
        <v>0</v>
      </c>
      <c r="GD12" s="13" t="s">
        <v>1430</v>
      </c>
      <c r="GE12" s="13" t="s">
        <v>1431</v>
      </c>
      <c r="GF12" s="13" t="s">
        <v>1432</v>
      </c>
      <c r="GG12" s="13" t="s">
        <v>1433</v>
      </c>
      <c r="GH12" s="13" t="s">
        <v>1434</v>
      </c>
      <c r="GI12" s="13" t="s">
        <v>1435</v>
      </c>
      <c r="GJ12" s="15" t="s">
        <v>17</v>
      </c>
      <c r="GK12" s="13" t="s">
        <v>1436</v>
      </c>
      <c r="GL12" s="13">
        <v>0</v>
      </c>
      <c r="GM12" s="13" t="s">
        <v>1437</v>
      </c>
      <c r="GN12" s="13" t="s">
        <v>1438</v>
      </c>
      <c r="GO12" s="13" t="s">
        <v>1439</v>
      </c>
      <c r="GP12" s="13" t="s">
        <v>1440</v>
      </c>
      <c r="GQ12" s="13" t="s">
        <v>1441</v>
      </c>
      <c r="GR12" s="13" t="s">
        <v>1442</v>
      </c>
      <c r="GS12" s="13" t="s">
        <v>1443</v>
      </c>
      <c r="GT12" s="13" t="s">
        <v>1444</v>
      </c>
      <c r="GU12" s="13" t="s">
        <v>1445</v>
      </c>
      <c r="GV12" s="13" t="s">
        <v>1446</v>
      </c>
      <c r="GW12" s="13" t="s">
        <v>1447</v>
      </c>
      <c r="GX12" s="13" t="s">
        <v>1448</v>
      </c>
      <c r="GY12" s="15" t="s">
        <v>17</v>
      </c>
      <c r="GZ12" s="13" t="s">
        <v>1449</v>
      </c>
      <c r="HA12" s="13" t="s">
        <v>1450</v>
      </c>
      <c r="HB12" s="13" t="s">
        <v>1451</v>
      </c>
      <c r="HC12" s="13" t="s">
        <v>1452</v>
      </c>
      <c r="HD12" s="13">
        <v>0</v>
      </c>
      <c r="HE12" s="13" t="s">
        <v>1453</v>
      </c>
      <c r="HF12" s="13" t="s">
        <v>1454</v>
      </c>
      <c r="HG12" s="13" t="s">
        <v>1455</v>
      </c>
      <c r="HH12" s="15" t="s">
        <v>17</v>
      </c>
      <c r="HI12" s="13" t="s">
        <v>1456</v>
      </c>
      <c r="HJ12" s="13" t="s">
        <v>1457</v>
      </c>
      <c r="HK12" s="13" t="s">
        <v>1458</v>
      </c>
      <c r="HL12" s="13" t="s">
        <v>1459</v>
      </c>
      <c r="HM12" s="13" t="s">
        <v>1460</v>
      </c>
      <c r="HN12" s="15">
        <v>273454869</v>
      </c>
      <c r="HO12" s="13" t="s">
        <v>1461</v>
      </c>
      <c r="HP12" s="13" t="s">
        <v>1462</v>
      </c>
      <c r="HQ12" s="13">
        <v>0</v>
      </c>
      <c r="HR12" s="13" t="s">
        <v>1463</v>
      </c>
      <c r="HS12" s="13" t="s">
        <v>1464</v>
      </c>
      <c r="HT12" s="13" t="s">
        <v>1465</v>
      </c>
      <c r="HU12" s="13" t="s">
        <v>1466</v>
      </c>
      <c r="HV12" s="13" t="s">
        <v>1467</v>
      </c>
      <c r="HW12" s="13" t="s">
        <v>1468</v>
      </c>
      <c r="HX12" s="13" t="s">
        <v>1469</v>
      </c>
      <c r="HY12" s="13" t="s">
        <v>1470</v>
      </c>
      <c r="HZ12" s="13" t="s">
        <v>1471</v>
      </c>
    </row>
    <row r="13" spans="1:234">
      <c r="A13" t="s">
        <v>1472</v>
      </c>
      <c r="B13" s="19">
        <v>3143</v>
      </c>
      <c r="C13" s="13" t="s">
        <v>1473</v>
      </c>
      <c r="D13" s="13" t="s">
        <v>1474</v>
      </c>
      <c r="E13" s="15" t="s">
        <v>17</v>
      </c>
      <c r="F13" s="13" t="s">
        <v>1475</v>
      </c>
      <c r="G13" s="13" t="s">
        <v>1476</v>
      </c>
      <c r="H13" s="13" t="s">
        <v>1477</v>
      </c>
      <c r="I13" s="13">
        <v>0</v>
      </c>
      <c r="J13" s="13" t="s">
        <v>1478</v>
      </c>
      <c r="K13" s="13">
        <v>0</v>
      </c>
      <c r="L13" s="13">
        <v>0</v>
      </c>
      <c r="M13" s="13">
        <v>0</v>
      </c>
      <c r="N13" s="13">
        <v>0</v>
      </c>
      <c r="O13" s="13" t="s">
        <v>1479</v>
      </c>
      <c r="P13" s="13" t="s">
        <v>1480</v>
      </c>
      <c r="Q13" s="13">
        <v>0</v>
      </c>
      <c r="R13" s="13">
        <v>0</v>
      </c>
      <c r="S13" s="13">
        <v>0</v>
      </c>
      <c r="T13" s="13">
        <v>0</v>
      </c>
      <c r="U13" s="13" t="s">
        <v>1481</v>
      </c>
      <c r="V13" s="13">
        <v>0</v>
      </c>
      <c r="W13" s="13" t="s">
        <v>1482</v>
      </c>
      <c r="X13" s="13" t="s">
        <v>1483</v>
      </c>
      <c r="Y13" s="13" t="s">
        <v>1484</v>
      </c>
      <c r="Z13" s="13">
        <v>0</v>
      </c>
      <c r="AA13" s="15" t="s">
        <v>17</v>
      </c>
      <c r="AB13" s="13" t="s">
        <v>1485</v>
      </c>
      <c r="AC13" s="15" t="s">
        <v>17</v>
      </c>
      <c r="AD13" s="13" t="s">
        <v>1486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 t="s">
        <v>1487</v>
      </c>
      <c r="AN13" s="13" t="s">
        <v>1488</v>
      </c>
      <c r="AO13" s="13" t="s">
        <v>1489</v>
      </c>
      <c r="AP13" s="13" t="s">
        <v>1490</v>
      </c>
      <c r="AQ13" s="13">
        <v>0</v>
      </c>
      <c r="AR13" s="13" t="s">
        <v>1491</v>
      </c>
      <c r="AS13" s="13" t="s">
        <v>1492</v>
      </c>
      <c r="AT13" s="13">
        <v>0</v>
      </c>
      <c r="AU13" s="13" t="s">
        <v>1493</v>
      </c>
      <c r="AV13" s="13" t="s">
        <v>1494</v>
      </c>
      <c r="AW13" s="13" t="s">
        <v>1495</v>
      </c>
      <c r="AX13" s="13" t="s">
        <v>1496</v>
      </c>
      <c r="AY13" s="13">
        <v>0</v>
      </c>
      <c r="AZ13" s="13" t="s">
        <v>1497</v>
      </c>
      <c r="BA13" s="13">
        <v>0</v>
      </c>
      <c r="BB13" s="13" t="s">
        <v>1498</v>
      </c>
      <c r="BC13" s="13">
        <v>0</v>
      </c>
      <c r="BD13" s="13" t="s">
        <v>1499</v>
      </c>
      <c r="BE13" s="13" t="s">
        <v>1500</v>
      </c>
      <c r="BF13" s="13" t="s">
        <v>1501</v>
      </c>
      <c r="BG13" s="13" t="s">
        <v>1502</v>
      </c>
      <c r="BH13" s="13" t="s">
        <v>1503</v>
      </c>
      <c r="BI13" s="13" t="s">
        <v>1504</v>
      </c>
      <c r="BJ13" s="13">
        <v>0</v>
      </c>
      <c r="BK13" s="13">
        <v>0</v>
      </c>
      <c r="BL13" s="13" t="s">
        <v>1505</v>
      </c>
      <c r="BM13" s="13" t="s">
        <v>1506</v>
      </c>
      <c r="BN13" s="13" t="s">
        <v>1507</v>
      </c>
      <c r="BO13" s="13">
        <v>0</v>
      </c>
      <c r="BP13" s="13" t="s">
        <v>1508</v>
      </c>
      <c r="BQ13" s="13" t="s">
        <v>1509</v>
      </c>
      <c r="BR13" s="13">
        <v>0</v>
      </c>
      <c r="BS13" s="13">
        <v>0</v>
      </c>
      <c r="BT13" s="13" t="s">
        <v>1510</v>
      </c>
      <c r="BU13" s="13" t="s">
        <v>1511</v>
      </c>
      <c r="BV13" s="13" t="s">
        <v>1512</v>
      </c>
      <c r="BW13" s="13" t="s">
        <v>1513</v>
      </c>
      <c r="BX13" s="13">
        <v>0</v>
      </c>
      <c r="BY13" s="13" t="s">
        <v>1514</v>
      </c>
      <c r="BZ13" s="13">
        <v>0</v>
      </c>
      <c r="CA13" s="13" t="s">
        <v>1515</v>
      </c>
      <c r="CB13" s="13" t="s">
        <v>1516</v>
      </c>
      <c r="CC13" s="13">
        <v>0</v>
      </c>
      <c r="CD13" s="13" t="s">
        <v>1517</v>
      </c>
      <c r="CE13" s="13" t="s">
        <v>1518</v>
      </c>
      <c r="CF13" s="13" t="s">
        <v>1519</v>
      </c>
      <c r="CG13" s="13" t="s">
        <v>1520</v>
      </c>
      <c r="CH13" s="13" t="s">
        <v>1521</v>
      </c>
      <c r="CI13" s="13" t="s">
        <v>1522</v>
      </c>
      <c r="CJ13" s="13">
        <v>0</v>
      </c>
      <c r="CK13" s="13" t="s">
        <v>1523</v>
      </c>
      <c r="CL13" s="13">
        <v>0</v>
      </c>
      <c r="CM13" s="13" t="s">
        <v>1524</v>
      </c>
      <c r="CN13" s="13">
        <v>0</v>
      </c>
      <c r="CO13" s="13" t="s">
        <v>1525</v>
      </c>
      <c r="CP13" s="13">
        <v>0</v>
      </c>
      <c r="CQ13" s="13">
        <v>0</v>
      </c>
      <c r="CR13" s="13" t="s">
        <v>1526</v>
      </c>
      <c r="CS13" s="13">
        <v>0</v>
      </c>
      <c r="CT13" s="13">
        <v>0</v>
      </c>
      <c r="CU13" s="13">
        <v>0</v>
      </c>
      <c r="CV13" s="13" t="s">
        <v>1527</v>
      </c>
      <c r="CW13" s="13">
        <v>0</v>
      </c>
      <c r="CX13" s="13" t="s">
        <v>1528</v>
      </c>
      <c r="CY13" s="13" t="s">
        <v>1529</v>
      </c>
      <c r="CZ13" s="13" t="s">
        <v>1530</v>
      </c>
      <c r="DA13" s="13">
        <v>0</v>
      </c>
      <c r="DB13" s="13" t="s">
        <v>1531</v>
      </c>
      <c r="DC13" s="13">
        <v>0</v>
      </c>
      <c r="DD13" s="13" t="s">
        <v>1532</v>
      </c>
      <c r="DE13" s="13">
        <v>0</v>
      </c>
      <c r="DF13" s="13" t="s">
        <v>1533</v>
      </c>
      <c r="DG13" s="13" t="s">
        <v>1534</v>
      </c>
      <c r="DH13" s="13" t="s">
        <v>1535</v>
      </c>
      <c r="DI13" s="13" t="s">
        <v>1536</v>
      </c>
      <c r="DJ13" s="13" t="s">
        <v>1537</v>
      </c>
      <c r="DK13" s="13" t="s">
        <v>1538</v>
      </c>
      <c r="DL13" s="13">
        <v>0</v>
      </c>
      <c r="DM13" s="13">
        <v>0</v>
      </c>
      <c r="DN13" s="13" t="s">
        <v>1539</v>
      </c>
      <c r="DO13" s="13">
        <v>0</v>
      </c>
      <c r="DP13" s="13" t="s">
        <v>1540</v>
      </c>
      <c r="DQ13" s="13">
        <v>0</v>
      </c>
      <c r="DR13" s="13">
        <v>0</v>
      </c>
      <c r="DS13" s="13">
        <v>0</v>
      </c>
      <c r="DT13" s="13" t="s">
        <v>1541</v>
      </c>
      <c r="DU13" s="13" t="s">
        <v>1542</v>
      </c>
      <c r="DV13" s="13" t="s">
        <v>1543</v>
      </c>
      <c r="DW13" s="15" t="s">
        <v>17</v>
      </c>
      <c r="DX13" s="13">
        <v>0</v>
      </c>
      <c r="DY13" s="13">
        <v>0</v>
      </c>
      <c r="DZ13" s="13" t="s">
        <v>1544</v>
      </c>
      <c r="EA13" s="13" t="s">
        <v>1545</v>
      </c>
      <c r="EB13" s="15" t="s">
        <v>17</v>
      </c>
      <c r="EC13" s="13" t="s">
        <v>1546</v>
      </c>
      <c r="ED13" s="15" t="s">
        <v>17</v>
      </c>
      <c r="EE13" s="13" t="s">
        <v>1547</v>
      </c>
      <c r="EF13" s="13" t="s">
        <v>1548</v>
      </c>
      <c r="EG13" s="13" t="s">
        <v>1549</v>
      </c>
      <c r="EH13" s="15" t="s">
        <v>17</v>
      </c>
      <c r="EI13" s="13">
        <v>0</v>
      </c>
      <c r="EJ13" s="13">
        <v>0</v>
      </c>
      <c r="EK13" s="13">
        <v>0</v>
      </c>
      <c r="EL13" s="13">
        <v>0</v>
      </c>
      <c r="EM13" s="13">
        <v>0</v>
      </c>
      <c r="EN13" s="13" t="s">
        <v>1550</v>
      </c>
      <c r="EO13" s="13" t="s">
        <v>1551</v>
      </c>
      <c r="EP13" s="13">
        <v>0</v>
      </c>
      <c r="EQ13" s="15" t="s">
        <v>17</v>
      </c>
      <c r="ER13" s="13" t="s">
        <v>1552</v>
      </c>
      <c r="ES13" s="13" t="s">
        <v>1553</v>
      </c>
      <c r="ET13" s="15" t="s">
        <v>17</v>
      </c>
      <c r="EU13" s="13" t="s">
        <v>1554</v>
      </c>
      <c r="EV13" s="13" t="s">
        <v>1555</v>
      </c>
      <c r="EW13" s="15" t="s">
        <v>17</v>
      </c>
      <c r="EX13" s="13" t="s">
        <v>1556</v>
      </c>
      <c r="EY13" s="13" t="s">
        <v>1557</v>
      </c>
      <c r="EZ13" s="13" t="s">
        <v>1558</v>
      </c>
      <c r="FA13" s="13" t="s">
        <v>1559</v>
      </c>
      <c r="FB13" s="13" t="s">
        <v>1560</v>
      </c>
      <c r="FC13" s="13" t="s">
        <v>1561</v>
      </c>
      <c r="FD13" s="13" t="s">
        <v>1562</v>
      </c>
      <c r="FE13" s="13" t="s">
        <v>1563</v>
      </c>
      <c r="FF13" s="13">
        <v>0</v>
      </c>
      <c r="FG13" s="13">
        <v>0</v>
      </c>
      <c r="FH13" s="15" t="s">
        <v>17</v>
      </c>
      <c r="FI13" s="13" t="s">
        <v>1564</v>
      </c>
      <c r="FJ13" s="13" t="s">
        <v>1565</v>
      </c>
      <c r="FK13" s="15" t="s">
        <v>17</v>
      </c>
      <c r="FL13" s="13" t="s">
        <v>1566</v>
      </c>
      <c r="FM13" s="15" t="s">
        <v>17</v>
      </c>
      <c r="FN13" s="13">
        <v>0</v>
      </c>
      <c r="FO13" s="13" t="s">
        <v>1567</v>
      </c>
      <c r="FP13" s="13">
        <v>0</v>
      </c>
      <c r="FQ13" s="15" t="s">
        <v>17</v>
      </c>
      <c r="FR13" s="13">
        <v>0</v>
      </c>
      <c r="FS13" s="13" t="s">
        <v>1568</v>
      </c>
      <c r="FT13" s="13">
        <v>0</v>
      </c>
      <c r="FU13" s="13" t="s">
        <v>1569</v>
      </c>
      <c r="FV13" s="13" t="s">
        <v>1570</v>
      </c>
      <c r="FW13" s="15" t="s">
        <v>17</v>
      </c>
      <c r="FX13" s="15" t="s">
        <v>17</v>
      </c>
      <c r="FY13" s="13" t="s">
        <v>1571</v>
      </c>
      <c r="FZ13" s="13" t="s">
        <v>1572</v>
      </c>
      <c r="GA13" s="15" t="s">
        <v>17</v>
      </c>
      <c r="GB13" s="13" t="s">
        <v>1573</v>
      </c>
      <c r="GC13" s="13">
        <v>0</v>
      </c>
      <c r="GD13" s="13" t="s">
        <v>1574</v>
      </c>
      <c r="GE13" s="13" t="s">
        <v>1575</v>
      </c>
      <c r="GF13" s="13" t="s">
        <v>1576</v>
      </c>
      <c r="GG13" s="13" t="s">
        <v>1577</v>
      </c>
      <c r="GH13" s="13" t="s">
        <v>1578</v>
      </c>
      <c r="GI13" s="13" t="s">
        <v>1579</v>
      </c>
      <c r="GJ13" s="15" t="s">
        <v>17</v>
      </c>
      <c r="GK13" s="13" t="s">
        <v>1580</v>
      </c>
      <c r="GL13" s="13">
        <v>0</v>
      </c>
      <c r="GM13" s="13">
        <v>0</v>
      </c>
      <c r="GN13" s="13" t="s">
        <v>1581</v>
      </c>
      <c r="GO13" s="13" t="s">
        <v>1582</v>
      </c>
      <c r="GP13" s="13" t="s">
        <v>1583</v>
      </c>
      <c r="GQ13" s="13" t="s">
        <v>1584</v>
      </c>
      <c r="GR13" s="13" t="s">
        <v>1585</v>
      </c>
      <c r="GS13" s="13" t="s">
        <v>1586</v>
      </c>
      <c r="GT13" s="13" t="s">
        <v>1587</v>
      </c>
      <c r="GU13" s="13" t="s">
        <v>1588</v>
      </c>
      <c r="GV13" s="13" t="s">
        <v>1589</v>
      </c>
      <c r="GW13" s="13" t="s">
        <v>1590</v>
      </c>
      <c r="GX13" s="13" t="s">
        <v>1591</v>
      </c>
      <c r="GY13" s="15" t="s">
        <v>17</v>
      </c>
      <c r="GZ13" s="13" t="s">
        <v>1592</v>
      </c>
      <c r="HA13" s="13" t="s">
        <v>1593</v>
      </c>
      <c r="HB13" s="13" t="s">
        <v>1594</v>
      </c>
      <c r="HC13" s="13" t="s">
        <v>1595</v>
      </c>
      <c r="HD13" s="13" t="s">
        <v>1596</v>
      </c>
      <c r="HE13" s="13" t="s">
        <v>1597</v>
      </c>
      <c r="HF13" s="13" t="s">
        <v>1598</v>
      </c>
      <c r="HG13" s="13" t="s">
        <v>1599</v>
      </c>
      <c r="HH13" s="15">
        <v>286096039</v>
      </c>
      <c r="HI13" s="13">
        <v>0</v>
      </c>
      <c r="HJ13" s="13" t="s">
        <v>1600</v>
      </c>
      <c r="HK13" s="13" t="s">
        <v>1601</v>
      </c>
      <c r="HL13" s="13" t="s">
        <v>1602</v>
      </c>
      <c r="HM13" s="13">
        <v>0</v>
      </c>
      <c r="HN13" s="15">
        <v>296235449</v>
      </c>
      <c r="HO13" s="13">
        <v>0</v>
      </c>
      <c r="HP13" s="13" t="s">
        <v>1603</v>
      </c>
      <c r="HQ13" s="13">
        <v>0</v>
      </c>
      <c r="HR13" s="13" t="s">
        <v>1604</v>
      </c>
      <c r="HS13" s="13" t="s">
        <v>1605</v>
      </c>
      <c r="HT13" s="13" t="s">
        <v>1606</v>
      </c>
      <c r="HU13" s="13">
        <v>0</v>
      </c>
      <c r="HV13" s="13" t="s">
        <v>1607</v>
      </c>
      <c r="HW13" s="13" t="s">
        <v>1608</v>
      </c>
      <c r="HX13" s="13" t="s">
        <v>1609</v>
      </c>
      <c r="HY13" s="13" t="s">
        <v>1610</v>
      </c>
      <c r="HZ13" s="13" t="s">
        <v>1611</v>
      </c>
    </row>
    <row r="14" spans="1:234">
      <c r="A14" t="s">
        <v>1612</v>
      </c>
      <c r="B14" s="19">
        <v>3172</v>
      </c>
      <c r="C14" s="15" t="s">
        <v>17</v>
      </c>
      <c r="D14" s="13">
        <v>0</v>
      </c>
      <c r="E14" s="13" t="s">
        <v>1613</v>
      </c>
      <c r="F14" s="13" t="s">
        <v>1614</v>
      </c>
      <c r="G14" s="13">
        <v>0</v>
      </c>
      <c r="H14" s="13">
        <v>0</v>
      </c>
      <c r="I14" s="13" t="s">
        <v>1615</v>
      </c>
      <c r="J14" s="13" t="s">
        <v>1616</v>
      </c>
      <c r="K14" s="13">
        <v>0</v>
      </c>
      <c r="L14" s="13">
        <v>0</v>
      </c>
      <c r="M14" s="13">
        <v>0</v>
      </c>
      <c r="N14" s="13">
        <v>0</v>
      </c>
      <c r="O14" s="13" t="s">
        <v>1617</v>
      </c>
      <c r="P14" s="13">
        <v>0</v>
      </c>
      <c r="Q14" s="13">
        <v>0</v>
      </c>
      <c r="R14" s="13" t="s">
        <v>1618</v>
      </c>
      <c r="S14" s="13" t="s">
        <v>1619</v>
      </c>
      <c r="T14" s="13" t="s">
        <v>1620</v>
      </c>
      <c r="U14" s="13">
        <v>0</v>
      </c>
      <c r="V14" s="13" t="s">
        <v>1621</v>
      </c>
      <c r="W14" s="13">
        <v>0</v>
      </c>
      <c r="X14" s="13" t="s">
        <v>1622</v>
      </c>
      <c r="Y14" s="13" t="s">
        <v>1623</v>
      </c>
      <c r="Z14" s="13">
        <v>0</v>
      </c>
      <c r="AA14" s="15" t="s">
        <v>17</v>
      </c>
      <c r="AB14" s="13" t="s">
        <v>1624</v>
      </c>
      <c r="AC14" s="13" t="s">
        <v>1625</v>
      </c>
      <c r="AD14" s="13" t="s">
        <v>1626</v>
      </c>
      <c r="AE14" s="13" t="s">
        <v>1627</v>
      </c>
      <c r="AF14" s="13">
        <v>0</v>
      </c>
      <c r="AG14" s="13" t="s">
        <v>1628</v>
      </c>
      <c r="AH14" s="13" t="s">
        <v>1629</v>
      </c>
      <c r="AI14" s="13" t="s">
        <v>1630</v>
      </c>
      <c r="AJ14" s="13" t="s">
        <v>1631</v>
      </c>
      <c r="AK14" s="13" t="s">
        <v>1632</v>
      </c>
      <c r="AL14" s="13">
        <v>0</v>
      </c>
      <c r="AM14" s="13">
        <v>0</v>
      </c>
      <c r="AN14" s="13" t="s">
        <v>1633</v>
      </c>
      <c r="AO14" s="13" t="s">
        <v>1634</v>
      </c>
      <c r="AP14" s="13" t="s">
        <v>1635</v>
      </c>
      <c r="AQ14" s="13">
        <v>0</v>
      </c>
      <c r="AR14" s="13" t="s">
        <v>1636</v>
      </c>
      <c r="AS14" s="13">
        <v>0</v>
      </c>
      <c r="AT14" s="13" t="s">
        <v>1637</v>
      </c>
      <c r="AU14" s="13" t="s">
        <v>1638</v>
      </c>
      <c r="AV14" s="13" t="s">
        <v>1639</v>
      </c>
      <c r="AW14" s="13" t="s">
        <v>1640</v>
      </c>
      <c r="AX14" s="13" t="s">
        <v>1641</v>
      </c>
      <c r="AY14" s="13">
        <v>0</v>
      </c>
      <c r="AZ14" s="13" t="s">
        <v>1642</v>
      </c>
      <c r="BA14" s="13" t="s">
        <v>1643</v>
      </c>
      <c r="BB14" s="13">
        <v>0</v>
      </c>
      <c r="BC14" s="13" t="s">
        <v>1644</v>
      </c>
      <c r="BD14" s="13" t="s">
        <v>1645</v>
      </c>
      <c r="BE14" s="13" t="s">
        <v>1646</v>
      </c>
      <c r="BF14" s="13" t="s">
        <v>1647</v>
      </c>
      <c r="BG14" s="13" t="s">
        <v>1648</v>
      </c>
      <c r="BH14" s="13" t="s">
        <v>1649</v>
      </c>
      <c r="BI14" s="13" t="s">
        <v>1650</v>
      </c>
      <c r="BJ14" s="13">
        <v>0</v>
      </c>
      <c r="BK14" s="13">
        <v>0</v>
      </c>
      <c r="BL14" s="13">
        <v>0</v>
      </c>
      <c r="BM14" s="13">
        <v>0</v>
      </c>
      <c r="BN14" s="13">
        <v>0</v>
      </c>
      <c r="BO14" s="13">
        <v>0</v>
      </c>
      <c r="BP14" s="13">
        <v>0</v>
      </c>
      <c r="BQ14" s="13" t="s">
        <v>1651</v>
      </c>
      <c r="BR14" s="13">
        <v>0</v>
      </c>
      <c r="BS14" s="13">
        <v>0</v>
      </c>
      <c r="BT14" s="13" t="s">
        <v>1652</v>
      </c>
      <c r="BU14" s="13">
        <v>0</v>
      </c>
      <c r="BV14" s="13" t="s">
        <v>1653</v>
      </c>
      <c r="BW14" s="13" t="s">
        <v>1654</v>
      </c>
      <c r="BX14" s="13">
        <v>0</v>
      </c>
      <c r="BY14" s="13">
        <v>0</v>
      </c>
      <c r="BZ14" s="13">
        <v>0</v>
      </c>
      <c r="CA14" s="13" t="s">
        <v>1655</v>
      </c>
      <c r="CB14" s="13" t="s">
        <v>1656</v>
      </c>
      <c r="CC14" s="13">
        <v>0</v>
      </c>
      <c r="CD14" s="13">
        <v>0</v>
      </c>
      <c r="CE14" s="13">
        <v>0</v>
      </c>
      <c r="CF14" s="13">
        <v>0</v>
      </c>
      <c r="CG14" s="13">
        <v>0</v>
      </c>
      <c r="CH14" s="13" t="s">
        <v>1657</v>
      </c>
      <c r="CI14" s="13" t="s">
        <v>1658</v>
      </c>
      <c r="CJ14" s="13">
        <v>0</v>
      </c>
      <c r="CK14" s="13">
        <v>0</v>
      </c>
      <c r="CL14" s="13">
        <v>0</v>
      </c>
      <c r="CM14" s="13">
        <v>0</v>
      </c>
      <c r="CN14" s="13">
        <v>0</v>
      </c>
      <c r="CO14" s="13" t="s">
        <v>1659</v>
      </c>
      <c r="CP14" s="13" t="s">
        <v>1660</v>
      </c>
      <c r="CQ14" s="13">
        <v>0</v>
      </c>
      <c r="CR14" s="13">
        <v>0</v>
      </c>
      <c r="CS14" s="13">
        <v>0</v>
      </c>
      <c r="CT14" s="13">
        <v>0</v>
      </c>
      <c r="CU14" s="13">
        <v>0</v>
      </c>
      <c r="CV14" s="13" t="s">
        <v>1661</v>
      </c>
      <c r="CW14" s="13" t="s">
        <v>1662</v>
      </c>
      <c r="CX14" s="13" t="s">
        <v>1663</v>
      </c>
      <c r="CY14" s="13" t="s">
        <v>1664</v>
      </c>
      <c r="CZ14" s="13" t="s">
        <v>1665</v>
      </c>
      <c r="DA14" s="13">
        <v>0</v>
      </c>
      <c r="DB14" s="13">
        <v>0</v>
      </c>
      <c r="DC14" s="13" t="s">
        <v>1666</v>
      </c>
      <c r="DD14" s="13" t="s">
        <v>1667</v>
      </c>
      <c r="DE14" s="13">
        <v>0</v>
      </c>
      <c r="DF14" s="13" t="s">
        <v>1668</v>
      </c>
      <c r="DG14" s="13">
        <v>0</v>
      </c>
      <c r="DH14" s="13">
        <v>0</v>
      </c>
      <c r="DI14" s="13" t="s">
        <v>1669</v>
      </c>
      <c r="DJ14" s="13" t="s">
        <v>1670</v>
      </c>
      <c r="DK14" s="13">
        <v>0</v>
      </c>
      <c r="DL14" s="13">
        <v>0</v>
      </c>
      <c r="DM14" s="13">
        <v>0</v>
      </c>
      <c r="DN14" s="13">
        <v>0</v>
      </c>
      <c r="DO14" s="13" t="s">
        <v>1671</v>
      </c>
      <c r="DP14" s="13" t="s">
        <v>1672</v>
      </c>
      <c r="DQ14" s="13">
        <v>0</v>
      </c>
      <c r="DR14" s="13">
        <v>0</v>
      </c>
      <c r="DS14" s="13" t="s">
        <v>1673</v>
      </c>
      <c r="DT14" s="13" t="s">
        <v>1674</v>
      </c>
      <c r="DU14" s="13">
        <v>0</v>
      </c>
      <c r="DV14" s="13" t="s">
        <v>1675</v>
      </c>
      <c r="DW14" s="13">
        <v>0</v>
      </c>
      <c r="DX14" s="13">
        <v>0</v>
      </c>
      <c r="DY14" s="13" t="s">
        <v>1676</v>
      </c>
      <c r="DZ14" s="13">
        <v>0</v>
      </c>
      <c r="EA14" s="13">
        <v>0</v>
      </c>
      <c r="EB14" s="13" t="s">
        <v>1677</v>
      </c>
      <c r="EC14" s="13">
        <v>0</v>
      </c>
      <c r="ED14" s="13" t="s">
        <v>1678</v>
      </c>
      <c r="EE14" s="13">
        <v>0</v>
      </c>
      <c r="EF14" s="13" t="s">
        <v>1679</v>
      </c>
      <c r="EG14" s="13" t="s">
        <v>1680</v>
      </c>
      <c r="EH14" s="13">
        <v>0</v>
      </c>
      <c r="EI14" s="13">
        <v>0</v>
      </c>
      <c r="EJ14" s="13">
        <v>0</v>
      </c>
      <c r="EK14" s="13">
        <v>0</v>
      </c>
      <c r="EL14" s="13">
        <v>0</v>
      </c>
      <c r="EM14" s="13">
        <v>0</v>
      </c>
      <c r="EN14" s="13">
        <v>0</v>
      </c>
      <c r="EO14" s="13">
        <v>0</v>
      </c>
      <c r="EP14" s="13">
        <v>0</v>
      </c>
      <c r="EQ14" s="13" t="s">
        <v>1681</v>
      </c>
      <c r="ER14" s="13" t="s">
        <v>1682</v>
      </c>
      <c r="ES14" s="13">
        <v>0</v>
      </c>
      <c r="ET14" s="13" t="s">
        <v>1683</v>
      </c>
      <c r="EU14" s="13">
        <v>0</v>
      </c>
      <c r="EV14" s="13">
        <v>0</v>
      </c>
      <c r="EW14" s="13" t="s">
        <v>1684</v>
      </c>
      <c r="EX14" s="13" t="s">
        <v>1685</v>
      </c>
      <c r="EY14" s="13">
        <v>0</v>
      </c>
      <c r="EZ14" s="13" t="s">
        <v>1686</v>
      </c>
      <c r="FA14" s="13">
        <v>0</v>
      </c>
      <c r="FB14" s="13">
        <v>0</v>
      </c>
      <c r="FC14" s="13">
        <v>0</v>
      </c>
      <c r="FD14" s="13">
        <v>0</v>
      </c>
      <c r="FE14" s="13" t="s">
        <v>1687</v>
      </c>
      <c r="FF14" s="13">
        <v>0</v>
      </c>
      <c r="FG14" s="13" t="s">
        <v>1688</v>
      </c>
      <c r="FH14" s="13">
        <v>0</v>
      </c>
      <c r="FI14" s="13">
        <v>0</v>
      </c>
      <c r="FJ14" s="13">
        <v>0</v>
      </c>
      <c r="FK14" s="13">
        <v>0</v>
      </c>
      <c r="FL14" s="13" t="s">
        <v>1689</v>
      </c>
      <c r="FM14" s="13" t="s">
        <v>1690</v>
      </c>
      <c r="FN14" s="13">
        <v>0</v>
      </c>
      <c r="FO14" s="13" t="s">
        <v>1691</v>
      </c>
      <c r="FP14" s="13">
        <v>0</v>
      </c>
      <c r="FQ14" s="13" t="s">
        <v>1692</v>
      </c>
      <c r="FR14" s="13">
        <v>0</v>
      </c>
      <c r="FS14" s="13">
        <v>0</v>
      </c>
      <c r="FT14" s="13">
        <v>0</v>
      </c>
      <c r="FU14" s="13" t="s">
        <v>1693</v>
      </c>
      <c r="FV14" s="13">
        <v>0</v>
      </c>
      <c r="FW14" s="15">
        <v>135957916</v>
      </c>
      <c r="FX14" s="15" t="s">
        <v>17</v>
      </c>
      <c r="FY14" s="15" t="s">
        <v>17</v>
      </c>
      <c r="FZ14" s="13" t="s">
        <v>1694</v>
      </c>
      <c r="GA14" s="13" t="s">
        <v>1695</v>
      </c>
      <c r="GB14" s="13" t="s">
        <v>1696</v>
      </c>
      <c r="GC14" s="13">
        <v>0</v>
      </c>
      <c r="GD14" s="13">
        <v>0</v>
      </c>
      <c r="GE14" s="13" t="s">
        <v>1697</v>
      </c>
      <c r="GF14" s="13">
        <v>0</v>
      </c>
      <c r="GG14" s="13">
        <v>0</v>
      </c>
      <c r="GH14" s="13">
        <v>0</v>
      </c>
      <c r="GI14" s="13" t="s">
        <v>1698</v>
      </c>
      <c r="GJ14" s="13" t="s">
        <v>1699</v>
      </c>
      <c r="GK14" s="13">
        <v>0</v>
      </c>
      <c r="GL14" s="13">
        <v>0</v>
      </c>
      <c r="GM14" s="13" t="s">
        <v>1700</v>
      </c>
      <c r="GN14" s="13" t="s">
        <v>1701</v>
      </c>
      <c r="GO14" s="13" t="s">
        <v>1702</v>
      </c>
      <c r="GP14" s="13" t="s">
        <v>1703</v>
      </c>
      <c r="GQ14" s="13">
        <v>0</v>
      </c>
      <c r="GR14" s="13">
        <v>0</v>
      </c>
      <c r="GS14" s="13">
        <v>0</v>
      </c>
      <c r="GT14" s="13" t="s">
        <v>1704</v>
      </c>
      <c r="GU14" s="13">
        <v>0</v>
      </c>
      <c r="GV14" s="13" t="s">
        <v>1705</v>
      </c>
      <c r="GW14" s="13">
        <v>0</v>
      </c>
      <c r="GX14" s="13">
        <v>0</v>
      </c>
      <c r="GY14" s="15">
        <v>985669016</v>
      </c>
      <c r="GZ14" s="13" t="s">
        <v>1706</v>
      </c>
      <c r="HA14" s="13">
        <v>0</v>
      </c>
      <c r="HB14" s="13">
        <v>0</v>
      </c>
      <c r="HC14" s="13" t="s">
        <v>1707</v>
      </c>
      <c r="HD14" s="13">
        <v>0</v>
      </c>
      <c r="HE14" s="13" t="s">
        <v>1708</v>
      </c>
      <c r="HF14" s="13">
        <v>0</v>
      </c>
      <c r="HG14" s="13">
        <v>0</v>
      </c>
      <c r="HH14" s="13" t="s">
        <v>1709</v>
      </c>
      <c r="HI14" s="13" t="s">
        <v>1710</v>
      </c>
      <c r="HJ14" s="13" t="s">
        <v>1711</v>
      </c>
      <c r="HK14" s="13" t="s">
        <v>1712</v>
      </c>
      <c r="HL14" s="13">
        <v>0</v>
      </c>
      <c r="HM14" s="13">
        <v>0</v>
      </c>
      <c r="HN14" s="15" t="s">
        <v>17</v>
      </c>
      <c r="HO14" s="13">
        <v>0</v>
      </c>
      <c r="HP14" s="13" t="s">
        <v>1713</v>
      </c>
      <c r="HQ14" s="13">
        <v>0</v>
      </c>
      <c r="HR14" s="13" t="s">
        <v>1714</v>
      </c>
      <c r="HS14" s="13">
        <v>0</v>
      </c>
      <c r="HT14" s="13" t="s">
        <v>1715</v>
      </c>
      <c r="HU14" s="13">
        <v>0</v>
      </c>
      <c r="HV14" s="13">
        <v>0</v>
      </c>
      <c r="HW14" s="13" t="s">
        <v>1716</v>
      </c>
      <c r="HX14" s="13">
        <v>0</v>
      </c>
      <c r="HY14" s="13" t="s">
        <v>1717</v>
      </c>
      <c r="HZ14" s="13" t="s">
        <v>1718</v>
      </c>
    </row>
    <row r="15" spans="1:234">
      <c r="A15" t="s">
        <v>1719</v>
      </c>
      <c r="B15" s="19">
        <v>3172</v>
      </c>
      <c r="C15" s="15" t="s">
        <v>17</v>
      </c>
      <c r="D15" s="13">
        <v>0</v>
      </c>
      <c r="E15" s="13">
        <v>0</v>
      </c>
      <c r="F15" s="13" t="s">
        <v>1720</v>
      </c>
      <c r="G15" s="13">
        <v>0</v>
      </c>
      <c r="H15" s="13">
        <v>0</v>
      </c>
      <c r="I15" s="13" t="s">
        <v>1721</v>
      </c>
      <c r="J15" s="13" t="s">
        <v>1722</v>
      </c>
      <c r="K15" s="13" t="s">
        <v>1723</v>
      </c>
      <c r="L15" s="13">
        <v>0</v>
      </c>
      <c r="M15" s="13">
        <v>0</v>
      </c>
      <c r="N15" s="13">
        <v>0</v>
      </c>
      <c r="O15" s="13" t="s">
        <v>1724</v>
      </c>
      <c r="P15" s="13">
        <v>0</v>
      </c>
      <c r="Q15" s="13">
        <v>0</v>
      </c>
      <c r="R15" s="13" t="s">
        <v>1725</v>
      </c>
      <c r="S15" s="13" t="s">
        <v>1726</v>
      </c>
      <c r="T15" s="13" t="s">
        <v>1727</v>
      </c>
      <c r="U15" s="13">
        <v>0</v>
      </c>
      <c r="V15" s="13" t="s">
        <v>1728</v>
      </c>
      <c r="W15" s="13">
        <v>0</v>
      </c>
      <c r="X15" s="13">
        <v>0</v>
      </c>
      <c r="Y15" s="13" t="s">
        <v>1729</v>
      </c>
      <c r="Z15" s="13">
        <v>0</v>
      </c>
      <c r="AA15" s="13" t="s">
        <v>1730</v>
      </c>
      <c r="AB15" s="13">
        <v>0</v>
      </c>
      <c r="AC15" s="13" t="s">
        <v>1731</v>
      </c>
      <c r="AD15" s="13">
        <v>0</v>
      </c>
      <c r="AE15" s="13">
        <v>0</v>
      </c>
      <c r="AF15" s="13">
        <v>0</v>
      </c>
      <c r="AG15" s="13">
        <v>0</v>
      </c>
      <c r="AH15" s="13" t="s">
        <v>1732</v>
      </c>
      <c r="AI15" s="13" t="s">
        <v>1733</v>
      </c>
      <c r="AJ15" s="13" t="s">
        <v>1734</v>
      </c>
      <c r="AK15" s="13" t="s">
        <v>1735</v>
      </c>
      <c r="AL15" s="13">
        <v>0</v>
      </c>
      <c r="AM15" s="13">
        <v>0</v>
      </c>
      <c r="AN15" s="13" t="s">
        <v>1736</v>
      </c>
      <c r="AO15" s="13" t="s">
        <v>1737</v>
      </c>
      <c r="AP15" s="13">
        <v>0</v>
      </c>
      <c r="AQ15" s="13">
        <v>0</v>
      </c>
      <c r="AR15" s="13" t="s">
        <v>1738</v>
      </c>
      <c r="AS15" s="13">
        <v>0</v>
      </c>
      <c r="AT15" s="13" t="s">
        <v>1739</v>
      </c>
      <c r="AU15" s="13" t="s">
        <v>1740</v>
      </c>
      <c r="AV15" s="13" t="s">
        <v>1741</v>
      </c>
      <c r="AW15" s="13">
        <v>0</v>
      </c>
      <c r="AX15" s="13" t="s">
        <v>1742</v>
      </c>
      <c r="AY15" s="13" t="s">
        <v>1743</v>
      </c>
      <c r="AZ15" s="13" t="s">
        <v>1744</v>
      </c>
      <c r="BA15" s="13">
        <v>0</v>
      </c>
      <c r="BB15" s="13">
        <v>0</v>
      </c>
      <c r="BC15" s="13" t="s">
        <v>1745</v>
      </c>
      <c r="BD15" s="13" t="s">
        <v>1746</v>
      </c>
      <c r="BE15" s="13" t="s">
        <v>1747</v>
      </c>
      <c r="BF15" s="13" t="s">
        <v>1748</v>
      </c>
      <c r="BG15" s="13" t="s">
        <v>1749</v>
      </c>
      <c r="BH15" s="13" t="s">
        <v>1750</v>
      </c>
      <c r="BI15" s="13" t="s">
        <v>1751</v>
      </c>
      <c r="BJ15" s="13">
        <v>0</v>
      </c>
      <c r="BK15" s="13">
        <v>0</v>
      </c>
      <c r="BL15" s="13">
        <v>0</v>
      </c>
      <c r="BM15" s="13">
        <v>0</v>
      </c>
      <c r="BN15" s="13">
        <v>0</v>
      </c>
      <c r="BO15" s="13">
        <v>0</v>
      </c>
      <c r="BP15" s="13">
        <v>0</v>
      </c>
      <c r="BQ15" s="13" t="s">
        <v>1752</v>
      </c>
      <c r="BR15" s="13">
        <v>0</v>
      </c>
      <c r="BS15" s="13">
        <v>0</v>
      </c>
      <c r="BT15" s="13" t="s">
        <v>1753</v>
      </c>
      <c r="BU15" s="13">
        <v>0</v>
      </c>
      <c r="BV15" s="13" t="s">
        <v>1754</v>
      </c>
      <c r="BW15" s="13" t="s">
        <v>1755</v>
      </c>
      <c r="BX15" s="13">
        <v>0</v>
      </c>
      <c r="BY15" s="13">
        <v>0</v>
      </c>
      <c r="BZ15" s="13">
        <v>0</v>
      </c>
      <c r="CA15" s="13" t="s">
        <v>1756</v>
      </c>
      <c r="CB15" s="13" t="s">
        <v>1757</v>
      </c>
      <c r="CC15" s="13">
        <v>0</v>
      </c>
      <c r="CD15" s="13">
        <v>0</v>
      </c>
      <c r="CE15" s="13" t="s">
        <v>1758</v>
      </c>
      <c r="CF15" s="13">
        <v>0</v>
      </c>
      <c r="CG15" s="13">
        <v>0</v>
      </c>
      <c r="CH15" s="13">
        <v>0</v>
      </c>
      <c r="CI15" s="13" t="s">
        <v>1759</v>
      </c>
      <c r="CJ15" s="13">
        <v>0</v>
      </c>
      <c r="CK15" s="13">
        <v>0</v>
      </c>
      <c r="CL15" s="13">
        <v>0</v>
      </c>
      <c r="CM15" s="13">
        <v>0</v>
      </c>
      <c r="CN15" s="13">
        <v>0</v>
      </c>
      <c r="CO15" s="13" t="s">
        <v>1760</v>
      </c>
      <c r="CP15" s="13">
        <v>0</v>
      </c>
      <c r="CQ15" s="13">
        <v>0</v>
      </c>
      <c r="CR15" s="13">
        <v>0</v>
      </c>
      <c r="CS15" s="13" t="s">
        <v>1761</v>
      </c>
      <c r="CT15" s="13">
        <v>0</v>
      </c>
      <c r="CU15" s="15" t="s">
        <v>17</v>
      </c>
      <c r="CV15" s="13" t="s">
        <v>1762</v>
      </c>
      <c r="CW15" s="13" t="s">
        <v>1763</v>
      </c>
      <c r="CX15" s="13" t="s">
        <v>1764</v>
      </c>
      <c r="CY15" s="13" t="s">
        <v>1765</v>
      </c>
      <c r="CZ15" s="13" t="s">
        <v>1766</v>
      </c>
      <c r="DA15" s="13">
        <v>0</v>
      </c>
      <c r="DB15" s="13">
        <v>0</v>
      </c>
      <c r="DC15" s="13">
        <v>0</v>
      </c>
      <c r="DD15" s="13">
        <v>0</v>
      </c>
      <c r="DE15" s="13">
        <v>0</v>
      </c>
      <c r="DF15" s="13" t="s">
        <v>1767</v>
      </c>
      <c r="DG15" s="13">
        <v>0</v>
      </c>
      <c r="DH15" s="13">
        <v>0</v>
      </c>
      <c r="DI15" s="13" t="s">
        <v>1768</v>
      </c>
      <c r="DJ15" s="13" t="s">
        <v>1769</v>
      </c>
      <c r="DK15" s="13">
        <v>0</v>
      </c>
      <c r="DL15" s="13">
        <v>0</v>
      </c>
      <c r="DM15" s="13">
        <v>0</v>
      </c>
      <c r="DN15" s="13" t="s">
        <v>1770</v>
      </c>
      <c r="DO15" s="13">
        <v>0</v>
      </c>
      <c r="DP15" s="13" t="s">
        <v>1771</v>
      </c>
      <c r="DQ15" s="13">
        <v>0</v>
      </c>
      <c r="DR15" s="13">
        <v>0</v>
      </c>
      <c r="DS15" s="13" t="s">
        <v>1772</v>
      </c>
      <c r="DT15" s="13" t="s">
        <v>1773</v>
      </c>
      <c r="DU15" s="13">
        <v>0</v>
      </c>
      <c r="DV15" s="13">
        <v>0</v>
      </c>
      <c r="DW15" s="13" t="s">
        <v>1774</v>
      </c>
      <c r="DX15" s="13">
        <v>0</v>
      </c>
      <c r="DY15" s="13" t="s">
        <v>1775</v>
      </c>
      <c r="DZ15" s="13">
        <v>0</v>
      </c>
      <c r="EA15" s="13">
        <v>0</v>
      </c>
      <c r="EB15" s="13" t="s">
        <v>1776</v>
      </c>
      <c r="EC15" s="13">
        <v>0</v>
      </c>
      <c r="ED15" s="13" t="s">
        <v>1777</v>
      </c>
      <c r="EE15" s="13">
        <v>0</v>
      </c>
      <c r="EF15" s="13" t="s">
        <v>1778</v>
      </c>
      <c r="EG15" s="13" t="s">
        <v>1779</v>
      </c>
      <c r="EH15" s="13" t="s">
        <v>1780</v>
      </c>
      <c r="EI15" s="13">
        <v>0</v>
      </c>
      <c r="EJ15" s="13">
        <v>0</v>
      </c>
      <c r="EK15" s="13">
        <v>0</v>
      </c>
      <c r="EL15" s="13">
        <v>0</v>
      </c>
      <c r="EM15" s="13">
        <v>0</v>
      </c>
      <c r="EN15" s="13">
        <v>0</v>
      </c>
      <c r="EO15" s="13">
        <v>0</v>
      </c>
      <c r="EP15" s="13">
        <v>0</v>
      </c>
      <c r="EQ15" s="13" t="s">
        <v>1781</v>
      </c>
      <c r="ER15" s="13" t="s">
        <v>1782</v>
      </c>
      <c r="ES15" s="13" t="s">
        <v>1783</v>
      </c>
      <c r="ET15" s="13" t="s">
        <v>1784</v>
      </c>
      <c r="EU15" s="13">
        <v>0</v>
      </c>
      <c r="EV15" s="13">
        <v>0</v>
      </c>
      <c r="EW15" s="13" t="s">
        <v>1785</v>
      </c>
      <c r="EX15" s="13" t="s">
        <v>1786</v>
      </c>
      <c r="EY15" s="13">
        <v>0</v>
      </c>
      <c r="EZ15" s="13" t="s">
        <v>1787</v>
      </c>
      <c r="FA15" s="13">
        <v>0</v>
      </c>
      <c r="FB15" s="13">
        <v>0</v>
      </c>
      <c r="FC15" s="13">
        <v>0</v>
      </c>
      <c r="FD15" s="13">
        <v>0</v>
      </c>
      <c r="FE15" s="13">
        <v>0</v>
      </c>
      <c r="FF15" s="13">
        <v>0</v>
      </c>
      <c r="FG15" s="13">
        <v>0</v>
      </c>
      <c r="FH15" s="13">
        <v>0</v>
      </c>
      <c r="FI15" s="13">
        <v>0</v>
      </c>
      <c r="FJ15" s="13">
        <v>0</v>
      </c>
      <c r="FK15" s="13">
        <v>0</v>
      </c>
      <c r="FL15" s="13" t="s">
        <v>1788</v>
      </c>
      <c r="FM15" s="13" t="s">
        <v>1789</v>
      </c>
      <c r="FN15" s="13" t="s">
        <v>1790</v>
      </c>
      <c r="FO15" s="13">
        <v>0</v>
      </c>
      <c r="FP15" s="13">
        <v>0</v>
      </c>
      <c r="FQ15" s="13" t="s">
        <v>1791</v>
      </c>
      <c r="FR15" s="13">
        <v>0</v>
      </c>
      <c r="FS15" s="13">
        <v>0</v>
      </c>
      <c r="FT15" s="13">
        <v>0</v>
      </c>
      <c r="FU15" s="13">
        <v>0</v>
      </c>
      <c r="FV15" s="13" t="s">
        <v>1792</v>
      </c>
      <c r="FW15" s="15" t="s">
        <v>17</v>
      </c>
      <c r="FX15" s="15" t="s">
        <v>17</v>
      </c>
      <c r="FY15" s="15" t="s">
        <v>17</v>
      </c>
      <c r="FZ15" s="13" t="s">
        <v>1793</v>
      </c>
      <c r="GA15" s="13" t="s">
        <v>1794</v>
      </c>
      <c r="GB15" s="13" t="s">
        <v>1795</v>
      </c>
      <c r="GC15" s="13">
        <v>0</v>
      </c>
      <c r="GD15" s="13">
        <v>0</v>
      </c>
      <c r="GE15" s="13">
        <v>0</v>
      </c>
      <c r="GF15" s="13">
        <v>0</v>
      </c>
      <c r="GG15" s="13">
        <v>0</v>
      </c>
      <c r="GH15" s="13">
        <v>0</v>
      </c>
      <c r="GI15" s="13" t="s">
        <v>1796</v>
      </c>
      <c r="GJ15" s="13">
        <v>0</v>
      </c>
      <c r="GK15" s="13">
        <v>0</v>
      </c>
      <c r="GL15" s="13">
        <v>0</v>
      </c>
      <c r="GM15" s="13">
        <v>0</v>
      </c>
      <c r="GN15" s="13" t="s">
        <v>1797</v>
      </c>
      <c r="GO15" s="13" t="s">
        <v>1798</v>
      </c>
      <c r="GP15" s="13">
        <v>0</v>
      </c>
      <c r="GQ15" s="13">
        <v>0</v>
      </c>
      <c r="GR15" s="13">
        <v>0</v>
      </c>
      <c r="GS15" s="13">
        <v>0</v>
      </c>
      <c r="GT15" s="13" t="s">
        <v>1799</v>
      </c>
      <c r="GU15" s="13">
        <v>0</v>
      </c>
      <c r="GV15" s="13" t="s">
        <v>1800</v>
      </c>
      <c r="GW15" s="13">
        <v>0</v>
      </c>
      <c r="GX15" s="13">
        <v>0</v>
      </c>
      <c r="GY15" s="15" t="s">
        <v>17</v>
      </c>
      <c r="GZ15" s="13" t="s">
        <v>1801</v>
      </c>
      <c r="HA15" s="13">
        <v>0</v>
      </c>
      <c r="HB15" s="13">
        <v>0</v>
      </c>
      <c r="HC15" s="13" t="s">
        <v>1802</v>
      </c>
      <c r="HD15" s="13">
        <v>0</v>
      </c>
      <c r="HE15" s="13" t="s">
        <v>1803</v>
      </c>
      <c r="HF15" s="13">
        <v>0</v>
      </c>
      <c r="HG15" s="13">
        <v>0</v>
      </c>
      <c r="HH15" s="13">
        <v>0</v>
      </c>
      <c r="HI15" s="13">
        <v>0</v>
      </c>
      <c r="HJ15" s="13" t="s">
        <v>1804</v>
      </c>
      <c r="HK15" s="13" t="s">
        <v>1805</v>
      </c>
      <c r="HL15" s="13">
        <v>0</v>
      </c>
      <c r="HM15" s="13">
        <v>0</v>
      </c>
      <c r="HN15" s="15" t="s">
        <v>17</v>
      </c>
      <c r="HO15" s="13">
        <v>0</v>
      </c>
      <c r="HP15" s="13" t="s">
        <v>1806</v>
      </c>
      <c r="HQ15" s="13">
        <v>0</v>
      </c>
      <c r="HR15" s="13">
        <v>0</v>
      </c>
      <c r="HS15" s="13" t="s">
        <v>1807</v>
      </c>
      <c r="HT15" s="13">
        <v>0</v>
      </c>
      <c r="HU15" s="13">
        <v>0</v>
      </c>
      <c r="HV15" s="13" t="s">
        <v>1808</v>
      </c>
      <c r="HW15" s="13" t="s">
        <v>1809</v>
      </c>
      <c r="HX15" s="13">
        <v>0</v>
      </c>
      <c r="HY15" s="13" t="s">
        <v>1810</v>
      </c>
      <c r="HZ15" s="13">
        <v>0</v>
      </c>
    </row>
    <row r="16" spans="1:234">
      <c r="A16" t="s">
        <v>1811</v>
      </c>
      <c r="B16" s="19">
        <v>3172</v>
      </c>
      <c r="C16" s="15" t="s">
        <v>17</v>
      </c>
      <c r="D16" s="13" t="s">
        <v>1812</v>
      </c>
      <c r="E16" s="13" t="s">
        <v>1813</v>
      </c>
      <c r="F16" s="13" t="s">
        <v>1814</v>
      </c>
      <c r="G16" s="13">
        <v>0</v>
      </c>
      <c r="H16" s="13" t="s">
        <v>1815</v>
      </c>
      <c r="I16" s="13" t="s">
        <v>1816</v>
      </c>
      <c r="J16" s="13" t="s">
        <v>1817</v>
      </c>
      <c r="K16" s="13" t="s">
        <v>1818</v>
      </c>
      <c r="L16" s="13">
        <v>0</v>
      </c>
      <c r="M16" s="13">
        <v>0</v>
      </c>
      <c r="N16" s="13">
        <v>0</v>
      </c>
      <c r="O16" s="13" t="s">
        <v>1819</v>
      </c>
      <c r="P16" s="13">
        <v>0</v>
      </c>
      <c r="Q16" s="13">
        <v>0</v>
      </c>
      <c r="R16" s="13" t="s">
        <v>1820</v>
      </c>
      <c r="S16" s="13" t="s">
        <v>1821</v>
      </c>
      <c r="T16" s="13" t="s">
        <v>1822</v>
      </c>
      <c r="U16" s="13">
        <v>0</v>
      </c>
      <c r="V16" s="13">
        <v>0</v>
      </c>
      <c r="W16" s="13">
        <v>0</v>
      </c>
      <c r="X16" s="13">
        <v>0</v>
      </c>
      <c r="Y16" s="13" t="s">
        <v>1823</v>
      </c>
      <c r="Z16" s="13">
        <v>0</v>
      </c>
      <c r="AA16" s="13" t="s">
        <v>1824</v>
      </c>
      <c r="AB16" s="13">
        <v>0</v>
      </c>
      <c r="AC16" s="13" t="s">
        <v>1825</v>
      </c>
      <c r="AD16" s="13">
        <v>0</v>
      </c>
      <c r="AE16" s="13" t="s">
        <v>1826</v>
      </c>
      <c r="AF16" s="13">
        <v>0</v>
      </c>
      <c r="AG16" s="13">
        <v>0</v>
      </c>
      <c r="AH16" s="13" t="s">
        <v>1827</v>
      </c>
      <c r="AI16" s="13" t="s">
        <v>1828</v>
      </c>
      <c r="AJ16" s="13" t="s">
        <v>1829</v>
      </c>
      <c r="AK16" s="13" t="s">
        <v>1830</v>
      </c>
      <c r="AL16" s="13" t="s">
        <v>1831</v>
      </c>
      <c r="AM16" s="13">
        <v>0</v>
      </c>
      <c r="AN16" s="13" t="s">
        <v>1832</v>
      </c>
      <c r="AO16" s="13" t="s">
        <v>1833</v>
      </c>
      <c r="AP16" s="13" t="s">
        <v>1834</v>
      </c>
      <c r="AQ16" s="13">
        <v>0</v>
      </c>
      <c r="AR16" s="13" t="s">
        <v>1835</v>
      </c>
      <c r="AS16" s="13">
        <v>0</v>
      </c>
      <c r="AT16" s="13" t="s">
        <v>1836</v>
      </c>
      <c r="AU16" s="13" t="s">
        <v>1837</v>
      </c>
      <c r="AV16" s="13" t="s">
        <v>1838</v>
      </c>
      <c r="AW16" s="13">
        <v>0</v>
      </c>
      <c r="AX16" s="13" t="s">
        <v>1839</v>
      </c>
      <c r="AY16" s="13">
        <v>0</v>
      </c>
      <c r="AZ16" s="13" t="s">
        <v>1840</v>
      </c>
      <c r="BA16" s="13">
        <v>0</v>
      </c>
      <c r="BB16" s="13">
        <v>0</v>
      </c>
      <c r="BC16" s="13" t="s">
        <v>1841</v>
      </c>
      <c r="BD16" s="13" t="s">
        <v>1842</v>
      </c>
      <c r="BE16" s="13" t="s">
        <v>1843</v>
      </c>
      <c r="BF16" s="13" t="s">
        <v>1844</v>
      </c>
      <c r="BG16" s="13" t="s">
        <v>1845</v>
      </c>
      <c r="BH16" s="13" t="s">
        <v>1846</v>
      </c>
      <c r="BI16" s="13">
        <v>0</v>
      </c>
      <c r="BJ16" s="13" t="s">
        <v>1847</v>
      </c>
      <c r="BK16" s="13">
        <v>0</v>
      </c>
      <c r="BL16" s="13" t="s">
        <v>1848</v>
      </c>
      <c r="BM16" s="13">
        <v>0</v>
      </c>
      <c r="BN16" s="13">
        <v>0</v>
      </c>
      <c r="BO16" s="13">
        <v>0</v>
      </c>
      <c r="BP16" s="13">
        <v>0</v>
      </c>
      <c r="BQ16" s="13" t="s">
        <v>1849</v>
      </c>
      <c r="BR16" s="13" t="s">
        <v>1850</v>
      </c>
      <c r="BS16" s="13">
        <v>0</v>
      </c>
      <c r="BT16" s="13" t="s">
        <v>1851</v>
      </c>
      <c r="BU16" s="13" t="s">
        <v>1852</v>
      </c>
      <c r="BV16" s="13">
        <v>0</v>
      </c>
      <c r="BW16" s="13" t="s">
        <v>1853</v>
      </c>
      <c r="BX16" s="13">
        <v>0</v>
      </c>
      <c r="BY16" s="13" t="s">
        <v>1854</v>
      </c>
      <c r="BZ16" s="13">
        <v>0</v>
      </c>
      <c r="CA16" s="13" t="s">
        <v>1855</v>
      </c>
      <c r="CB16" s="13" t="s">
        <v>1856</v>
      </c>
      <c r="CC16" s="13" t="s">
        <v>1857</v>
      </c>
      <c r="CD16" s="13">
        <v>0</v>
      </c>
      <c r="CE16" s="13" t="s">
        <v>1858</v>
      </c>
      <c r="CF16" s="13">
        <v>0</v>
      </c>
      <c r="CG16" s="13">
        <v>0</v>
      </c>
      <c r="CH16" s="13" t="s">
        <v>1859</v>
      </c>
      <c r="CI16" s="13" t="s">
        <v>1860</v>
      </c>
      <c r="CJ16" s="13">
        <v>0</v>
      </c>
      <c r="CK16" s="13">
        <v>0</v>
      </c>
      <c r="CL16" s="13">
        <v>0</v>
      </c>
      <c r="CM16" s="13" t="s">
        <v>1861</v>
      </c>
      <c r="CN16" s="13">
        <v>0</v>
      </c>
      <c r="CO16" s="13" t="s">
        <v>1862</v>
      </c>
      <c r="CP16" s="13">
        <v>0</v>
      </c>
      <c r="CQ16" s="13">
        <v>0</v>
      </c>
      <c r="CR16" s="13">
        <v>0</v>
      </c>
      <c r="CS16" s="13">
        <v>0</v>
      </c>
      <c r="CT16" s="13">
        <v>0</v>
      </c>
      <c r="CU16" s="13" t="s">
        <v>1863</v>
      </c>
      <c r="CV16" s="13" t="s">
        <v>1864</v>
      </c>
      <c r="CW16" s="13">
        <v>0</v>
      </c>
      <c r="CX16" s="13" t="s">
        <v>1865</v>
      </c>
      <c r="CY16" s="13" t="s">
        <v>1866</v>
      </c>
      <c r="CZ16" s="13" t="s">
        <v>1867</v>
      </c>
      <c r="DA16" s="13">
        <v>0</v>
      </c>
      <c r="DB16" s="13">
        <v>0</v>
      </c>
      <c r="DC16" s="13">
        <v>0</v>
      </c>
      <c r="DD16" s="13" t="s">
        <v>1868</v>
      </c>
      <c r="DE16" s="13">
        <v>0</v>
      </c>
      <c r="DF16" s="13" t="s">
        <v>1869</v>
      </c>
      <c r="DG16" s="13">
        <v>0</v>
      </c>
      <c r="DH16" s="13">
        <v>0</v>
      </c>
      <c r="DI16" s="13" t="s">
        <v>1870</v>
      </c>
      <c r="DJ16" s="13" t="s">
        <v>1871</v>
      </c>
      <c r="DK16" s="13">
        <v>0</v>
      </c>
      <c r="DL16" s="13">
        <v>0</v>
      </c>
      <c r="DM16" s="13">
        <v>0</v>
      </c>
      <c r="DN16" s="13" t="s">
        <v>1872</v>
      </c>
      <c r="DO16" s="13" t="s">
        <v>1873</v>
      </c>
      <c r="DP16" s="13" t="s">
        <v>1874</v>
      </c>
      <c r="DQ16" s="13">
        <v>0</v>
      </c>
      <c r="DR16" s="13">
        <v>0</v>
      </c>
      <c r="DS16" s="13">
        <v>0</v>
      </c>
      <c r="DT16" s="13" t="s">
        <v>1875</v>
      </c>
      <c r="DU16" s="13">
        <v>0</v>
      </c>
      <c r="DV16" s="13" t="s">
        <v>1876</v>
      </c>
      <c r="DW16" s="13">
        <v>0</v>
      </c>
      <c r="DX16" s="13">
        <v>0</v>
      </c>
      <c r="DY16" s="13">
        <v>0</v>
      </c>
      <c r="DZ16" s="13">
        <v>0</v>
      </c>
      <c r="EA16" s="13">
        <v>0</v>
      </c>
      <c r="EB16" s="13" t="s">
        <v>1877</v>
      </c>
      <c r="EC16" s="13">
        <v>0</v>
      </c>
      <c r="ED16" s="13" t="s">
        <v>1878</v>
      </c>
      <c r="EE16" s="13">
        <v>0</v>
      </c>
      <c r="EF16" s="13" t="s">
        <v>1879</v>
      </c>
      <c r="EG16" s="13" t="s">
        <v>1880</v>
      </c>
      <c r="EH16" s="13">
        <v>0</v>
      </c>
      <c r="EI16" s="13">
        <v>0</v>
      </c>
      <c r="EJ16" s="13">
        <v>0</v>
      </c>
      <c r="EK16" s="13">
        <v>0</v>
      </c>
      <c r="EL16" s="13">
        <v>0</v>
      </c>
      <c r="EM16" s="13" t="s">
        <v>1881</v>
      </c>
      <c r="EN16" s="13">
        <v>0</v>
      </c>
      <c r="EO16" s="13">
        <v>0</v>
      </c>
      <c r="EP16" s="13">
        <v>0</v>
      </c>
      <c r="EQ16" s="13" t="s">
        <v>1882</v>
      </c>
      <c r="ER16" s="13" t="s">
        <v>1883</v>
      </c>
      <c r="ES16" s="13" t="s">
        <v>1884</v>
      </c>
      <c r="ET16" s="13" t="s">
        <v>1885</v>
      </c>
      <c r="EU16" s="13">
        <v>0</v>
      </c>
      <c r="EV16" s="13">
        <v>0</v>
      </c>
      <c r="EW16" s="13">
        <v>0</v>
      </c>
      <c r="EX16" s="13" t="s">
        <v>1886</v>
      </c>
      <c r="EY16" s="13">
        <v>0</v>
      </c>
      <c r="EZ16" s="13" t="s">
        <v>1887</v>
      </c>
      <c r="FA16" s="13">
        <v>0</v>
      </c>
      <c r="FB16" s="13">
        <v>0</v>
      </c>
      <c r="FC16" s="13">
        <v>0</v>
      </c>
      <c r="FD16" s="13">
        <v>0</v>
      </c>
      <c r="FE16" s="13" t="s">
        <v>1888</v>
      </c>
      <c r="FF16" s="13">
        <v>0</v>
      </c>
      <c r="FG16" s="13">
        <v>0</v>
      </c>
      <c r="FH16" s="13">
        <v>0</v>
      </c>
      <c r="FI16" s="13">
        <v>0</v>
      </c>
      <c r="FJ16" s="13">
        <v>0</v>
      </c>
      <c r="FK16" s="13">
        <v>0</v>
      </c>
      <c r="FL16" s="13" t="s">
        <v>1889</v>
      </c>
      <c r="FM16" s="13" t="s">
        <v>1890</v>
      </c>
      <c r="FN16" s="13">
        <v>0</v>
      </c>
      <c r="FO16" s="13" t="s">
        <v>1891</v>
      </c>
      <c r="FP16" s="13">
        <v>0</v>
      </c>
      <c r="FQ16" s="13" t="s">
        <v>1892</v>
      </c>
      <c r="FR16" s="13">
        <v>0</v>
      </c>
      <c r="FS16" s="13">
        <v>0</v>
      </c>
      <c r="FT16" s="13">
        <v>0</v>
      </c>
      <c r="FU16" s="13">
        <v>0</v>
      </c>
      <c r="FV16" s="13" t="s">
        <v>1893</v>
      </c>
      <c r="FW16" s="15" t="s">
        <v>17</v>
      </c>
      <c r="FX16" s="15" t="s">
        <v>17</v>
      </c>
      <c r="FY16" s="15" t="s">
        <v>17</v>
      </c>
      <c r="FZ16" s="15" t="s">
        <v>17</v>
      </c>
      <c r="GA16" s="15" t="s">
        <v>17</v>
      </c>
      <c r="GB16" s="13" t="s">
        <v>1894</v>
      </c>
      <c r="GC16" s="13">
        <v>0</v>
      </c>
      <c r="GD16" s="13" t="s">
        <v>1895</v>
      </c>
      <c r="GE16" s="13">
        <v>0</v>
      </c>
      <c r="GF16" s="13">
        <v>0</v>
      </c>
      <c r="GG16" s="13">
        <v>0</v>
      </c>
      <c r="GH16" s="13">
        <v>0</v>
      </c>
      <c r="GI16" s="13" t="s">
        <v>1896</v>
      </c>
      <c r="GJ16" s="13">
        <v>0</v>
      </c>
      <c r="GK16" s="13">
        <v>0</v>
      </c>
      <c r="GL16" s="13">
        <v>0</v>
      </c>
      <c r="GM16" s="13">
        <v>0</v>
      </c>
      <c r="GN16" s="13" t="s">
        <v>1897</v>
      </c>
      <c r="GO16" s="13" t="s">
        <v>1898</v>
      </c>
      <c r="GP16" s="13" t="s">
        <v>1899</v>
      </c>
      <c r="GQ16" s="13">
        <v>0</v>
      </c>
      <c r="GR16" s="13">
        <v>0</v>
      </c>
      <c r="GS16" s="13">
        <v>0</v>
      </c>
      <c r="GT16" s="13">
        <v>0</v>
      </c>
      <c r="GU16" s="13">
        <v>0</v>
      </c>
      <c r="GV16" s="13" t="s">
        <v>1900</v>
      </c>
      <c r="GW16" s="13">
        <v>0</v>
      </c>
      <c r="GX16" s="13">
        <v>0</v>
      </c>
      <c r="GY16" s="15" t="s">
        <v>17</v>
      </c>
      <c r="GZ16" s="13" t="s">
        <v>1901</v>
      </c>
      <c r="HA16" s="13">
        <v>0</v>
      </c>
      <c r="HB16" s="13">
        <v>0</v>
      </c>
      <c r="HC16" s="13" t="s">
        <v>1902</v>
      </c>
      <c r="HD16" s="13">
        <v>0</v>
      </c>
      <c r="HE16" s="13" t="s">
        <v>1903</v>
      </c>
      <c r="HF16" s="13" t="s">
        <v>1904</v>
      </c>
      <c r="HG16" s="13">
        <v>0</v>
      </c>
      <c r="HH16" s="13" t="s">
        <v>1905</v>
      </c>
      <c r="HI16" s="13" t="s">
        <v>1906</v>
      </c>
      <c r="HJ16" s="13" t="s">
        <v>1907</v>
      </c>
      <c r="HK16" s="13" t="s">
        <v>1908</v>
      </c>
      <c r="HL16" s="13">
        <v>0</v>
      </c>
      <c r="HM16" s="13">
        <v>0</v>
      </c>
      <c r="HN16" s="15" t="s">
        <v>17</v>
      </c>
      <c r="HO16" s="13" t="s">
        <v>1909</v>
      </c>
      <c r="HP16" s="13" t="s">
        <v>1910</v>
      </c>
      <c r="HQ16" s="13">
        <v>0</v>
      </c>
      <c r="HR16" s="13">
        <v>0</v>
      </c>
      <c r="HS16" s="13">
        <v>0</v>
      </c>
      <c r="HT16" s="13" t="s">
        <v>1911</v>
      </c>
      <c r="HU16" s="13">
        <v>0</v>
      </c>
      <c r="HV16" s="13" t="s">
        <v>1912</v>
      </c>
      <c r="HW16" s="13" t="s">
        <v>1913</v>
      </c>
      <c r="HX16" s="13">
        <v>0</v>
      </c>
      <c r="HY16" s="13" t="s">
        <v>1914</v>
      </c>
      <c r="HZ16" s="13" t="s">
        <v>1915</v>
      </c>
    </row>
    <row r="17" spans="1:234">
      <c r="A17" t="s">
        <v>1916</v>
      </c>
      <c r="B17" s="19">
        <v>3164</v>
      </c>
      <c r="C17" s="15" t="s">
        <v>17</v>
      </c>
      <c r="D17" s="13">
        <v>0</v>
      </c>
      <c r="E17" s="13" t="s">
        <v>1917</v>
      </c>
      <c r="F17" s="13" t="s">
        <v>1918</v>
      </c>
      <c r="G17" s="13">
        <v>0</v>
      </c>
      <c r="H17" s="13" t="s">
        <v>1919</v>
      </c>
      <c r="I17" s="13" t="s">
        <v>1920</v>
      </c>
      <c r="J17" s="13" t="s">
        <v>1921</v>
      </c>
      <c r="K17" s="13" t="s">
        <v>1922</v>
      </c>
      <c r="L17" s="13">
        <v>0</v>
      </c>
      <c r="M17" s="13">
        <v>0</v>
      </c>
      <c r="N17" s="13">
        <v>0</v>
      </c>
      <c r="O17" s="13" t="s">
        <v>1923</v>
      </c>
      <c r="P17" s="13">
        <v>0</v>
      </c>
      <c r="Q17" s="13">
        <v>0</v>
      </c>
      <c r="R17" s="13" t="s">
        <v>1924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 t="s">
        <v>1925</v>
      </c>
      <c r="Z17" s="13" t="s">
        <v>1926</v>
      </c>
      <c r="AA17" s="15" t="s">
        <v>17</v>
      </c>
      <c r="AB17" s="13" t="s">
        <v>1927</v>
      </c>
      <c r="AC17" s="13" t="s">
        <v>1928</v>
      </c>
      <c r="AD17" s="13" t="s">
        <v>1929</v>
      </c>
      <c r="AE17" s="13" t="s">
        <v>1930</v>
      </c>
      <c r="AF17" s="13">
        <v>0</v>
      </c>
      <c r="AG17" s="13">
        <v>0</v>
      </c>
      <c r="AH17" s="13">
        <v>0</v>
      </c>
      <c r="AI17" s="13">
        <v>0</v>
      </c>
      <c r="AJ17" s="13" t="s">
        <v>1931</v>
      </c>
      <c r="AK17" s="13">
        <v>0</v>
      </c>
      <c r="AL17" s="13">
        <v>0</v>
      </c>
      <c r="AM17" s="13">
        <v>0</v>
      </c>
      <c r="AN17" s="13" t="s">
        <v>1932</v>
      </c>
      <c r="AO17" s="13" t="s">
        <v>1933</v>
      </c>
      <c r="AP17" s="13" t="s">
        <v>1934</v>
      </c>
      <c r="AQ17" s="13">
        <v>0</v>
      </c>
      <c r="AR17" s="13" t="s">
        <v>1935</v>
      </c>
      <c r="AS17" s="13">
        <v>0</v>
      </c>
      <c r="AT17" s="13" t="s">
        <v>1936</v>
      </c>
      <c r="AU17" s="13" t="s">
        <v>1937</v>
      </c>
      <c r="AV17" s="13" t="s">
        <v>1938</v>
      </c>
      <c r="AW17" s="13" t="s">
        <v>1939</v>
      </c>
      <c r="AX17" s="13">
        <v>0</v>
      </c>
      <c r="AY17" s="13">
        <v>0</v>
      </c>
      <c r="AZ17" s="13" t="s">
        <v>1940</v>
      </c>
      <c r="BA17" s="13">
        <v>0</v>
      </c>
      <c r="BB17" s="13">
        <v>0</v>
      </c>
      <c r="BC17" s="13" t="s">
        <v>1941</v>
      </c>
      <c r="BD17" s="13" t="s">
        <v>1942</v>
      </c>
      <c r="BE17" s="15" t="s">
        <v>17</v>
      </c>
      <c r="BF17" s="13" t="s">
        <v>1943</v>
      </c>
      <c r="BG17" s="13" t="s">
        <v>1944</v>
      </c>
      <c r="BH17" s="13" t="s">
        <v>1945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0</v>
      </c>
      <c r="BQ17" s="13" t="s">
        <v>1946</v>
      </c>
      <c r="BR17" s="13">
        <v>0</v>
      </c>
      <c r="BS17" s="13" t="s">
        <v>1947</v>
      </c>
      <c r="BT17" s="13" t="s">
        <v>1948</v>
      </c>
      <c r="BU17" s="13" t="s">
        <v>1949</v>
      </c>
      <c r="BV17" s="13" t="s">
        <v>1950</v>
      </c>
      <c r="BW17" s="13" t="s">
        <v>1951</v>
      </c>
      <c r="BX17" s="13">
        <v>0</v>
      </c>
      <c r="BY17" s="13">
        <v>0</v>
      </c>
      <c r="BZ17" s="13">
        <v>0</v>
      </c>
      <c r="CA17" s="15" t="s">
        <v>17</v>
      </c>
      <c r="CB17" s="13" t="s">
        <v>1952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0</v>
      </c>
      <c r="CN17" s="13">
        <v>0</v>
      </c>
      <c r="CO17" s="13" t="s">
        <v>1953</v>
      </c>
      <c r="CP17" s="13" t="s">
        <v>1954</v>
      </c>
      <c r="CQ17" s="13">
        <v>0</v>
      </c>
      <c r="CR17" s="13">
        <v>0</v>
      </c>
      <c r="CS17" s="13" t="s">
        <v>1955</v>
      </c>
      <c r="CT17" s="13">
        <v>0</v>
      </c>
      <c r="CU17" s="13" t="s">
        <v>1956</v>
      </c>
      <c r="CV17" s="13" t="s">
        <v>1957</v>
      </c>
      <c r="CW17" s="13" t="s">
        <v>1958</v>
      </c>
      <c r="CX17" s="13" t="s">
        <v>1959</v>
      </c>
      <c r="CY17" s="13" t="s">
        <v>1960</v>
      </c>
      <c r="CZ17" s="13" t="s">
        <v>1961</v>
      </c>
      <c r="DA17" s="13">
        <v>0</v>
      </c>
      <c r="DB17" s="13" t="s">
        <v>1962</v>
      </c>
      <c r="DC17" s="13" t="s">
        <v>1963</v>
      </c>
      <c r="DD17" s="13" t="s">
        <v>1964</v>
      </c>
      <c r="DE17" s="13">
        <v>0</v>
      </c>
      <c r="DF17" s="13" t="s">
        <v>1965</v>
      </c>
      <c r="DG17" s="13">
        <v>0</v>
      </c>
      <c r="DH17" s="13" t="s">
        <v>1966</v>
      </c>
      <c r="DI17" s="13" t="s">
        <v>1967</v>
      </c>
      <c r="DJ17" s="15" t="s">
        <v>17</v>
      </c>
      <c r="DK17" s="13">
        <v>0</v>
      </c>
      <c r="DL17" s="13">
        <v>0</v>
      </c>
      <c r="DM17" s="13">
        <v>0</v>
      </c>
      <c r="DN17" s="13">
        <v>0</v>
      </c>
      <c r="DO17" s="13" t="s">
        <v>1968</v>
      </c>
      <c r="DP17" s="13">
        <v>0</v>
      </c>
      <c r="DQ17" s="13">
        <v>0</v>
      </c>
      <c r="DR17" s="13" t="s">
        <v>1969</v>
      </c>
      <c r="DS17" s="13">
        <v>0</v>
      </c>
      <c r="DT17" s="13" t="s">
        <v>1970</v>
      </c>
      <c r="DU17" s="13">
        <v>0</v>
      </c>
      <c r="DV17" s="13">
        <v>0</v>
      </c>
      <c r="DW17" s="13">
        <v>0</v>
      </c>
      <c r="DX17" s="13" t="s">
        <v>1971</v>
      </c>
      <c r="DY17" s="13">
        <v>0</v>
      </c>
      <c r="DZ17" s="13">
        <v>0</v>
      </c>
      <c r="EA17" s="13">
        <v>0</v>
      </c>
      <c r="EB17" s="13" t="s">
        <v>1972</v>
      </c>
      <c r="EC17" s="13">
        <v>0</v>
      </c>
      <c r="ED17" s="13" t="s">
        <v>1973</v>
      </c>
      <c r="EE17" s="13">
        <v>0</v>
      </c>
      <c r="EF17" s="13" t="s">
        <v>1974</v>
      </c>
      <c r="EG17" s="13">
        <v>0</v>
      </c>
      <c r="EH17" s="13">
        <v>0</v>
      </c>
      <c r="EI17" s="13" t="s">
        <v>1975</v>
      </c>
      <c r="EJ17" s="13">
        <v>0</v>
      </c>
      <c r="EK17" s="13">
        <v>0</v>
      </c>
      <c r="EL17" s="13">
        <v>0</v>
      </c>
      <c r="EM17" s="13">
        <v>0</v>
      </c>
      <c r="EN17" s="13">
        <v>0</v>
      </c>
      <c r="EO17" s="13">
        <v>0</v>
      </c>
      <c r="EP17" s="13" t="s">
        <v>1976</v>
      </c>
      <c r="EQ17" s="13" t="s">
        <v>1977</v>
      </c>
      <c r="ER17" s="13" t="s">
        <v>1978</v>
      </c>
      <c r="ES17" s="13">
        <v>0</v>
      </c>
      <c r="ET17" s="13" t="s">
        <v>1979</v>
      </c>
      <c r="EU17" s="13">
        <v>0</v>
      </c>
      <c r="EV17" s="13">
        <v>0</v>
      </c>
      <c r="EW17" s="13">
        <v>0</v>
      </c>
      <c r="EX17" s="13" t="s">
        <v>1980</v>
      </c>
      <c r="EY17" s="13" t="s">
        <v>1981</v>
      </c>
      <c r="EZ17" s="13" t="s">
        <v>1982</v>
      </c>
      <c r="FA17" s="13">
        <v>0</v>
      </c>
      <c r="FB17" s="13">
        <v>0</v>
      </c>
      <c r="FC17" s="13">
        <v>0</v>
      </c>
      <c r="FD17" s="13">
        <v>0</v>
      </c>
      <c r="FE17" s="13" t="s">
        <v>1983</v>
      </c>
      <c r="FF17" s="13">
        <v>0</v>
      </c>
      <c r="FG17" s="13">
        <v>0</v>
      </c>
      <c r="FH17" s="13">
        <v>0</v>
      </c>
      <c r="FI17" s="13">
        <v>0</v>
      </c>
      <c r="FJ17" s="13">
        <v>0</v>
      </c>
      <c r="FK17" s="13">
        <v>0</v>
      </c>
      <c r="FL17" s="13" t="s">
        <v>1984</v>
      </c>
      <c r="FM17" s="13" t="s">
        <v>1985</v>
      </c>
      <c r="FN17" s="13">
        <v>0</v>
      </c>
      <c r="FO17" s="13" t="s">
        <v>1986</v>
      </c>
      <c r="FP17" s="13" t="s">
        <v>1987</v>
      </c>
      <c r="FQ17" s="13" t="s">
        <v>1988</v>
      </c>
      <c r="FR17" s="13">
        <v>0</v>
      </c>
      <c r="FS17" s="13" t="s">
        <v>1989</v>
      </c>
      <c r="FT17" s="13" t="s">
        <v>1990</v>
      </c>
      <c r="FU17" s="13" t="s">
        <v>1991</v>
      </c>
      <c r="FV17" s="13" t="s">
        <v>1992</v>
      </c>
      <c r="FW17" s="15" t="s">
        <v>17</v>
      </c>
      <c r="FX17" s="15" t="s">
        <v>17</v>
      </c>
      <c r="FY17" s="15">
        <v>254142729</v>
      </c>
      <c r="FZ17" s="13" t="s">
        <v>1993</v>
      </c>
      <c r="GA17" s="13" t="s">
        <v>1994</v>
      </c>
      <c r="GB17" s="13" t="s">
        <v>1995</v>
      </c>
      <c r="GC17" s="13">
        <v>0</v>
      </c>
      <c r="GD17" s="13">
        <v>0</v>
      </c>
      <c r="GE17" s="13">
        <v>0</v>
      </c>
      <c r="GF17" s="13">
        <v>0</v>
      </c>
      <c r="GG17" s="13">
        <v>0</v>
      </c>
      <c r="GH17" s="13">
        <v>0</v>
      </c>
      <c r="GI17" s="13" t="s">
        <v>1996</v>
      </c>
      <c r="GJ17" s="13">
        <v>0</v>
      </c>
      <c r="GK17" s="13">
        <v>0</v>
      </c>
      <c r="GL17" s="13">
        <v>0</v>
      </c>
      <c r="GM17" s="13">
        <v>0</v>
      </c>
      <c r="GN17" s="13" t="s">
        <v>1997</v>
      </c>
      <c r="GO17" s="13">
        <v>0</v>
      </c>
      <c r="GP17" s="13" t="s">
        <v>1998</v>
      </c>
      <c r="GQ17" s="13">
        <v>0</v>
      </c>
      <c r="GR17" s="13">
        <v>0</v>
      </c>
      <c r="GS17" s="13">
        <v>0</v>
      </c>
      <c r="GT17" s="13" t="s">
        <v>1999</v>
      </c>
      <c r="GU17" s="13">
        <v>0</v>
      </c>
      <c r="GV17" s="13" t="s">
        <v>2000</v>
      </c>
      <c r="GW17" s="13">
        <v>0</v>
      </c>
      <c r="GX17" s="13">
        <v>0</v>
      </c>
      <c r="GY17" s="15" t="s">
        <v>17</v>
      </c>
      <c r="GZ17" s="13" t="s">
        <v>2001</v>
      </c>
      <c r="HA17" s="13">
        <v>0</v>
      </c>
      <c r="HB17" s="13">
        <v>0</v>
      </c>
      <c r="HC17" s="13">
        <v>0</v>
      </c>
      <c r="HD17" s="13">
        <v>0</v>
      </c>
      <c r="HE17" s="13" t="s">
        <v>2002</v>
      </c>
      <c r="HF17" s="13">
        <v>0</v>
      </c>
      <c r="HG17" s="13" t="s">
        <v>2003</v>
      </c>
      <c r="HH17" s="13">
        <v>0</v>
      </c>
      <c r="HI17" s="13">
        <v>0</v>
      </c>
      <c r="HJ17" s="13">
        <v>0</v>
      </c>
      <c r="HK17" s="13">
        <v>0</v>
      </c>
      <c r="HL17" s="13">
        <v>0</v>
      </c>
      <c r="HM17" s="13">
        <v>0</v>
      </c>
      <c r="HN17" s="15" t="s">
        <v>17</v>
      </c>
      <c r="HO17" s="13" t="s">
        <v>2004</v>
      </c>
      <c r="HP17" s="13" t="s">
        <v>2005</v>
      </c>
      <c r="HQ17" s="13">
        <v>0</v>
      </c>
      <c r="HR17" s="13">
        <v>0</v>
      </c>
      <c r="HS17" s="13" t="s">
        <v>2006</v>
      </c>
      <c r="HT17" s="13" t="s">
        <v>2007</v>
      </c>
      <c r="HU17" s="13">
        <v>0</v>
      </c>
      <c r="HV17" s="13" t="s">
        <v>2008</v>
      </c>
      <c r="HW17" s="13" t="s">
        <v>2009</v>
      </c>
      <c r="HX17" s="13">
        <v>0</v>
      </c>
      <c r="HY17" s="13" t="s">
        <v>2010</v>
      </c>
      <c r="HZ17" s="13">
        <v>0</v>
      </c>
    </row>
    <row r="18" spans="1:234">
      <c r="A18" t="s">
        <v>2011</v>
      </c>
      <c r="B18" s="19">
        <v>3164</v>
      </c>
      <c r="C18" s="15" t="s">
        <v>17</v>
      </c>
      <c r="D18" s="13">
        <v>0</v>
      </c>
      <c r="E18" s="13">
        <v>0</v>
      </c>
      <c r="F18" s="13" t="s">
        <v>2012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 t="s">
        <v>2013</v>
      </c>
      <c r="P18" s="13">
        <v>0</v>
      </c>
      <c r="Q18" s="13">
        <v>0</v>
      </c>
      <c r="R18" s="13" t="s">
        <v>2014</v>
      </c>
      <c r="S18" s="13" t="s">
        <v>2015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 t="s">
        <v>2016</v>
      </c>
      <c r="Z18" s="13">
        <v>0</v>
      </c>
      <c r="AA18" s="15" t="s">
        <v>17</v>
      </c>
      <c r="AB18" s="13">
        <v>0</v>
      </c>
      <c r="AC18" s="13" t="s">
        <v>2017</v>
      </c>
      <c r="AD18" s="13">
        <v>0</v>
      </c>
      <c r="AE18" s="13">
        <v>0</v>
      </c>
      <c r="AF18" s="13" t="s">
        <v>2018</v>
      </c>
      <c r="AG18" s="13">
        <v>0</v>
      </c>
      <c r="AH18" s="13" t="s">
        <v>2019</v>
      </c>
      <c r="AI18" s="13">
        <v>0</v>
      </c>
      <c r="AJ18" s="13" t="s">
        <v>2020</v>
      </c>
      <c r="AK18" s="13">
        <v>0</v>
      </c>
      <c r="AL18" s="13">
        <v>0</v>
      </c>
      <c r="AM18" s="13">
        <v>0</v>
      </c>
      <c r="AN18" s="13" t="s">
        <v>2021</v>
      </c>
      <c r="AO18" s="13" t="s">
        <v>2022</v>
      </c>
      <c r="AP18" s="13">
        <v>0</v>
      </c>
      <c r="AQ18" s="13">
        <v>0</v>
      </c>
      <c r="AR18" s="13" t="s">
        <v>2023</v>
      </c>
      <c r="AS18" s="13">
        <v>0</v>
      </c>
      <c r="AT18" s="13" t="s">
        <v>2024</v>
      </c>
      <c r="AU18" s="13" t="s">
        <v>2025</v>
      </c>
      <c r="AV18" s="13" t="s">
        <v>2026</v>
      </c>
      <c r="AW18" s="13">
        <v>0</v>
      </c>
      <c r="AX18" s="13" t="s">
        <v>2027</v>
      </c>
      <c r="AY18" s="13">
        <v>0</v>
      </c>
      <c r="AZ18" s="13" t="s">
        <v>2028</v>
      </c>
      <c r="BA18" s="13">
        <v>0</v>
      </c>
      <c r="BB18" s="13">
        <v>0</v>
      </c>
      <c r="BC18" s="13" t="s">
        <v>2029</v>
      </c>
      <c r="BD18" s="13" t="s">
        <v>2030</v>
      </c>
      <c r="BE18" s="13" t="s">
        <v>2031</v>
      </c>
      <c r="BF18" s="13" t="s">
        <v>2032</v>
      </c>
      <c r="BG18" s="13" t="s">
        <v>2033</v>
      </c>
      <c r="BH18" s="13">
        <v>0</v>
      </c>
      <c r="BI18" s="13" t="s">
        <v>2034</v>
      </c>
      <c r="BJ18" s="13">
        <v>0</v>
      </c>
      <c r="BK18" s="13">
        <v>0</v>
      </c>
      <c r="BL18" s="13" t="s">
        <v>2035</v>
      </c>
      <c r="BM18" s="13">
        <v>0</v>
      </c>
      <c r="BN18" s="13">
        <v>0</v>
      </c>
      <c r="BO18" s="13">
        <v>0</v>
      </c>
      <c r="BP18" s="13">
        <v>0</v>
      </c>
      <c r="BQ18" s="13" t="s">
        <v>2036</v>
      </c>
      <c r="BR18" s="13">
        <v>0</v>
      </c>
      <c r="BS18" s="13">
        <v>0</v>
      </c>
      <c r="BT18" s="13">
        <v>0</v>
      </c>
      <c r="BU18" s="13" t="s">
        <v>2037</v>
      </c>
      <c r="BV18" s="13" t="s">
        <v>2038</v>
      </c>
      <c r="BW18" s="13" t="s">
        <v>2039</v>
      </c>
      <c r="BX18" s="13">
        <v>0</v>
      </c>
      <c r="BY18" s="13" t="s">
        <v>2040</v>
      </c>
      <c r="BZ18" s="13">
        <v>0</v>
      </c>
      <c r="CA18" s="13" t="s">
        <v>2041</v>
      </c>
      <c r="CB18" s="13" t="s">
        <v>2042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 t="s">
        <v>2043</v>
      </c>
      <c r="CK18" s="13">
        <v>0</v>
      </c>
      <c r="CL18" s="13">
        <v>0</v>
      </c>
      <c r="CM18" s="13" t="s">
        <v>2044</v>
      </c>
      <c r="CN18" s="13">
        <v>0</v>
      </c>
      <c r="CO18" s="13" t="s">
        <v>2045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 t="s">
        <v>2046</v>
      </c>
      <c r="CV18" s="13">
        <v>0</v>
      </c>
      <c r="CW18" s="13">
        <v>0</v>
      </c>
      <c r="CX18" s="13" t="s">
        <v>2047</v>
      </c>
      <c r="CY18" s="13" t="s">
        <v>2048</v>
      </c>
      <c r="CZ18" s="13" t="s">
        <v>2049</v>
      </c>
      <c r="DA18" s="13">
        <v>0</v>
      </c>
      <c r="DB18" s="13">
        <v>0</v>
      </c>
      <c r="DC18" s="13" t="s">
        <v>2050</v>
      </c>
      <c r="DD18" s="13" t="s">
        <v>2051</v>
      </c>
      <c r="DE18" s="13" t="s">
        <v>2052</v>
      </c>
      <c r="DF18" s="13" t="s">
        <v>2053</v>
      </c>
      <c r="DG18" s="13">
        <v>0</v>
      </c>
      <c r="DH18" s="13">
        <v>0</v>
      </c>
      <c r="DI18" s="13" t="s">
        <v>2054</v>
      </c>
      <c r="DJ18" s="13" t="s">
        <v>2055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3">
        <v>0</v>
      </c>
      <c r="DS18" s="13">
        <v>0</v>
      </c>
      <c r="DT18" s="13" t="s">
        <v>2056</v>
      </c>
      <c r="DU18" s="13">
        <v>0</v>
      </c>
      <c r="DV18" s="13" t="s">
        <v>2057</v>
      </c>
      <c r="DW18" s="13">
        <v>0</v>
      </c>
      <c r="DX18" s="13">
        <v>0</v>
      </c>
      <c r="DY18" s="13">
        <v>0</v>
      </c>
      <c r="DZ18" s="13">
        <v>0</v>
      </c>
      <c r="EA18" s="13">
        <v>0</v>
      </c>
      <c r="EB18" s="13" t="s">
        <v>2058</v>
      </c>
      <c r="EC18" s="13">
        <v>0</v>
      </c>
      <c r="ED18" s="13" t="s">
        <v>2059</v>
      </c>
      <c r="EE18" s="13">
        <v>0</v>
      </c>
      <c r="EF18" s="13" t="s">
        <v>2060</v>
      </c>
      <c r="EG18" s="13" t="s">
        <v>2061</v>
      </c>
      <c r="EH18" s="13">
        <v>0</v>
      </c>
      <c r="EI18" s="13">
        <v>0</v>
      </c>
      <c r="EJ18" s="13">
        <v>0</v>
      </c>
      <c r="EK18" s="13">
        <v>0</v>
      </c>
      <c r="EL18" s="13">
        <v>0</v>
      </c>
      <c r="EM18" s="13">
        <v>0</v>
      </c>
      <c r="EN18" s="13">
        <v>0</v>
      </c>
      <c r="EO18" s="13">
        <v>0</v>
      </c>
      <c r="EP18" s="13">
        <v>0</v>
      </c>
      <c r="EQ18" s="13" t="s">
        <v>2062</v>
      </c>
      <c r="ER18" s="13" t="s">
        <v>2063</v>
      </c>
      <c r="ES18" s="13">
        <v>0</v>
      </c>
      <c r="ET18" s="13" t="s">
        <v>2064</v>
      </c>
      <c r="EU18" s="13">
        <v>0</v>
      </c>
      <c r="EV18" s="13">
        <v>0</v>
      </c>
      <c r="EW18" s="13">
        <v>0</v>
      </c>
      <c r="EX18" s="13" t="s">
        <v>2065</v>
      </c>
      <c r="EY18" s="13">
        <v>0</v>
      </c>
      <c r="EZ18" s="13" t="s">
        <v>2066</v>
      </c>
      <c r="FA18" s="13">
        <v>0</v>
      </c>
      <c r="FB18" s="13">
        <v>0</v>
      </c>
      <c r="FC18" s="13">
        <v>0</v>
      </c>
      <c r="FD18" s="13">
        <v>0</v>
      </c>
      <c r="FE18" s="13">
        <v>0</v>
      </c>
      <c r="FF18" s="13">
        <v>0</v>
      </c>
      <c r="FG18" s="13">
        <v>0</v>
      </c>
      <c r="FH18" s="13">
        <v>0</v>
      </c>
      <c r="FI18" s="13">
        <v>0</v>
      </c>
      <c r="FJ18" s="13">
        <v>0</v>
      </c>
      <c r="FK18" s="13">
        <v>0</v>
      </c>
      <c r="FL18" s="13">
        <v>0</v>
      </c>
      <c r="FM18" s="13" t="s">
        <v>2067</v>
      </c>
      <c r="FN18" s="13">
        <v>0</v>
      </c>
      <c r="FO18" s="13">
        <v>0</v>
      </c>
      <c r="FP18" s="13">
        <v>0</v>
      </c>
      <c r="FQ18" s="13" t="s">
        <v>2068</v>
      </c>
      <c r="FR18" s="13">
        <v>0</v>
      </c>
      <c r="FS18" s="13">
        <v>0</v>
      </c>
      <c r="FT18" s="13">
        <v>0</v>
      </c>
      <c r="FU18" s="13">
        <v>0</v>
      </c>
      <c r="FV18" s="13">
        <v>0</v>
      </c>
      <c r="FW18" s="15" t="s">
        <v>17</v>
      </c>
      <c r="FX18" s="15" t="s">
        <v>17</v>
      </c>
      <c r="FY18" s="15" t="s">
        <v>17</v>
      </c>
      <c r="FZ18" s="13" t="s">
        <v>2069</v>
      </c>
      <c r="GA18" s="15" t="s">
        <v>17</v>
      </c>
      <c r="GB18" s="13" t="s">
        <v>2070</v>
      </c>
      <c r="GC18" s="13">
        <v>0</v>
      </c>
      <c r="GD18" s="13">
        <v>0</v>
      </c>
      <c r="GE18" s="13">
        <v>0</v>
      </c>
      <c r="GF18" s="13">
        <v>0</v>
      </c>
      <c r="GG18" s="13">
        <v>0</v>
      </c>
      <c r="GH18" s="13">
        <v>0</v>
      </c>
      <c r="GI18" s="13" t="s">
        <v>2071</v>
      </c>
      <c r="GJ18" s="13">
        <v>0</v>
      </c>
      <c r="GK18" s="13">
        <v>0</v>
      </c>
      <c r="GL18" s="13">
        <v>0</v>
      </c>
      <c r="GM18" s="13">
        <v>0</v>
      </c>
      <c r="GN18" s="13" t="s">
        <v>2072</v>
      </c>
      <c r="GO18" s="13" t="s">
        <v>2073</v>
      </c>
      <c r="GP18" s="13" t="s">
        <v>2074</v>
      </c>
      <c r="GQ18" s="13">
        <v>0</v>
      </c>
      <c r="GR18" s="13">
        <v>0</v>
      </c>
      <c r="GS18" s="13">
        <v>0</v>
      </c>
      <c r="GT18" s="13">
        <v>0</v>
      </c>
      <c r="GU18" s="13">
        <v>0</v>
      </c>
      <c r="GV18" s="13" t="s">
        <v>2075</v>
      </c>
      <c r="GW18" s="13">
        <v>0</v>
      </c>
      <c r="GX18" s="13">
        <v>0</v>
      </c>
      <c r="GY18" s="15" t="s">
        <v>17</v>
      </c>
      <c r="GZ18" s="13" t="s">
        <v>2076</v>
      </c>
      <c r="HA18" s="13">
        <v>0</v>
      </c>
      <c r="HB18" s="13">
        <v>0</v>
      </c>
      <c r="HC18" s="13" t="s">
        <v>2077</v>
      </c>
      <c r="HD18" s="13">
        <v>0</v>
      </c>
      <c r="HE18" s="13" t="s">
        <v>2078</v>
      </c>
      <c r="HF18" s="13">
        <v>0</v>
      </c>
      <c r="HG18" s="13">
        <v>0</v>
      </c>
      <c r="HH18" s="13">
        <v>0</v>
      </c>
      <c r="HI18" s="13">
        <v>0</v>
      </c>
      <c r="HJ18" s="13">
        <v>0</v>
      </c>
      <c r="HK18" s="13" t="s">
        <v>2079</v>
      </c>
      <c r="HL18" s="13">
        <v>0</v>
      </c>
      <c r="HM18" s="13">
        <v>0</v>
      </c>
      <c r="HN18" s="15" t="s">
        <v>17</v>
      </c>
      <c r="HO18" s="13">
        <v>0</v>
      </c>
      <c r="HP18" s="13" t="s">
        <v>2080</v>
      </c>
      <c r="HQ18" s="13" t="s">
        <v>2081</v>
      </c>
      <c r="HR18" s="13">
        <v>0</v>
      </c>
      <c r="HS18" s="13">
        <v>0</v>
      </c>
      <c r="HT18" s="13">
        <v>0</v>
      </c>
      <c r="HU18" s="13">
        <v>0</v>
      </c>
      <c r="HV18" s="13">
        <v>0</v>
      </c>
      <c r="HW18" s="13" t="s">
        <v>2082</v>
      </c>
      <c r="HX18" s="13">
        <v>0</v>
      </c>
      <c r="HY18" s="13" t="s">
        <v>2083</v>
      </c>
      <c r="HZ18" s="13">
        <v>0</v>
      </c>
    </row>
    <row r="19" spans="1:234">
      <c r="A19" t="s">
        <v>2084</v>
      </c>
      <c r="B19" s="19">
        <v>3164</v>
      </c>
      <c r="C19" s="15">
        <v>939883749</v>
      </c>
      <c r="D19" s="13" t="s">
        <v>2085</v>
      </c>
      <c r="E19" s="13">
        <v>0</v>
      </c>
      <c r="F19" s="13" t="s">
        <v>2086</v>
      </c>
      <c r="G19" s="13">
        <v>0</v>
      </c>
      <c r="H19" s="13">
        <v>0</v>
      </c>
      <c r="I19" s="13" t="s">
        <v>2087</v>
      </c>
      <c r="J19" s="13" t="s">
        <v>2088</v>
      </c>
      <c r="K19" s="13" t="s">
        <v>2089</v>
      </c>
      <c r="L19" s="13">
        <v>0</v>
      </c>
      <c r="M19" s="13">
        <v>0</v>
      </c>
      <c r="N19" s="13">
        <v>0</v>
      </c>
      <c r="O19" s="13" t="s">
        <v>2090</v>
      </c>
      <c r="P19" s="13">
        <v>0</v>
      </c>
      <c r="Q19" s="13">
        <v>0</v>
      </c>
      <c r="R19" s="13" t="s">
        <v>2091</v>
      </c>
      <c r="S19" s="13" t="s">
        <v>2092</v>
      </c>
      <c r="T19" s="13" t="s">
        <v>2093</v>
      </c>
      <c r="U19" s="13">
        <v>0</v>
      </c>
      <c r="V19" s="13">
        <v>0</v>
      </c>
      <c r="W19" s="13">
        <v>0</v>
      </c>
      <c r="X19" s="13" t="s">
        <v>2094</v>
      </c>
      <c r="Y19" s="13" t="s">
        <v>2095</v>
      </c>
      <c r="Z19" s="13">
        <v>0</v>
      </c>
      <c r="AA19" s="15" t="s">
        <v>17</v>
      </c>
      <c r="AB19" s="13">
        <v>0</v>
      </c>
      <c r="AC19" s="13" t="s">
        <v>2096</v>
      </c>
      <c r="AD19" s="13">
        <v>0</v>
      </c>
      <c r="AE19" s="13">
        <v>0</v>
      </c>
      <c r="AF19" s="13" t="s">
        <v>2097</v>
      </c>
      <c r="AG19" s="13">
        <v>0</v>
      </c>
      <c r="AH19" s="13" t="s">
        <v>2098</v>
      </c>
      <c r="AI19" s="13" t="s">
        <v>2099</v>
      </c>
      <c r="AJ19" s="13" t="s">
        <v>2100</v>
      </c>
      <c r="AK19" s="13">
        <v>0</v>
      </c>
      <c r="AL19" s="13">
        <v>0</v>
      </c>
      <c r="AM19" s="13">
        <v>0</v>
      </c>
      <c r="AN19" s="13" t="s">
        <v>2101</v>
      </c>
      <c r="AO19" s="13" t="s">
        <v>2102</v>
      </c>
      <c r="AP19" s="13" t="s">
        <v>2103</v>
      </c>
      <c r="AQ19" s="13" t="s">
        <v>2104</v>
      </c>
      <c r="AR19" s="13" t="s">
        <v>2105</v>
      </c>
      <c r="AS19" s="13">
        <v>0</v>
      </c>
      <c r="AT19" s="13">
        <v>0</v>
      </c>
      <c r="AU19" s="13" t="s">
        <v>2106</v>
      </c>
      <c r="AV19" s="13" t="s">
        <v>2107</v>
      </c>
      <c r="AW19" s="13">
        <v>0</v>
      </c>
      <c r="AX19" s="13">
        <v>0</v>
      </c>
      <c r="AY19" s="13" t="s">
        <v>2108</v>
      </c>
      <c r="AZ19" s="13" t="s">
        <v>2109</v>
      </c>
      <c r="BA19" s="13">
        <v>0</v>
      </c>
      <c r="BB19" s="13">
        <v>0</v>
      </c>
      <c r="BC19" s="13" t="s">
        <v>2110</v>
      </c>
      <c r="BD19" s="13" t="s">
        <v>2111</v>
      </c>
      <c r="BE19" s="13" t="s">
        <v>2112</v>
      </c>
      <c r="BF19" s="13" t="s">
        <v>2113</v>
      </c>
      <c r="BG19" s="13" t="s">
        <v>2114</v>
      </c>
      <c r="BH19" s="13">
        <v>0</v>
      </c>
      <c r="BI19" s="13">
        <v>0</v>
      </c>
      <c r="BJ19" s="13">
        <v>0</v>
      </c>
      <c r="BK19" s="13">
        <v>0</v>
      </c>
      <c r="BL19" s="13" t="s">
        <v>2115</v>
      </c>
      <c r="BM19" s="13">
        <v>0</v>
      </c>
      <c r="BN19" s="13" t="s">
        <v>2116</v>
      </c>
      <c r="BO19" s="13">
        <v>0</v>
      </c>
      <c r="BP19" s="13">
        <v>0</v>
      </c>
      <c r="BQ19" s="13" t="s">
        <v>2117</v>
      </c>
      <c r="BR19" s="13" t="s">
        <v>2118</v>
      </c>
      <c r="BS19" s="13">
        <v>0</v>
      </c>
      <c r="BT19" s="13" t="s">
        <v>2119</v>
      </c>
      <c r="BU19" s="13" t="s">
        <v>2120</v>
      </c>
      <c r="BV19" s="13" t="s">
        <v>2121</v>
      </c>
      <c r="BW19" s="13" t="s">
        <v>2122</v>
      </c>
      <c r="BX19" s="13">
        <v>0</v>
      </c>
      <c r="BY19" s="13" t="s">
        <v>2123</v>
      </c>
      <c r="BZ19" s="13">
        <v>0</v>
      </c>
      <c r="CA19" s="13" t="s">
        <v>2124</v>
      </c>
      <c r="CB19" s="13" t="s">
        <v>2125</v>
      </c>
      <c r="CC19" s="13">
        <v>0</v>
      </c>
      <c r="CD19" s="13">
        <v>0</v>
      </c>
      <c r="CE19" s="13">
        <v>0</v>
      </c>
      <c r="CF19" s="13">
        <v>0</v>
      </c>
      <c r="CG19" s="13">
        <v>0</v>
      </c>
      <c r="CH19" s="13">
        <v>0</v>
      </c>
      <c r="CI19" s="13" t="s">
        <v>2126</v>
      </c>
      <c r="CJ19" s="13">
        <v>0</v>
      </c>
      <c r="CK19" s="13">
        <v>0</v>
      </c>
      <c r="CL19" s="13">
        <v>0</v>
      </c>
      <c r="CM19" s="13">
        <v>0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</v>
      </c>
      <c r="CU19" s="13" t="s">
        <v>2127</v>
      </c>
      <c r="CV19" s="13">
        <v>0</v>
      </c>
      <c r="CW19" s="13">
        <v>0</v>
      </c>
      <c r="CX19" s="13" t="s">
        <v>2128</v>
      </c>
      <c r="CY19" s="13" t="s">
        <v>2129</v>
      </c>
      <c r="CZ19" s="13" t="s">
        <v>2130</v>
      </c>
      <c r="DA19" s="13">
        <v>0</v>
      </c>
      <c r="DB19" s="13" t="s">
        <v>2131</v>
      </c>
      <c r="DC19" s="13">
        <v>0</v>
      </c>
      <c r="DD19" s="13" t="s">
        <v>2132</v>
      </c>
      <c r="DE19" s="13">
        <v>0</v>
      </c>
      <c r="DF19" s="13" t="s">
        <v>2133</v>
      </c>
      <c r="DG19" s="13">
        <v>0</v>
      </c>
      <c r="DH19" s="13">
        <v>0</v>
      </c>
      <c r="DI19" s="13" t="s">
        <v>2134</v>
      </c>
      <c r="DJ19" s="13" t="s">
        <v>2135</v>
      </c>
      <c r="DK19" s="13">
        <v>0</v>
      </c>
      <c r="DL19" s="13">
        <v>0</v>
      </c>
      <c r="DM19" s="13">
        <v>0</v>
      </c>
      <c r="DN19" s="13" t="s">
        <v>2136</v>
      </c>
      <c r="DO19" s="13">
        <v>0</v>
      </c>
      <c r="DP19" s="13">
        <v>0</v>
      </c>
      <c r="DQ19" s="13">
        <v>0</v>
      </c>
      <c r="DR19" s="13">
        <v>0</v>
      </c>
      <c r="DS19" s="13">
        <v>0</v>
      </c>
      <c r="DT19" s="13" t="s">
        <v>2137</v>
      </c>
      <c r="DU19" s="13">
        <v>0</v>
      </c>
      <c r="DV19" s="13" t="s">
        <v>2138</v>
      </c>
      <c r="DW19" s="13" t="s">
        <v>2139</v>
      </c>
      <c r="DX19" s="13">
        <v>0</v>
      </c>
      <c r="DY19" s="13">
        <v>0</v>
      </c>
      <c r="DZ19" s="13">
        <v>0</v>
      </c>
      <c r="EA19" s="13">
        <v>0</v>
      </c>
      <c r="EB19" s="13" t="s">
        <v>2140</v>
      </c>
      <c r="EC19" s="13" t="s">
        <v>2141</v>
      </c>
      <c r="ED19" s="13" t="s">
        <v>2142</v>
      </c>
      <c r="EE19" s="13" t="s">
        <v>2143</v>
      </c>
      <c r="EF19" s="13" t="s">
        <v>2144</v>
      </c>
      <c r="EG19" s="13">
        <v>0</v>
      </c>
      <c r="EH19" s="13">
        <v>0</v>
      </c>
      <c r="EI19" s="13">
        <v>0</v>
      </c>
      <c r="EJ19" s="13">
        <v>0</v>
      </c>
      <c r="EK19" s="13">
        <v>0</v>
      </c>
      <c r="EL19" s="13">
        <v>0</v>
      </c>
      <c r="EM19" s="13">
        <v>0</v>
      </c>
      <c r="EN19" s="13">
        <v>0</v>
      </c>
      <c r="EO19" s="13">
        <v>0</v>
      </c>
      <c r="EP19" s="13">
        <v>0</v>
      </c>
      <c r="EQ19" s="13" t="s">
        <v>2145</v>
      </c>
      <c r="ER19" s="13" t="s">
        <v>2146</v>
      </c>
      <c r="ES19" s="13" t="s">
        <v>2147</v>
      </c>
      <c r="ET19" s="13" t="s">
        <v>2148</v>
      </c>
      <c r="EU19" s="13">
        <v>0</v>
      </c>
      <c r="EV19" s="13">
        <v>0</v>
      </c>
      <c r="EW19" s="13">
        <v>0</v>
      </c>
      <c r="EX19" s="13" t="s">
        <v>2149</v>
      </c>
      <c r="EY19" s="13">
        <v>0</v>
      </c>
      <c r="EZ19" s="13" t="s">
        <v>2150</v>
      </c>
      <c r="FA19" s="13">
        <v>0</v>
      </c>
      <c r="FB19" s="13">
        <v>0</v>
      </c>
      <c r="FC19" s="13">
        <v>0</v>
      </c>
      <c r="FD19" s="13">
        <v>0</v>
      </c>
      <c r="FE19" s="13">
        <v>0</v>
      </c>
      <c r="FF19" s="13">
        <v>0</v>
      </c>
      <c r="FG19" s="13">
        <v>0</v>
      </c>
      <c r="FH19" s="13">
        <v>0</v>
      </c>
      <c r="FI19" s="13">
        <v>0</v>
      </c>
      <c r="FJ19" s="13">
        <v>0</v>
      </c>
      <c r="FK19" s="13">
        <v>0</v>
      </c>
      <c r="FL19" s="13" t="s">
        <v>2151</v>
      </c>
      <c r="FM19" s="13" t="s">
        <v>2152</v>
      </c>
      <c r="FN19" s="13">
        <v>0</v>
      </c>
      <c r="FO19" s="13">
        <v>0</v>
      </c>
      <c r="FP19" s="13">
        <v>0</v>
      </c>
      <c r="FQ19" s="13" t="s">
        <v>2153</v>
      </c>
      <c r="FR19" s="13">
        <v>0</v>
      </c>
      <c r="FS19" s="13">
        <v>0</v>
      </c>
      <c r="FT19" s="13">
        <v>0</v>
      </c>
      <c r="FU19" s="13">
        <v>0</v>
      </c>
      <c r="FV19" s="13" t="s">
        <v>2154</v>
      </c>
      <c r="FW19" s="15" t="s">
        <v>17</v>
      </c>
      <c r="FX19" s="15" t="s">
        <v>17</v>
      </c>
      <c r="FY19" s="15" t="s">
        <v>17</v>
      </c>
      <c r="FZ19" s="13" t="s">
        <v>2155</v>
      </c>
      <c r="GA19" s="15" t="s">
        <v>17</v>
      </c>
      <c r="GB19" s="13" t="s">
        <v>2156</v>
      </c>
      <c r="GC19" s="13">
        <v>0</v>
      </c>
      <c r="GD19" s="13">
        <v>0</v>
      </c>
      <c r="GE19" s="13">
        <v>0</v>
      </c>
      <c r="GF19" s="13">
        <v>0</v>
      </c>
      <c r="GG19" s="13">
        <v>0</v>
      </c>
      <c r="GH19" s="13">
        <v>0</v>
      </c>
      <c r="GI19" s="13" t="s">
        <v>2157</v>
      </c>
      <c r="GJ19" s="13">
        <v>0</v>
      </c>
      <c r="GK19" s="13">
        <v>0</v>
      </c>
      <c r="GL19" s="13">
        <v>0</v>
      </c>
      <c r="GM19" s="13">
        <v>0</v>
      </c>
      <c r="GN19" s="13" t="s">
        <v>2158</v>
      </c>
      <c r="GO19" s="13" t="s">
        <v>2159</v>
      </c>
      <c r="GP19" s="13" t="s">
        <v>2160</v>
      </c>
      <c r="GQ19" s="13">
        <v>0</v>
      </c>
      <c r="GR19" s="13">
        <v>0</v>
      </c>
      <c r="GS19" s="13">
        <v>0</v>
      </c>
      <c r="GT19" s="13">
        <v>0</v>
      </c>
      <c r="GU19" s="13">
        <v>0</v>
      </c>
      <c r="GV19" s="13" t="s">
        <v>2161</v>
      </c>
      <c r="GW19" s="13">
        <v>0</v>
      </c>
      <c r="GX19" s="13">
        <v>0</v>
      </c>
      <c r="GY19" s="15" t="s">
        <v>17</v>
      </c>
      <c r="GZ19" s="13" t="s">
        <v>2162</v>
      </c>
      <c r="HA19" s="13">
        <v>0</v>
      </c>
      <c r="HB19" s="13" t="s">
        <v>2163</v>
      </c>
      <c r="HC19" s="13" t="s">
        <v>2164</v>
      </c>
      <c r="HD19" s="13">
        <v>0</v>
      </c>
      <c r="HE19" s="13" t="s">
        <v>2165</v>
      </c>
      <c r="HF19" s="13">
        <v>0</v>
      </c>
      <c r="HG19" s="13">
        <v>0</v>
      </c>
      <c r="HH19" s="13" t="s">
        <v>2166</v>
      </c>
      <c r="HI19" s="13">
        <v>0</v>
      </c>
      <c r="HJ19" s="13">
        <v>0</v>
      </c>
      <c r="HK19" s="13" t="s">
        <v>2167</v>
      </c>
      <c r="HL19" s="13">
        <v>0</v>
      </c>
      <c r="HM19" s="13">
        <v>0</v>
      </c>
      <c r="HN19" s="15" t="s">
        <v>17</v>
      </c>
      <c r="HO19" s="13">
        <v>0</v>
      </c>
      <c r="HP19" s="13" t="s">
        <v>2168</v>
      </c>
      <c r="HQ19" s="13" t="s">
        <v>2169</v>
      </c>
      <c r="HR19" s="13">
        <v>0</v>
      </c>
      <c r="HS19" s="13">
        <v>0</v>
      </c>
      <c r="HT19" s="13" t="s">
        <v>2170</v>
      </c>
      <c r="HU19" s="13">
        <v>0</v>
      </c>
      <c r="HV19" s="13" t="s">
        <v>2171</v>
      </c>
      <c r="HW19" s="13" t="s">
        <v>2172</v>
      </c>
      <c r="HX19" s="13">
        <v>0</v>
      </c>
      <c r="HY19" s="13" t="s">
        <v>2173</v>
      </c>
      <c r="HZ19" s="13" t="s">
        <v>2174</v>
      </c>
    </row>
    <row r="20" spans="1:234">
      <c r="A20" t="s">
        <v>2175</v>
      </c>
      <c r="B20" s="19">
        <v>3164</v>
      </c>
      <c r="C20" s="15">
        <v>939883749</v>
      </c>
      <c r="D20" s="13" t="s">
        <v>2085</v>
      </c>
      <c r="E20" s="13">
        <v>0</v>
      </c>
      <c r="F20" s="13" t="s">
        <v>2086</v>
      </c>
      <c r="G20" s="13">
        <v>0</v>
      </c>
      <c r="H20" s="13">
        <v>0</v>
      </c>
      <c r="I20" s="13" t="s">
        <v>2087</v>
      </c>
      <c r="J20" s="13" t="s">
        <v>2088</v>
      </c>
      <c r="K20" s="13" t="s">
        <v>2089</v>
      </c>
      <c r="L20" s="13">
        <v>0</v>
      </c>
      <c r="M20" s="13">
        <v>0</v>
      </c>
      <c r="N20" s="13">
        <v>0</v>
      </c>
      <c r="O20" s="13" t="s">
        <v>2090</v>
      </c>
      <c r="P20" s="13">
        <v>0</v>
      </c>
      <c r="Q20" s="13">
        <v>0</v>
      </c>
      <c r="R20" s="13" t="s">
        <v>2091</v>
      </c>
      <c r="S20" s="13" t="s">
        <v>2092</v>
      </c>
      <c r="T20" s="13" t="s">
        <v>2093</v>
      </c>
      <c r="U20" s="13">
        <v>0</v>
      </c>
      <c r="V20" s="13">
        <v>0</v>
      </c>
      <c r="W20" s="13">
        <v>0</v>
      </c>
      <c r="X20" s="13" t="s">
        <v>2094</v>
      </c>
      <c r="Y20" s="13" t="s">
        <v>2095</v>
      </c>
      <c r="Z20" s="13">
        <v>0</v>
      </c>
      <c r="AA20" s="15" t="s">
        <v>17</v>
      </c>
      <c r="AB20" s="13">
        <v>0</v>
      </c>
      <c r="AC20" s="13" t="s">
        <v>2096</v>
      </c>
      <c r="AD20" s="13">
        <v>0</v>
      </c>
      <c r="AE20" s="13">
        <v>0</v>
      </c>
      <c r="AF20" s="13" t="s">
        <v>2097</v>
      </c>
      <c r="AG20" s="13">
        <v>0</v>
      </c>
      <c r="AH20" s="13" t="s">
        <v>2098</v>
      </c>
      <c r="AI20" s="13" t="s">
        <v>2099</v>
      </c>
      <c r="AJ20" s="13" t="s">
        <v>2100</v>
      </c>
      <c r="AK20" s="13">
        <v>0</v>
      </c>
      <c r="AL20" s="13">
        <v>0</v>
      </c>
      <c r="AM20" s="13">
        <v>0</v>
      </c>
      <c r="AN20" s="13" t="s">
        <v>2101</v>
      </c>
      <c r="AO20" s="13" t="s">
        <v>2102</v>
      </c>
      <c r="AP20" s="13" t="s">
        <v>2103</v>
      </c>
      <c r="AQ20" s="13" t="s">
        <v>2104</v>
      </c>
      <c r="AR20" s="13" t="s">
        <v>2105</v>
      </c>
      <c r="AS20" s="13">
        <v>0</v>
      </c>
      <c r="AT20" s="13">
        <v>0</v>
      </c>
      <c r="AU20" s="13" t="s">
        <v>2106</v>
      </c>
      <c r="AV20" s="13" t="s">
        <v>2107</v>
      </c>
      <c r="AW20" s="13">
        <v>0</v>
      </c>
      <c r="AX20" s="13">
        <v>0</v>
      </c>
      <c r="AY20" s="13" t="s">
        <v>2108</v>
      </c>
      <c r="AZ20" s="13" t="s">
        <v>2109</v>
      </c>
      <c r="BA20" s="13">
        <v>0</v>
      </c>
      <c r="BB20" s="13">
        <v>0</v>
      </c>
      <c r="BC20" s="13" t="s">
        <v>2110</v>
      </c>
      <c r="BD20" s="13" t="s">
        <v>2111</v>
      </c>
      <c r="BE20" s="13" t="s">
        <v>2112</v>
      </c>
      <c r="BF20" s="13" t="s">
        <v>2113</v>
      </c>
      <c r="BG20" s="13" t="s">
        <v>2114</v>
      </c>
      <c r="BH20" s="13">
        <v>0</v>
      </c>
      <c r="BI20" s="13">
        <v>0</v>
      </c>
      <c r="BJ20" s="13">
        <v>0</v>
      </c>
      <c r="BK20" s="13">
        <v>0</v>
      </c>
      <c r="BL20" s="13" t="s">
        <v>2115</v>
      </c>
      <c r="BM20" s="13">
        <v>0</v>
      </c>
      <c r="BN20" s="13" t="s">
        <v>2116</v>
      </c>
      <c r="BO20" s="13">
        <v>0</v>
      </c>
      <c r="BP20" s="13">
        <v>0</v>
      </c>
      <c r="BQ20" s="13" t="s">
        <v>2117</v>
      </c>
      <c r="BR20" s="13" t="s">
        <v>2118</v>
      </c>
      <c r="BS20" s="13">
        <v>0</v>
      </c>
      <c r="BT20" s="13" t="s">
        <v>2119</v>
      </c>
      <c r="BU20" s="13" t="s">
        <v>2120</v>
      </c>
      <c r="BV20" s="13" t="s">
        <v>2121</v>
      </c>
      <c r="BW20" s="13" t="s">
        <v>2122</v>
      </c>
      <c r="BX20" s="13">
        <v>0</v>
      </c>
      <c r="BY20" s="13" t="s">
        <v>2123</v>
      </c>
      <c r="BZ20" s="13">
        <v>0</v>
      </c>
      <c r="CA20" s="13" t="s">
        <v>2124</v>
      </c>
      <c r="CB20" s="13" t="s">
        <v>2125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 t="s">
        <v>2126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 t="s">
        <v>2127</v>
      </c>
      <c r="CV20" s="13">
        <v>0</v>
      </c>
      <c r="CW20" s="13">
        <v>0</v>
      </c>
      <c r="CX20" s="13" t="s">
        <v>2128</v>
      </c>
      <c r="CY20" s="13" t="s">
        <v>2129</v>
      </c>
      <c r="CZ20" s="13" t="s">
        <v>2130</v>
      </c>
      <c r="DA20" s="13">
        <v>0</v>
      </c>
      <c r="DB20" s="13" t="s">
        <v>2131</v>
      </c>
      <c r="DC20" s="13">
        <v>0</v>
      </c>
      <c r="DD20" s="13" t="s">
        <v>2132</v>
      </c>
      <c r="DE20" s="13">
        <v>0</v>
      </c>
      <c r="DF20" s="13" t="s">
        <v>2133</v>
      </c>
      <c r="DG20" s="13">
        <v>0</v>
      </c>
      <c r="DH20" s="13">
        <v>0</v>
      </c>
      <c r="DI20" s="13" t="s">
        <v>2134</v>
      </c>
      <c r="DJ20" s="13" t="s">
        <v>2135</v>
      </c>
      <c r="DK20" s="13">
        <v>0</v>
      </c>
      <c r="DL20" s="13">
        <v>0</v>
      </c>
      <c r="DM20" s="13">
        <v>0</v>
      </c>
      <c r="DN20" s="13" t="s">
        <v>2136</v>
      </c>
      <c r="DO20" s="13">
        <v>0</v>
      </c>
      <c r="DP20" s="13">
        <v>0</v>
      </c>
      <c r="DQ20" s="13">
        <v>0</v>
      </c>
      <c r="DR20" s="13">
        <v>0</v>
      </c>
      <c r="DS20" s="13">
        <v>0</v>
      </c>
      <c r="DT20" s="13" t="s">
        <v>2137</v>
      </c>
      <c r="DU20" s="13">
        <v>0</v>
      </c>
      <c r="DV20" s="13" t="s">
        <v>2138</v>
      </c>
      <c r="DW20" s="13" t="s">
        <v>2139</v>
      </c>
      <c r="DX20" s="13">
        <v>0</v>
      </c>
      <c r="DY20" s="13">
        <v>0</v>
      </c>
      <c r="DZ20" s="13">
        <v>0</v>
      </c>
      <c r="EA20" s="13">
        <v>0</v>
      </c>
      <c r="EB20" s="13" t="s">
        <v>2140</v>
      </c>
      <c r="EC20" s="13" t="s">
        <v>2141</v>
      </c>
      <c r="ED20" s="13" t="s">
        <v>2142</v>
      </c>
      <c r="EE20" s="13" t="s">
        <v>2143</v>
      </c>
      <c r="EF20" s="13" t="s">
        <v>2144</v>
      </c>
      <c r="EG20" s="13">
        <v>0</v>
      </c>
      <c r="EH20" s="13">
        <v>0</v>
      </c>
      <c r="EI20" s="13">
        <v>0</v>
      </c>
      <c r="EJ20" s="13">
        <v>0</v>
      </c>
      <c r="EK20" s="13">
        <v>0</v>
      </c>
      <c r="EL20" s="13">
        <v>0</v>
      </c>
      <c r="EM20" s="13">
        <v>0</v>
      </c>
      <c r="EN20" s="13">
        <v>0</v>
      </c>
      <c r="EO20" s="13">
        <v>0</v>
      </c>
      <c r="EP20" s="13">
        <v>0</v>
      </c>
      <c r="EQ20" s="13" t="s">
        <v>2145</v>
      </c>
      <c r="ER20" s="13" t="s">
        <v>2146</v>
      </c>
      <c r="ES20" s="13" t="s">
        <v>2147</v>
      </c>
      <c r="ET20" s="13" t="s">
        <v>2148</v>
      </c>
      <c r="EU20" s="13">
        <v>0</v>
      </c>
      <c r="EV20" s="13">
        <v>0</v>
      </c>
      <c r="EW20" s="13">
        <v>0</v>
      </c>
      <c r="EX20" s="13" t="s">
        <v>2149</v>
      </c>
      <c r="EY20" s="13">
        <v>0</v>
      </c>
      <c r="EZ20" s="13" t="s">
        <v>2150</v>
      </c>
      <c r="FA20" s="13">
        <v>0</v>
      </c>
      <c r="FB20" s="13">
        <v>0</v>
      </c>
      <c r="FC20" s="13">
        <v>0</v>
      </c>
      <c r="FD20" s="13">
        <v>0</v>
      </c>
      <c r="FE20" s="13">
        <v>0</v>
      </c>
      <c r="FF20" s="13">
        <v>0</v>
      </c>
      <c r="FG20" s="13">
        <v>0</v>
      </c>
      <c r="FH20" s="13">
        <v>0</v>
      </c>
      <c r="FI20" s="13">
        <v>0</v>
      </c>
      <c r="FJ20" s="13">
        <v>0</v>
      </c>
      <c r="FK20" s="13">
        <v>0</v>
      </c>
      <c r="FL20" s="13" t="s">
        <v>2151</v>
      </c>
      <c r="FM20" s="13" t="s">
        <v>2152</v>
      </c>
      <c r="FN20" s="13">
        <v>0</v>
      </c>
      <c r="FO20" s="13">
        <v>0</v>
      </c>
      <c r="FP20" s="13">
        <v>0</v>
      </c>
      <c r="FQ20" s="13" t="s">
        <v>2153</v>
      </c>
      <c r="FR20" s="13">
        <v>0</v>
      </c>
      <c r="FS20" s="13">
        <v>0</v>
      </c>
      <c r="FT20" s="13">
        <v>0</v>
      </c>
      <c r="FU20" s="13">
        <v>0</v>
      </c>
      <c r="FV20" s="13" t="s">
        <v>2154</v>
      </c>
      <c r="FW20" s="15" t="s">
        <v>17</v>
      </c>
      <c r="FX20" s="15" t="s">
        <v>17</v>
      </c>
      <c r="FY20" s="15" t="s">
        <v>17</v>
      </c>
      <c r="FZ20" s="13" t="s">
        <v>2155</v>
      </c>
      <c r="GA20" s="15" t="s">
        <v>17</v>
      </c>
      <c r="GB20" s="13" t="s">
        <v>2156</v>
      </c>
      <c r="GC20" s="13">
        <v>0</v>
      </c>
      <c r="GD20" s="13">
        <v>0</v>
      </c>
      <c r="GE20" s="13">
        <v>0</v>
      </c>
      <c r="GF20" s="13">
        <v>0</v>
      </c>
      <c r="GG20" s="13">
        <v>0</v>
      </c>
      <c r="GH20" s="13">
        <v>0</v>
      </c>
      <c r="GI20" s="13" t="s">
        <v>2157</v>
      </c>
      <c r="GJ20" s="13">
        <v>0</v>
      </c>
      <c r="GK20" s="13">
        <v>0</v>
      </c>
      <c r="GL20" s="13">
        <v>0</v>
      </c>
      <c r="GM20" s="13">
        <v>0</v>
      </c>
      <c r="GN20" s="13" t="s">
        <v>2158</v>
      </c>
      <c r="GO20" s="13" t="s">
        <v>2159</v>
      </c>
      <c r="GP20" s="13" t="s">
        <v>2160</v>
      </c>
      <c r="GQ20" s="13">
        <v>0</v>
      </c>
      <c r="GR20" s="13">
        <v>0</v>
      </c>
      <c r="GS20" s="13">
        <v>0</v>
      </c>
      <c r="GT20" s="13">
        <v>0</v>
      </c>
      <c r="GU20" s="13">
        <v>0</v>
      </c>
      <c r="GV20" s="13" t="s">
        <v>2161</v>
      </c>
      <c r="GW20" s="13">
        <v>0</v>
      </c>
      <c r="GX20" s="13">
        <v>0</v>
      </c>
      <c r="GY20" s="15" t="s">
        <v>17</v>
      </c>
      <c r="GZ20" s="13" t="s">
        <v>2162</v>
      </c>
      <c r="HA20" s="13">
        <v>0</v>
      </c>
      <c r="HB20" s="13" t="s">
        <v>2163</v>
      </c>
      <c r="HC20" s="13" t="s">
        <v>2164</v>
      </c>
      <c r="HD20" s="13">
        <v>0</v>
      </c>
      <c r="HE20" s="13" t="s">
        <v>2165</v>
      </c>
      <c r="HF20" s="13">
        <v>0</v>
      </c>
      <c r="HG20" s="13">
        <v>0</v>
      </c>
      <c r="HH20" s="13" t="s">
        <v>2166</v>
      </c>
      <c r="HI20" s="13">
        <v>0</v>
      </c>
      <c r="HJ20" s="13">
        <v>0</v>
      </c>
      <c r="HK20" s="13" t="s">
        <v>2167</v>
      </c>
      <c r="HL20" s="13">
        <v>0</v>
      </c>
      <c r="HM20" s="13">
        <v>0</v>
      </c>
      <c r="HN20" s="15" t="s">
        <v>17</v>
      </c>
      <c r="HO20" s="13">
        <v>0</v>
      </c>
      <c r="HP20" s="13" t="s">
        <v>2168</v>
      </c>
      <c r="HQ20" s="13" t="s">
        <v>2169</v>
      </c>
      <c r="HR20" s="13">
        <v>0</v>
      </c>
      <c r="HS20" s="13">
        <v>0</v>
      </c>
      <c r="HT20" s="13" t="s">
        <v>2170</v>
      </c>
      <c r="HU20" s="13">
        <v>0</v>
      </c>
      <c r="HV20" s="13" t="s">
        <v>2171</v>
      </c>
      <c r="HW20" s="13" t="s">
        <v>2172</v>
      </c>
      <c r="HX20" s="13">
        <v>0</v>
      </c>
      <c r="HY20" s="13" t="s">
        <v>2173</v>
      </c>
      <c r="HZ20" s="13" t="s">
        <v>2174</v>
      </c>
    </row>
    <row r="21" spans="1:234">
      <c r="A21" t="s">
        <v>2176</v>
      </c>
      <c r="B21" s="19">
        <v>3172</v>
      </c>
      <c r="C21" s="13" t="s">
        <v>2177</v>
      </c>
      <c r="D21" s="13" t="s">
        <v>2178</v>
      </c>
      <c r="E21" s="15">
        <v>244774039</v>
      </c>
      <c r="F21" s="13" t="s">
        <v>2179</v>
      </c>
      <c r="G21" s="13" t="s">
        <v>2180</v>
      </c>
      <c r="H21" s="13" t="s">
        <v>2181</v>
      </c>
      <c r="I21" s="13" t="s">
        <v>2182</v>
      </c>
      <c r="J21" s="13">
        <v>0</v>
      </c>
      <c r="K21" s="13">
        <v>0</v>
      </c>
      <c r="L21" s="13" t="s">
        <v>2183</v>
      </c>
      <c r="M21" s="13" t="s">
        <v>2184</v>
      </c>
      <c r="N21" s="13" t="s">
        <v>2185</v>
      </c>
      <c r="O21" s="13" t="s">
        <v>2186</v>
      </c>
      <c r="P21" s="13" t="s">
        <v>2187</v>
      </c>
      <c r="Q21" s="13" t="s">
        <v>2188</v>
      </c>
      <c r="R21" s="13" t="s">
        <v>2189</v>
      </c>
      <c r="S21" s="13" t="s">
        <v>2190</v>
      </c>
      <c r="T21" s="13" t="s">
        <v>2191</v>
      </c>
      <c r="U21" s="13">
        <v>0</v>
      </c>
      <c r="V21" s="13">
        <v>0</v>
      </c>
      <c r="W21" s="13">
        <v>0</v>
      </c>
      <c r="X21" s="13" t="s">
        <v>2192</v>
      </c>
      <c r="Y21" s="13" t="s">
        <v>2193</v>
      </c>
      <c r="Z21" s="13" t="s">
        <v>2194</v>
      </c>
      <c r="AA21" s="13" t="s">
        <v>2195</v>
      </c>
      <c r="AB21" s="13" t="s">
        <v>2196</v>
      </c>
      <c r="AC21" s="13" t="s">
        <v>2197</v>
      </c>
      <c r="AD21" s="13" t="s">
        <v>2198</v>
      </c>
      <c r="AE21" s="13" t="s">
        <v>2199</v>
      </c>
      <c r="AF21" s="13">
        <v>0</v>
      </c>
      <c r="AG21" s="13" t="s">
        <v>2200</v>
      </c>
      <c r="AH21" s="13">
        <v>0</v>
      </c>
      <c r="AI21" s="13">
        <v>0</v>
      </c>
      <c r="AJ21" s="13" t="s">
        <v>2201</v>
      </c>
      <c r="AK21" s="13">
        <v>0</v>
      </c>
      <c r="AL21" s="13" t="s">
        <v>2202</v>
      </c>
      <c r="AM21" s="13">
        <v>0</v>
      </c>
      <c r="AN21" s="13" t="s">
        <v>2203</v>
      </c>
      <c r="AO21" s="13" t="s">
        <v>2204</v>
      </c>
      <c r="AP21" s="13" t="s">
        <v>2205</v>
      </c>
      <c r="AQ21" s="13" t="s">
        <v>2206</v>
      </c>
      <c r="AR21" s="13" t="s">
        <v>2207</v>
      </c>
      <c r="AS21" s="13" t="s">
        <v>2208</v>
      </c>
      <c r="AT21" s="13" t="s">
        <v>2209</v>
      </c>
      <c r="AU21" s="13" t="s">
        <v>2210</v>
      </c>
      <c r="AV21" s="13" t="s">
        <v>2211</v>
      </c>
      <c r="AW21" s="13" t="s">
        <v>2212</v>
      </c>
      <c r="AX21" s="13" t="s">
        <v>2213</v>
      </c>
      <c r="AY21" s="13">
        <v>0</v>
      </c>
      <c r="AZ21" s="13" t="s">
        <v>2214</v>
      </c>
      <c r="BA21" s="13" t="s">
        <v>2215</v>
      </c>
      <c r="BB21" s="13" t="s">
        <v>2216</v>
      </c>
      <c r="BC21" s="13" t="s">
        <v>2217</v>
      </c>
      <c r="BD21" s="13" t="s">
        <v>2218</v>
      </c>
      <c r="BE21" s="13" t="s">
        <v>2219</v>
      </c>
      <c r="BF21" s="13" t="s">
        <v>2220</v>
      </c>
      <c r="BG21" s="13" t="s">
        <v>2221</v>
      </c>
      <c r="BH21" s="13" t="s">
        <v>2222</v>
      </c>
      <c r="BI21" s="13" t="s">
        <v>2223</v>
      </c>
      <c r="BJ21" s="13" t="s">
        <v>2224</v>
      </c>
      <c r="BK21" s="13">
        <v>0</v>
      </c>
      <c r="BL21" s="13" t="s">
        <v>2225</v>
      </c>
      <c r="BM21" s="13">
        <v>0</v>
      </c>
      <c r="BN21" s="13">
        <v>0</v>
      </c>
      <c r="BO21" s="13">
        <v>0</v>
      </c>
      <c r="BP21" s="13" t="s">
        <v>2226</v>
      </c>
      <c r="BQ21" s="13" t="s">
        <v>2227</v>
      </c>
      <c r="BR21" s="13" t="s">
        <v>2228</v>
      </c>
      <c r="BS21" s="13" t="s">
        <v>2229</v>
      </c>
      <c r="BT21" s="13" t="s">
        <v>2230</v>
      </c>
      <c r="BU21" s="13">
        <v>0</v>
      </c>
      <c r="BV21" s="13" t="s">
        <v>2231</v>
      </c>
      <c r="BW21" s="13" t="s">
        <v>2232</v>
      </c>
      <c r="BX21" s="13" t="s">
        <v>2233</v>
      </c>
      <c r="BY21" s="13" t="s">
        <v>2234</v>
      </c>
      <c r="BZ21" s="13" t="s">
        <v>2235</v>
      </c>
      <c r="CA21" s="15" t="s">
        <v>17</v>
      </c>
      <c r="CB21" s="13" t="s">
        <v>2236</v>
      </c>
      <c r="CC21" s="13" t="s">
        <v>2237</v>
      </c>
      <c r="CD21" s="13" t="s">
        <v>2238</v>
      </c>
      <c r="CE21" s="13" t="s">
        <v>2239</v>
      </c>
      <c r="CF21" s="13">
        <v>0</v>
      </c>
      <c r="CG21" s="13" t="s">
        <v>2240</v>
      </c>
      <c r="CH21" s="13" t="s">
        <v>2241</v>
      </c>
      <c r="CI21" s="13" t="s">
        <v>2242</v>
      </c>
      <c r="CJ21" s="13">
        <v>0</v>
      </c>
      <c r="CK21" s="13">
        <v>0</v>
      </c>
      <c r="CL21" s="13">
        <v>0</v>
      </c>
      <c r="CM21" s="13" t="s">
        <v>2243</v>
      </c>
      <c r="CN21" s="13" t="s">
        <v>2244</v>
      </c>
      <c r="CO21" s="13" t="s">
        <v>2245</v>
      </c>
      <c r="CP21" s="13" t="s">
        <v>2246</v>
      </c>
      <c r="CQ21" s="13" t="s">
        <v>2247</v>
      </c>
      <c r="CR21" s="13" t="s">
        <v>2248</v>
      </c>
      <c r="CS21" s="13" t="s">
        <v>2249</v>
      </c>
      <c r="CT21" s="13">
        <v>0</v>
      </c>
      <c r="CU21" s="13">
        <v>0</v>
      </c>
      <c r="CV21" s="13">
        <v>0</v>
      </c>
      <c r="CW21" s="13" t="s">
        <v>2250</v>
      </c>
      <c r="CX21" s="13" t="s">
        <v>2251</v>
      </c>
      <c r="CY21" s="13" t="s">
        <v>2252</v>
      </c>
      <c r="CZ21" s="13" t="s">
        <v>2253</v>
      </c>
      <c r="DA21" s="13" t="s">
        <v>2254</v>
      </c>
      <c r="DB21" s="13">
        <v>0</v>
      </c>
      <c r="DC21" s="13" t="s">
        <v>2255</v>
      </c>
      <c r="DD21" s="13">
        <v>0</v>
      </c>
      <c r="DE21" s="13" t="s">
        <v>2256</v>
      </c>
      <c r="DF21" s="13" t="s">
        <v>2257</v>
      </c>
      <c r="DG21" s="13" t="s">
        <v>2258</v>
      </c>
      <c r="DH21" s="13" t="s">
        <v>2259</v>
      </c>
      <c r="DI21" s="13" t="s">
        <v>2260</v>
      </c>
      <c r="DJ21" s="15" t="s">
        <v>17</v>
      </c>
      <c r="DK21" s="13">
        <v>0</v>
      </c>
      <c r="DL21" s="13">
        <v>0</v>
      </c>
      <c r="DM21" s="13">
        <v>0</v>
      </c>
      <c r="DN21" s="13">
        <v>0</v>
      </c>
      <c r="DO21" s="13" t="s">
        <v>2261</v>
      </c>
      <c r="DP21" s="13" t="s">
        <v>2262</v>
      </c>
      <c r="DQ21" s="13">
        <v>0</v>
      </c>
      <c r="DR21" s="13" t="s">
        <v>2263</v>
      </c>
      <c r="DS21" s="13">
        <v>0</v>
      </c>
      <c r="DT21" s="13" t="s">
        <v>2264</v>
      </c>
      <c r="DU21" s="13" t="s">
        <v>2265</v>
      </c>
      <c r="DV21" s="13" t="s">
        <v>2266</v>
      </c>
      <c r="DW21" s="13" t="s">
        <v>2267</v>
      </c>
      <c r="DX21" s="13" t="s">
        <v>2268</v>
      </c>
      <c r="DY21" s="13">
        <v>0</v>
      </c>
      <c r="DZ21" s="13">
        <v>0</v>
      </c>
      <c r="EA21" s="13" t="s">
        <v>2269</v>
      </c>
      <c r="EB21" s="13">
        <v>0</v>
      </c>
      <c r="EC21" s="13" t="s">
        <v>2270</v>
      </c>
      <c r="ED21" s="13" t="s">
        <v>2271</v>
      </c>
      <c r="EE21" s="13" t="s">
        <v>2272</v>
      </c>
      <c r="EF21" s="13" t="s">
        <v>2273</v>
      </c>
      <c r="EG21" s="13" t="s">
        <v>2274</v>
      </c>
      <c r="EH21" s="13" t="s">
        <v>2275</v>
      </c>
      <c r="EI21" s="13" t="s">
        <v>2276</v>
      </c>
      <c r="EJ21" s="13">
        <v>0</v>
      </c>
      <c r="EK21" s="13">
        <v>0</v>
      </c>
      <c r="EL21" s="13">
        <v>0</v>
      </c>
      <c r="EM21" s="13">
        <v>0</v>
      </c>
      <c r="EN21" s="13">
        <v>0</v>
      </c>
      <c r="EO21" s="13">
        <v>0</v>
      </c>
      <c r="EP21" s="13" t="s">
        <v>2277</v>
      </c>
      <c r="EQ21" s="13" t="s">
        <v>2278</v>
      </c>
      <c r="ER21" s="13" t="s">
        <v>2279</v>
      </c>
      <c r="ES21" s="13" t="s">
        <v>2280</v>
      </c>
      <c r="ET21" s="13" t="s">
        <v>2281</v>
      </c>
      <c r="EU21" s="13">
        <v>0</v>
      </c>
      <c r="EV21" s="13" t="s">
        <v>2282</v>
      </c>
      <c r="EW21" s="15" t="s">
        <v>17</v>
      </c>
      <c r="EX21" s="13" t="s">
        <v>2283</v>
      </c>
      <c r="EY21" s="13" t="s">
        <v>2284</v>
      </c>
      <c r="EZ21" s="13" t="s">
        <v>2285</v>
      </c>
      <c r="FA21" s="13" t="s">
        <v>2286</v>
      </c>
      <c r="FB21" s="13" t="s">
        <v>2287</v>
      </c>
      <c r="FC21" s="13">
        <v>0</v>
      </c>
      <c r="FD21" s="13">
        <v>0</v>
      </c>
      <c r="FE21" s="13">
        <v>0</v>
      </c>
      <c r="FF21" s="13">
        <v>0</v>
      </c>
      <c r="FG21" s="13">
        <v>0</v>
      </c>
      <c r="FH21" s="13" t="s">
        <v>2288</v>
      </c>
      <c r="FI21" s="13" t="s">
        <v>2289</v>
      </c>
      <c r="FJ21" s="13">
        <v>0</v>
      </c>
      <c r="FK21" s="13" t="s">
        <v>2290</v>
      </c>
      <c r="FL21" s="13" t="s">
        <v>2291</v>
      </c>
      <c r="FM21" s="15" t="s">
        <v>17</v>
      </c>
      <c r="FN21" s="13">
        <v>0</v>
      </c>
      <c r="FO21" s="13" t="s">
        <v>2292</v>
      </c>
      <c r="FP21" s="13" t="s">
        <v>2293</v>
      </c>
      <c r="FQ21" s="13" t="s">
        <v>2294</v>
      </c>
      <c r="FR21" s="13">
        <v>0</v>
      </c>
      <c r="FS21" s="13" t="s">
        <v>2295</v>
      </c>
      <c r="FT21" s="13">
        <v>0</v>
      </c>
      <c r="FU21" s="13" t="s">
        <v>2296</v>
      </c>
      <c r="FV21" s="13" t="s">
        <v>2297</v>
      </c>
      <c r="FW21" s="15" t="s">
        <v>17</v>
      </c>
      <c r="FX21" s="15" t="s">
        <v>17</v>
      </c>
      <c r="FY21" s="13" t="s">
        <v>2298</v>
      </c>
      <c r="FZ21" s="13" t="s">
        <v>2299</v>
      </c>
      <c r="GA21" s="15" t="s">
        <v>17</v>
      </c>
      <c r="GB21" s="13" t="s">
        <v>2300</v>
      </c>
      <c r="GC21" s="13">
        <v>0</v>
      </c>
      <c r="GD21" s="13">
        <v>0</v>
      </c>
      <c r="GE21" s="13" t="s">
        <v>2301</v>
      </c>
      <c r="GF21" s="13">
        <v>0</v>
      </c>
      <c r="GG21" s="13" t="s">
        <v>2302</v>
      </c>
      <c r="GH21" s="13">
        <v>0</v>
      </c>
      <c r="GI21" s="13" t="s">
        <v>2303</v>
      </c>
      <c r="GJ21" s="15" t="s">
        <v>17</v>
      </c>
      <c r="GK21" s="13">
        <v>0</v>
      </c>
      <c r="GL21" s="13">
        <v>0</v>
      </c>
      <c r="GM21" s="13" t="s">
        <v>2304</v>
      </c>
      <c r="GN21" s="13" t="s">
        <v>2305</v>
      </c>
      <c r="GO21" s="13" t="s">
        <v>2306</v>
      </c>
      <c r="GP21" s="13" t="s">
        <v>2307</v>
      </c>
      <c r="GQ21" s="13" t="s">
        <v>2308</v>
      </c>
      <c r="GR21" s="13">
        <v>0</v>
      </c>
      <c r="GS21" s="13" t="s">
        <v>2309</v>
      </c>
      <c r="GT21" s="13">
        <v>0</v>
      </c>
      <c r="GU21" s="13" t="s">
        <v>2310</v>
      </c>
      <c r="GV21" s="13" t="s">
        <v>2311</v>
      </c>
      <c r="GW21" s="13" t="s">
        <v>2312</v>
      </c>
      <c r="GX21" s="13" t="s">
        <v>2313</v>
      </c>
      <c r="GY21" s="15">
        <v>125395838</v>
      </c>
      <c r="GZ21" s="13" t="s">
        <v>2314</v>
      </c>
      <c r="HA21" s="13" t="s">
        <v>2315</v>
      </c>
      <c r="HB21" s="13" t="s">
        <v>2316</v>
      </c>
      <c r="HC21" s="13" t="s">
        <v>2317</v>
      </c>
      <c r="HD21" s="13">
        <v>0</v>
      </c>
      <c r="HE21" s="13" t="s">
        <v>2318</v>
      </c>
      <c r="HF21" s="13" t="s">
        <v>2319</v>
      </c>
      <c r="HG21" s="13" t="s">
        <v>2320</v>
      </c>
      <c r="HH21" s="15" t="s">
        <v>17</v>
      </c>
      <c r="HI21" s="13" t="s">
        <v>2321</v>
      </c>
      <c r="HJ21" s="13" t="s">
        <v>2322</v>
      </c>
      <c r="HK21" s="13" t="s">
        <v>2323</v>
      </c>
      <c r="HL21" s="13" t="s">
        <v>2324</v>
      </c>
      <c r="HM21" s="13">
        <v>0</v>
      </c>
      <c r="HN21" s="15" t="s">
        <v>17</v>
      </c>
      <c r="HO21" s="13" t="s">
        <v>2325</v>
      </c>
      <c r="HP21" s="13" t="s">
        <v>2326</v>
      </c>
      <c r="HQ21" s="13" t="s">
        <v>2327</v>
      </c>
      <c r="HR21" s="13" t="s">
        <v>2328</v>
      </c>
      <c r="HS21" s="13" t="s">
        <v>2329</v>
      </c>
      <c r="HT21" s="13" t="s">
        <v>2330</v>
      </c>
      <c r="HU21" s="13" t="s">
        <v>2331</v>
      </c>
      <c r="HV21" s="13" t="s">
        <v>2332</v>
      </c>
      <c r="HW21" s="13" t="s">
        <v>2333</v>
      </c>
      <c r="HX21" s="13" t="s">
        <v>2334</v>
      </c>
      <c r="HY21" s="13" t="s">
        <v>2335</v>
      </c>
      <c r="HZ21" s="13" t="s">
        <v>2336</v>
      </c>
    </row>
    <row r="22" spans="1:234">
      <c r="A22" t="s">
        <v>2337</v>
      </c>
      <c r="B22" s="19">
        <v>3172</v>
      </c>
      <c r="C22" s="13">
        <v>0</v>
      </c>
      <c r="D22" s="13">
        <v>0</v>
      </c>
      <c r="E22" s="13" t="s">
        <v>2338</v>
      </c>
      <c r="F22" s="13" t="s">
        <v>2339</v>
      </c>
      <c r="G22" s="13" t="s">
        <v>2340</v>
      </c>
      <c r="H22" s="13" t="s">
        <v>2341</v>
      </c>
      <c r="I22" s="13" t="s">
        <v>2342</v>
      </c>
      <c r="J22" s="13" t="s">
        <v>2343</v>
      </c>
      <c r="K22" s="13" t="s">
        <v>2344</v>
      </c>
      <c r="L22" s="13" t="s">
        <v>2345</v>
      </c>
      <c r="M22" s="13">
        <v>0</v>
      </c>
      <c r="N22" s="13" t="s">
        <v>2346</v>
      </c>
      <c r="O22" s="13" t="s">
        <v>2347</v>
      </c>
      <c r="P22" s="13" t="s">
        <v>2348</v>
      </c>
      <c r="Q22" s="13" t="s">
        <v>2349</v>
      </c>
      <c r="R22" s="13" t="s">
        <v>2350</v>
      </c>
      <c r="S22" s="13" t="s">
        <v>2351</v>
      </c>
      <c r="T22" s="13" t="s">
        <v>2352</v>
      </c>
      <c r="U22" s="13">
        <v>0</v>
      </c>
      <c r="V22" s="13" t="s">
        <v>2353</v>
      </c>
      <c r="W22" s="13">
        <v>0</v>
      </c>
      <c r="X22" s="13" t="s">
        <v>2354</v>
      </c>
      <c r="Y22" s="13" t="s">
        <v>2355</v>
      </c>
      <c r="Z22" s="13">
        <v>0</v>
      </c>
      <c r="AA22" s="13" t="s">
        <v>2356</v>
      </c>
      <c r="AB22" s="13" t="s">
        <v>2357</v>
      </c>
      <c r="AC22" s="13" t="s">
        <v>2358</v>
      </c>
      <c r="AD22" s="13" t="s">
        <v>2359</v>
      </c>
      <c r="AE22" s="13" t="s">
        <v>2360</v>
      </c>
      <c r="AF22" s="13">
        <v>0</v>
      </c>
      <c r="AG22" s="13" t="s">
        <v>2361</v>
      </c>
      <c r="AH22" s="13" t="s">
        <v>2362</v>
      </c>
      <c r="AI22" s="13" t="s">
        <v>2363</v>
      </c>
      <c r="AJ22" s="13" t="s">
        <v>2364</v>
      </c>
      <c r="AK22" s="13" t="s">
        <v>2365</v>
      </c>
      <c r="AL22" s="13">
        <v>0</v>
      </c>
      <c r="AM22" s="13" t="s">
        <v>2366</v>
      </c>
      <c r="AN22" s="13" t="s">
        <v>2367</v>
      </c>
      <c r="AO22" s="13" t="s">
        <v>2368</v>
      </c>
      <c r="AP22" s="13">
        <v>0</v>
      </c>
      <c r="AQ22" s="13" t="s">
        <v>2369</v>
      </c>
      <c r="AR22" s="13" t="s">
        <v>2370</v>
      </c>
      <c r="AS22" s="13" t="s">
        <v>2371</v>
      </c>
      <c r="AT22" s="13">
        <v>0</v>
      </c>
      <c r="AU22" s="13" t="s">
        <v>2372</v>
      </c>
      <c r="AV22" s="13" t="s">
        <v>2373</v>
      </c>
      <c r="AW22" s="13" t="s">
        <v>2374</v>
      </c>
      <c r="AX22" s="13" t="s">
        <v>2375</v>
      </c>
      <c r="AY22" s="13">
        <v>0</v>
      </c>
      <c r="AZ22" s="13" t="s">
        <v>2376</v>
      </c>
      <c r="BA22" s="13" t="s">
        <v>2377</v>
      </c>
      <c r="BB22" s="13">
        <v>0</v>
      </c>
      <c r="BC22" s="13" t="s">
        <v>2378</v>
      </c>
      <c r="BD22" s="13" t="s">
        <v>2379</v>
      </c>
      <c r="BE22" s="13" t="s">
        <v>2380</v>
      </c>
      <c r="BF22" s="13" t="s">
        <v>2381</v>
      </c>
      <c r="BG22" s="13" t="s">
        <v>2382</v>
      </c>
      <c r="BH22" s="13">
        <v>0</v>
      </c>
      <c r="BI22" s="13" t="s">
        <v>2383</v>
      </c>
      <c r="BJ22" s="13" t="s">
        <v>2384</v>
      </c>
      <c r="BK22" s="13">
        <v>0</v>
      </c>
      <c r="BL22" s="13" t="s">
        <v>2385</v>
      </c>
      <c r="BM22" s="13">
        <v>0</v>
      </c>
      <c r="BN22" s="13">
        <v>0</v>
      </c>
      <c r="BO22" s="13">
        <v>0</v>
      </c>
      <c r="BP22" s="13" t="s">
        <v>2386</v>
      </c>
      <c r="BQ22" s="13" t="s">
        <v>2387</v>
      </c>
      <c r="BR22" s="13">
        <v>0</v>
      </c>
      <c r="BS22" s="13" t="s">
        <v>2388</v>
      </c>
      <c r="BT22" s="13" t="s">
        <v>2389</v>
      </c>
      <c r="BU22" s="13" t="s">
        <v>2390</v>
      </c>
      <c r="BV22" s="13" t="s">
        <v>2391</v>
      </c>
      <c r="BW22" s="13" t="s">
        <v>2392</v>
      </c>
      <c r="BX22" s="13">
        <v>0</v>
      </c>
      <c r="BY22" s="13" t="s">
        <v>2393</v>
      </c>
      <c r="BZ22" s="13" t="s">
        <v>2394</v>
      </c>
      <c r="CA22" s="15" t="s">
        <v>17</v>
      </c>
      <c r="CB22" s="13" t="s">
        <v>2395</v>
      </c>
      <c r="CC22" s="13" t="s">
        <v>2396</v>
      </c>
      <c r="CD22" s="13" t="s">
        <v>2397</v>
      </c>
      <c r="CE22" s="13">
        <v>0</v>
      </c>
      <c r="CF22" s="13">
        <v>0</v>
      </c>
      <c r="CG22" s="13" t="s">
        <v>2398</v>
      </c>
      <c r="CH22" s="13">
        <v>0</v>
      </c>
      <c r="CI22" s="13" t="s">
        <v>2399</v>
      </c>
      <c r="CJ22" s="13">
        <v>0</v>
      </c>
      <c r="CK22" s="13">
        <v>0</v>
      </c>
      <c r="CL22" s="13" t="s">
        <v>2400</v>
      </c>
      <c r="CM22" s="13" t="s">
        <v>2401</v>
      </c>
      <c r="CN22" s="13" t="s">
        <v>2402</v>
      </c>
      <c r="CO22" s="13" t="s">
        <v>2403</v>
      </c>
      <c r="CP22" s="13" t="s">
        <v>2404</v>
      </c>
      <c r="CQ22" s="13" t="s">
        <v>2405</v>
      </c>
      <c r="CR22" s="13" t="s">
        <v>2406</v>
      </c>
      <c r="CS22" s="13">
        <v>0</v>
      </c>
      <c r="CT22" s="13" t="s">
        <v>2407</v>
      </c>
      <c r="CU22" s="13">
        <v>0</v>
      </c>
      <c r="CV22" s="13">
        <v>0</v>
      </c>
      <c r="CW22" s="13">
        <v>0</v>
      </c>
      <c r="CX22" s="13" t="s">
        <v>2408</v>
      </c>
      <c r="CY22" s="13" t="s">
        <v>2409</v>
      </c>
      <c r="CZ22" s="13" t="s">
        <v>2410</v>
      </c>
      <c r="DA22" s="13">
        <v>0</v>
      </c>
      <c r="DB22" s="13">
        <v>0</v>
      </c>
      <c r="DC22" s="13" t="s">
        <v>2411</v>
      </c>
      <c r="DD22" s="13">
        <v>0</v>
      </c>
      <c r="DE22" s="13" t="s">
        <v>2412</v>
      </c>
      <c r="DF22" s="13" t="s">
        <v>2413</v>
      </c>
      <c r="DG22" s="13" t="s">
        <v>2414</v>
      </c>
      <c r="DH22" s="13">
        <v>0</v>
      </c>
      <c r="DI22" s="13" t="s">
        <v>2415</v>
      </c>
      <c r="DJ22" s="13" t="s">
        <v>2416</v>
      </c>
      <c r="DK22" s="13">
        <v>0</v>
      </c>
      <c r="DL22" s="13">
        <v>0</v>
      </c>
      <c r="DM22" s="13">
        <v>0</v>
      </c>
      <c r="DN22" s="13" t="s">
        <v>2417</v>
      </c>
      <c r="DO22" s="13" t="s">
        <v>2418</v>
      </c>
      <c r="DP22" s="13" t="s">
        <v>2419</v>
      </c>
      <c r="DQ22" s="13">
        <v>0</v>
      </c>
      <c r="DR22" s="13" t="s">
        <v>2420</v>
      </c>
      <c r="DS22" s="13">
        <v>0</v>
      </c>
      <c r="DT22" s="13" t="s">
        <v>2421</v>
      </c>
      <c r="DU22" s="13" t="s">
        <v>2422</v>
      </c>
      <c r="DV22" s="13" t="s">
        <v>2423</v>
      </c>
      <c r="DW22" s="13" t="s">
        <v>2424</v>
      </c>
      <c r="DX22" s="13" t="s">
        <v>2425</v>
      </c>
      <c r="DY22" s="13">
        <v>0</v>
      </c>
      <c r="DZ22" s="13" t="s">
        <v>2426</v>
      </c>
      <c r="EA22" s="13">
        <v>0</v>
      </c>
      <c r="EB22" s="13">
        <v>0</v>
      </c>
      <c r="EC22" s="13" t="s">
        <v>2427</v>
      </c>
      <c r="ED22" s="13" t="s">
        <v>2428</v>
      </c>
      <c r="EE22" s="13">
        <v>0</v>
      </c>
      <c r="EF22" s="13" t="s">
        <v>2429</v>
      </c>
      <c r="EG22" s="13" t="s">
        <v>2430</v>
      </c>
      <c r="EH22" s="13">
        <v>0</v>
      </c>
      <c r="EI22" s="13">
        <v>0</v>
      </c>
      <c r="EJ22" s="13">
        <v>0</v>
      </c>
      <c r="EK22" s="13">
        <v>0</v>
      </c>
      <c r="EL22" s="13">
        <v>0</v>
      </c>
      <c r="EM22" s="13">
        <v>0</v>
      </c>
      <c r="EN22" s="13">
        <v>0</v>
      </c>
      <c r="EO22" s="13">
        <v>0</v>
      </c>
      <c r="EP22" s="13">
        <v>0</v>
      </c>
      <c r="EQ22" s="13" t="s">
        <v>2431</v>
      </c>
      <c r="ER22" s="13" t="s">
        <v>2432</v>
      </c>
      <c r="ES22" s="13" t="s">
        <v>2433</v>
      </c>
      <c r="ET22" s="13" t="s">
        <v>2434</v>
      </c>
      <c r="EU22" s="13">
        <v>0</v>
      </c>
      <c r="EV22" s="13" t="s">
        <v>2435</v>
      </c>
      <c r="EW22" s="15" t="s">
        <v>17</v>
      </c>
      <c r="EX22" s="13" t="s">
        <v>2436</v>
      </c>
      <c r="EY22" s="13">
        <v>0</v>
      </c>
      <c r="EZ22" s="13" t="s">
        <v>2437</v>
      </c>
      <c r="FA22" s="13" t="s">
        <v>2438</v>
      </c>
      <c r="FB22" s="13">
        <v>0</v>
      </c>
      <c r="FC22" s="13">
        <v>0</v>
      </c>
      <c r="FD22" s="13">
        <v>0</v>
      </c>
      <c r="FE22" s="13" t="s">
        <v>2439</v>
      </c>
      <c r="FF22" s="13">
        <v>0</v>
      </c>
      <c r="FG22" s="13">
        <v>0</v>
      </c>
      <c r="FH22" s="13" t="s">
        <v>2440</v>
      </c>
      <c r="FI22" s="13" t="s">
        <v>2441</v>
      </c>
      <c r="FJ22" s="13" t="s">
        <v>2442</v>
      </c>
      <c r="FK22" s="13" t="s">
        <v>2443</v>
      </c>
      <c r="FL22" s="13" t="s">
        <v>2444</v>
      </c>
      <c r="FM22" s="15" t="s">
        <v>17</v>
      </c>
      <c r="FN22" s="13">
        <v>0</v>
      </c>
      <c r="FO22" s="13" t="s">
        <v>2445</v>
      </c>
      <c r="FP22" s="13">
        <v>0</v>
      </c>
      <c r="FQ22" s="13" t="s">
        <v>2446</v>
      </c>
      <c r="FR22" s="13">
        <v>0</v>
      </c>
      <c r="FS22" s="13" t="s">
        <v>2447</v>
      </c>
      <c r="FT22" s="13" t="s">
        <v>2448</v>
      </c>
      <c r="FU22" s="13">
        <v>0</v>
      </c>
      <c r="FV22" s="13" t="s">
        <v>2449</v>
      </c>
      <c r="FW22" s="15" t="s">
        <v>17</v>
      </c>
      <c r="FX22" s="15" t="s">
        <v>17</v>
      </c>
      <c r="FY22" s="15" t="s">
        <v>17</v>
      </c>
      <c r="FZ22" s="13" t="s">
        <v>2450</v>
      </c>
      <c r="GA22" s="15" t="s">
        <v>17</v>
      </c>
      <c r="GB22" s="13" t="s">
        <v>2451</v>
      </c>
      <c r="GC22" s="13">
        <v>0</v>
      </c>
      <c r="GD22" s="13">
        <v>0</v>
      </c>
      <c r="GE22" s="13" t="s">
        <v>2452</v>
      </c>
      <c r="GF22" s="13">
        <v>0</v>
      </c>
      <c r="GG22" s="13" t="s">
        <v>2453</v>
      </c>
      <c r="GH22" s="13">
        <v>0</v>
      </c>
      <c r="GI22" s="13" t="s">
        <v>2454</v>
      </c>
      <c r="GJ22" s="15" t="s">
        <v>17</v>
      </c>
      <c r="GK22" s="13">
        <v>0</v>
      </c>
      <c r="GL22" s="13">
        <v>0</v>
      </c>
      <c r="GM22" s="13" t="s">
        <v>2455</v>
      </c>
      <c r="GN22" s="13" t="s">
        <v>2456</v>
      </c>
      <c r="GO22" s="13" t="s">
        <v>2457</v>
      </c>
      <c r="GP22" s="13" t="s">
        <v>2458</v>
      </c>
      <c r="GQ22" s="13" t="s">
        <v>2459</v>
      </c>
      <c r="GR22" s="13">
        <v>0</v>
      </c>
      <c r="GS22" s="13" t="s">
        <v>2460</v>
      </c>
      <c r="GT22" s="13" t="s">
        <v>2461</v>
      </c>
      <c r="GU22" s="13" t="s">
        <v>2462</v>
      </c>
      <c r="GV22" s="13" t="s">
        <v>2463</v>
      </c>
      <c r="GW22" s="13" t="s">
        <v>2464</v>
      </c>
      <c r="GX22" s="13" t="s">
        <v>2465</v>
      </c>
      <c r="GY22" s="15" t="s">
        <v>17</v>
      </c>
      <c r="GZ22" s="13" t="s">
        <v>2466</v>
      </c>
      <c r="HA22" s="13" t="s">
        <v>2467</v>
      </c>
      <c r="HB22" s="13" t="s">
        <v>2468</v>
      </c>
      <c r="HC22" s="13" t="s">
        <v>2469</v>
      </c>
      <c r="HD22" s="13">
        <v>0</v>
      </c>
      <c r="HE22" s="13" t="s">
        <v>2470</v>
      </c>
      <c r="HF22" s="13" t="s">
        <v>2471</v>
      </c>
      <c r="HG22" s="13" t="s">
        <v>2472</v>
      </c>
      <c r="HH22" s="15" t="s">
        <v>17</v>
      </c>
      <c r="HI22" s="13" t="s">
        <v>2473</v>
      </c>
      <c r="HJ22" s="13" t="s">
        <v>2474</v>
      </c>
      <c r="HK22" s="13" t="s">
        <v>2475</v>
      </c>
      <c r="HL22" s="13" t="s">
        <v>2476</v>
      </c>
      <c r="HM22" s="13" t="s">
        <v>2477</v>
      </c>
      <c r="HN22" s="15">
        <v>25358734</v>
      </c>
      <c r="HO22" s="13">
        <v>0</v>
      </c>
      <c r="HP22" s="13" t="s">
        <v>2478</v>
      </c>
      <c r="HQ22" s="13" t="s">
        <v>2479</v>
      </c>
      <c r="HR22" s="13" t="s">
        <v>2480</v>
      </c>
      <c r="HS22" s="13" t="s">
        <v>2481</v>
      </c>
      <c r="HT22" s="13" t="s">
        <v>2482</v>
      </c>
      <c r="HU22" s="13" t="s">
        <v>2483</v>
      </c>
      <c r="HV22" s="13" t="s">
        <v>2484</v>
      </c>
      <c r="HW22" s="13" t="s">
        <v>2485</v>
      </c>
      <c r="HX22" s="13" t="s">
        <v>2486</v>
      </c>
      <c r="HY22" s="13" t="s">
        <v>2487</v>
      </c>
      <c r="HZ22" s="13" t="s">
        <v>2488</v>
      </c>
    </row>
    <row r="23" spans="1:234">
      <c r="A23" t="s">
        <v>2489</v>
      </c>
      <c r="B23" s="19">
        <v>3172</v>
      </c>
      <c r="C23" s="13" t="s">
        <v>2490</v>
      </c>
      <c r="D23" s="13" t="s">
        <v>2491</v>
      </c>
      <c r="E23" s="15" t="s">
        <v>17</v>
      </c>
      <c r="F23" s="13" t="s">
        <v>2492</v>
      </c>
      <c r="G23" s="13" t="s">
        <v>2493</v>
      </c>
      <c r="H23" s="13" t="s">
        <v>2494</v>
      </c>
      <c r="I23" s="13" t="s">
        <v>2495</v>
      </c>
      <c r="J23" s="13" t="s">
        <v>2496</v>
      </c>
      <c r="K23" s="13">
        <v>0</v>
      </c>
      <c r="L23" s="13" t="s">
        <v>2497</v>
      </c>
      <c r="M23" s="13">
        <v>0</v>
      </c>
      <c r="N23" s="13" t="s">
        <v>2498</v>
      </c>
      <c r="O23" s="13" t="s">
        <v>2499</v>
      </c>
      <c r="P23" s="13" t="s">
        <v>2500</v>
      </c>
      <c r="Q23" s="13" t="s">
        <v>2501</v>
      </c>
      <c r="R23" s="13" t="s">
        <v>2502</v>
      </c>
      <c r="S23" s="13" t="s">
        <v>2503</v>
      </c>
      <c r="T23" s="13" t="s">
        <v>2504</v>
      </c>
      <c r="U23" s="13">
        <v>0</v>
      </c>
      <c r="V23" s="13">
        <v>0</v>
      </c>
      <c r="W23" s="13">
        <v>0</v>
      </c>
      <c r="X23" s="13" t="s">
        <v>2505</v>
      </c>
      <c r="Y23" s="13" t="s">
        <v>2506</v>
      </c>
      <c r="Z23" s="13">
        <v>0</v>
      </c>
      <c r="AA23" s="13" t="s">
        <v>2507</v>
      </c>
      <c r="AB23" s="13" t="s">
        <v>2508</v>
      </c>
      <c r="AC23" s="13" t="s">
        <v>2509</v>
      </c>
      <c r="AD23" s="13" t="s">
        <v>2510</v>
      </c>
      <c r="AE23" s="13" t="s">
        <v>2511</v>
      </c>
      <c r="AF23" s="13">
        <v>0</v>
      </c>
      <c r="AG23" s="13" t="s">
        <v>2512</v>
      </c>
      <c r="AH23" s="13">
        <v>0</v>
      </c>
      <c r="AI23" s="13" t="s">
        <v>2513</v>
      </c>
      <c r="AJ23" s="13" t="s">
        <v>2514</v>
      </c>
      <c r="AK23" s="13" t="s">
        <v>2515</v>
      </c>
      <c r="AL23" s="13">
        <v>0</v>
      </c>
      <c r="AM23" s="13">
        <v>0</v>
      </c>
      <c r="AN23" s="13">
        <v>0</v>
      </c>
      <c r="AO23" s="13" t="s">
        <v>2516</v>
      </c>
      <c r="AP23" s="13" t="s">
        <v>2517</v>
      </c>
      <c r="AQ23" s="13" t="s">
        <v>2518</v>
      </c>
      <c r="AR23" s="13" t="s">
        <v>2519</v>
      </c>
      <c r="AS23" s="13" t="s">
        <v>2520</v>
      </c>
      <c r="AT23" s="13" t="s">
        <v>2521</v>
      </c>
      <c r="AU23" s="13" t="s">
        <v>2522</v>
      </c>
      <c r="AV23" s="13" t="s">
        <v>2523</v>
      </c>
      <c r="AW23" s="13" t="s">
        <v>2524</v>
      </c>
      <c r="AX23" s="13" t="s">
        <v>2525</v>
      </c>
      <c r="AY23" s="13">
        <v>0</v>
      </c>
      <c r="AZ23" s="13" t="s">
        <v>2526</v>
      </c>
      <c r="BA23" s="13" t="s">
        <v>2527</v>
      </c>
      <c r="BB23" s="13" t="s">
        <v>2528</v>
      </c>
      <c r="BC23" s="13" t="s">
        <v>2529</v>
      </c>
      <c r="BD23" s="13" t="s">
        <v>2530</v>
      </c>
      <c r="BE23" s="13" t="s">
        <v>2531</v>
      </c>
      <c r="BF23" s="13" t="s">
        <v>2532</v>
      </c>
      <c r="BG23" s="13" t="s">
        <v>2533</v>
      </c>
      <c r="BH23" s="13" t="s">
        <v>2534</v>
      </c>
      <c r="BI23" s="13" t="s">
        <v>2535</v>
      </c>
      <c r="BJ23" s="13" t="s">
        <v>2536</v>
      </c>
      <c r="BK23" s="13">
        <v>0</v>
      </c>
      <c r="BL23" s="13" t="s">
        <v>2537</v>
      </c>
      <c r="BM23" s="13">
        <v>0</v>
      </c>
      <c r="BN23" s="13">
        <v>0</v>
      </c>
      <c r="BO23" s="13">
        <v>0</v>
      </c>
      <c r="BP23" s="13" t="s">
        <v>2538</v>
      </c>
      <c r="BQ23" s="13" t="s">
        <v>2539</v>
      </c>
      <c r="BR23" s="13" t="s">
        <v>2540</v>
      </c>
      <c r="BS23" s="13" t="s">
        <v>2541</v>
      </c>
      <c r="BT23" s="13" t="s">
        <v>2542</v>
      </c>
      <c r="BU23" s="13" t="s">
        <v>2543</v>
      </c>
      <c r="BV23" s="13" t="s">
        <v>2544</v>
      </c>
      <c r="BW23" s="13" t="s">
        <v>2545</v>
      </c>
      <c r="BX23" s="13">
        <v>0</v>
      </c>
      <c r="BY23" s="13">
        <v>0</v>
      </c>
      <c r="BZ23" s="13">
        <v>0</v>
      </c>
      <c r="CA23" s="13" t="s">
        <v>2546</v>
      </c>
      <c r="CB23" s="13" t="s">
        <v>2547</v>
      </c>
      <c r="CC23" s="13" t="s">
        <v>2548</v>
      </c>
      <c r="CD23" s="13" t="s">
        <v>2549</v>
      </c>
      <c r="CE23" s="13">
        <v>0</v>
      </c>
      <c r="CF23" s="13">
        <v>0</v>
      </c>
      <c r="CG23" s="13" t="s">
        <v>2550</v>
      </c>
      <c r="CH23" s="13" t="s">
        <v>2551</v>
      </c>
      <c r="CI23" s="13" t="s">
        <v>2552</v>
      </c>
      <c r="CJ23" s="13">
        <v>0</v>
      </c>
      <c r="CK23" s="13">
        <v>0</v>
      </c>
      <c r="CL23" s="13">
        <v>0</v>
      </c>
      <c r="CM23" s="13" t="s">
        <v>2553</v>
      </c>
      <c r="CN23" s="13" t="s">
        <v>2554</v>
      </c>
      <c r="CO23" s="13" t="s">
        <v>2555</v>
      </c>
      <c r="CP23" s="13" t="s">
        <v>2556</v>
      </c>
      <c r="CQ23" s="13">
        <v>0</v>
      </c>
      <c r="CR23" s="13" t="s">
        <v>2557</v>
      </c>
      <c r="CS23" s="13" t="s">
        <v>2558</v>
      </c>
      <c r="CT23" s="13">
        <v>0</v>
      </c>
      <c r="CU23" s="13">
        <v>0</v>
      </c>
      <c r="CV23" s="13" t="s">
        <v>2559</v>
      </c>
      <c r="CW23" s="13">
        <v>0</v>
      </c>
      <c r="CX23" s="13" t="s">
        <v>2560</v>
      </c>
      <c r="CY23" s="13" t="s">
        <v>2561</v>
      </c>
      <c r="CZ23" s="13" t="s">
        <v>2562</v>
      </c>
      <c r="DA23" s="13" t="s">
        <v>2563</v>
      </c>
      <c r="DB23" s="13">
        <v>0</v>
      </c>
      <c r="DC23" s="13" t="s">
        <v>2564</v>
      </c>
      <c r="DD23" s="13" t="s">
        <v>2565</v>
      </c>
      <c r="DE23" s="13">
        <v>0</v>
      </c>
      <c r="DF23" s="13" t="s">
        <v>2566</v>
      </c>
      <c r="DG23" s="13" t="s">
        <v>2567</v>
      </c>
      <c r="DH23" s="13">
        <v>0</v>
      </c>
      <c r="DI23" s="13" t="s">
        <v>2568</v>
      </c>
      <c r="DJ23" s="13" t="s">
        <v>2569</v>
      </c>
      <c r="DK23" s="13">
        <v>0</v>
      </c>
      <c r="DL23" s="13">
        <v>0</v>
      </c>
      <c r="DM23" s="13">
        <v>0</v>
      </c>
      <c r="DN23" s="13" t="s">
        <v>2570</v>
      </c>
      <c r="DO23" s="13" t="s">
        <v>2571</v>
      </c>
      <c r="DP23" s="13" t="s">
        <v>2572</v>
      </c>
      <c r="DQ23" s="13">
        <v>0</v>
      </c>
      <c r="DR23" s="13" t="s">
        <v>2573</v>
      </c>
      <c r="DS23" s="13" t="s">
        <v>2574</v>
      </c>
      <c r="DT23" s="13" t="s">
        <v>2575</v>
      </c>
      <c r="DU23" s="13" t="s">
        <v>2576</v>
      </c>
      <c r="DV23" s="13" t="s">
        <v>2577</v>
      </c>
      <c r="DW23" s="13" t="s">
        <v>2578</v>
      </c>
      <c r="DX23" s="13" t="s">
        <v>2579</v>
      </c>
      <c r="DY23" s="13" t="s">
        <v>2580</v>
      </c>
      <c r="DZ23" s="13" t="s">
        <v>2581</v>
      </c>
      <c r="EA23" s="13" t="s">
        <v>2582</v>
      </c>
      <c r="EB23" s="13">
        <v>0</v>
      </c>
      <c r="EC23" s="13" t="s">
        <v>2583</v>
      </c>
      <c r="ED23" s="13" t="s">
        <v>2584</v>
      </c>
      <c r="EE23" s="13" t="s">
        <v>2585</v>
      </c>
      <c r="EF23" s="13" t="s">
        <v>2586</v>
      </c>
      <c r="EG23" s="13" t="s">
        <v>2587</v>
      </c>
      <c r="EH23" s="13" t="s">
        <v>2588</v>
      </c>
      <c r="EI23" s="13" t="s">
        <v>2589</v>
      </c>
      <c r="EJ23" s="13">
        <v>0</v>
      </c>
      <c r="EK23" s="13">
        <v>0</v>
      </c>
      <c r="EL23" s="13">
        <v>0</v>
      </c>
      <c r="EM23" s="13" t="s">
        <v>2590</v>
      </c>
      <c r="EN23" s="13">
        <v>0</v>
      </c>
      <c r="EO23" s="13">
        <v>0</v>
      </c>
      <c r="EP23" s="13" t="s">
        <v>2591</v>
      </c>
      <c r="EQ23" s="13" t="s">
        <v>2592</v>
      </c>
      <c r="ER23" s="13" t="s">
        <v>2593</v>
      </c>
      <c r="ES23" s="13" t="s">
        <v>2594</v>
      </c>
      <c r="ET23" s="13" t="s">
        <v>2595</v>
      </c>
      <c r="EU23" s="13">
        <v>0</v>
      </c>
      <c r="EV23" s="13" t="s">
        <v>2596</v>
      </c>
      <c r="EW23" s="15">
        <v>193330852</v>
      </c>
      <c r="EX23" s="13" t="s">
        <v>2597</v>
      </c>
      <c r="EY23" s="13" t="s">
        <v>2598</v>
      </c>
      <c r="EZ23" s="13" t="s">
        <v>2599</v>
      </c>
      <c r="FA23" s="13" t="s">
        <v>2600</v>
      </c>
      <c r="FB23" s="13" t="s">
        <v>2601</v>
      </c>
      <c r="FC23" s="13">
        <v>0</v>
      </c>
      <c r="FD23" s="13">
        <v>0</v>
      </c>
      <c r="FE23" s="13" t="s">
        <v>2602</v>
      </c>
      <c r="FF23" s="13">
        <v>0</v>
      </c>
      <c r="FG23" s="13">
        <v>0</v>
      </c>
      <c r="FH23" s="13" t="s">
        <v>2603</v>
      </c>
      <c r="FI23" s="13" t="s">
        <v>2604</v>
      </c>
      <c r="FJ23" s="13">
        <v>0</v>
      </c>
      <c r="FK23" s="13" t="s">
        <v>2605</v>
      </c>
      <c r="FL23" s="13" t="s">
        <v>2606</v>
      </c>
      <c r="FM23" s="15" t="s">
        <v>17</v>
      </c>
      <c r="FN23" s="13">
        <v>0</v>
      </c>
      <c r="FO23" s="13" t="s">
        <v>2607</v>
      </c>
      <c r="FP23" s="13" t="s">
        <v>2608</v>
      </c>
      <c r="FQ23" s="13" t="s">
        <v>2609</v>
      </c>
      <c r="FR23" s="13">
        <v>0</v>
      </c>
      <c r="FS23" s="13" t="s">
        <v>2610</v>
      </c>
      <c r="FT23" s="13">
        <v>0</v>
      </c>
      <c r="FU23" s="13" t="s">
        <v>2611</v>
      </c>
      <c r="FV23" s="13" t="s">
        <v>2612</v>
      </c>
      <c r="FW23" s="15" t="s">
        <v>17</v>
      </c>
      <c r="FX23" s="15" t="s">
        <v>17</v>
      </c>
      <c r="FY23" s="13" t="s">
        <v>2613</v>
      </c>
      <c r="FZ23" s="13" t="s">
        <v>2614</v>
      </c>
      <c r="GA23" s="15" t="s">
        <v>17</v>
      </c>
      <c r="GB23" s="13" t="s">
        <v>2615</v>
      </c>
      <c r="GC23" s="13">
        <v>0</v>
      </c>
      <c r="GD23" s="13">
        <v>0</v>
      </c>
      <c r="GE23" s="13" t="s">
        <v>2616</v>
      </c>
      <c r="GF23" s="13">
        <v>0</v>
      </c>
      <c r="GG23" s="13">
        <v>0</v>
      </c>
      <c r="GH23" s="13" t="s">
        <v>2617</v>
      </c>
      <c r="GI23" s="13" t="s">
        <v>2618</v>
      </c>
      <c r="GJ23" s="15" t="s">
        <v>17</v>
      </c>
      <c r="GK23" s="13" t="s">
        <v>2619</v>
      </c>
      <c r="GL23" s="13">
        <v>0</v>
      </c>
      <c r="GM23" s="13" t="s">
        <v>2620</v>
      </c>
      <c r="GN23" s="13" t="s">
        <v>2621</v>
      </c>
      <c r="GO23" s="13" t="s">
        <v>2622</v>
      </c>
      <c r="GP23" s="13" t="s">
        <v>2623</v>
      </c>
      <c r="GQ23" s="13" t="s">
        <v>2624</v>
      </c>
      <c r="GR23" s="13">
        <v>0</v>
      </c>
      <c r="GS23" s="13" t="s">
        <v>2625</v>
      </c>
      <c r="GT23" s="13">
        <v>0</v>
      </c>
      <c r="GU23" s="13" t="s">
        <v>2626</v>
      </c>
      <c r="GV23" s="13" t="s">
        <v>2627</v>
      </c>
      <c r="GW23" s="13" t="s">
        <v>2628</v>
      </c>
      <c r="GX23" s="13" t="s">
        <v>2629</v>
      </c>
      <c r="GY23" s="15">
        <v>151362462</v>
      </c>
      <c r="GZ23" s="13" t="s">
        <v>2630</v>
      </c>
      <c r="HA23" s="13" t="s">
        <v>2631</v>
      </c>
      <c r="HB23" s="13" t="s">
        <v>2632</v>
      </c>
      <c r="HC23" s="13" t="s">
        <v>2633</v>
      </c>
      <c r="HD23" s="13">
        <v>0</v>
      </c>
      <c r="HE23" s="13" t="s">
        <v>2634</v>
      </c>
      <c r="HF23" s="13" t="s">
        <v>2635</v>
      </c>
      <c r="HG23" s="13" t="s">
        <v>2636</v>
      </c>
      <c r="HH23" s="15" t="s">
        <v>17</v>
      </c>
      <c r="HI23" s="13" t="s">
        <v>2637</v>
      </c>
      <c r="HJ23" s="13" t="s">
        <v>2638</v>
      </c>
      <c r="HK23" s="13" t="s">
        <v>2639</v>
      </c>
      <c r="HL23" s="13" t="s">
        <v>2640</v>
      </c>
      <c r="HM23" s="13" t="s">
        <v>2641</v>
      </c>
      <c r="HN23" s="15" t="s">
        <v>17</v>
      </c>
      <c r="HO23" s="13">
        <v>0</v>
      </c>
      <c r="HP23" s="13" t="s">
        <v>2642</v>
      </c>
      <c r="HQ23" s="13">
        <v>0</v>
      </c>
      <c r="HR23" s="13" t="s">
        <v>2643</v>
      </c>
      <c r="HS23" s="13" t="s">
        <v>2644</v>
      </c>
      <c r="HT23" s="13" t="s">
        <v>2645</v>
      </c>
      <c r="HU23" s="13" t="s">
        <v>2646</v>
      </c>
      <c r="HV23" s="13" t="s">
        <v>2647</v>
      </c>
      <c r="HW23" s="13" t="s">
        <v>2648</v>
      </c>
      <c r="HX23" s="13">
        <v>0</v>
      </c>
      <c r="HY23" s="13" t="s">
        <v>2649</v>
      </c>
      <c r="HZ23" s="13" t="s">
        <v>2650</v>
      </c>
    </row>
    <row r="24" spans="1:234">
      <c r="A24" t="s">
        <v>2651</v>
      </c>
      <c r="B24" s="19">
        <v>3193</v>
      </c>
      <c r="C24" s="13" t="s">
        <v>2652</v>
      </c>
      <c r="D24" s="13" t="s">
        <v>2653</v>
      </c>
      <c r="E24" s="15">
        <v>127778988</v>
      </c>
      <c r="F24" s="13" t="s">
        <v>2654</v>
      </c>
      <c r="G24" s="13">
        <v>0</v>
      </c>
      <c r="H24" s="13">
        <v>0</v>
      </c>
      <c r="I24" s="13" t="s">
        <v>2655</v>
      </c>
      <c r="J24" s="13" t="s">
        <v>2656</v>
      </c>
      <c r="K24" s="13" t="s">
        <v>2657</v>
      </c>
      <c r="L24" s="13">
        <v>0</v>
      </c>
      <c r="M24" s="13">
        <v>0</v>
      </c>
      <c r="N24" s="13">
        <v>0</v>
      </c>
      <c r="O24" s="13" t="s">
        <v>2658</v>
      </c>
      <c r="P24" s="13" t="s">
        <v>2659</v>
      </c>
      <c r="Q24" s="13">
        <v>0</v>
      </c>
      <c r="R24" s="13" t="s">
        <v>2660</v>
      </c>
      <c r="S24" s="13" t="s">
        <v>2661</v>
      </c>
      <c r="T24" s="13" t="s">
        <v>2662</v>
      </c>
      <c r="U24" s="13">
        <v>0</v>
      </c>
      <c r="V24" s="13" t="s">
        <v>2663</v>
      </c>
      <c r="W24" s="13">
        <v>0</v>
      </c>
      <c r="X24" s="13" t="s">
        <v>2664</v>
      </c>
      <c r="Y24" s="13" t="s">
        <v>2665</v>
      </c>
      <c r="Z24" s="13">
        <v>0</v>
      </c>
      <c r="AA24" s="13" t="s">
        <v>2666</v>
      </c>
      <c r="AB24" s="13">
        <v>0</v>
      </c>
      <c r="AC24" s="13" t="s">
        <v>2667</v>
      </c>
      <c r="AD24" s="13">
        <v>0</v>
      </c>
      <c r="AE24" s="13" t="s">
        <v>2668</v>
      </c>
      <c r="AF24" s="13">
        <v>0</v>
      </c>
      <c r="AG24" s="13">
        <v>0</v>
      </c>
      <c r="AH24" s="13" t="s">
        <v>2669</v>
      </c>
      <c r="AI24" s="13" t="s">
        <v>2670</v>
      </c>
      <c r="AJ24" s="13" t="s">
        <v>2671</v>
      </c>
      <c r="AK24" s="13" t="s">
        <v>2672</v>
      </c>
      <c r="AL24" s="13">
        <v>0</v>
      </c>
      <c r="AM24" s="13" t="s">
        <v>2673</v>
      </c>
      <c r="AN24" s="13" t="s">
        <v>2674</v>
      </c>
      <c r="AO24" s="13" t="s">
        <v>2675</v>
      </c>
      <c r="AP24" s="13" t="s">
        <v>2676</v>
      </c>
      <c r="AQ24" s="13">
        <v>0</v>
      </c>
      <c r="AR24" s="13" t="s">
        <v>2677</v>
      </c>
      <c r="AS24" s="13">
        <v>0</v>
      </c>
      <c r="AT24" s="13" t="s">
        <v>2678</v>
      </c>
      <c r="AU24" s="13" t="s">
        <v>2679</v>
      </c>
      <c r="AV24" s="13" t="s">
        <v>2680</v>
      </c>
      <c r="AW24" s="13" t="s">
        <v>2681</v>
      </c>
      <c r="AX24" s="13">
        <v>0</v>
      </c>
      <c r="AY24" s="13">
        <v>0</v>
      </c>
      <c r="AZ24" s="13" t="s">
        <v>2682</v>
      </c>
      <c r="BA24" s="13">
        <v>0</v>
      </c>
      <c r="BB24" s="13">
        <v>0</v>
      </c>
      <c r="BC24" s="13" t="s">
        <v>2683</v>
      </c>
      <c r="BD24" s="13" t="s">
        <v>2684</v>
      </c>
      <c r="BE24" s="13" t="s">
        <v>2685</v>
      </c>
      <c r="BF24" s="13" t="s">
        <v>2686</v>
      </c>
      <c r="BG24" s="13" t="s">
        <v>2687</v>
      </c>
      <c r="BH24" s="13">
        <v>0</v>
      </c>
      <c r="BI24" s="13" t="s">
        <v>2688</v>
      </c>
      <c r="BJ24" s="13" t="s">
        <v>2689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 t="s">
        <v>2690</v>
      </c>
      <c r="BR24" s="13">
        <v>0</v>
      </c>
      <c r="BS24" s="13">
        <v>0</v>
      </c>
      <c r="BT24" s="13" t="s">
        <v>2691</v>
      </c>
      <c r="BU24" s="13" t="s">
        <v>2692</v>
      </c>
      <c r="BV24" s="13" t="s">
        <v>2693</v>
      </c>
      <c r="BW24" s="13" t="s">
        <v>2694</v>
      </c>
      <c r="BX24" s="13">
        <v>0</v>
      </c>
      <c r="BY24" s="13">
        <v>0</v>
      </c>
      <c r="BZ24" s="13">
        <v>0</v>
      </c>
      <c r="CA24" s="13" t="s">
        <v>2695</v>
      </c>
      <c r="CB24" s="13" t="s">
        <v>2696</v>
      </c>
      <c r="CC24" s="13">
        <v>0</v>
      </c>
      <c r="CD24" s="13">
        <v>0</v>
      </c>
      <c r="CE24" s="13" t="s">
        <v>2697</v>
      </c>
      <c r="CF24" s="13">
        <v>0</v>
      </c>
      <c r="CG24" s="13">
        <v>0</v>
      </c>
      <c r="CH24" s="13" t="s">
        <v>2698</v>
      </c>
      <c r="CI24" s="13" t="s">
        <v>2699</v>
      </c>
      <c r="CJ24" s="13">
        <v>0</v>
      </c>
      <c r="CK24" s="13">
        <v>0</v>
      </c>
      <c r="CL24" s="13">
        <v>0</v>
      </c>
      <c r="CM24" s="13" t="s">
        <v>2700</v>
      </c>
      <c r="CN24" s="13">
        <v>0</v>
      </c>
      <c r="CO24" s="13" t="s">
        <v>2701</v>
      </c>
      <c r="CP24" s="13">
        <v>0</v>
      </c>
      <c r="CQ24" s="13">
        <v>0</v>
      </c>
      <c r="CR24" s="13">
        <v>0</v>
      </c>
      <c r="CS24" s="13">
        <v>0</v>
      </c>
      <c r="CT24" s="13">
        <v>0</v>
      </c>
      <c r="CU24" s="13">
        <v>0</v>
      </c>
      <c r="CV24" s="13" t="s">
        <v>2702</v>
      </c>
      <c r="CW24" s="13">
        <v>0</v>
      </c>
      <c r="CX24" s="13" t="s">
        <v>2703</v>
      </c>
      <c r="CY24" s="13" t="s">
        <v>2704</v>
      </c>
      <c r="CZ24" s="13" t="s">
        <v>2705</v>
      </c>
      <c r="DA24" s="13">
        <v>0</v>
      </c>
      <c r="DB24" s="13" t="s">
        <v>2706</v>
      </c>
      <c r="DC24" s="13" t="s">
        <v>2707</v>
      </c>
      <c r="DD24" s="13">
        <v>0</v>
      </c>
      <c r="DE24" s="13">
        <v>0</v>
      </c>
      <c r="DF24" s="13" t="s">
        <v>2708</v>
      </c>
      <c r="DG24" s="13" t="s">
        <v>2709</v>
      </c>
      <c r="DH24" s="13">
        <v>0</v>
      </c>
      <c r="DI24" s="13" t="s">
        <v>2710</v>
      </c>
      <c r="DJ24" s="13" t="s">
        <v>2711</v>
      </c>
      <c r="DK24" s="13">
        <v>0</v>
      </c>
      <c r="DL24" s="13">
        <v>0</v>
      </c>
      <c r="DM24" s="13">
        <v>0</v>
      </c>
      <c r="DN24" s="13" t="s">
        <v>2712</v>
      </c>
      <c r="DO24" s="13" t="s">
        <v>2713</v>
      </c>
      <c r="DP24" s="13" t="s">
        <v>2714</v>
      </c>
      <c r="DQ24" s="13">
        <v>0</v>
      </c>
      <c r="DR24" s="13">
        <v>0</v>
      </c>
      <c r="DS24" s="13">
        <v>0</v>
      </c>
      <c r="DT24" s="13" t="s">
        <v>2715</v>
      </c>
      <c r="DU24" s="13">
        <v>0</v>
      </c>
      <c r="DV24" s="13" t="s">
        <v>2716</v>
      </c>
      <c r="DW24" s="13" t="s">
        <v>2717</v>
      </c>
      <c r="DX24" s="13" t="s">
        <v>2718</v>
      </c>
      <c r="DY24" s="13">
        <v>0</v>
      </c>
      <c r="DZ24" s="13">
        <v>0</v>
      </c>
      <c r="EA24" s="13" t="s">
        <v>2719</v>
      </c>
      <c r="EB24" s="13" t="s">
        <v>2720</v>
      </c>
      <c r="EC24" s="13" t="s">
        <v>2721</v>
      </c>
      <c r="ED24" s="13" t="s">
        <v>2722</v>
      </c>
      <c r="EE24" s="13">
        <v>0</v>
      </c>
      <c r="EF24" s="13" t="s">
        <v>2723</v>
      </c>
      <c r="EG24" s="13" t="s">
        <v>2724</v>
      </c>
      <c r="EH24" s="13" t="s">
        <v>2725</v>
      </c>
      <c r="EI24" s="13">
        <v>0</v>
      </c>
      <c r="EJ24" s="13">
        <v>0</v>
      </c>
      <c r="EK24" s="13">
        <v>0</v>
      </c>
      <c r="EL24" s="13">
        <v>0</v>
      </c>
      <c r="EM24" s="13" t="s">
        <v>2726</v>
      </c>
      <c r="EN24" s="13">
        <v>0</v>
      </c>
      <c r="EO24" s="13">
        <v>0</v>
      </c>
      <c r="EP24" s="13">
        <v>0</v>
      </c>
      <c r="EQ24" s="13" t="s">
        <v>2727</v>
      </c>
      <c r="ER24" s="13" t="s">
        <v>2728</v>
      </c>
      <c r="ES24" s="13" t="s">
        <v>2729</v>
      </c>
      <c r="ET24" s="13" t="s">
        <v>2730</v>
      </c>
      <c r="EU24" s="13" t="s">
        <v>2731</v>
      </c>
      <c r="EV24" s="13" t="s">
        <v>2732</v>
      </c>
      <c r="EW24" s="13" t="s">
        <v>2733</v>
      </c>
      <c r="EX24" s="13" t="s">
        <v>2734</v>
      </c>
      <c r="EY24" s="13">
        <v>0</v>
      </c>
      <c r="EZ24" s="13" t="s">
        <v>2735</v>
      </c>
      <c r="FA24" s="13">
        <v>0</v>
      </c>
      <c r="FB24" s="13" t="s">
        <v>2736</v>
      </c>
      <c r="FC24" s="13" t="s">
        <v>2737</v>
      </c>
      <c r="FD24" s="13">
        <v>0</v>
      </c>
      <c r="FE24" s="13" t="s">
        <v>2738</v>
      </c>
      <c r="FF24" s="13">
        <v>0</v>
      </c>
      <c r="FG24" s="13">
        <v>0</v>
      </c>
      <c r="FH24" s="13">
        <v>0</v>
      </c>
      <c r="FI24" s="13">
        <v>0</v>
      </c>
      <c r="FJ24" s="13">
        <v>0</v>
      </c>
      <c r="FK24" s="13">
        <v>0</v>
      </c>
      <c r="FL24" s="13" t="s">
        <v>2739</v>
      </c>
      <c r="FM24" s="15" t="s">
        <v>17</v>
      </c>
      <c r="FN24" s="13">
        <v>0</v>
      </c>
      <c r="FO24" s="13" t="s">
        <v>2740</v>
      </c>
      <c r="FP24" s="13">
        <v>0</v>
      </c>
      <c r="FQ24" s="13" t="s">
        <v>2741</v>
      </c>
      <c r="FR24" s="13">
        <v>0</v>
      </c>
      <c r="FS24" s="13">
        <v>0</v>
      </c>
      <c r="FT24" s="13">
        <v>0</v>
      </c>
      <c r="FU24" s="13" t="s">
        <v>2742</v>
      </c>
      <c r="FV24" s="13" t="s">
        <v>2743</v>
      </c>
      <c r="FW24" s="15" t="s">
        <v>17</v>
      </c>
      <c r="FX24" s="15" t="s">
        <v>17</v>
      </c>
      <c r="FY24" s="13" t="s">
        <v>2744</v>
      </c>
      <c r="FZ24" s="13" t="s">
        <v>2745</v>
      </c>
      <c r="GA24" s="15" t="s">
        <v>17</v>
      </c>
      <c r="GB24" s="13">
        <v>0</v>
      </c>
      <c r="GC24" s="13">
        <v>0</v>
      </c>
      <c r="GD24" s="13">
        <v>0</v>
      </c>
      <c r="GE24" s="13" t="s">
        <v>2746</v>
      </c>
      <c r="GF24" s="13">
        <v>0</v>
      </c>
      <c r="GG24" s="13">
        <v>0</v>
      </c>
      <c r="GH24" s="13">
        <v>0</v>
      </c>
      <c r="GI24" s="13" t="s">
        <v>2747</v>
      </c>
      <c r="GJ24" s="13" t="s">
        <v>2748</v>
      </c>
      <c r="GK24" s="13" t="s">
        <v>2749</v>
      </c>
      <c r="GL24" s="13">
        <v>0</v>
      </c>
      <c r="GM24" s="13" t="s">
        <v>2750</v>
      </c>
      <c r="GN24" s="13" t="s">
        <v>2751</v>
      </c>
      <c r="GO24" s="13" t="s">
        <v>2752</v>
      </c>
      <c r="GP24" s="13" t="s">
        <v>2753</v>
      </c>
      <c r="GQ24" s="13" t="s">
        <v>2754</v>
      </c>
      <c r="GR24" s="13">
        <v>0</v>
      </c>
      <c r="GS24" s="13" t="s">
        <v>2755</v>
      </c>
      <c r="GT24" s="13" t="s">
        <v>2756</v>
      </c>
      <c r="GU24" s="13">
        <v>0</v>
      </c>
      <c r="GV24" s="13" t="s">
        <v>2757</v>
      </c>
      <c r="GW24" s="13" t="s">
        <v>2758</v>
      </c>
      <c r="GX24" s="13" t="s">
        <v>2759</v>
      </c>
      <c r="GY24" s="15" t="s">
        <v>17</v>
      </c>
      <c r="GZ24" s="13" t="s">
        <v>2760</v>
      </c>
      <c r="HA24" s="13" t="s">
        <v>2761</v>
      </c>
      <c r="HB24" s="13" t="s">
        <v>2762</v>
      </c>
      <c r="HC24" s="13" t="s">
        <v>2763</v>
      </c>
      <c r="HD24" s="13">
        <v>0</v>
      </c>
      <c r="HE24" s="13" t="s">
        <v>2764</v>
      </c>
      <c r="HF24" s="13" t="s">
        <v>2765</v>
      </c>
      <c r="HG24" s="13">
        <v>0</v>
      </c>
      <c r="HH24" s="13" t="s">
        <v>2766</v>
      </c>
      <c r="HI24" s="13" t="s">
        <v>2767</v>
      </c>
      <c r="HJ24" s="13" t="s">
        <v>2768</v>
      </c>
      <c r="HK24" s="13" t="s">
        <v>2769</v>
      </c>
      <c r="HL24" s="13" t="s">
        <v>2770</v>
      </c>
      <c r="HM24" s="13" t="s">
        <v>2771</v>
      </c>
      <c r="HN24" s="15" t="s">
        <v>17</v>
      </c>
      <c r="HO24" s="13" t="s">
        <v>2772</v>
      </c>
      <c r="HP24" s="15" t="s">
        <v>17</v>
      </c>
      <c r="HQ24" s="13" t="s">
        <v>2773</v>
      </c>
      <c r="HR24" s="13" t="s">
        <v>2774</v>
      </c>
      <c r="HS24" s="13" t="s">
        <v>2775</v>
      </c>
      <c r="HT24" s="13" t="s">
        <v>2776</v>
      </c>
      <c r="HU24" s="13" t="s">
        <v>2777</v>
      </c>
      <c r="HV24" s="13" t="s">
        <v>2778</v>
      </c>
      <c r="HW24" s="15" t="s">
        <v>17</v>
      </c>
      <c r="HX24" s="13">
        <v>0</v>
      </c>
      <c r="HY24" s="13" t="s">
        <v>2779</v>
      </c>
      <c r="HZ24" s="13" t="s">
        <v>2780</v>
      </c>
    </row>
    <row r="25" spans="1:234">
      <c r="A25" t="s">
        <v>2781</v>
      </c>
      <c r="B25" s="19">
        <v>3193</v>
      </c>
      <c r="C25" s="13" t="s">
        <v>2782</v>
      </c>
      <c r="D25" s="13" t="s">
        <v>2783</v>
      </c>
      <c r="E25" s="15" t="s">
        <v>17</v>
      </c>
      <c r="F25" s="13" t="s">
        <v>2784</v>
      </c>
      <c r="G25" s="13">
        <v>0</v>
      </c>
      <c r="H25" s="13" t="s">
        <v>2785</v>
      </c>
      <c r="I25" s="13" t="s">
        <v>2786</v>
      </c>
      <c r="J25" s="13" t="s">
        <v>2787</v>
      </c>
      <c r="K25" s="13" t="s">
        <v>2788</v>
      </c>
      <c r="L25" s="13">
        <v>0</v>
      </c>
      <c r="M25" s="13">
        <v>0</v>
      </c>
      <c r="N25" s="13">
        <v>0</v>
      </c>
      <c r="O25" s="13" t="s">
        <v>2789</v>
      </c>
      <c r="P25" s="13">
        <v>0</v>
      </c>
      <c r="Q25" s="13">
        <v>0</v>
      </c>
      <c r="R25" s="13" t="s">
        <v>2790</v>
      </c>
      <c r="S25" s="13" t="s">
        <v>2791</v>
      </c>
      <c r="T25" s="13" t="s">
        <v>2792</v>
      </c>
      <c r="U25" s="13">
        <v>0</v>
      </c>
      <c r="V25" s="13">
        <v>0</v>
      </c>
      <c r="W25" s="13">
        <v>0</v>
      </c>
      <c r="X25" s="13" t="s">
        <v>2793</v>
      </c>
      <c r="Y25" s="13" t="s">
        <v>2794</v>
      </c>
      <c r="Z25" s="13" t="s">
        <v>2795</v>
      </c>
      <c r="AA25" s="13" t="s">
        <v>2796</v>
      </c>
      <c r="AB25" s="13">
        <v>0</v>
      </c>
      <c r="AC25" s="13" t="s">
        <v>2797</v>
      </c>
      <c r="AD25" s="13">
        <v>0</v>
      </c>
      <c r="AE25" s="13">
        <v>0</v>
      </c>
      <c r="AF25" s="13">
        <v>0</v>
      </c>
      <c r="AG25" s="13">
        <v>0</v>
      </c>
      <c r="AH25" s="13" t="s">
        <v>2798</v>
      </c>
      <c r="AI25" s="13" t="s">
        <v>2799</v>
      </c>
      <c r="AJ25" s="13" t="s">
        <v>2800</v>
      </c>
      <c r="AK25" s="13" t="s">
        <v>2801</v>
      </c>
      <c r="AL25" s="13">
        <v>0</v>
      </c>
      <c r="AM25" s="13">
        <v>0</v>
      </c>
      <c r="AN25" s="13" t="s">
        <v>2802</v>
      </c>
      <c r="AO25" s="13" t="s">
        <v>2803</v>
      </c>
      <c r="AP25" s="13" t="s">
        <v>2804</v>
      </c>
      <c r="AQ25" s="13">
        <v>0</v>
      </c>
      <c r="AR25" s="13" t="s">
        <v>2805</v>
      </c>
      <c r="AS25" s="13" t="s">
        <v>2806</v>
      </c>
      <c r="AT25" s="13" t="s">
        <v>2807</v>
      </c>
      <c r="AU25" s="13" t="s">
        <v>2808</v>
      </c>
      <c r="AV25" s="13" t="s">
        <v>2809</v>
      </c>
      <c r="AW25" s="13" t="s">
        <v>2810</v>
      </c>
      <c r="AX25" s="13">
        <v>0</v>
      </c>
      <c r="AY25" s="13" t="s">
        <v>2811</v>
      </c>
      <c r="AZ25" s="13" t="s">
        <v>2812</v>
      </c>
      <c r="BA25" s="13">
        <v>0</v>
      </c>
      <c r="BB25" s="13">
        <v>0</v>
      </c>
      <c r="BC25" s="13" t="s">
        <v>2813</v>
      </c>
      <c r="BD25" s="13" t="s">
        <v>2814</v>
      </c>
      <c r="BE25" s="13" t="s">
        <v>2815</v>
      </c>
      <c r="BF25" s="13" t="s">
        <v>2816</v>
      </c>
      <c r="BG25" s="13" t="s">
        <v>2817</v>
      </c>
      <c r="BH25" s="13" t="s">
        <v>2818</v>
      </c>
      <c r="BI25" s="13" t="s">
        <v>2819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 t="s">
        <v>2820</v>
      </c>
      <c r="BQ25" s="13" t="s">
        <v>2821</v>
      </c>
      <c r="BR25" s="13">
        <v>0</v>
      </c>
      <c r="BS25" s="13">
        <v>0</v>
      </c>
      <c r="BT25" s="13" t="s">
        <v>2822</v>
      </c>
      <c r="BU25" s="13">
        <v>0</v>
      </c>
      <c r="BV25" s="13" t="s">
        <v>2823</v>
      </c>
      <c r="BW25" s="13" t="s">
        <v>2824</v>
      </c>
      <c r="BX25" s="13" t="s">
        <v>2825</v>
      </c>
      <c r="BY25" s="13">
        <v>0</v>
      </c>
      <c r="BZ25" s="13">
        <v>0</v>
      </c>
      <c r="CA25" s="13" t="s">
        <v>2826</v>
      </c>
      <c r="CB25" s="13" t="s">
        <v>2827</v>
      </c>
      <c r="CC25" s="13" t="s">
        <v>2828</v>
      </c>
      <c r="CD25" s="13">
        <v>0</v>
      </c>
      <c r="CE25" s="13" t="s">
        <v>2829</v>
      </c>
      <c r="CF25" s="13">
        <v>0</v>
      </c>
      <c r="CG25" s="13">
        <v>0</v>
      </c>
      <c r="CH25" s="13">
        <v>0</v>
      </c>
      <c r="CI25" s="13" t="s">
        <v>2830</v>
      </c>
      <c r="CJ25" s="13">
        <v>0</v>
      </c>
      <c r="CK25" s="13">
        <v>0</v>
      </c>
      <c r="CL25" s="13" t="s">
        <v>2831</v>
      </c>
      <c r="CM25" s="13" t="s">
        <v>2832</v>
      </c>
      <c r="CN25" s="13">
        <v>0</v>
      </c>
      <c r="CO25" s="13" t="s">
        <v>2833</v>
      </c>
      <c r="CP25" s="13">
        <v>0</v>
      </c>
      <c r="CQ25" s="13">
        <v>0</v>
      </c>
      <c r="CR25" s="13">
        <v>0</v>
      </c>
      <c r="CS25" s="13">
        <v>0</v>
      </c>
      <c r="CT25" s="13">
        <v>0</v>
      </c>
      <c r="CU25" s="13" t="s">
        <v>2834</v>
      </c>
      <c r="CV25" s="13">
        <v>0</v>
      </c>
      <c r="CW25" s="13">
        <v>0</v>
      </c>
      <c r="CX25" s="13" t="s">
        <v>2835</v>
      </c>
      <c r="CY25" s="13" t="s">
        <v>2836</v>
      </c>
      <c r="CZ25" s="13" t="s">
        <v>2837</v>
      </c>
      <c r="DA25" s="13">
        <v>0</v>
      </c>
      <c r="DB25" s="13" t="s">
        <v>2838</v>
      </c>
      <c r="DC25" s="13">
        <v>0</v>
      </c>
      <c r="DD25" s="13">
        <v>0</v>
      </c>
      <c r="DE25" s="13">
        <v>0</v>
      </c>
      <c r="DF25" s="13" t="s">
        <v>2839</v>
      </c>
      <c r="DG25" s="13" t="s">
        <v>2840</v>
      </c>
      <c r="DH25" s="13">
        <v>0</v>
      </c>
      <c r="DI25" s="13" t="s">
        <v>2841</v>
      </c>
      <c r="DJ25" s="13" t="s">
        <v>2842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 t="s">
        <v>2843</v>
      </c>
      <c r="DQ25" s="13">
        <v>0</v>
      </c>
      <c r="DR25" s="13">
        <v>0</v>
      </c>
      <c r="DS25" s="13" t="s">
        <v>2844</v>
      </c>
      <c r="DT25" s="13" t="s">
        <v>2845</v>
      </c>
      <c r="DU25" s="13">
        <v>0</v>
      </c>
      <c r="DV25" s="13" t="s">
        <v>2846</v>
      </c>
      <c r="DW25" s="13" t="s">
        <v>2847</v>
      </c>
      <c r="DX25" s="13" t="s">
        <v>2848</v>
      </c>
      <c r="DY25" s="13">
        <v>0</v>
      </c>
      <c r="DZ25" s="13">
        <v>0</v>
      </c>
      <c r="EA25" s="13" t="s">
        <v>2849</v>
      </c>
      <c r="EB25" s="13" t="s">
        <v>2850</v>
      </c>
      <c r="EC25" s="13" t="s">
        <v>2851</v>
      </c>
      <c r="ED25" s="13" t="s">
        <v>2852</v>
      </c>
      <c r="EE25" s="13">
        <v>0</v>
      </c>
      <c r="EF25" s="13" t="s">
        <v>2853</v>
      </c>
      <c r="EG25" s="13" t="s">
        <v>2854</v>
      </c>
      <c r="EH25" s="13" t="s">
        <v>2855</v>
      </c>
      <c r="EI25" s="13">
        <v>0</v>
      </c>
      <c r="EJ25" s="13">
        <v>0</v>
      </c>
      <c r="EK25" s="13">
        <v>0</v>
      </c>
      <c r="EL25" s="13">
        <v>0</v>
      </c>
      <c r="EM25" s="13">
        <v>0</v>
      </c>
      <c r="EN25" s="13">
        <v>0</v>
      </c>
      <c r="EO25" s="13">
        <v>0</v>
      </c>
      <c r="EP25" s="13">
        <v>0</v>
      </c>
      <c r="EQ25" s="13" t="s">
        <v>2856</v>
      </c>
      <c r="ER25" s="13" t="s">
        <v>2857</v>
      </c>
      <c r="ES25" s="13" t="s">
        <v>2858</v>
      </c>
      <c r="ET25" s="13" t="s">
        <v>2859</v>
      </c>
      <c r="EU25" s="13" t="s">
        <v>2860</v>
      </c>
      <c r="EV25" s="13" t="s">
        <v>2861</v>
      </c>
      <c r="EW25" s="13" t="s">
        <v>2862</v>
      </c>
      <c r="EX25" s="13">
        <v>0</v>
      </c>
      <c r="EY25" s="13">
        <v>0</v>
      </c>
      <c r="EZ25" s="13" t="s">
        <v>2863</v>
      </c>
      <c r="FA25" s="13">
        <v>0</v>
      </c>
      <c r="FB25" s="13">
        <v>0</v>
      </c>
      <c r="FC25" s="13" t="s">
        <v>2864</v>
      </c>
      <c r="FD25" s="13">
        <v>0</v>
      </c>
      <c r="FE25" s="13">
        <v>0</v>
      </c>
      <c r="FF25" s="13">
        <v>0</v>
      </c>
      <c r="FG25" s="13">
        <v>0</v>
      </c>
      <c r="FH25" s="13">
        <v>0</v>
      </c>
      <c r="FI25" s="13">
        <v>0</v>
      </c>
      <c r="FJ25" s="13">
        <v>0</v>
      </c>
      <c r="FK25" s="13">
        <v>0</v>
      </c>
      <c r="FL25" s="13" t="s">
        <v>2865</v>
      </c>
      <c r="FM25" s="15" t="s">
        <v>17</v>
      </c>
      <c r="FN25" s="13">
        <v>0</v>
      </c>
      <c r="FO25" s="13" t="s">
        <v>2866</v>
      </c>
      <c r="FP25" s="13">
        <v>0</v>
      </c>
      <c r="FQ25" s="13" t="s">
        <v>2867</v>
      </c>
      <c r="FR25" s="13">
        <v>0</v>
      </c>
      <c r="FS25" s="13">
        <v>0</v>
      </c>
      <c r="FT25" s="13">
        <v>0</v>
      </c>
      <c r="FU25" s="13">
        <v>0</v>
      </c>
      <c r="FV25" s="13" t="s">
        <v>2868</v>
      </c>
      <c r="FW25" s="15" t="s">
        <v>17</v>
      </c>
      <c r="FX25" s="15" t="s">
        <v>17</v>
      </c>
      <c r="FY25" s="15" t="s">
        <v>17</v>
      </c>
      <c r="FZ25" s="13" t="s">
        <v>2869</v>
      </c>
      <c r="GA25" s="15" t="s">
        <v>17</v>
      </c>
      <c r="GB25" s="13">
        <v>0</v>
      </c>
      <c r="GC25" s="13">
        <v>0</v>
      </c>
      <c r="GD25" s="13">
        <v>0</v>
      </c>
      <c r="GE25" s="13">
        <v>0</v>
      </c>
      <c r="GF25" s="13">
        <v>0</v>
      </c>
      <c r="GG25" s="13">
        <v>0</v>
      </c>
      <c r="GH25" s="13">
        <v>0</v>
      </c>
      <c r="GI25" s="13" t="s">
        <v>2870</v>
      </c>
      <c r="GJ25" s="13">
        <v>0</v>
      </c>
      <c r="GK25" s="13">
        <v>0</v>
      </c>
      <c r="GL25" s="13">
        <v>0</v>
      </c>
      <c r="GM25" s="13" t="s">
        <v>2871</v>
      </c>
      <c r="GN25" s="13" t="s">
        <v>2872</v>
      </c>
      <c r="GO25" s="13" t="s">
        <v>2873</v>
      </c>
      <c r="GP25" s="13" t="s">
        <v>2874</v>
      </c>
      <c r="GQ25" s="13" t="s">
        <v>2875</v>
      </c>
      <c r="GR25" s="13">
        <v>0</v>
      </c>
      <c r="GS25" s="13" t="s">
        <v>2876</v>
      </c>
      <c r="GT25" s="13" t="s">
        <v>2877</v>
      </c>
      <c r="GU25" s="13">
        <v>0</v>
      </c>
      <c r="GV25" s="13" t="s">
        <v>2878</v>
      </c>
      <c r="GW25" s="13" t="s">
        <v>2879</v>
      </c>
      <c r="GX25" s="13" t="s">
        <v>2880</v>
      </c>
      <c r="GY25" s="15" t="s">
        <v>17</v>
      </c>
      <c r="GZ25" s="13" t="s">
        <v>2881</v>
      </c>
      <c r="HA25" s="13" t="s">
        <v>2882</v>
      </c>
      <c r="HB25" s="13" t="s">
        <v>2883</v>
      </c>
      <c r="HC25" s="13" t="s">
        <v>2884</v>
      </c>
      <c r="HD25" s="13">
        <v>0</v>
      </c>
      <c r="HE25" s="13" t="s">
        <v>2885</v>
      </c>
      <c r="HF25" s="13" t="s">
        <v>2886</v>
      </c>
      <c r="HG25" s="13">
        <v>0</v>
      </c>
      <c r="HH25" s="13" t="s">
        <v>2887</v>
      </c>
      <c r="HI25" s="13" t="s">
        <v>2888</v>
      </c>
      <c r="HJ25" s="13" t="s">
        <v>2889</v>
      </c>
      <c r="HK25" s="13" t="s">
        <v>2890</v>
      </c>
      <c r="HL25" s="13" t="s">
        <v>2891</v>
      </c>
      <c r="HM25" s="13" t="s">
        <v>2892</v>
      </c>
      <c r="HN25" s="15" t="s">
        <v>17</v>
      </c>
      <c r="HO25" s="13" t="s">
        <v>2893</v>
      </c>
      <c r="HP25" s="15" t="s">
        <v>17</v>
      </c>
      <c r="HQ25" s="13">
        <v>0</v>
      </c>
      <c r="HR25" s="13" t="s">
        <v>2894</v>
      </c>
      <c r="HS25" s="13" t="s">
        <v>2895</v>
      </c>
      <c r="HT25" s="13" t="s">
        <v>2896</v>
      </c>
      <c r="HU25" s="13" t="s">
        <v>2897</v>
      </c>
      <c r="HV25" s="13" t="s">
        <v>2898</v>
      </c>
      <c r="HW25" s="13" t="s">
        <v>2899</v>
      </c>
      <c r="HX25" s="13">
        <v>0</v>
      </c>
      <c r="HY25" s="13" t="s">
        <v>2900</v>
      </c>
      <c r="HZ25" s="13" t="s">
        <v>2901</v>
      </c>
    </row>
    <row r="26" spans="1:234">
      <c r="A26" t="s">
        <v>2902</v>
      </c>
      <c r="B26" s="19">
        <v>3193</v>
      </c>
      <c r="C26" s="13" t="s">
        <v>2903</v>
      </c>
      <c r="D26" s="13" t="s">
        <v>2904</v>
      </c>
      <c r="E26" s="15" t="s">
        <v>17</v>
      </c>
      <c r="F26" s="13" t="s">
        <v>2905</v>
      </c>
      <c r="G26" s="13">
        <v>0</v>
      </c>
      <c r="H26" s="13">
        <v>0</v>
      </c>
      <c r="I26" s="13" t="s">
        <v>2906</v>
      </c>
      <c r="J26" s="13" t="s">
        <v>2907</v>
      </c>
      <c r="K26" s="13" t="s">
        <v>2908</v>
      </c>
      <c r="L26" s="13">
        <v>0</v>
      </c>
      <c r="M26" s="13">
        <v>0</v>
      </c>
      <c r="N26" s="13">
        <v>0</v>
      </c>
      <c r="O26" s="13" t="s">
        <v>2909</v>
      </c>
      <c r="P26" s="13">
        <v>0</v>
      </c>
      <c r="Q26" s="13">
        <v>0</v>
      </c>
      <c r="R26" s="13" t="s">
        <v>2910</v>
      </c>
      <c r="S26" s="13" t="s">
        <v>2911</v>
      </c>
      <c r="T26" s="13" t="s">
        <v>2912</v>
      </c>
      <c r="U26" s="13">
        <v>0</v>
      </c>
      <c r="V26" s="13">
        <v>0</v>
      </c>
      <c r="W26" s="13">
        <v>0</v>
      </c>
      <c r="X26" s="13" t="s">
        <v>2913</v>
      </c>
      <c r="Y26" s="13" t="s">
        <v>2914</v>
      </c>
      <c r="Z26" s="13">
        <v>0</v>
      </c>
      <c r="AA26" s="13" t="s">
        <v>2915</v>
      </c>
      <c r="AB26" s="13" t="s">
        <v>2916</v>
      </c>
      <c r="AC26" s="13" t="s">
        <v>2917</v>
      </c>
      <c r="AD26" s="13">
        <v>0</v>
      </c>
      <c r="AE26" s="13" t="s">
        <v>2918</v>
      </c>
      <c r="AF26" s="13" t="s">
        <v>2919</v>
      </c>
      <c r="AG26" s="13">
        <v>0</v>
      </c>
      <c r="AH26" s="13">
        <v>0</v>
      </c>
      <c r="AI26" s="13" t="s">
        <v>2920</v>
      </c>
      <c r="AJ26" s="13" t="s">
        <v>2921</v>
      </c>
      <c r="AK26" s="13" t="s">
        <v>2922</v>
      </c>
      <c r="AL26" s="13">
        <v>0</v>
      </c>
      <c r="AM26" s="13">
        <v>0</v>
      </c>
      <c r="AN26" s="13" t="s">
        <v>2923</v>
      </c>
      <c r="AO26" s="13" t="s">
        <v>2924</v>
      </c>
      <c r="AP26" s="13" t="s">
        <v>2925</v>
      </c>
      <c r="AQ26" s="13">
        <v>0</v>
      </c>
      <c r="AR26" s="13" t="s">
        <v>2926</v>
      </c>
      <c r="AS26" s="13" t="s">
        <v>2927</v>
      </c>
      <c r="AT26" s="13" t="s">
        <v>2928</v>
      </c>
      <c r="AU26" s="13" t="s">
        <v>2929</v>
      </c>
      <c r="AV26" s="13" t="s">
        <v>2930</v>
      </c>
      <c r="AW26" s="13" t="s">
        <v>2931</v>
      </c>
      <c r="AX26" s="13">
        <v>0</v>
      </c>
      <c r="AY26" s="13" t="s">
        <v>2932</v>
      </c>
      <c r="AZ26" s="13" t="s">
        <v>2933</v>
      </c>
      <c r="BA26" s="13">
        <v>0</v>
      </c>
      <c r="BB26" s="13">
        <v>0</v>
      </c>
      <c r="BC26" s="13" t="s">
        <v>2934</v>
      </c>
      <c r="BD26" s="13" t="s">
        <v>2935</v>
      </c>
      <c r="BE26" s="13" t="s">
        <v>2936</v>
      </c>
      <c r="BF26" s="13" t="s">
        <v>2937</v>
      </c>
      <c r="BG26" s="13" t="s">
        <v>2938</v>
      </c>
      <c r="BH26" s="13">
        <v>0</v>
      </c>
      <c r="BI26" s="13" t="s">
        <v>2939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 t="s">
        <v>2940</v>
      </c>
      <c r="BQ26" s="13" t="s">
        <v>2941</v>
      </c>
      <c r="BR26" s="13" t="s">
        <v>2942</v>
      </c>
      <c r="BS26" s="13" t="s">
        <v>2943</v>
      </c>
      <c r="BT26" s="13" t="s">
        <v>2944</v>
      </c>
      <c r="BU26" s="13" t="s">
        <v>2945</v>
      </c>
      <c r="BV26" s="13" t="s">
        <v>2946</v>
      </c>
      <c r="BW26" s="13" t="s">
        <v>2947</v>
      </c>
      <c r="BX26" s="13">
        <v>0</v>
      </c>
      <c r="BY26" s="13" t="s">
        <v>2948</v>
      </c>
      <c r="BZ26" s="13">
        <v>0</v>
      </c>
      <c r="CA26" s="13" t="s">
        <v>2949</v>
      </c>
      <c r="CB26" s="13" t="s">
        <v>2950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 t="s">
        <v>2951</v>
      </c>
      <c r="CJ26" s="13">
        <v>0</v>
      </c>
      <c r="CK26" s="13">
        <v>0</v>
      </c>
      <c r="CL26" s="13">
        <v>0</v>
      </c>
      <c r="CM26" s="13" t="s">
        <v>2952</v>
      </c>
      <c r="CN26" s="13">
        <v>0</v>
      </c>
      <c r="CO26" s="13" t="s">
        <v>2953</v>
      </c>
      <c r="CP26" s="13">
        <v>0</v>
      </c>
      <c r="CQ26" s="13">
        <v>0</v>
      </c>
      <c r="CR26" s="13">
        <v>0</v>
      </c>
      <c r="CS26" s="13">
        <v>0</v>
      </c>
      <c r="CT26" s="13">
        <v>0</v>
      </c>
      <c r="CU26" s="13" t="s">
        <v>2954</v>
      </c>
      <c r="CV26" s="13" t="s">
        <v>2955</v>
      </c>
      <c r="CW26" s="13">
        <v>0</v>
      </c>
      <c r="CX26" s="13" t="s">
        <v>2956</v>
      </c>
      <c r="CY26" s="13" t="s">
        <v>2957</v>
      </c>
      <c r="CZ26" s="13" t="s">
        <v>2958</v>
      </c>
      <c r="DA26" s="13">
        <v>0</v>
      </c>
      <c r="DB26" s="13" t="s">
        <v>2959</v>
      </c>
      <c r="DC26" s="13">
        <v>0</v>
      </c>
      <c r="DD26" s="13">
        <v>0</v>
      </c>
      <c r="DE26" s="13">
        <v>0</v>
      </c>
      <c r="DF26" s="13" t="s">
        <v>2960</v>
      </c>
      <c r="DG26" s="13">
        <v>0</v>
      </c>
      <c r="DH26" s="13" t="s">
        <v>2961</v>
      </c>
      <c r="DI26" s="13" t="s">
        <v>2962</v>
      </c>
      <c r="DJ26" s="13" t="s">
        <v>2963</v>
      </c>
      <c r="DK26" s="13">
        <v>0</v>
      </c>
      <c r="DL26" s="13">
        <v>0</v>
      </c>
      <c r="DM26" s="13">
        <v>0</v>
      </c>
      <c r="DN26" s="13" t="s">
        <v>2964</v>
      </c>
      <c r="DO26" s="13" t="s">
        <v>2965</v>
      </c>
      <c r="DP26" s="13" t="s">
        <v>2966</v>
      </c>
      <c r="DQ26" s="13">
        <v>0</v>
      </c>
      <c r="DR26" s="13">
        <v>0</v>
      </c>
      <c r="DS26" s="13" t="s">
        <v>2967</v>
      </c>
      <c r="DT26" s="13" t="s">
        <v>2968</v>
      </c>
      <c r="DU26" s="13">
        <v>0</v>
      </c>
      <c r="DV26" s="13" t="s">
        <v>2969</v>
      </c>
      <c r="DW26" s="13" t="s">
        <v>2970</v>
      </c>
      <c r="DX26" s="13">
        <v>0</v>
      </c>
      <c r="DY26" s="13">
        <v>0</v>
      </c>
      <c r="DZ26" s="13">
        <v>0</v>
      </c>
      <c r="EA26" s="13" t="s">
        <v>2971</v>
      </c>
      <c r="EB26" s="13" t="s">
        <v>2972</v>
      </c>
      <c r="EC26" s="13" t="s">
        <v>2973</v>
      </c>
      <c r="ED26" s="13" t="s">
        <v>2974</v>
      </c>
      <c r="EE26" s="13">
        <v>0</v>
      </c>
      <c r="EF26" s="13" t="s">
        <v>2975</v>
      </c>
      <c r="EG26" s="13" t="s">
        <v>2976</v>
      </c>
      <c r="EH26" s="13" t="s">
        <v>2977</v>
      </c>
      <c r="EI26" s="13">
        <v>0</v>
      </c>
      <c r="EJ26" s="13">
        <v>0</v>
      </c>
      <c r="EK26" s="13">
        <v>0</v>
      </c>
      <c r="EL26" s="13">
        <v>0</v>
      </c>
      <c r="EM26" s="13">
        <v>0</v>
      </c>
      <c r="EN26" s="13">
        <v>0</v>
      </c>
      <c r="EO26" s="13">
        <v>0</v>
      </c>
      <c r="EP26" s="13">
        <v>0</v>
      </c>
      <c r="EQ26" s="13" t="s">
        <v>2978</v>
      </c>
      <c r="ER26" s="13" t="s">
        <v>2979</v>
      </c>
      <c r="ES26" s="13" t="s">
        <v>2980</v>
      </c>
      <c r="ET26" s="13" t="s">
        <v>2981</v>
      </c>
      <c r="EU26" s="13" t="s">
        <v>2982</v>
      </c>
      <c r="EV26" s="13" t="s">
        <v>2983</v>
      </c>
      <c r="EW26" s="13" t="s">
        <v>2984</v>
      </c>
      <c r="EX26" s="13">
        <v>0</v>
      </c>
      <c r="EY26" s="13">
        <v>0</v>
      </c>
      <c r="EZ26" s="13" t="s">
        <v>2985</v>
      </c>
      <c r="FA26" s="13">
        <v>0</v>
      </c>
      <c r="FB26" s="13">
        <v>0</v>
      </c>
      <c r="FC26" s="13" t="s">
        <v>2986</v>
      </c>
      <c r="FD26" s="13">
        <v>0</v>
      </c>
      <c r="FE26" s="13">
        <v>0</v>
      </c>
      <c r="FF26" s="13">
        <v>0</v>
      </c>
      <c r="FG26" s="13">
        <v>0</v>
      </c>
      <c r="FH26" s="13">
        <v>0</v>
      </c>
      <c r="FI26" s="13">
        <v>0</v>
      </c>
      <c r="FJ26" s="13">
        <v>0</v>
      </c>
      <c r="FK26" s="13">
        <v>0</v>
      </c>
      <c r="FL26" s="13" t="s">
        <v>2987</v>
      </c>
      <c r="FM26" s="15" t="s">
        <v>17</v>
      </c>
      <c r="FN26" s="13">
        <v>0</v>
      </c>
      <c r="FO26" s="13" t="s">
        <v>2988</v>
      </c>
      <c r="FP26" s="13">
        <v>0</v>
      </c>
      <c r="FQ26" s="13" t="s">
        <v>2989</v>
      </c>
      <c r="FR26" s="13">
        <v>0</v>
      </c>
      <c r="FS26" s="13" t="s">
        <v>2990</v>
      </c>
      <c r="FT26" s="13">
        <v>0</v>
      </c>
      <c r="FU26" s="13" t="s">
        <v>2991</v>
      </c>
      <c r="FV26" s="13" t="s">
        <v>2992</v>
      </c>
      <c r="FW26" s="15" t="s">
        <v>17</v>
      </c>
      <c r="FX26" s="15">
        <v>278098767</v>
      </c>
      <c r="FY26" s="13" t="s">
        <v>2993</v>
      </c>
      <c r="FZ26" s="13" t="s">
        <v>2994</v>
      </c>
      <c r="GA26" s="15" t="s">
        <v>17</v>
      </c>
      <c r="GB26" s="13" t="s">
        <v>2995</v>
      </c>
      <c r="GC26" s="13">
        <v>0</v>
      </c>
      <c r="GD26" s="13">
        <v>0</v>
      </c>
      <c r="GE26" s="13">
        <v>0</v>
      </c>
      <c r="GF26" s="13">
        <v>0</v>
      </c>
      <c r="GG26" s="13">
        <v>0</v>
      </c>
      <c r="GH26" s="13">
        <v>0</v>
      </c>
      <c r="GI26" s="13" t="s">
        <v>2996</v>
      </c>
      <c r="GJ26" s="13">
        <v>0</v>
      </c>
      <c r="GK26" s="13">
        <v>0</v>
      </c>
      <c r="GL26" s="13">
        <v>0</v>
      </c>
      <c r="GM26" s="13" t="s">
        <v>2997</v>
      </c>
      <c r="GN26" s="13" t="s">
        <v>2998</v>
      </c>
      <c r="GO26" s="13" t="s">
        <v>2999</v>
      </c>
      <c r="GP26" s="13">
        <v>0</v>
      </c>
      <c r="GQ26" s="13" t="s">
        <v>3000</v>
      </c>
      <c r="GR26" s="13">
        <v>0</v>
      </c>
      <c r="GS26" s="13" t="s">
        <v>3001</v>
      </c>
      <c r="GT26" s="13" t="s">
        <v>3002</v>
      </c>
      <c r="GU26" s="13">
        <v>0</v>
      </c>
      <c r="GV26" s="13" t="s">
        <v>3003</v>
      </c>
      <c r="GW26" s="13" t="s">
        <v>3004</v>
      </c>
      <c r="GX26" s="13" t="s">
        <v>3005</v>
      </c>
      <c r="GY26" s="15" t="s">
        <v>17</v>
      </c>
      <c r="GZ26" s="13" t="s">
        <v>3006</v>
      </c>
      <c r="HA26" s="13" t="s">
        <v>3007</v>
      </c>
      <c r="HB26" s="13" t="s">
        <v>3008</v>
      </c>
      <c r="HC26" s="13" t="s">
        <v>3009</v>
      </c>
      <c r="HD26" s="13">
        <v>0</v>
      </c>
      <c r="HE26" s="13" t="s">
        <v>3010</v>
      </c>
      <c r="HF26" s="13" t="s">
        <v>3011</v>
      </c>
      <c r="HG26" s="13">
        <v>0</v>
      </c>
      <c r="HH26" s="13" t="s">
        <v>3012</v>
      </c>
      <c r="HI26" s="13" t="s">
        <v>3013</v>
      </c>
      <c r="HJ26" s="13" t="s">
        <v>3014</v>
      </c>
      <c r="HK26" s="13" t="s">
        <v>3015</v>
      </c>
      <c r="HL26" s="13" t="s">
        <v>3016</v>
      </c>
      <c r="HM26" s="13">
        <v>0</v>
      </c>
      <c r="HN26" s="15" t="s">
        <v>17</v>
      </c>
      <c r="HO26" s="13">
        <v>0</v>
      </c>
      <c r="HP26" s="13" t="s">
        <v>3017</v>
      </c>
      <c r="HQ26" s="13">
        <v>0</v>
      </c>
      <c r="HR26" s="13">
        <v>0</v>
      </c>
      <c r="HS26" s="13" t="s">
        <v>3018</v>
      </c>
      <c r="HT26" s="13" t="s">
        <v>3019</v>
      </c>
      <c r="HU26" s="13">
        <v>0</v>
      </c>
      <c r="HV26" s="13" t="s">
        <v>3020</v>
      </c>
      <c r="HW26" s="13" t="s">
        <v>3021</v>
      </c>
      <c r="HX26" s="13" t="s">
        <v>3022</v>
      </c>
      <c r="HY26" s="13" t="s">
        <v>3023</v>
      </c>
      <c r="HZ26" s="13" t="s">
        <v>3024</v>
      </c>
    </row>
    <row r="27" spans="1:234">
      <c r="A27" t="s">
        <v>3025</v>
      </c>
      <c r="B27" s="19">
        <v>3161</v>
      </c>
      <c r="C27" s="13" t="s">
        <v>3026</v>
      </c>
      <c r="D27" s="13" t="s">
        <v>3027</v>
      </c>
      <c r="E27" s="13">
        <v>0</v>
      </c>
      <c r="F27" s="13" t="s">
        <v>3028</v>
      </c>
      <c r="G27" s="13" t="s">
        <v>3029</v>
      </c>
      <c r="H27" s="13" t="s">
        <v>3030</v>
      </c>
      <c r="I27" s="13">
        <v>0</v>
      </c>
      <c r="J27" s="13" t="s">
        <v>3031</v>
      </c>
      <c r="K27" s="13">
        <v>0</v>
      </c>
      <c r="L27" s="13" t="s">
        <v>3032</v>
      </c>
      <c r="M27" s="15" t="s">
        <v>17</v>
      </c>
      <c r="N27" s="13" t="s">
        <v>3033</v>
      </c>
      <c r="O27" s="15" t="s">
        <v>17</v>
      </c>
      <c r="P27" s="13" t="s">
        <v>3034</v>
      </c>
      <c r="Q27" s="13">
        <v>0</v>
      </c>
      <c r="R27" s="13">
        <v>0</v>
      </c>
      <c r="S27" s="13">
        <v>0</v>
      </c>
      <c r="T27" s="13">
        <v>0</v>
      </c>
      <c r="U27" s="13" t="s">
        <v>3035</v>
      </c>
      <c r="V27" s="13">
        <v>0</v>
      </c>
      <c r="W27" s="13" t="s">
        <v>3036</v>
      </c>
      <c r="X27" s="13">
        <v>0</v>
      </c>
      <c r="Y27" s="13">
        <v>0</v>
      </c>
      <c r="Z27" s="13">
        <v>0</v>
      </c>
      <c r="AA27" s="15">
        <v>132157839</v>
      </c>
      <c r="AB27" s="13" t="s">
        <v>3037</v>
      </c>
      <c r="AC27" s="13" t="s">
        <v>3038</v>
      </c>
      <c r="AD27" s="13" t="s">
        <v>3039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 t="s">
        <v>3040</v>
      </c>
      <c r="AN27" s="13">
        <v>0</v>
      </c>
      <c r="AO27" s="13" t="s">
        <v>3041</v>
      </c>
      <c r="AP27" s="13">
        <v>0</v>
      </c>
      <c r="AQ27" s="13">
        <v>0</v>
      </c>
      <c r="AR27" s="13" t="s">
        <v>3042</v>
      </c>
      <c r="AS27" s="13" t="s">
        <v>3043</v>
      </c>
      <c r="AT27" s="13">
        <v>0</v>
      </c>
      <c r="AU27" s="13" t="s">
        <v>3044</v>
      </c>
      <c r="AV27" s="13">
        <v>0</v>
      </c>
      <c r="AW27" s="13">
        <v>0</v>
      </c>
      <c r="AX27" s="13" t="s">
        <v>3045</v>
      </c>
      <c r="AY27" s="13">
        <v>0</v>
      </c>
      <c r="AZ27" s="13" t="s">
        <v>3046</v>
      </c>
      <c r="BA27" s="13">
        <v>0</v>
      </c>
      <c r="BB27" s="13" t="s">
        <v>3047</v>
      </c>
      <c r="BC27" s="13" t="s">
        <v>3048</v>
      </c>
      <c r="BD27" s="13" t="s">
        <v>3049</v>
      </c>
      <c r="BE27" s="13">
        <v>0</v>
      </c>
      <c r="BF27" s="13">
        <v>0</v>
      </c>
      <c r="BG27" s="13" t="s">
        <v>3050</v>
      </c>
      <c r="BH27" s="13" t="s">
        <v>3051</v>
      </c>
      <c r="BI27" s="13" t="s">
        <v>3052</v>
      </c>
      <c r="BJ27" s="13">
        <v>0</v>
      </c>
      <c r="BK27" s="13">
        <v>0</v>
      </c>
      <c r="BL27" s="13" t="s">
        <v>3053</v>
      </c>
      <c r="BM27" s="13">
        <v>0</v>
      </c>
      <c r="BN27" s="13" t="s">
        <v>3054</v>
      </c>
      <c r="BO27" s="13">
        <v>0</v>
      </c>
      <c r="BP27" s="13">
        <v>0</v>
      </c>
      <c r="BQ27" s="13" t="s">
        <v>3055</v>
      </c>
      <c r="BR27" s="13">
        <v>0</v>
      </c>
      <c r="BS27" s="13">
        <v>0</v>
      </c>
      <c r="BT27" s="13">
        <v>0</v>
      </c>
      <c r="BU27" s="13">
        <v>0</v>
      </c>
      <c r="BV27" s="13" t="s">
        <v>3056</v>
      </c>
      <c r="BW27" s="13" t="s">
        <v>3057</v>
      </c>
      <c r="BX27" s="13">
        <v>0</v>
      </c>
      <c r="BY27" s="13">
        <v>0</v>
      </c>
      <c r="BZ27" s="13">
        <v>0</v>
      </c>
      <c r="CA27" s="15" t="s">
        <v>17</v>
      </c>
      <c r="CB27" s="13" t="s">
        <v>3058</v>
      </c>
      <c r="CC27" s="13" t="s">
        <v>3059</v>
      </c>
      <c r="CD27" s="13" t="s">
        <v>3060</v>
      </c>
      <c r="CE27" s="13" t="s">
        <v>3061</v>
      </c>
      <c r="CF27" s="13">
        <v>0</v>
      </c>
      <c r="CG27" s="13" t="s">
        <v>3062</v>
      </c>
      <c r="CH27" s="13" t="s">
        <v>3063</v>
      </c>
      <c r="CI27" s="13" t="s">
        <v>3064</v>
      </c>
      <c r="CJ27" s="13">
        <v>0</v>
      </c>
      <c r="CK27" s="13">
        <v>0</v>
      </c>
      <c r="CL27" s="13" t="s">
        <v>3065</v>
      </c>
      <c r="CM27" s="13">
        <v>0</v>
      </c>
      <c r="CN27" s="13">
        <v>0</v>
      </c>
      <c r="CO27" s="13" t="s">
        <v>3066</v>
      </c>
      <c r="CP27" s="13">
        <v>0</v>
      </c>
      <c r="CQ27" s="13">
        <v>0</v>
      </c>
      <c r="CR27" s="13">
        <v>0</v>
      </c>
      <c r="CS27" s="13">
        <v>0</v>
      </c>
      <c r="CT27" s="13">
        <v>0</v>
      </c>
      <c r="CU27" s="13">
        <v>0</v>
      </c>
      <c r="CV27" s="13" t="s">
        <v>3067</v>
      </c>
      <c r="CW27" s="13">
        <v>0</v>
      </c>
      <c r="CX27" s="13" t="s">
        <v>3068</v>
      </c>
      <c r="CY27" s="13" t="s">
        <v>3069</v>
      </c>
      <c r="CZ27" s="13" t="s">
        <v>3070</v>
      </c>
      <c r="DA27" s="13">
        <v>0</v>
      </c>
      <c r="DB27" s="13" t="s">
        <v>3071</v>
      </c>
      <c r="DC27" s="13">
        <v>0</v>
      </c>
      <c r="DD27" s="13" t="s">
        <v>3072</v>
      </c>
      <c r="DE27" s="13">
        <v>0</v>
      </c>
      <c r="DF27" s="13">
        <v>0</v>
      </c>
      <c r="DG27" s="13" t="s">
        <v>3073</v>
      </c>
      <c r="DH27" s="13">
        <v>0</v>
      </c>
      <c r="DI27" s="13" t="s">
        <v>3074</v>
      </c>
      <c r="DJ27" s="13" t="s">
        <v>3075</v>
      </c>
      <c r="DK27" s="13" t="s">
        <v>3076</v>
      </c>
      <c r="DL27" s="13">
        <v>0</v>
      </c>
      <c r="DM27" s="13">
        <v>0</v>
      </c>
      <c r="DN27" s="13">
        <v>0</v>
      </c>
      <c r="DO27" s="13">
        <v>0</v>
      </c>
      <c r="DP27" s="13" t="s">
        <v>3077</v>
      </c>
      <c r="DQ27" s="13">
        <v>0</v>
      </c>
      <c r="DR27" s="13">
        <v>0</v>
      </c>
      <c r="DS27" s="13">
        <v>0</v>
      </c>
      <c r="DT27" s="13" t="s">
        <v>3078</v>
      </c>
      <c r="DU27" s="13" t="s">
        <v>3079</v>
      </c>
      <c r="DV27" s="13" t="s">
        <v>3080</v>
      </c>
      <c r="DW27" s="13" t="s">
        <v>3081</v>
      </c>
      <c r="DX27" s="13">
        <v>0</v>
      </c>
      <c r="DY27" s="13" t="s">
        <v>3082</v>
      </c>
      <c r="DZ27" s="13">
        <v>0</v>
      </c>
      <c r="EA27" s="13">
        <v>0</v>
      </c>
      <c r="EB27" s="13">
        <v>0</v>
      </c>
      <c r="EC27" s="13" t="s">
        <v>3083</v>
      </c>
      <c r="ED27" s="15" t="s">
        <v>17</v>
      </c>
      <c r="EE27" s="13">
        <v>0</v>
      </c>
      <c r="EF27" s="13" t="s">
        <v>3084</v>
      </c>
      <c r="EG27" s="13">
        <v>0</v>
      </c>
      <c r="EH27" s="13" t="s">
        <v>3085</v>
      </c>
      <c r="EI27" s="13">
        <v>0</v>
      </c>
      <c r="EJ27" s="13">
        <v>0</v>
      </c>
      <c r="EK27" s="13">
        <v>0</v>
      </c>
      <c r="EL27" s="13">
        <v>0</v>
      </c>
      <c r="EM27" s="13" t="s">
        <v>3086</v>
      </c>
      <c r="EN27" s="13">
        <v>0</v>
      </c>
      <c r="EO27" s="13" t="s">
        <v>3087</v>
      </c>
      <c r="EP27" s="13">
        <v>0</v>
      </c>
      <c r="EQ27" s="15" t="s">
        <v>17</v>
      </c>
      <c r="ER27" s="13" t="s">
        <v>3088</v>
      </c>
      <c r="ES27" s="13" t="s">
        <v>3089</v>
      </c>
      <c r="ET27" s="13" t="s">
        <v>3090</v>
      </c>
      <c r="EU27" s="13" t="s">
        <v>3091</v>
      </c>
      <c r="EV27" s="13" t="s">
        <v>3092</v>
      </c>
      <c r="EW27" s="13" t="s">
        <v>3093</v>
      </c>
      <c r="EX27" s="13" t="s">
        <v>3094</v>
      </c>
      <c r="EY27" s="13">
        <v>0</v>
      </c>
      <c r="EZ27" s="13" t="s">
        <v>3095</v>
      </c>
      <c r="FA27" s="13">
        <v>0</v>
      </c>
      <c r="FB27" s="13" t="s">
        <v>3096</v>
      </c>
      <c r="FC27" s="13">
        <v>0</v>
      </c>
      <c r="FD27" s="13">
        <v>0</v>
      </c>
      <c r="FE27" s="13" t="s">
        <v>3097</v>
      </c>
      <c r="FF27" s="13">
        <v>0</v>
      </c>
      <c r="FG27" s="13">
        <v>0</v>
      </c>
      <c r="FH27" s="13">
        <v>0</v>
      </c>
      <c r="FI27" s="13">
        <v>0</v>
      </c>
      <c r="FJ27" s="13" t="s">
        <v>3098</v>
      </c>
      <c r="FK27" s="13">
        <v>0</v>
      </c>
      <c r="FL27" s="13" t="s">
        <v>3099</v>
      </c>
      <c r="FM27" s="13" t="s">
        <v>3100</v>
      </c>
      <c r="FN27" s="13" t="s">
        <v>3101</v>
      </c>
      <c r="FO27" s="13" t="s">
        <v>3102</v>
      </c>
      <c r="FP27" s="13">
        <v>0</v>
      </c>
      <c r="FQ27" s="15" t="s">
        <v>17</v>
      </c>
      <c r="FR27" s="13">
        <v>0</v>
      </c>
      <c r="FS27" s="13" t="s">
        <v>3103</v>
      </c>
      <c r="FT27" s="13">
        <v>0</v>
      </c>
      <c r="FU27" s="13" t="s">
        <v>3104</v>
      </c>
      <c r="FV27" s="13" t="s">
        <v>3105</v>
      </c>
      <c r="FW27" s="13" t="s">
        <v>3106</v>
      </c>
      <c r="FX27" s="13" t="s">
        <v>3107</v>
      </c>
      <c r="FY27" s="13" t="s">
        <v>3108</v>
      </c>
      <c r="FZ27" s="13" t="s">
        <v>3109</v>
      </c>
      <c r="GA27" s="15" t="s">
        <v>17</v>
      </c>
      <c r="GB27" s="13" t="s">
        <v>3110</v>
      </c>
      <c r="GC27" s="13">
        <v>0</v>
      </c>
      <c r="GD27" s="13">
        <v>0</v>
      </c>
      <c r="GE27" s="13">
        <v>0</v>
      </c>
      <c r="GF27" s="13" t="s">
        <v>3111</v>
      </c>
      <c r="GG27" s="13">
        <v>0</v>
      </c>
      <c r="GH27" s="13">
        <v>0</v>
      </c>
      <c r="GI27" s="13" t="s">
        <v>3112</v>
      </c>
      <c r="GJ27" s="13" t="s">
        <v>3113</v>
      </c>
      <c r="GK27" s="13">
        <v>0</v>
      </c>
      <c r="GL27" s="13">
        <v>0</v>
      </c>
      <c r="GM27" s="13">
        <v>0</v>
      </c>
      <c r="GN27" s="13" t="s">
        <v>3114</v>
      </c>
      <c r="GO27" s="13" t="s">
        <v>3115</v>
      </c>
      <c r="GP27" s="13">
        <v>0</v>
      </c>
      <c r="GQ27" s="13">
        <v>0</v>
      </c>
      <c r="GR27" s="13" t="s">
        <v>3116</v>
      </c>
      <c r="GS27" s="13">
        <v>0</v>
      </c>
      <c r="GT27" s="13" t="s">
        <v>3117</v>
      </c>
      <c r="GU27" s="13">
        <v>0</v>
      </c>
      <c r="GV27" s="13" t="s">
        <v>3118</v>
      </c>
      <c r="GW27" s="13">
        <v>0</v>
      </c>
      <c r="GX27" s="13">
        <v>0</v>
      </c>
      <c r="GY27" s="15" t="s">
        <v>17</v>
      </c>
      <c r="GZ27" s="13" t="s">
        <v>3119</v>
      </c>
      <c r="HA27" s="13">
        <v>0</v>
      </c>
      <c r="HB27" s="13">
        <v>0</v>
      </c>
      <c r="HC27" s="13" t="s">
        <v>3120</v>
      </c>
      <c r="HD27" s="13">
        <v>0</v>
      </c>
      <c r="HE27" s="13" t="s">
        <v>3121</v>
      </c>
      <c r="HF27" s="13">
        <v>0</v>
      </c>
      <c r="HG27" s="13">
        <v>0</v>
      </c>
      <c r="HH27" s="13" t="s">
        <v>3122</v>
      </c>
      <c r="HI27" s="13" t="s">
        <v>3123</v>
      </c>
      <c r="HJ27" s="13" t="s">
        <v>3124</v>
      </c>
      <c r="HK27" s="13" t="s">
        <v>3125</v>
      </c>
      <c r="HL27" s="13">
        <v>0</v>
      </c>
      <c r="HM27" s="13" t="s">
        <v>3126</v>
      </c>
      <c r="HN27" s="15" t="s">
        <v>17</v>
      </c>
      <c r="HO27" s="13" t="s">
        <v>3127</v>
      </c>
      <c r="HP27" s="13" t="s">
        <v>3128</v>
      </c>
      <c r="HQ27" s="13" t="s">
        <v>3129</v>
      </c>
      <c r="HR27" s="13" t="s">
        <v>3130</v>
      </c>
      <c r="HS27" s="13">
        <v>0</v>
      </c>
      <c r="HT27" s="13" t="s">
        <v>3131</v>
      </c>
      <c r="HU27" s="13">
        <v>0</v>
      </c>
      <c r="HV27" s="13" t="s">
        <v>3132</v>
      </c>
      <c r="HW27" s="13" t="s">
        <v>3133</v>
      </c>
      <c r="HX27" s="13">
        <v>0</v>
      </c>
      <c r="HY27" s="13" t="s">
        <v>3134</v>
      </c>
      <c r="HZ27" s="13" t="s">
        <v>3135</v>
      </c>
    </row>
    <row r="28" spans="1:234">
      <c r="A28" t="s">
        <v>3136</v>
      </c>
      <c r="B28" s="19">
        <v>3161</v>
      </c>
      <c r="C28" s="15" t="s">
        <v>17</v>
      </c>
      <c r="D28" s="13" t="s">
        <v>3137</v>
      </c>
      <c r="E28" s="13" t="s">
        <v>3138</v>
      </c>
      <c r="F28" s="13" t="s">
        <v>3139</v>
      </c>
      <c r="G28" s="13">
        <v>0</v>
      </c>
      <c r="H28" s="13" t="s">
        <v>3140</v>
      </c>
      <c r="I28" s="13" t="s">
        <v>3141</v>
      </c>
      <c r="J28" s="13" t="s">
        <v>3142</v>
      </c>
      <c r="K28" s="13">
        <v>0</v>
      </c>
      <c r="L28" s="13">
        <v>0</v>
      </c>
      <c r="M28" s="13">
        <v>0</v>
      </c>
      <c r="N28" s="13">
        <v>0</v>
      </c>
      <c r="O28" s="13" t="s">
        <v>3143</v>
      </c>
      <c r="P28" s="13">
        <v>0</v>
      </c>
      <c r="Q28" s="13">
        <v>0</v>
      </c>
      <c r="R28" s="13" t="s">
        <v>3144</v>
      </c>
      <c r="S28" s="13" t="s">
        <v>3145</v>
      </c>
      <c r="T28" s="13" t="s">
        <v>3146</v>
      </c>
      <c r="U28" s="13">
        <v>0</v>
      </c>
      <c r="V28" s="13">
        <v>0</v>
      </c>
      <c r="W28" s="13">
        <v>0</v>
      </c>
      <c r="X28" s="13">
        <v>0</v>
      </c>
      <c r="Y28" s="13" t="s">
        <v>3147</v>
      </c>
      <c r="Z28" s="13" t="s">
        <v>3148</v>
      </c>
      <c r="AA28" s="13" t="s">
        <v>3149</v>
      </c>
      <c r="AB28" s="13" t="s">
        <v>3150</v>
      </c>
      <c r="AC28" s="13" t="s">
        <v>3151</v>
      </c>
      <c r="AD28" s="13" t="s">
        <v>3152</v>
      </c>
      <c r="AE28" s="13" t="s">
        <v>3153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 t="s">
        <v>3154</v>
      </c>
      <c r="AM28" s="13" t="s">
        <v>3155</v>
      </c>
      <c r="AN28" s="13" t="s">
        <v>3156</v>
      </c>
      <c r="AO28" s="13" t="s">
        <v>3157</v>
      </c>
      <c r="AP28" s="13" t="s">
        <v>3158</v>
      </c>
      <c r="AQ28" s="13">
        <v>0</v>
      </c>
      <c r="AR28" s="13" t="s">
        <v>3159</v>
      </c>
      <c r="AS28" s="13" t="s">
        <v>3160</v>
      </c>
      <c r="AT28" s="13">
        <v>0</v>
      </c>
      <c r="AU28" s="13" t="s">
        <v>3161</v>
      </c>
      <c r="AV28" s="13" t="s">
        <v>3162</v>
      </c>
      <c r="AW28" s="13" t="s">
        <v>3163</v>
      </c>
      <c r="AX28" s="13" t="s">
        <v>3164</v>
      </c>
      <c r="AY28" s="13">
        <v>0</v>
      </c>
      <c r="AZ28" s="13">
        <v>0</v>
      </c>
      <c r="BA28" s="13" t="s">
        <v>3165</v>
      </c>
      <c r="BB28" s="13" t="s">
        <v>3166</v>
      </c>
      <c r="BC28" s="13" t="s">
        <v>3167</v>
      </c>
      <c r="BD28" s="13" t="s">
        <v>3168</v>
      </c>
      <c r="BE28" s="13" t="s">
        <v>3169</v>
      </c>
      <c r="BF28" s="13" t="s">
        <v>3170</v>
      </c>
      <c r="BG28" s="13" t="s">
        <v>3171</v>
      </c>
      <c r="BH28" s="13" t="s">
        <v>3172</v>
      </c>
      <c r="BI28" s="13" t="s">
        <v>3173</v>
      </c>
      <c r="BJ28" s="13">
        <v>0</v>
      </c>
      <c r="BK28" s="13">
        <v>0</v>
      </c>
      <c r="BL28" s="13">
        <v>0</v>
      </c>
      <c r="BM28" s="13">
        <v>0</v>
      </c>
      <c r="BN28" s="13">
        <v>0</v>
      </c>
      <c r="BO28" s="13">
        <v>0</v>
      </c>
      <c r="BP28" s="13">
        <v>0</v>
      </c>
      <c r="BQ28" s="13" t="s">
        <v>3174</v>
      </c>
      <c r="BR28" s="13">
        <v>0</v>
      </c>
      <c r="BS28" s="13" t="s">
        <v>3175</v>
      </c>
      <c r="BT28" s="13" t="s">
        <v>3176</v>
      </c>
      <c r="BU28" s="13">
        <v>0</v>
      </c>
      <c r="BV28" s="13" t="s">
        <v>3177</v>
      </c>
      <c r="BW28" s="13" t="s">
        <v>3178</v>
      </c>
      <c r="BX28" s="13">
        <v>0</v>
      </c>
      <c r="BY28" s="13">
        <v>0</v>
      </c>
      <c r="BZ28" s="13">
        <v>0</v>
      </c>
      <c r="CA28" s="13" t="s">
        <v>3179</v>
      </c>
      <c r="CB28" s="13" t="s">
        <v>3180</v>
      </c>
      <c r="CC28" s="13" t="s">
        <v>3181</v>
      </c>
      <c r="CD28" s="13" t="s">
        <v>3182</v>
      </c>
      <c r="CE28" s="13">
        <v>0</v>
      </c>
      <c r="CF28" s="13" t="s">
        <v>3183</v>
      </c>
      <c r="CG28" s="13" t="s">
        <v>3184</v>
      </c>
      <c r="CH28" s="13" t="s">
        <v>3185</v>
      </c>
      <c r="CI28" s="13" t="s">
        <v>3186</v>
      </c>
      <c r="CJ28" s="13">
        <v>0</v>
      </c>
      <c r="CK28" s="13">
        <v>0</v>
      </c>
      <c r="CL28" s="13" t="s">
        <v>3187</v>
      </c>
      <c r="CM28" s="13" t="s">
        <v>3188</v>
      </c>
      <c r="CN28" s="13">
        <v>0</v>
      </c>
      <c r="CO28" s="13" t="s">
        <v>3189</v>
      </c>
      <c r="CP28" s="13" t="s">
        <v>3190</v>
      </c>
      <c r="CQ28" s="13">
        <v>0</v>
      </c>
      <c r="CR28" s="13">
        <v>0</v>
      </c>
      <c r="CS28" s="13" t="s">
        <v>3191</v>
      </c>
      <c r="CT28" s="13">
        <v>0</v>
      </c>
      <c r="CU28" s="13" t="s">
        <v>3192</v>
      </c>
      <c r="CV28" s="13" t="s">
        <v>3193</v>
      </c>
      <c r="CW28" s="13" t="s">
        <v>3194</v>
      </c>
      <c r="CX28" s="15" t="s">
        <v>17</v>
      </c>
      <c r="CY28" s="13" t="s">
        <v>3195</v>
      </c>
      <c r="CZ28" s="13">
        <v>0</v>
      </c>
      <c r="DA28" s="13">
        <v>0</v>
      </c>
      <c r="DB28" s="13" t="s">
        <v>3196</v>
      </c>
      <c r="DC28" s="13" t="s">
        <v>3197</v>
      </c>
      <c r="DD28" s="13" t="s">
        <v>3198</v>
      </c>
      <c r="DE28" s="13">
        <v>0</v>
      </c>
      <c r="DF28" s="13" t="s">
        <v>3199</v>
      </c>
      <c r="DG28" s="13">
        <v>0</v>
      </c>
      <c r="DH28" s="13" t="s">
        <v>3200</v>
      </c>
      <c r="DI28" s="13" t="s">
        <v>3201</v>
      </c>
      <c r="DJ28" s="13" t="s">
        <v>3202</v>
      </c>
      <c r="DK28" s="13">
        <v>0</v>
      </c>
      <c r="DL28" s="13">
        <v>0</v>
      </c>
      <c r="DM28" s="13">
        <v>0</v>
      </c>
      <c r="DN28" s="13" t="s">
        <v>3203</v>
      </c>
      <c r="DO28" s="13" t="s">
        <v>3204</v>
      </c>
      <c r="DP28" s="13" t="s">
        <v>3205</v>
      </c>
      <c r="DQ28" s="13" t="s">
        <v>3206</v>
      </c>
      <c r="DR28" s="13" t="s">
        <v>3207</v>
      </c>
      <c r="DS28" s="13">
        <v>0</v>
      </c>
      <c r="DT28" s="13" t="s">
        <v>3208</v>
      </c>
      <c r="DU28" s="13" t="s">
        <v>3209</v>
      </c>
      <c r="DV28" s="13" t="s">
        <v>3210</v>
      </c>
      <c r="DW28" s="13" t="s">
        <v>3211</v>
      </c>
      <c r="DX28" s="13">
        <v>0</v>
      </c>
      <c r="DY28" s="13">
        <v>0</v>
      </c>
      <c r="DZ28" s="13">
        <v>0</v>
      </c>
      <c r="EA28" s="13">
        <v>0</v>
      </c>
      <c r="EB28" s="13">
        <v>0</v>
      </c>
      <c r="EC28" s="13">
        <v>0</v>
      </c>
      <c r="ED28" s="15" t="s">
        <v>17</v>
      </c>
      <c r="EE28" s="13" t="s">
        <v>3212</v>
      </c>
      <c r="EF28" s="13" t="s">
        <v>3213</v>
      </c>
      <c r="EG28" s="13">
        <v>0</v>
      </c>
      <c r="EH28" s="13" t="s">
        <v>3214</v>
      </c>
      <c r="EI28" s="13">
        <v>0</v>
      </c>
      <c r="EJ28" s="13">
        <v>0</v>
      </c>
      <c r="EK28" s="13">
        <v>0</v>
      </c>
      <c r="EL28" s="13">
        <v>0</v>
      </c>
      <c r="EM28" s="13">
        <v>0</v>
      </c>
      <c r="EN28" s="13">
        <v>0</v>
      </c>
      <c r="EO28" s="13">
        <v>0</v>
      </c>
      <c r="EP28" s="13" t="s">
        <v>3215</v>
      </c>
      <c r="EQ28" s="13" t="s">
        <v>3216</v>
      </c>
      <c r="ER28" s="13" t="s">
        <v>3217</v>
      </c>
      <c r="ES28" s="13">
        <v>0</v>
      </c>
      <c r="ET28" s="13" t="s">
        <v>3218</v>
      </c>
      <c r="EU28" s="13">
        <v>0</v>
      </c>
      <c r="EV28" s="13">
        <v>0</v>
      </c>
      <c r="EW28" s="13" t="s">
        <v>3219</v>
      </c>
      <c r="EX28" s="13" t="s">
        <v>3220</v>
      </c>
      <c r="EY28" s="13" t="s">
        <v>3221</v>
      </c>
      <c r="EZ28" s="13" t="s">
        <v>3222</v>
      </c>
      <c r="FA28" s="13">
        <v>0</v>
      </c>
      <c r="FB28" s="13" t="s">
        <v>3223</v>
      </c>
      <c r="FC28" s="13">
        <v>0</v>
      </c>
      <c r="FD28" s="13">
        <v>0</v>
      </c>
      <c r="FE28" s="13" t="s">
        <v>3224</v>
      </c>
      <c r="FF28" s="13">
        <v>0</v>
      </c>
      <c r="FG28" s="13">
        <v>0</v>
      </c>
      <c r="FH28" s="13">
        <v>0</v>
      </c>
      <c r="FI28" s="13">
        <v>0</v>
      </c>
      <c r="FJ28" s="13">
        <v>0</v>
      </c>
      <c r="FK28" s="13">
        <v>0</v>
      </c>
      <c r="FL28" s="13" t="s">
        <v>3225</v>
      </c>
      <c r="FM28" s="13" t="s">
        <v>3226</v>
      </c>
      <c r="FN28" s="13" t="s">
        <v>3227</v>
      </c>
      <c r="FO28" s="13" t="s">
        <v>3228</v>
      </c>
      <c r="FP28" s="13" t="s">
        <v>3229</v>
      </c>
      <c r="FQ28" s="15" t="s">
        <v>17</v>
      </c>
      <c r="FR28" s="13" t="s">
        <v>3230</v>
      </c>
      <c r="FS28" s="15" t="s">
        <v>17</v>
      </c>
      <c r="FT28" s="13" t="s">
        <v>3231</v>
      </c>
      <c r="FU28" s="13" t="s">
        <v>3232</v>
      </c>
      <c r="FV28" s="13" t="s">
        <v>3233</v>
      </c>
      <c r="FW28" s="15" t="s">
        <v>17</v>
      </c>
      <c r="FX28" s="15">
        <v>389044124</v>
      </c>
      <c r="FY28" s="13" t="s">
        <v>3234</v>
      </c>
      <c r="FZ28" s="13" t="s">
        <v>3235</v>
      </c>
      <c r="GA28" s="13" t="s">
        <v>3236</v>
      </c>
      <c r="GB28" s="13" t="s">
        <v>3237</v>
      </c>
      <c r="GC28" s="13">
        <v>0</v>
      </c>
      <c r="GD28" s="13">
        <v>0</v>
      </c>
      <c r="GE28" s="13">
        <v>0</v>
      </c>
      <c r="GF28" s="13">
        <v>0</v>
      </c>
      <c r="GG28" s="13">
        <v>0</v>
      </c>
      <c r="GH28" s="13" t="s">
        <v>3238</v>
      </c>
      <c r="GI28" s="13" t="s">
        <v>3239</v>
      </c>
      <c r="GJ28" s="13" t="s">
        <v>3240</v>
      </c>
      <c r="GK28" s="13">
        <v>0</v>
      </c>
      <c r="GL28" s="13" t="s">
        <v>3241</v>
      </c>
      <c r="GM28" s="13" t="s">
        <v>3242</v>
      </c>
      <c r="GN28" s="13" t="s">
        <v>3243</v>
      </c>
      <c r="GO28" s="13">
        <v>0</v>
      </c>
      <c r="GP28" s="13" t="s">
        <v>3244</v>
      </c>
      <c r="GQ28" s="13">
        <v>0</v>
      </c>
      <c r="GR28" s="13" t="s">
        <v>3245</v>
      </c>
      <c r="GS28" s="13">
        <v>0</v>
      </c>
      <c r="GT28" s="13" t="s">
        <v>3246</v>
      </c>
      <c r="GU28" s="13">
        <v>0</v>
      </c>
      <c r="GV28" s="13" t="s">
        <v>3247</v>
      </c>
      <c r="GW28" s="13">
        <v>0</v>
      </c>
      <c r="GX28" s="13">
        <v>0</v>
      </c>
      <c r="GY28" s="15" t="s">
        <v>17</v>
      </c>
      <c r="GZ28" s="13" t="s">
        <v>3248</v>
      </c>
      <c r="HA28" s="13" t="s">
        <v>3249</v>
      </c>
      <c r="HB28" s="13" t="s">
        <v>3250</v>
      </c>
      <c r="HC28" s="13" t="s">
        <v>3251</v>
      </c>
      <c r="HD28" s="13">
        <v>0</v>
      </c>
      <c r="HE28" s="13" t="s">
        <v>3252</v>
      </c>
      <c r="HF28" s="13" t="s">
        <v>3253</v>
      </c>
      <c r="HG28" s="13" t="s">
        <v>3254</v>
      </c>
      <c r="HH28" s="13" t="s">
        <v>3255</v>
      </c>
      <c r="HI28" s="13">
        <v>0</v>
      </c>
      <c r="HJ28" s="13" t="s">
        <v>3256</v>
      </c>
      <c r="HK28" s="13" t="s">
        <v>3257</v>
      </c>
      <c r="HL28" s="13">
        <v>0</v>
      </c>
      <c r="HM28" s="13" t="s">
        <v>3258</v>
      </c>
      <c r="HN28" s="15" t="s">
        <v>17</v>
      </c>
      <c r="HO28" s="13">
        <v>0</v>
      </c>
      <c r="HP28" s="13" t="s">
        <v>3259</v>
      </c>
      <c r="HQ28" s="13">
        <v>0</v>
      </c>
      <c r="HR28" s="13" t="s">
        <v>3260</v>
      </c>
      <c r="HS28" s="13" t="s">
        <v>3261</v>
      </c>
      <c r="HT28" s="13" t="s">
        <v>3262</v>
      </c>
      <c r="HU28" s="13" t="s">
        <v>3263</v>
      </c>
      <c r="HV28" s="13" t="s">
        <v>3264</v>
      </c>
      <c r="HW28" s="13" t="s">
        <v>3265</v>
      </c>
      <c r="HX28" s="13">
        <v>0</v>
      </c>
      <c r="HY28" s="13" t="s">
        <v>3266</v>
      </c>
      <c r="HZ28" s="13" t="s">
        <v>3267</v>
      </c>
    </row>
    <row r="29" spans="1:234">
      <c r="A29" t="s">
        <v>3268</v>
      </c>
      <c r="B29" s="19">
        <v>3161</v>
      </c>
      <c r="C29" s="15" t="s">
        <v>17</v>
      </c>
      <c r="D29" s="13" t="s">
        <v>3269</v>
      </c>
      <c r="E29" s="13">
        <v>0</v>
      </c>
      <c r="F29" s="13" t="s">
        <v>3270</v>
      </c>
      <c r="G29" s="13" t="s">
        <v>3271</v>
      </c>
      <c r="H29" s="13">
        <v>0</v>
      </c>
      <c r="I29" s="13" t="s">
        <v>3272</v>
      </c>
      <c r="J29" s="13" t="s">
        <v>3273</v>
      </c>
      <c r="K29" s="13">
        <v>0</v>
      </c>
      <c r="L29" s="13">
        <v>0</v>
      </c>
      <c r="M29" s="13">
        <v>0</v>
      </c>
      <c r="N29" s="13" t="s">
        <v>3274</v>
      </c>
      <c r="O29" s="13" t="s">
        <v>3275</v>
      </c>
      <c r="P29" s="13" t="s">
        <v>3276</v>
      </c>
      <c r="Q29" s="13">
        <v>0</v>
      </c>
      <c r="R29" s="13" t="s">
        <v>3277</v>
      </c>
      <c r="S29" s="13" t="s">
        <v>3278</v>
      </c>
      <c r="T29" s="13" t="s">
        <v>3279</v>
      </c>
      <c r="U29" s="13" t="s">
        <v>3280</v>
      </c>
      <c r="V29" s="13">
        <v>0</v>
      </c>
      <c r="W29" s="13" t="s">
        <v>3281</v>
      </c>
      <c r="X29" s="13">
        <v>0</v>
      </c>
      <c r="Y29" s="13">
        <v>0</v>
      </c>
      <c r="Z29" s="13" t="s">
        <v>3282</v>
      </c>
      <c r="AA29" s="15" t="s">
        <v>17</v>
      </c>
      <c r="AB29" s="13" t="s">
        <v>3283</v>
      </c>
      <c r="AC29" s="13" t="s">
        <v>3284</v>
      </c>
      <c r="AD29" s="13" t="s">
        <v>3285</v>
      </c>
      <c r="AE29" s="13">
        <v>0</v>
      </c>
      <c r="AF29" s="13" t="s">
        <v>3286</v>
      </c>
      <c r="AG29" s="13">
        <v>0</v>
      </c>
      <c r="AH29" s="13">
        <v>0</v>
      </c>
      <c r="AI29" s="13">
        <v>0</v>
      </c>
      <c r="AJ29" s="13" t="s">
        <v>3287</v>
      </c>
      <c r="AK29" s="13">
        <v>0</v>
      </c>
      <c r="AL29" s="13" t="s">
        <v>3288</v>
      </c>
      <c r="AM29" s="13" t="s">
        <v>3289</v>
      </c>
      <c r="AN29" s="13" t="s">
        <v>3290</v>
      </c>
      <c r="AO29" s="13" t="s">
        <v>3291</v>
      </c>
      <c r="AP29" s="13" t="s">
        <v>3292</v>
      </c>
      <c r="AQ29" s="13">
        <v>0</v>
      </c>
      <c r="AR29" s="13" t="s">
        <v>3293</v>
      </c>
      <c r="AS29" s="13" t="s">
        <v>3294</v>
      </c>
      <c r="AT29" s="13">
        <v>0</v>
      </c>
      <c r="AU29" s="13" t="s">
        <v>3295</v>
      </c>
      <c r="AV29" s="13" t="s">
        <v>3296</v>
      </c>
      <c r="AW29" s="13" t="s">
        <v>3297</v>
      </c>
      <c r="AX29" s="13" t="s">
        <v>3298</v>
      </c>
      <c r="AY29" s="13">
        <v>0</v>
      </c>
      <c r="AZ29" s="13">
        <v>0</v>
      </c>
      <c r="BA29" s="13">
        <v>0</v>
      </c>
      <c r="BB29" s="13">
        <v>0</v>
      </c>
      <c r="BC29" s="13" t="s">
        <v>3299</v>
      </c>
      <c r="BD29" s="13" t="s">
        <v>3300</v>
      </c>
      <c r="BE29" s="13" t="s">
        <v>3301</v>
      </c>
      <c r="BF29" s="13" t="s">
        <v>3302</v>
      </c>
      <c r="BG29" s="13" t="s">
        <v>3303</v>
      </c>
      <c r="BH29" s="13">
        <v>0</v>
      </c>
      <c r="BI29" s="13" t="s">
        <v>3304</v>
      </c>
      <c r="BJ29" s="13" t="s">
        <v>3305</v>
      </c>
      <c r="BK29" s="13" t="s">
        <v>3306</v>
      </c>
      <c r="BL29" s="13">
        <v>0</v>
      </c>
      <c r="BM29" s="13">
        <v>0</v>
      </c>
      <c r="BN29" s="13">
        <v>0</v>
      </c>
      <c r="BO29" s="13">
        <v>0</v>
      </c>
      <c r="BP29" s="13">
        <v>0</v>
      </c>
      <c r="BQ29" s="13" t="s">
        <v>3307</v>
      </c>
      <c r="BR29" s="13">
        <v>0</v>
      </c>
      <c r="BS29" s="13" t="s">
        <v>3308</v>
      </c>
      <c r="BT29" s="13" t="s">
        <v>3309</v>
      </c>
      <c r="BU29" s="13">
        <v>0</v>
      </c>
      <c r="BV29" s="13" t="s">
        <v>3310</v>
      </c>
      <c r="BW29" s="13" t="s">
        <v>3311</v>
      </c>
      <c r="BX29" s="13">
        <v>0</v>
      </c>
      <c r="BY29" s="13">
        <v>0</v>
      </c>
      <c r="BZ29" s="13" t="s">
        <v>3312</v>
      </c>
      <c r="CA29" s="15" t="s">
        <v>17</v>
      </c>
      <c r="CB29" s="13" t="s">
        <v>3313</v>
      </c>
      <c r="CC29" s="13">
        <v>0</v>
      </c>
      <c r="CD29" s="13" t="s">
        <v>3314</v>
      </c>
      <c r="CE29" s="13" t="s">
        <v>3315</v>
      </c>
      <c r="CF29" s="13">
        <v>0</v>
      </c>
      <c r="CG29" s="13" t="s">
        <v>3316</v>
      </c>
      <c r="CH29" s="13" t="s">
        <v>3317</v>
      </c>
      <c r="CI29" s="13">
        <v>0</v>
      </c>
      <c r="CJ29" s="13">
        <v>0</v>
      </c>
      <c r="CK29" s="13">
        <v>0</v>
      </c>
      <c r="CL29" s="13">
        <v>0</v>
      </c>
      <c r="CM29" s="13">
        <v>0</v>
      </c>
      <c r="CN29" s="13">
        <v>0</v>
      </c>
      <c r="CO29" s="13" t="s">
        <v>3318</v>
      </c>
      <c r="CP29" s="13" t="s">
        <v>3319</v>
      </c>
      <c r="CQ29" s="13">
        <v>0</v>
      </c>
      <c r="CR29" s="13" t="s">
        <v>3320</v>
      </c>
      <c r="CS29" s="13" t="s">
        <v>3321</v>
      </c>
      <c r="CT29" s="13">
        <v>0</v>
      </c>
      <c r="CU29" s="13" t="s">
        <v>3322</v>
      </c>
      <c r="CV29" s="13" t="s">
        <v>3323</v>
      </c>
      <c r="CW29" s="13" t="s">
        <v>3324</v>
      </c>
      <c r="CX29" s="13" t="s">
        <v>3325</v>
      </c>
      <c r="CY29" s="13" t="s">
        <v>3326</v>
      </c>
      <c r="CZ29" s="13" t="s">
        <v>3327</v>
      </c>
      <c r="DA29" s="13">
        <v>0</v>
      </c>
      <c r="DB29" s="13" t="s">
        <v>3328</v>
      </c>
      <c r="DC29" s="13" t="s">
        <v>3329</v>
      </c>
      <c r="DD29" s="13" t="s">
        <v>3330</v>
      </c>
      <c r="DE29" s="13">
        <v>0</v>
      </c>
      <c r="DF29" s="13">
        <v>0</v>
      </c>
      <c r="DG29" s="13" t="s">
        <v>3331</v>
      </c>
      <c r="DH29" s="13">
        <v>0</v>
      </c>
      <c r="DI29" s="13" t="s">
        <v>3332</v>
      </c>
      <c r="DJ29" s="15" t="s">
        <v>17</v>
      </c>
      <c r="DK29" s="13" t="s">
        <v>3333</v>
      </c>
      <c r="DL29" s="13">
        <v>0</v>
      </c>
      <c r="DM29" s="13">
        <v>0</v>
      </c>
      <c r="DN29" s="13">
        <v>0</v>
      </c>
      <c r="DO29" s="13" t="s">
        <v>3334</v>
      </c>
      <c r="DP29" s="13" t="s">
        <v>3335</v>
      </c>
      <c r="DQ29" s="13">
        <v>0</v>
      </c>
      <c r="DR29" s="13" t="s">
        <v>3336</v>
      </c>
      <c r="DS29" s="13">
        <v>0</v>
      </c>
      <c r="DT29" s="13" t="s">
        <v>3337</v>
      </c>
      <c r="DU29" s="13" t="s">
        <v>3338</v>
      </c>
      <c r="DV29" s="13" t="s">
        <v>3339</v>
      </c>
      <c r="DW29" s="13" t="s">
        <v>3340</v>
      </c>
      <c r="DX29" s="13">
        <v>0</v>
      </c>
      <c r="DY29" s="13">
        <v>0</v>
      </c>
      <c r="DZ29" s="13">
        <v>0</v>
      </c>
      <c r="EA29" s="13">
        <v>0</v>
      </c>
      <c r="EB29" s="13">
        <v>0</v>
      </c>
      <c r="EC29" s="13">
        <v>0</v>
      </c>
      <c r="ED29" s="15" t="s">
        <v>17</v>
      </c>
      <c r="EE29" s="13">
        <v>0</v>
      </c>
      <c r="EF29" s="13" t="s">
        <v>3341</v>
      </c>
      <c r="EG29" s="13">
        <v>0</v>
      </c>
      <c r="EH29" s="13" t="s">
        <v>3342</v>
      </c>
      <c r="EI29" s="13" t="s">
        <v>3343</v>
      </c>
      <c r="EJ29" s="13">
        <v>0</v>
      </c>
      <c r="EK29" s="13">
        <v>0</v>
      </c>
      <c r="EL29" s="13">
        <v>0</v>
      </c>
      <c r="EM29" s="13" t="s">
        <v>3344</v>
      </c>
      <c r="EN29" s="13">
        <v>0</v>
      </c>
      <c r="EO29" s="13">
        <v>0</v>
      </c>
      <c r="EP29" s="13" t="s">
        <v>3345</v>
      </c>
      <c r="EQ29" s="13" t="s">
        <v>3346</v>
      </c>
      <c r="ER29" s="13" t="s">
        <v>3347</v>
      </c>
      <c r="ES29" s="13">
        <v>0</v>
      </c>
      <c r="ET29" s="13" t="s">
        <v>3348</v>
      </c>
      <c r="EU29" s="13" t="s">
        <v>3349</v>
      </c>
      <c r="EV29" s="13">
        <v>0</v>
      </c>
      <c r="EW29" s="13" t="s">
        <v>3350</v>
      </c>
      <c r="EX29" s="13" t="s">
        <v>3351</v>
      </c>
      <c r="EY29" s="13" t="s">
        <v>3352</v>
      </c>
      <c r="EZ29" s="13" t="s">
        <v>3353</v>
      </c>
      <c r="FA29" s="13">
        <v>0</v>
      </c>
      <c r="FB29" s="13" t="s">
        <v>3354</v>
      </c>
      <c r="FC29" s="13">
        <v>0</v>
      </c>
      <c r="FD29" s="13">
        <v>0</v>
      </c>
      <c r="FE29" s="13" t="s">
        <v>3355</v>
      </c>
      <c r="FF29" s="13">
        <v>0</v>
      </c>
      <c r="FG29" s="13">
        <v>0</v>
      </c>
      <c r="FH29" s="13">
        <v>0</v>
      </c>
      <c r="FI29" s="13">
        <v>0</v>
      </c>
      <c r="FJ29" s="13">
        <v>0</v>
      </c>
      <c r="FK29" s="13">
        <v>0</v>
      </c>
      <c r="FL29" s="13" t="s">
        <v>3356</v>
      </c>
      <c r="FM29" s="13" t="s">
        <v>3357</v>
      </c>
      <c r="FN29" s="13" t="s">
        <v>3358</v>
      </c>
      <c r="FO29" s="13" t="s">
        <v>3359</v>
      </c>
      <c r="FP29" s="13" t="s">
        <v>3360</v>
      </c>
      <c r="FQ29" s="13" t="s">
        <v>3361</v>
      </c>
      <c r="FR29" s="13" t="s">
        <v>3362</v>
      </c>
      <c r="FS29" s="13" t="s">
        <v>3363</v>
      </c>
      <c r="FT29" s="13" t="s">
        <v>3364</v>
      </c>
      <c r="FU29" s="13" t="s">
        <v>3365</v>
      </c>
      <c r="FV29" s="13" t="s">
        <v>3366</v>
      </c>
      <c r="FW29" s="15" t="s">
        <v>17</v>
      </c>
      <c r="FX29" s="13" t="s">
        <v>3367</v>
      </c>
      <c r="FY29" s="13" t="s">
        <v>3368</v>
      </c>
      <c r="FZ29" s="13" t="s">
        <v>3369</v>
      </c>
      <c r="GA29" s="13" t="s">
        <v>3370</v>
      </c>
      <c r="GB29" s="13" t="s">
        <v>3371</v>
      </c>
      <c r="GC29" s="13">
        <v>0</v>
      </c>
      <c r="GD29" s="13">
        <v>0</v>
      </c>
      <c r="GE29" s="13">
        <v>0</v>
      </c>
      <c r="GF29" s="13">
        <v>0</v>
      </c>
      <c r="GG29" s="13">
        <v>0</v>
      </c>
      <c r="GH29" s="13" t="s">
        <v>3372</v>
      </c>
      <c r="GI29" s="13" t="s">
        <v>3373</v>
      </c>
      <c r="GJ29" s="13" t="s">
        <v>3374</v>
      </c>
      <c r="GK29" s="13">
        <v>0</v>
      </c>
      <c r="GL29" s="13" t="s">
        <v>3375</v>
      </c>
      <c r="GM29" s="13">
        <v>0</v>
      </c>
      <c r="GN29" s="13" t="s">
        <v>3376</v>
      </c>
      <c r="GO29" s="13" t="s">
        <v>3377</v>
      </c>
      <c r="GP29" s="13" t="s">
        <v>3378</v>
      </c>
      <c r="GQ29" s="13">
        <v>0</v>
      </c>
      <c r="GR29" s="13">
        <v>0</v>
      </c>
      <c r="GS29" s="13">
        <v>0</v>
      </c>
      <c r="GT29" s="13" t="s">
        <v>3379</v>
      </c>
      <c r="GU29" s="13" t="s">
        <v>3380</v>
      </c>
      <c r="GV29" s="13" t="s">
        <v>3381</v>
      </c>
      <c r="GW29" s="13">
        <v>0</v>
      </c>
      <c r="GX29" s="13">
        <v>0</v>
      </c>
      <c r="GY29" s="15" t="s">
        <v>17</v>
      </c>
      <c r="GZ29" s="13" t="s">
        <v>3382</v>
      </c>
      <c r="HA29" s="13" t="s">
        <v>3383</v>
      </c>
      <c r="HB29" s="13" t="s">
        <v>3384</v>
      </c>
      <c r="HC29" s="13">
        <v>0</v>
      </c>
      <c r="HD29" s="13">
        <v>0</v>
      </c>
      <c r="HE29" s="13" t="s">
        <v>3385</v>
      </c>
      <c r="HF29" s="13" t="s">
        <v>3386</v>
      </c>
      <c r="HG29" s="13" t="s">
        <v>3387</v>
      </c>
      <c r="HH29" s="13" t="s">
        <v>3388</v>
      </c>
      <c r="HI29" s="13">
        <v>0</v>
      </c>
      <c r="HJ29" s="13" t="s">
        <v>3389</v>
      </c>
      <c r="HK29" s="13" t="s">
        <v>3390</v>
      </c>
      <c r="HL29" s="13">
        <v>0</v>
      </c>
      <c r="HM29" s="13">
        <v>0</v>
      </c>
      <c r="HN29" s="15" t="s">
        <v>17</v>
      </c>
      <c r="HO29" s="13" t="s">
        <v>3391</v>
      </c>
      <c r="HP29" s="13" t="s">
        <v>3392</v>
      </c>
      <c r="HQ29" s="13">
        <v>0</v>
      </c>
      <c r="HR29" s="13" t="s">
        <v>3393</v>
      </c>
      <c r="HS29" s="13" t="s">
        <v>3394</v>
      </c>
      <c r="HT29" s="13" t="s">
        <v>3395</v>
      </c>
      <c r="HU29" s="13" t="s">
        <v>3396</v>
      </c>
      <c r="HV29" s="13" t="s">
        <v>3397</v>
      </c>
      <c r="HW29" s="13" t="s">
        <v>3398</v>
      </c>
      <c r="HX29" s="13">
        <v>0</v>
      </c>
      <c r="HY29" s="13" t="s">
        <v>3399</v>
      </c>
      <c r="HZ29" s="13" t="s">
        <v>3400</v>
      </c>
    </row>
    <row r="30" spans="1:234">
      <c r="A30" t="s">
        <v>3401</v>
      </c>
      <c r="B30" s="19" t="s">
        <v>3402</v>
      </c>
      <c r="C30" s="13" t="s">
        <v>3403</v>
      </c>
      <c r="D30" s="13" t="s">
        <v>3404</v>
      </c>
      <c r="E30" s="13" t="s">
        <v>3405</v>
      </c>
      <c r="F30" s="13" t="s">
        <v>3406</v>
      </c>
      <c r="G30" s="13">
        <v>0</v>
      </c>
      <c r="H30" s="13">
        <v>0</v>
      </c>
      <c r="I30" s="13" t="s">
        <v>3407</v>
      </c>
      <c r="J30" s="13">
        <v>0</v>
      </c>
      <c r="K30" s="13">
        <v>0</v>
      </c>
      <c r="L30" s="13" t="s">
        <v>3408</v>
      </c>
      <c r="M30" s="13" t="s">
        <v>3409</v>
      </c>
      <c r="N30" s="13" t="s">
        <v>3410</v>
      </c>
      <c r="O30" s="13" t="s">
        <v>3411</v>
      </c>
      <c r="P30" s="13" t="s">
        <v>3412</v>
      </c>
      <c r="Q30" s="13" t="s">
        <v>3413</v>
      </c>
      <c r="R30" s="13" t="s">
        <v>3414</v>
      </c>
      <c r="S30" s="13" t="s">
        <v>3415</v>
      </c>
      <c r="T30" s="13" t="s">
        <v>3416</v>
      </c>
      <c r="U30" s="13" t="s">
        <v>3417</v>
      </c>
      <c r="V30" s="13">
        <v>0</v>
      </c>
      <c r="W30" s="13" t="s">
        <v>3418</v>
      </c>
      <c r="X30" s="13" t="s">
        <v>3419</v>
      </c>
      <c r="Y30" s="13" t="s">
        <v>3420</v>
      </c>
      <c r="Z30" s="13">
        <v>0</v>
      </c>
      <c r="AA30" s="13" t="s">
        <v>3421</v>
      </c>
      <c r="AB30" s="13">
        <v>0</v>
      </c>
      <c r="AC30" s="13" t="s">
        <v>3422</v>
      </c>
      <c r="AD30" s="13" t="s">
        <v>3423</v>
      </c>
      <c r="AE30" s="13" t="s">
        <v>3424</v>
      </c>
      <c r="AF30" s="13" t="s">
        <v>3425</v>
      </c>
      <c r="AG30" s="13">
        <v>0</v>
      </c>
      <c r="AH30" s="13">
        <v>0</v>
      </c>
      <c r="AI30" s="13">
        <v>0</v>
      </c>
      <c r="AJ30" s="13" t="s">
        <v>3426</v>
      </c>
      <c r="AK30" s="13">
        <v>0</v>
      </c>
      <c r="AL30" s="13" t="s">
        <v>3427</v>
      </c>
      <c r="AM30" s="13" t="s">
        <v>3428</v>
      </c>
      <c r="AN30" s="13" t="s">
        <v>3429</v>
      </c>
      <c r="AO30" s="13" t="s">
        <v>3430</v>
      </c>
      <c r="AP30" s="13" t="s">
        <v>3431</v>
      </c>
      <c r="AQ30" s="13">
        <v>0</v>
      </c>
      <c r="AR30" s="13" t="s">
        <v>3432</v>
      </c>
      <c r="AS30" s="13" t="s">
        <v>3433</v>
      </c>
      <c r="AT30" s="13" t="s">
        <v>3434</v>
      </c>
      <c r="AU30" s="13" t="s">
        <v>3435</v>
      </c>
      <c r="AV30" s="13" t="s">
        <v>3436</v>
      </c>
      <c r="AW30" s="13" t="s">
        <v>3437</v>
      </c>
      <c r="AX30" s="13" t="s">
        <v>3438</v>
      </c>
      <c r="AY30" s="13" t="s">
        <v>3439</v>
      </c>
      <c r="AZ30" s="13">
        <v>0</v>
      </c>
      <c r="BA30" s="13" t="s">
        <v>3440</v>
      </c>
      <c r="BB30" s="13" t="s">
        <v>3441</v>
      </c>
      <c r="BC30" s="13">
        <v>0</v>
      </c>
      <c r="BD30" s="13" t="s">
        <v>3442</v>
      </c>
      <c r="BE30" s="13" t="s">
        <v>3443</v>
      </c>
      <c r="BF30" s="13" t="s">
        <v>3444</v>
      </c>
      <c r="BG30" s="13" t="s">
        <v>3445</v>
      </c>
      <c r="BH30" s="13">
        <v>0</v>
      </c>
      <c r="BI30" s="13" t="s">
        <v>3446</v>
      </c>
      <c r="BJ30" s="13">
        <v>0</v>
      </c>
      <c r="BK30" s="13" t="s">
        <v>3447</v>
      </c>
      <c r="BL30" s="13" t="s">
        <v>3448</v>
      </c>
      <c r="BM30" s="13" t="s">
        <v>3449</v>
      </c>
      <c r="BN30" s="13">
        <v>0</v>
      </c>
      <c r="BO30" s="13" t="s">
        <v>3450</v>
      </c>
      <c r="BP30" s="13" t="s">
        <v>3451</v>
      </c>
      <c r="BQ30" s="13" t="s">
        <v>3452</v>
      </c>
      <c r="BR30" s="13">
        <v>0</v>
      </c>
      <c r="BS30" s="13">
        <v>0</v>
      </c>
      <c r="BT30" s="13" t="s">
        <v>3453</v>
      </c>
      <c r="BU30" s="13" t="s">
        <v>3454</v>
      </c>
      <c r="BV30" s="13" t="s">
        <v>3455</v>
      </c>
      <c r="BW30" s="13" t="s">
        <v>3456</v>
      </c>
      <c r="BX30" s="13">
        <v>0</v>
      </c>
      <c r="BY30" s="13">
        <v>0</v>
      </c>
      <c r="BZ30" s="13">
        <v>0</v>
      </c>
      <c r="CA30" s="13" t="s">
        <v>3457</v>
      </c>
      <c r="CB30" s="13" t="s">
        <v>3458</v>
      </c>
      <c r="CC30" s="13">
        <v>0</v>
      </c>
      <c r="CD30" s="13" t="s">
        <v>3459</v>
      </c>
      <c r="CE30" s="13" t="s">
        <v>3460</v>
      </c>
      <c r="CF30" s="13" t="s">
        <v>3461</v>
      </c>
      <c r="CG30" s="13" t="s">
        <v>3462</v>
      </c>
      <c r="CH30" s="13" t="s">
        <v>3463</v>
      </c>
      <c r="CI30" s="13" t="s">
        <v>3464</v>
      </c>
      <c r="CJ30" s="13" t="s">
        <v>3465</v>
      </c>
      <c r="CK30" s="13" t="s">
        <v>3466</v>
      </c>
      <c r="CL30" s="13" t="s">
        <v>3467</v>
      </c>
      <c r="CM30" s="13">
        <v>0</v>
      </c>
      <c r="CN30" s="13">
        <v>0</v>
      </c>
      <c r="CO30" s="13" t="s">
        <v>3468</v>
      </c>
      <c r="CP30" s="13" t="s">
        <v>3469</v>
      </c>
      <c r="CQ30" s="13" t="s">
        <v>3470</v>
      </c>
      <c r="CR30" s="13" t="s">
        <v>3471</v>
      </c>
      <c r="CS30" s="13" t="s">
        <v>3472</v>
      </c>
      <c r="CT30" s="13" t="s">
        <v>3473</v>
      </c>
      <c r="CU30" s="15" t="s">
        <v>17</v>
      </c>
      <c r="CV30" s="13" t="s">
        <v>3474</v>
      </c>
      <c r="CW30" s="13">
        <v>0</v>
      </c>
      <c r="CX30" s="13" t="s">
        <v>3475</v>
      </c>
      <c r="CY30" s="13" t="s">
        <v>3476</v>
      </c>
      <c r="CZ30" s="13" t="s">
        <v>3477</v>
      </c>
      <c r="DA30" s="13" t="s">
        <v>3478</v>
      </c>
      <c r="DB30" s="13" t="s">
        <v>3479</v>
      </c>
      <c r="DC30" s="13" t="s">
        <v>3480</v>
      </c>
      <c r="DD30" s="13" t="s">
        <v>3481</v>
      </c>
      <c r="DE30" s="13">
        <v>0</v>
      </c>
      <c r="DF30" s="13" t="s">
        <v>3482</v>
      </c>
      <c r="DG30" s="13" t="s">
        <v>3483</v>
      </c>
      <c r="DH30" s="13" t="s">
        <v>3484</v>
      </c>
      <c r="DI30" s="13" t="s">
        <v>3485</v>
      </c>
      <c r="DJ30" s="13" t="s">
        <v>3486</v>
      </c>
      <c r="DK30" s="13">
        <v>0</v>
      </c>
      <c r="DL30" s="13" t="s">
        <v>3487</v>
      </c>
      <c r="DM30" s="13">
        <v>0</v>
      </c>
      <c r="DN30" s="13" t="s">
        <v>3488</v>
      </c>
      <c r="DO30" s="13" t="s">
        <v>3489</v>
      </c>
      <c r="DP30" s="13" t="s">
        <v>3490</v>
      </c>
      <c r="DQ30" s="13" t="s">
        <v>3491</v>
      </c>
      <c r="DR30" s="13">
        <v>0</v>
      </c>
      <c r="DS30" s="13" t="s">
        <v>3492</v>
      </c>
      <c r="DT30" s="13" t="s">
        <v>3493</v>
      </c>
      <c r="DU30" s="13" t="s">
        <v>3494</v>
      </c>
      <c r="DV30" s="13" t="s">
        <v>3495</v>
      </c>
      <c r="DW30" s="15">
        <v>129723808</v>
      </c>
      <c r="DX30" s="13" t="s">
        <v>3496</v>
      </c>
      <c r="DY30" s="13">
        <v>0</v>
      </c>
      <c r="DZ30" s="13" t="s">
        <v>3497</v>
      </c>
      <c r="EA30" s="13" t="s">
        <v>3498</v>
      </c>
      <c r="EB30" s="13" t="s">
        <v>3499</v>
      </c>
      <c r="EC30" s="13" t="s">
        <v>3500</v>
      </c>
      <c r="ED30" s="15" t="s">
        <v>17</v>
      </c>
      <c r="EE30" s="13" t="s">
        <v>3501</v>
      </c>
      <c r="EF30" s="13" t="s">
        <v>3502</v>
      </c>
      <c r="EG30" s="13" t="s">
        <v>3503</v>
      </c>
      <c r="EH30" s="13" t="s">
        <v>3504</v>
      </c>
      <c r="EI30" s="13">
        <v>0</v>
      </c>
      <c r="EJ30" s="13">
        <v>0</v>
      </c>
      <c r="EK30" s="13">
        <v>0</v>
      </c>
      <c r="EL30" s="13">
        <v>0</v>
      </c>
      <c r="EM30" s="13">
        <v>0</v>
      </c>
      <c r="EN30" s="13">
        <v>0</v>
      </c>
      <c r="EO30" s="13" t="s">
        <v>3505</v>
      </c>
      <c r="EP30" s="13">
        <v>0</v>
      </c>
      <c r="EQ30" s="15" t="s">
        <v>17</v>
      </c>
      <c r="ER30" s="13" t="s">
        <v>3506</v>
      </c>
      <c r="ES30" s="13" t="s">
        <v>3507</v>
      </c>
      <c r="ET30" s="15" t="s">
        <v>17</v>
      </c>
      <c r="EU30" s="13" t="s">
        <v>3508</v>
      </c>
      <c r="EV30" s="13" t="s">
        <v>3509</v>
      </c>
      <c r="EW30" s="15" t="s">
        <v>17</v>
      </c>
      <c r="EX30" s="13" t="s">
        <v>3510</v>
      </c>
      <c r="EY30" s="13" t="s">
        <v>3511</v>
      </c>
      <c r="EZ30" s="13" t="s">
        <v>3512</v>
      </c>
      <c r="FA30" s="13" t="s">
        <v>3513</v>
      </c>
      <c r="FB30" s="13" t="s">
        <v>3514</v>
      </c>
      <c r="FC30" s="13">
        <v>0</v>
      </c>
      <c r="FD30" s="13" t="s">
        <v>3515</v>
      </c>
      <c r="FE30" s="13" t="s">
        <v>3516</v>
      </c>
      <c r="FF30" s="13" t="s">
        <v>3517</v>
      </c>
      <c r="FG30" s="13" t="s">
        <v>3518</v>
      </c>
      <c r="FH30" s="13" t="s">
        <v>3519</v>
      </c>
      <c r="FI30" s="13" t="s">
        <v>3520</v>
      </c>
      <c r="FJ30" s="13" t="s">
        <v>3521</v>
      </c>
      <c r="FK30" s="15" t="s">
        <v>17</v>
      </c>
      <c r="FL30" s="13" t="s">
        <v>3522</v>
      </c>
      <c r="FM30" s="15" t="s">
        <v>17</v>
      </c>
      <c r="FN30" s="13" t="s">
        <v>3523</v>
      </c>
      <c r="FO30" s="13" t="s">
        <v>3524</v>
      </c>
      <c r="FP30" s="13">
        <v>0</v>
      </c>
      <c r="FQ30" s="13" t="s">
        <v>3525</v>
      </c>
      <c r="FR30" s="13">
        <v>0</v>
      </c>
      <c r="FS30" s="13" t="s">
        <v>3526</v>
      </c>
      <c r="FT30" s="13">
        <v>0</v>
      </c>
      <c r="FU30" s="13">
        <v>0</v>
      </c>
      <c r="FV30" s="13" t="s">
        <v>3527</v>
      </c>
      <c r="FW30" s="15" t="s">
        <v>17</v>
      </c>
      <c r="FX30" s="15" t="s">
        <v>17</v>
      </c>
      <c r="FY30" s="15" t="s">
        <v>17</v>
      </c>
      <c r="FZ30" s="13" t="s">
        <v>3528</v>
      </c>
      <c r="GA30" s="13" t="s">
        <v>3529</v>
      </c>
      <c r="GB30" s="15" t="s">
        <v>17</v>
      </c>
      <c r="GC30" s="13" t="s">
        <v>3530</v>
      </c>
      <c r="GD30" s="13" t="s">
        <v>3531</v>
      </c>
      <c r="GE30" s="15" t="s">
        <v>17</v>
      </c>
      <c r="GF30" s="13" t="s">
        <v>3532</v>
      </c>
      <c r="GG30" s="13" t="s">
        <v>3533</v>
      </c>
      <c r="GH30" s="13" t="s">
        <v>3534</v>
      </c>
      <c r="GI30" s="13" t="s">
        <v>3535</v>
      </c>
      <c r="GJ30" s="15" t="s">
        <v>17</v>
      </c>
      <c r="GK30" s="13" t="s">
        <v>3536</v>
      </c>
      <c r="GL30" s="13">
        <v>0</v>
      </c>
      <c r="GM30" s="13" t="s">
        <v>3537</v>
      </c>
      <c r="GN30" s="13" t="s">
        <v>3538</v>
      </c>
      <c r="GO30" s="13" t="s">
        <v>3539</v>
      </c>
      <c r="GP30" s="13" t="s">
        <v>3540</v>
      </c>
      <c r="GQ30" s="13" t="s">
        <v>3541</v>
      </c>
      <c r="GR30" s="13" t="s">
        <v>3542</v>
      </c>
      <c r="GS30" s="13" t="s">
        <v>3543</v>
      </c>
      <c r="GT30" s="13" t="s">
        <v>3544</v>
      </c>
      <c r="GU30" s="13" t="s">
        <v>3545</v>
      </c>
      <c r="GV30" s="13" t="s">
        <v>3546</v>
      </c>
      <c r="GW30" s="13" t="s">
        <v>3547</v>
      </c>
      <c r="GX30" s="13" t="s">
        <v>3548</v>
      </c>
      <c r="GY30" s="15" t="s">
        <v>17</v>
      </c>
      <c r="GZ30" s="13" t="s">
        <v>3549</v>
      </c>
      <c r="HA30" s="13" t="s">
        <v>3550</v>
      </c>
      <c r="HB30" s="13" t="s">
        <v>3551</v>
      </c>
      <c r="HC30" s="13" t="s">
        <v>3552</v>
      </c>
      <c r="HD30" s="13" t="s">
        <v>3553</v>
      </c>
      <c r="HE30" s="13" t="s">
        <v>3554</v>
      </c>
      <c r="HF30" s="13" t="s">
        <v>3555</v>
      </c>
      <c r="HG30" s="13" t="s">
        <v>3556</v>
      </c>
      <c r="HH30" s="15" t="s">
        <v>17</v>
      </c>
      <c r="HI30" s="13" t="s">
        <v>3557</v>
      </c>
      <c r="HJ30" s="13" t="s">
        <v>3558</v>
      </c>
      <c r="HK30" s="13" t="s">
        <v>3559</v>
      </c>
      <c r="HL30" s="13">
        <v>0</v>
      </c>
      <c r="HM30" s="13" t="s">
        <v>3560</v>
      </c>
      <c r="HN30" s="15" t="s">
        <v>17</v>
      </c>
      <c r="HO30" s="13" t="s">
        <v>3561</v>
      </c>
      <c r="HP30" s="13" t="s">
        <v>3562</v>
      </c>
      <c r="HQ30" s="13">
        <v>0</v>
      </c>
      <c r="HR30" s="13" t="s">
        <v>3563</v>
      </c>
      <c r="HS30" s="13" t="s">
        <v>3564</v>
      </c>
      <c r="HT30" s="13" t="s">
        <v>3565</v>
      </c>
      <c r="HU30" s="13" t="s">
        <v>3566</v>
      </c>
      <c r="HV30" s="13">
        <v>0</v>
      </c>
      <c r="HW30" s="13" t="s">
        <v>3567</v>
      </c>
      <c r="HX30" s="13" t="s">
        <v>3568</v>
      </c>
      <c r="HY30" s="13" t="s">
        <v>3569</v>
      </c>
      <c r="HZ30" s="13" t="s">
        <v>3570</v>
      </c>
    </row>
    <row r="31" spans="1:234">
      <c r="A31" t="s">
        <v>3571</v>
      </c>
      <c r="B31" s="19" t="s">
        <v>3402</v>
      </c>
      <c r="C31" s="13">
        <v>0</v>
      </c>
      <c r="D31" s="13" t="s">
        <v>3572</v>
      </c>
      <c r="E31" s="13" t="s">
        <v>3573</v>
      </c>
      <c r="F31" s="13" t="s">
        <v>3574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 t="s">
        <v>3575</v>
      </c>
      <c r="M31" s="15" t="s">
        <v>17</v>
      </c>
      <c r="N31" s="13" t="s">
        <v>3576</v>
      </c>
      <c r="O31" s="13" t="s">
        <v>3577</v>
      </c>
      <c r="P31" s="13" t="s">
        <v>3578</v>
      </c>
      <c r="Q31" s="13">
        <v>0</v>
      </c>
      <c r="R31" s="13">
        <v>0</v>
      </c>
      <c r="S31" s="13">
        <v>0</v>
      </c>
      <c r="T31" s="13">
        <v>0</v>
      </c>
      <c r="U31" s="13" t="s">
        <v>3579</v>
      </c>
      <c r="V31" s="13">
        <v>0</v>
      </c>
      <c r="W31" s="13" t="s">
        <v>3580</v>
      </c>
      <c r="X31" s="13">
        <v>0</v>
      </c>
      <c r="Y31" s="13" t="s">
        <v>3581</v>
      </c>
      <c r="Z31" s="13">
        <v>0</v>
      </c>
      <c r="AA31" s="13" t="s">
        <v>3582</v>
      </c>
      <c r="AB31" s="13">
        <v>0</v>
      </c>
      <c r="AC31" s="13" t="s">
        <v>3583</v>
      </c>
      <c r="AD31" s="13">
        <v>0</v>
      </c>
      <c r="AE31" s="13">
        <v>0</v>
      </c>
      <c r="AF31" s="13" t="s">
        <v>3584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 t="s">
        <v>3585</v>
      </c>
      <c r="AM31" s="13">
        <v>0</v>
      </c>
      <c r="AN31" s="13">
        <v>0</v>
      </c>
      <c r="AO31" s="13" t="s">
        <v>3586</v>
      </c>
      <c r="AP31" s="13" t="s">
        <v>3587</v>
      </c>
      <c r="AQ31" s="13">
        <v>0</v>
      </c>
      <c r="AR31" s="13" t="s">
        <v>3588</v>
      </c>
      <c r="AS31" s="13" t="s">
        <v>3589</v>
      </c>
      <c r="AT31" s="13" t="s">
        <v>3590</v>
      </c>
      <c r="AU31" s="13" t="s">
        <v>3591</v>
      </c>
      <c r="AV31" s="13">
        <v>0</v>
      </c>
      <c r="AW31" s="13" t="s">
        <v>3592</v>
      </c>
      <c r="AX31" s="13">
        <v>0</v>
      </c>
      <c r="AY31" s="13">
        <v>0</v>
      </c>
      <c r="AZ31" s="13">
        <v>0</v>
      </c>
      <c r="BA31" s="13">
        <v>0</v>
      </c>
      <c r="BB31" s="13" t="s">
        <v>3593</v>
      </c>
      <c r="BC31" s="13">
        <v>0</v>
      </c>
      <c r="BD31" s="13" t="s">
        <v>3594</v>
      </c>
      <c r="BE31" s="13" t="s">
        <v>3595</v>
      </c>
      <c r="BF31" s="13" t="s">
        <v>3596</v>
      </c>
      <c r="BG31" s="13" t="s">
        <v>3597</v>
      </c>
      <c r="BH31" s="13">
        <v>0</v>
      </c>
      <c r="BI31" s="13" t="s">
        <v>3598</v>
      </c>
      <c r="BJ31" s="13">
        <v>0</v>
      </c>
      <c r="BK31" s="13">
        <v>0</v>
      </c>
      <c r="BL31" s="13" t="s">
        <v>3599</v>
      </c>
      <c r="BM31" s="13" t="s">
        <v>3600</v>
      </c>
      <c r="BN31" s="13" t="s">
        <v>3601</v>
      </c>
      <c r="BO31" s="13" t="s">
        <v>3602</v>
      </c>
      <c r="BP31" s="13">
        <v>0</v>
      </c>
      <c r="BQ31" s="13" t="s">
        <v>3603</v>
      </c>
      <c r="BR31" s="13">
        <v>0</v>
      </c>
      <c r="BS31" s="13">
        <v>0</v>
      </c>
      <c r="BT31" s="13">
        <v>0</v>
      </c>
      <c r="BU31" s="13" t="s">
        <v>3604</v>
      </c>
      <c r="BV31" s="13" t="s">
        <v>3605</v>
      </c>
      <c r="BW31" s="13" t="s">
        <v>3606</v>
      </c>
      <c r="BX31" s="13">
        <v>0</v>
      </c>
      <c r="BY31" s="13" t="s">
        <v>3607</v>
      </c>
      <c r="BZ31" s="13">
        <v>0</v>
      </c>
      <c r="CA31" s="13" t="s">
        <v>3608</v>
      </c>
      <c r="CB31" s="13" t="s">
        <v>3609</v>
      </c>
      <c r="CC31" s="13">
        <v>0</v>
      </c>
      <c r="CD31" s="13" t="s">
        <v>3610</v>
      </c>
      <c r="CE31" s="13" t="s">
        <v>3611</v>
      </c>
      <c r="CF31" s="13">
        <v>0</v>
      </c>
      <c r="CG31" s="13" t="s">
        <v>3612</v>
      </c>
      <c r="CH31" s="13" t="s">
        <v>3613</v>
      </c>
      <c r="CI31" s="13" t="s">
        <v>3614</v>
      </c>
      <c r="CJ31" s="13" t="s">
        <v>3615</v>
      </c>
      <c r="CK31" s="13" t="s">
        <v>3616</v>
      </c>
      <c r="CL31" s="13">
        <v>0</v>
      </c>
      <c r="CM31" s="13" t="s">
        <v>3617</v>
      </c>
      <c r="CN31" s="13">
        <v>0</v>
      </c>
      <c r="CO31" s="13" t="s">
        <v>3618</v>
      </c>
      <c r="CP31" s="13" t="s">
        <v>3619</v>
      </c>
      <c r="CQ31" s="13">
        <v>0</v>
      </c>
      <c r="CR31" s="13" t="s">
        <v>3620</v>
      </c>
      <c r="CS31" s="13">
        <v>0</v>
      </c>
      <c r="CT31" s="13" t="s">
        <v>3621</v>
      </c>
      <c r="CU31" s="13" t="s">
        <v>3622</v>
      </c>
      <c r="CV31" s="13" t="s">
        <v>3623</v>
      </c>
      <c r="CW31" s="13">
        <v>0</v>
      </c>
      <c r="CX31" s="13" t="s">
        <v>3624</v>
      </c>
      <c r="CY31" s="13" t="s">
        <v>3625</v>
      </c>
      <c r="CZ31" s="13" t="s">
        <v>3626</v>
      </c>
      <c r="DA31" s="13">
        <v>0</v>
      </c>
      <c r="DB31" s="13" t="s">
        <v>3627</v>
      </c>
      <c r="DC31" s="13">
        <v>0</v>
      </c>
      <c r="DD31" s="13">
        <v>0</v>
      </c>
      <c r="DE31" s="13">
        <v>0</v>
      </c>
      <c r="DF31" s="13" t="s">
        <v>3628</v>
      </c>
      <c r="DG31" s="13" t="s">
        <v>3629</v>
      </c>
      <c r="DH31" s="13" t="s">
        <v>3630</v>
      </c>
      <c r="DI31" s="13" t="s">
        <v>3631</v>
      </c>
      <c r="DJ31" s="13" t="s">
        <v>3632</v>
      </c>
      <c r="DK31" s="13">
        <v>0</v>
      </c>
      <c r="DL31" s="13">
        <v>0</v>
      </c>
      <c r="DM31" s="13">
        <v>0</v>
      </c>
      <c r="DN31" s="13" t="s">
        <v>3633</v>
      </c>
      <c r="DO31" s="13">
        <v>0</v>
      </c>
      <c r="DP31" s="13" t="s">
        <v>3634</v>
      </c>
      <c r="DQ31" s="13" t="s">
        <v>3635</v>
      </c>
      <c r="DR31" s="13">
        <v>0</v>
      </c>
      <c r="DS31" s="13">
        <v>0</v>
      </c>
      <c r="DT31" s="13" t="s">
        <v>3636</v>
      </c>
      <c r="DU31" s="13" t="s">
        <v>3637</v>
      </c>
      <c r="DV31" s="13" t="s">
        <v>3638</v>
      </c>
      <c r="DW31" s="15" t="s">
        <v>17</v>
      </c>
      <c r="DX31" s="13" t="s">
        <v>3639</v>
      </c>
      <c r="DY31" s="13">
        <v>0</v>
      </c>
      <c r="DZ31" s="13" t="s">
        <v>3640</v>
      </c>
      <c r="EA31" s="13">
        <v>0</v>
      </c>
      <c r="EB31" s="13" t="s">
        <v>3641</v>
      </c>
      <c r="EC31" s="13" t="s">
        <v>3642</v>
      </c>
      <c r="ED31" s="15" t="s">
        <v>17</v>
      </c>
      <c r="EE31" s="15" t="s">
        <v>17</v>
      </c>
      <c r="EF31" s="13" t="s">
        <v>3643</v>
      </c>
      <c r="EG31" s="13" t="s">
        <v>3644</v>
      </c>
      <c r="EH31" s="13" t="s">
        <v>3645</v>
      </c>
      <c r="EI31" s="13">
        <v>0</v>
      </c>
      <c r="EJ31" s="13">
        <v>0</v>
      </c>
      <c r="EK31" s="13">
        <v>0</v>
      </c>
      <c r="EL31" s="13">
        <v>0</v>
      </c>
      <c r="EM31" s="13" t="s">
        <v>3646</v>
      </c>
      <c r="EN31" s="13">
        <v>0</v>
      </c>
      <c r="EO31" s="13" t="s">
        <v>3647</v>
      </c>
      <c r="EP31" s="13">
        <v>0</v>
      </c>
      <c r="EQ31" s="15" t="s">
        <v>17</v>
      </c>
      <c r="ER31" s="13" t="s">
        <v>3648</v>
      </c>
      <c r="ES31" s="13" t="s">
        <v>3649</v>
      </c>
      <c r="ET31" s="15" t="s">
        <v>17</v>
      </c>
      <c r="EU31" s="13" t="s">
        <v>3650</v>
      </c>
      <c r="EV31" s="13" t="s">
        <v>3651</v>
      </c>
      <c r="EW31" s="15">
        <v>403745879</v>
      </c>
      <c r="EX31" s="13" t="s">
        <v>3652</v>
      </c>
      <c r="EY31" s="13" t="s">
        <v>3653</v>
      </c>
      <c r="EZ31" s="13" t="s">
        <v>3654</v>
      </c>
      <c r="FA31" s="13" t="s">
        <v>3655</v>
      </c>
      <c r="FB31" s="13" t="s">
        <v>3656</v>
      </c>
      <c r="FC31" s="13">
        <v>0</v>
      </c>
      <c r="FD31" s="13" t="s">
        <v>3657</v>
      </c>
      <c r="FE31" s="13" t="s">
        <v>3658</v>
      </c>
      <c r="FF31" s="13" t="s">
        <v>3659</v>
      </c>
      <c r="FG31" s="13" t="s">
        <v>3660</v>
      </c>
      <c r="FH31" s="13" t="s">
        <v>3661</v>
      </c>
      <c r="FI31" s="13" t="s">
        <v>3662</v>
      </c>
      <c r="FJ31" s="13" t="s">
        <v>3663</v>
      </c>
      <c r="FK31" s="15" t="s">
        <v>17</v>
      </c>
      <c r="FL31" s="13" t="s">
        <v>3664</v>
      </c>
      <c r="FM31" s="15" t="s">
        <v>17</v>
      </c>
      <c r="FN31" s="13" t="s">
        <v>3665</v>
      </c>
      <c r="FO31" s="13" t="s">
        <v>3666</v>
      </c>
      <c r="FP31" s="13">
        <v>0</v>
      </c>
      <c r="FQ31" s="15" t="s">
        <v>17</v>
      </c>
      <c r="FR31" s="13">
        <v>0</v>
      </c>
      <c r="FS31" s="13" t="s">
        <v>3667</v>
      </c>
      <c r="FT31" s="13" t="s">
        <v>3668</v>
      </c>
      <c r="FU31" s="13">
        <v>0</v>
      </c>
      <c r="FV31" s="13" t="s">
        <v>3669</v>
      </c>
      <c r="FW31" s="15" t="s">
        <v>17</v>
      </c>
      <c r="FX31" s="15" t="s">
        <v>17</v>
      </c>
      <c r="FY31" s="15" t="s">
        <v>17</v>
      </c>
      <c r="FZ31" s="13" t="s">
        <v>3670</v>
      </c>
      <c r="GA31" s="13" t="s">
        <v>3671</v>
      </c>
      <c r="GB31" s="13" t="s">
        <v>3672</v>
      </c>
      <c r="GC31" s="13" t="s">
        <v>3673</v>
      </c>
      <c r="GD31" s="13" t="s">
        <v>3674</v>
      </c>
      <c r="GE31" s="15" t="s">
        <v>17</v>
      </c>
      <c r="GF31" s="13" t="s">
        <v>3675</v>
      </c>
      <c r="GG31" s="13" t="s">
        <v>3676</v>
      </c>
      <c r="GH31" s="13" t="s">
        <v>3677</v>
      </c>
      <c r="GI31" s="13" t="s">
        <v>3678</v>
      </c>
      <c r="GJ31" s="15" t="s">
        <v>17</v>
      </c>
      <c r="GK31" s="13" t="s">
        <v>3679</v>
      </c>
      <c r="GL31" s="13">
        <v>0</v>
      </c>
      <c r="GM31" s="13" t="s">
        <v>3680</v>
      </c>
      <c r="GN31" s="13" t="s">
        <v>3681</v>
      </c>
      <c r="GO31" s="13" t="s">
        <v>3682</v>
      </c>
      <c r="GP31" s="13" t="s">
        <v>3683</v>
      </c>
      <c r="GQ31" s="13" t="s">
        <v>3684</v>
      </c>
      <c r="GR31" s="13" t="s">
        <v>3685</v>
      </c>
      <c r="GS31" s="13" t="s">
        <v>3686</v>
      </c>
      <c r="GT31" s="13" t="s">
        <v>3687</v>
      </c>
      <c r="GU31" s="13" t="s">
        <v>3688</v>
      </c>
      <c r="GV31" s="13" t="s">
        <v>3689</v>
      </c>
      <c r="GW31" s="13" t="s">
        <v>3690</v>
      </c>
      <c r="GX31" s="13" t="s">
        <v>3691</v>
      </c>
      <c r="GY31" s="15" t="s">
        <v>17</v>
      </c>
      <c r="GZ31" s="13" t="s">
        <v>3692</v>
      </c>
      <c r="HA31" s="13" t="s">
        <v>3693</v>
      </c>
      <c r="HB31" s="13" t="s">
        <v>3694</v>
      </c>
      <c r="HC31" s="13" t="s">
        <v>3695</v>
      </c>
      <c r="HD31" s="13" t="s">
        <v>3696</v>
      </c>
      <c r="HE31" s="13" t="s">
        <v>3697</v>
      </c>
      <c r="HF31" s="13" t="s">
        <v>3698</v>
      </c>
      <c r="HG31" s="13" t="s">
        <v>3699</v>
      </c>
      <c r="HH31" s="15" t="s">
        <v>17</v>
      </c>
      <c r="HI31" s="13" t="s">
        <v>3700</v>
      </c>
      <c r="HJ31" s="13" t="s">
        <v>3701</v>
      </c>
      <c r="HK31" s="13" t="s">
        <v>3702</v>
      </c>
      <c r="HL31" s="13" t="s">
        <v>3703</v>
      </c>
      <c r="HM31" s="13" t="s">
        <v>3704</v>
      </c>
      <c r="HN31" s="15">
        <v>929235238</v>
      </c>
      <c r="HO31" s="13">
        <v>0</v>
      </c>
      <c r="HP31" s="13" t="s">
        <v>3705</v>
      </c>
      <c r="HQ31" s="13">
        <v>0</v>
      </c>
      <c r="HR31" s="13" t="s">
        <v>3706</v>
      </c>
      <c r="HS31" s="13" t="s">
        <v>3707</v>
      </c>
      <c r="HT31" s="13" t="s">
        <v>3708</v>
      </c>
      <c r="HU31" s="13" t="s">
        <v>3709</v>
      </c>
      <c r="HV31" s="13" t="s">
        <v>3710</v>
      </c>
      <c r="HW31" s="13" t="s">
        <v>3711</v>
      </c>
      <c r="HX31" s="13" t="s">
        <v>3712</v>
      </c>
      <c r="HY31" s="13" t="s">
        <v>3713</v>
      </c>
      <c r="HZ31" s="13" t="s">
        <v>3714</v>
      </c>
    </row>
    <row r="32" spans="1:234">
      <c r="A32" t="s">
        <v>3715</v>
      </c>
      <c r="B32" s="19">
        <v>2904</v>
      </c>
      <c r="C32" s="15" t="s">
        <v>17</v>
      </c>
      <c r="D32" s="13">
        <v>0</v>
      </c>
      <c r="E32" s="13" t="s">
        <v>3716</v>
      </c>
      <c r="F32" s="13" t="s">
        <v>3717</v>
      </c>
      <c r="G32" s="13">
        <v>0</v>
      </c>
      <c r="H32" s="13">
        <v>0</v>
      </c>
      <c r="I32" s="13">
        <v>0</v>
      </c>
      <c r="J32" s="13" t="s">
        <v>3718</v>
      </c>
      <c r="K32" s="13" t="s">
        <v>3719</v>
      </c>
      <c r="L32" s="13">
        <v>0</v>
      </c>
      <c r="M32" s="13">
        <v>0</v>
      </c>
      <c r="N32" s="13">
        <v>0</v>
      </c>
      <c r="O32" s="13" t="s">
        <v>3720</v>
      </c>
      <c r="P32" s="13">
        <v>0</v>
      </c>
      <c r="Q32" s="13" t="s">
        <v>3721</v>
      </c>
      <c r="R32" s="13" t="s">
        <v>3722</v>
      </c>
      <c r="S32" s="13" t="s">
        <v>3723</v>
      </c>
      <c r="T32" s="13" t="s">
        <v>3724</v>
      </c>
      <c r="U32" s="13" t="s">
        <v>3725</v>
      </c>
      <c r="V32" s="13">
        <v>0</v>
      </c>
      <c r="W32" s="13">
        <v>0</v>
      </c>
      <c r="X32" s="13" t="s">
        <v>3726</v>
      </c>
      <c r="Y32" s="13" t="s">
        <v>3727</v>
      </c>
      <c r="Z32" s="13">
        <v>0</v>
      </c>
      <c r="AA32" s="15" t="s">
        <v>17</v>
      </c>
      <c r="AB32" s="13">
        <v>0</v>
      </c>
      <c r="AC32" s="15" t="s">
        <v>17</v>
      </c>
      <c r="AD32" s="13" t="s">
        <v>3728</v>
      </c>
      <c r="AE32" s="13" t="s">
        <v>3729</v>
      </c>
      <c r="AF32" s="13">
        <v>0</v>
      </c>
      <c r="AG32" s="13">
        <v>0</v>
      </c>
      <c r="AH32" s="13">
        <v>0</v>
      </c>
      <c r="AI32" s="13">
        <v>0</v>
      </c>
      <c r="AJ32" s="13" t="s">
        <v>3730</v>
      </c>
      <c r="AK32" s="13">
        <v>0</v>
      </c>
      <c r="AL32" s="13">
        <v>0</v>
      </c>
      <c r="AM32" s="13" t="s">
        <v>3731</v>
      </c>
      <c r="AN32" s="13">
        <v>0</v>
      </c>
      <c r="AO32" s="13" t="s">
        <v>3732</v>
      </c>
      <c r="AP32" s="13">
        <v>0</v>
      </c>
      <c r="AQ32" s="13">
        <v>0</v>
      </c>
      <c r="AR32" s="13" t="s">
        <v>3733</v>
      </c>
      <c r="AS32" s="13">
        <v>0</v>
      </c>
      <c r="AT32" s="13" t="s">
        <v>3734</v>
      </c>
      <c r="AU32" s="13" t="s">
        <v>3735</v>
      </c>
      <c r="AV32" s="13" t="s">
        <v>3736</v>
      </c>
      <c r="AW32" s="13" t="s">
        <v>3737</v>
      </c>
      <c r="AX32" s="13" t="s">
        <v>3738</v>
      </c>
      <c r="AY32" s="13">
        <v>0</v>
      </c>
      <c r="AZ32" s="13" t="s">
        <v>3739</v>
      </c>
      <c r="BA32" s="13">
        <v>0</v>
      </c>
      <c r="BB32" s="13">
        <v>0</v>
      </c>
      <c r="BC32" s="13">
        <v>0</v>
      </c>
      <c r="BD32" s="13" t="s">
        <v>3740</v>
      </c>
      <c r="BE32" s="13" t="s">
        <v>3741</v>
      </c>
      <c r="BF32" s="13" t="s">
        <v>3742</v>
      </c>
      <c r="BG32" s="13" t="s">
        <v>3743</v>
      </c>
      <c r="BH32" s="13">
        <v>0</v>
      </c>
      <c r="BI32" s="13" t="s">
        <v>3744</v>
      </c>
      <c r="BJ32" s="13">
        <v>0</v>
      </c>
      <c r="BK32" s="13">
        <v>0</v>
      </c>
      <c r="BL32" s="13" t="s">
        <v>3745</v>
      </c>
      <c r="BM32" s="13" t="s">
        <v>3746</v>
      </c>
      <c r="BN32" s="13">
        <v>0</v>
      </c>
      <c r="BO32" s="13">
        <v>0</v>
      </c>
      <c r="BP32" s="13">
        <v>0</v>
      </c>
      <c r="BQ32" s="13" t="s">
        <v>3747</v>
      </c>
      <c r="BR32" s="13">
        <v>0</v>
      </c>
      <c r="BS32" s="13">
        <v>0</v>
      </c>
      <c r="BT32" s="13" t="s">
        <v>3748</v>
      </c>
      <c r="BU32" s="13" t="s">
        <v>3749</v>
      </c>
      <c r="BV32" s="13" t="s">
        <v>3750</v>
      </c>
      <c r="BW32" s="13" t="s">
        <v>3751</v>
      </c>
      <c r="BX32" s="13">
        <v>0</v>
      </c>
      <c r="BY32" s="13" t="s">
        <v>3752</v>
      </c>
      <c r="BZ32" s="13">
        <v>0</v>
      </c>
      <c r="CA32" s="13" t="s">
        <v>3753</v>
      </c>
      <c r="CB32" s="13" t="s">
        <v>3754</v>
      </c>
      <c r="CC32" s="13">
        <v>0</v>
      </c>
      <c r="CD32" s="13">
        <v>0</v>
      </c>
      <c r="CE32" s="13" t="s">
        <v>3755</v>
      </c>
      <c r="CF32" s="13">
        <v>0</v>
      </c>
      <c r="CG32" s="13">
        <v>0</v>
      </c>
      <c r="CH32" s="13">
        <v>0</v>
      </c>
      <c r="CI32" s="13" t="s">
        <v>3756</v>
      </c>
      <c r="CJ32" s="13">
        <v>0</v>
      </c>
      <c r="CK32" s="13">
        <v>0</v>
      </c>
      <c r="CL32" s="13" t="s">
        <v>3757</v>
      </c>
      <c r="CM32" s="13">
        <v>0</v>
      </c>
      <c r="CN32" s="13">
        <v>0</v>
      </c>
      <c r="CO32" s="13" t="s">
        <v>3758</v>
      </c>
      <c r="CP32" s="13">
        <v>0</v>
      </c>
      <c r="CQ32" s="13">
        <v>0</v>
      </c>
      <c r="CR32" s="13">
        <v>0</v>
      </c>
      <c r="CS32" s="13" t="s">
        <v>3759</v>
      </c>
      <c r="CT32" s="13">
        <v>0</v>
      </c>
      <c r="CU32" s="15" t="s">
        <v>17</v>
      </c>
      <c r="CV32" s="13" t="s">
        <v>3760</v>
      </c>
      <c r="CW32" s="13">
        <v>0</v>
      </c>
      <c r="CX32" s="13" t="s">
        <v>3761</v>
      </c>
      <c r="CY32" s="13" t="s">
        <v>3762</v>
      </c>
      <c r="CZ32" s="13" t="s">
        <v>3763</v>
      </c>
      <c r="DA32" s="13">
        <v>0</v>
      </c>
      <c r="DB32" s="13" t="s">
        <v>3764</v>
      </c>
      <c r="DC32" s="13">
        <v>0</v>
      </c>
      <c r="DD32" s="13" t="s">
        <v>3765</v>
      </c>
      <c r="DE32" s="13">
        <v>0</v>
      </c>
      <c r="DF32" s="13" t="s">
        <v>3766</v>
      </c>
      <c r="DG32" s="13" t="s">
        <v>3767</v>
      </c>
      <c r="DH32" s="13" t="s">
        <v>3768</v>
      </c>
      <c r="DI32" s="13" t="s">
        <v>3769</v>
      </c>
      <c r="DJ32" s="15" t="s">
        <v>17</v>
      </c>
      <c r="DK32" s="13">
        <v>0</v>
      </c>
      <c r="DL32" s="13">
        <v>0</v>
      </c>
      <c r="DM32" s="13">
        <v>0</v>
      </c>
      <c r="DN32" s="13" t="s">
        <v>3770</v>
      </c>
      <c r="DO32" s="13" t="s">
        <v>3771</v>
      </c>
      <c r="DP32" s="13" t="s">
        <v>3772</v>
      </c>
      <c r="DQ32" s="13">
        <v>0</v>
      </c>
      <c r="DR32" s="13">
        <v>0</v>
      </c>
      <c r="DS32" s="13">
        <v>0</v>
      </c>
      <c r="DT32" s="13" t="s">
        <v>3773</v>
      </c>
      <c r="DU32" s="13" t="s">
        <v>3774</v>
      </c>
      <c r="DV32" s="13" t="s">
        <v>3775</v>
      </c>
      <c r="DW32" s="13" t="s">
        <v>3776</v>
      </c>
      <c r="DX32" s="13">
        <v>0</v>
      </c>
      <c r="DY32" s="13">
        <v>0</v>
      </c>
      <c r="DZ32" s="13" t="s">
        <v>3777</v>
      </c>
      <c r="EA32" s="13">
        <v>0</v>
      </c>
      <c r="EB32" s="13">
        <v>0</v>
      </c>
      <c r="EC32" s="13" t="s">
        <v>3778</v>
      </c>
      <c r="ED32" s="15">
        <v>137560204</v>
      </c>
      <c r="EE32" s="15" t="s">
        <v>17</v>
      </c>
      <c r="EF32" s="13" t="s">
        <v>3779</v>
      </c>
      <c r="EG32" s="13" t="s">
        <v>3780</v>
      </c>
      <c r="EH32" s="13">
        <v>0</v>
      </c>
      <c r="EI32" s="13">
        <v>0</v>
      </c>
      <c r="EJ32" s="13">
        <v>0</v>
      </c>
      <c r="EK32" s="13">
        <v>0</v>
      </c>
      <c r="EL32" s="13">
        <v>0</v>
      </c>
      <c r="EM32" s="13" t="s">
        <v>3781</v>
      </c>
      <c r="EN32" s="13">
        <v>0</v>
      </c>
      <c r="EO32" s="13">
        <v>0</v>
      </c>
      <c r="EP32" s="13">
        <v>0</v>
      </c>
      <c r="EQ32" s="15" t="s">
        <v>17</v>
      </c>
      <c r="ER32" s="13" t="s">
        <v>3782</v>
      </c>
      <c r="ES32" s="13" t="s">
        <v>3783</v>
      </c>
      <c r="ET32" s="13" t="s">
        <v>3784</v>
      </c>
      <c r="EU32" s="13">
        <v>0</v>
      </c>
      <c r="EV32" s="13" t="s">
        <v>3785</v>
      </c>
      <c r="EW32" s="15" t="s">
        <v>17</v>
      </c>
      <c r="EX32" s="13" t="s">
        <v>3786</v>
      </c>
      <c r="EY32" s="13" t="s">
        <v>3787</v>
      </c>
      <c r="EZ32" s="13" t="s">
        <v>3788</v>
      </c>
      <c r="FA32" s="13" t="s">
        <v>3789</v>
      </c>
      <c r="FB32" s="13" t="s">
        <v>3790</v>
      </c>
      <c r="FC32" s="13">
        <v>0</v>
      </c>
      <c r="FD32" s="13" t="s">
        <v>3791</v>
      </c>
      <c r="FE32" s="13" t="s">
        <v>3792</v>
      </c>
      <c r="FF32" s="13">
        <v>0</v>
      </c>
      <c r="FG32" s="13">
        <v>0</v>
      </c>
      <c r="FH32" s="13">
        <v>0</v>
      </c>
      <c r="FI32" s="13" t="s">
        <v>3793</v>
      </c>
      <c r="FJ32" s="13" t="s">
        <v>3794</v>
      </c>
      <c r="FK32" s="13">
        <v>0</v>
      </c>
      <c r="FL32" s="13" t="s">
        <v>3795</v>
      </c>
      <c r="FM32" s="13" t="s">
        <v>3796</v>
      </c>
      <c r="FN32" s="13">
        <v>0</v>
      </c>
      <c r="FO32" s="13" t="s">
        <v>3797</v>
      </c>
      <c r="FP32" s="13">
        <v>0</v>
      </c>
      <c r="FQ32" s="15" t="s">
        <v>17</v>
      </c>
      <c r="FR32" s="13" t="s">
        <v>3798</v>
      </c>
      <c r="FS32" s="13" t="s">
        <v>3799</v>
      </c>
      <c r="FT32" s="13">
        <v>0</v>
      </c>
      <c r="FU32" s="13" t="s">
        <v>3800</v>
      </c>
      <c r="FV32" s="13" t="s">
        <v>3801</v>
      </c>
      <c r="FW32" s="13" t="s">
        <v>3802</v>
      </c>
      <c r="FX32" s="13" t="s">
        <v>3803</v>
      </c>
      <c r="FY32" s="13" t="s">
        <v>3804</v>
      </c>
      <c r="FZ32" s="13" t="s">
        <v>3805</v>
      </c>
      <c r="GA32" s="13" t="s">
        <v>3806</v>
      </c>
      <c r="GB32" s="13" t="s">
        <v>3807</v>
      </c>
      <c r="GC32" s="13">
        <v>0</v>
      </c>
      <c r="GD32" s="13">
        <v>0</v>
      </c>
      <c r="GE32" s="13">
        <v>0</v>
      </c>
      <c r="GF32" s="13" t="s">
        <v>3808</v>
      </c>
      <c r="GG32" s="13">
        <v>0</v>
      </c>
      <c r="GH32" s="13" t="s">
        <v>3809</v>
      </c>
      <c r="GI32" s="13" t="s">
        <v>3810</v>
      </c>
      <c r="GJ32" s="13" t="s">
        <v>3811</v>
      </c>
      <c r="GK32" s="13">
        <v>0</v>
      </c>
      <c r="GL32" s="13" t="s">
        <v>3812</v>
      </c>
      <c r="GM32" s="13">
        <v>0</v>
      </c>
      <c r="GN32" s="13" t="s">
        <v>3813</v>
      </c>
      <c r="GO32" s="13" t="s">
        <v>3814</v>
      </c>
      <c r="GP32" s="13" t="s">
        <v>3815</v>
      </c>
      <c r="GQ32" s="13">
        <v>0</v>
      </c>
      <c r="GR32" s="13" t="s">
        <v>3816</v>
      </c>
      <c r="GS32" s="13" t="s">
        <v>3817</v>
      </c>
      <c r="GT32" s="13" t="s">
        <v>3818</v>
      </c>
      <c r="GU32" s="13">
        <v>0</v>
      </c>
      <c r="GV32" s="13" t="s">
        <v>3819</v>
      </c>
      <c r="GW32" s="15">
        <v>107062693</v>
      </c>
      <c r="GX32" s="13" t="s">
        <v>3820</v>
      </c>
      <c r="GY32" s="15">
        <v>102729359</v>
      </c>
      <c r="GZ32" s="13" t="s">
        <v>3821</v>
      </c>
      <c r="HA32" s="13" t="s">
        <v>3822</v>
      </c>
      <c r="HB32" s="13" t="s">
        <v>3823</v>
      </c>
      <c r="HC32" s="13">
        <v>0</v>
      </c>
      <c r="HD32" s="13">
        <v>0</v>
      </c>
      <c r="HE32" s="13" t="s">
        <v>3824</v>
      </c>
      <c r="HF32" s="13">
        <v>0</v>
      </c>
      <c r="HG32" s="13">
        <v>0</v>
      </c>
      <c r="HH32" s="13" t="s">
        <v>3825</v>
      </c>
      <c r="HI32" s="13">
        <v>0</v>
      </c>
      <c r="HJ32" s="13" t="s">
        <v>3826</v>
      </c>
      <c r="HK32" s="13" t="s">
        <v>3827</v>
      </c>
      <c r="HL32" s="13">
        <v>0</v>
      </c>
      <c r="HM32" s="13" t="s">
        <v>3828</v>
      </c>
      <c r="HN32" s="15">
        <v>283804079</v>
      </c>
      <c r="HO32" s="13">
        <v>0</v>
      </c>
      <c r="HP32" s="13" t="s">
        <v>3829</v>
      </c>
      <c r="HQ32" s="13">
        <v>0</v>
      </c>
      <c r="HR32" s="13" t="s">
        <v>3830</v>
      </c>
      <c r="HS32" s="13" t="s">
        <v>3831</v>
      </c>
      <c r="HT32" s="13" t="s">
        <v>3832</v>
      </c>
      <c r="HU32" s="13" t="s">
        <v>3833</v>
      </c>
      <c r="HV32" s="13" t="s">
        <v>3834</v>
      </c>
      <c r="HW32" s="13" t="s">
        <v>3835</v>
      </c>
      <c r="HX32" s="13">
        <v>0</v>
      </c>
      <c r="HY32" s="13" t="s">
        <v>3836</v>
      </c>
      <c r="HZ32" s="13" t="s">
        <v>3837</v>
      </c>
    </row>
    <row r="33" spans="1:234">
      <c r="A33" t="s">
        <v>3838</v>
      </c>
      <c r="B33" s="19">
        <v>2904</v>
      </c>
      <c r="C33" s="15" t="s">
        <v>17</v>
      </c>
      <c r="D33" s="13" t="s">
        <v>3839</v>
      </c>
      <c r="E33" s="13" t="s">
        <v>3840</v>
      </c>
      <c r="F33" s="13" t="s">
        <v>3841</v>
      </c>
      <c r="G33" s="13">
        <v>0</v>
      </c>
      <c r="H33" s="13">
        <v>0</v>
      </c>
      <c r="I33" s="13">
        <v>0</v>
      </c>
      <c r="J33" s="13" t="s">
        <v>3842</v>
      </c>
      <c r="K33" s="13">
        <v>0</v>
      </c>
      <c r="L33" s="13">
        <v>0</v>
      </c>
      <c r="M33" s="13">
        <v>0</v>
      </c>
      <c r="N33" s="13">
        <v>0</v>
      </c>
      <c r="O33" s="13" t="s">
        <v>3843</v>
      </c>
      <c r="P33" s="13">
        <v>0</v>
      </c>
      <c r="Q33" s="13">
        <v>0</v>
      </c>
      <c r="R33" s="13" t="s">
        <v>3844</v>
      </c>
      <c r="S33" s="13" t="s">
        <v>3845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 t="s">
        <v>3846</v>
      </c>
      <c r="Z33" s="13">
        <v>0</v>
      </c>
      <c r="AA33" s="13" t="s">
        <v>3847</v>
      </c>
      <c r="AB33" s="13" t="s">
        <v>3848</v>
      </c>
      <c r="AC33" s="15" t="s">
        <v>17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 t="s">
        <v>3849</v>
      </c>
      <c r="AJ33" s="13" t="s">
        <v>3850</v>
      </c>
      <c r="AK33" s="13">
        <v>0</v>
      </c>
      <c r="AL33" s="13" t="s">
        <v>3851</v>
      </c>
      <c r="AM33" s="13" t="s">
        <v>3852</v>
      </c>
      <c r="AN33" s="13">
        <v>0</v>
      </c>
      <c r="AO33" s="13" t="s">
        <v>3853</v>
      </c>
      <c r="AP33" s="13">
        <v>0</v>
      </c>
      <c r="AQ33" s="13">
        <v>0</v>
      </c>
      <c r="AR33" s="13" t="s">
        <v>3854</v>
      </c>
      <c r="AS33" s="13" t="s">
        <v>3855</v>
      </c>
      <c r="AT33" s="13" t="s">
        <v>3856</v>
      </c>
      <c r="AU33" s="13" t="s">
        <v>3857</v>
      </c>
      <c r="AV33" s="13" t="s">
        <v>3858</v>
      </c>
      <c r="AW33" s="13" t="s">
        <v>3859</v>
      </c>
      <c r="AX33" s="13" t="s">
        <v>3860</v>
      </c>
      <c r="AY33" s="13">
        <v>0</v>
      </c>
      <c r="AZ33" s="13" t="s">
        <v>3861</v>
      </c>
      <c r="BA33" s="13">
        <v>0</v>
      </c>
      <c r="BB33" s="13">
        <v>0</v>
      </c>
      <c r="BC33" s="13" t="s">
        <v>3862</v>
      </c>
      <c r="BD33" s="13" t="s">
        <v>3863</v>
      </c>
      <c r="BE33" s="13" t="s">
        <v>3864</v>
      </c>
      <c r="BF33" s="13" t="s">
        <v>3865</v>
      </c>
      <c r="BG33" s="13" t="s">
        <v>3866</v>
      </c>
      <c r="BH33" s="13" t="s">
        <v>3867</v>
      </c>
      <c r="BI33" s="13" t="s">
        <v>3868</v>
      </c>
      <c r="BJ33" s="13">
        <v>0</v>
      </c>
      <c r="BK33" s="13">
        <v>0</v>
      </c>
      <c r="BL33" s="13" t="s">
        <v>3869</v>
      </c>
      <c r="BM33" s="13" t="s">
        <v>3870</v>
      </c>
      <c r="BN33" s="13">
        <v>0</v>
      </c>
      <c r="BO33" s="13">
        <v>0</v>
      </c>
      <c r="BP33" s="13">
        <v>0</v>
      </c>
      <c r="BQ33" s="13" t="s">
        <v>3871</v>
      </c>
      <c r="BR33" s="13" t="s">
        <v>3872</v>
      </c>
      <c r="BS33" s="13">
        <v>0</v>
      </c>
      <c r="BT33" s="13" t="s">
        <v>3873</v>
      </c>
      <c r="BU33" s="13" t="s">
        <v>3874</v>
      </c>
      <c r="BV33" s="13" t="s">
        <v>3875</v>
      </c>
      <c r="BW33" s="13" t="s">
        <v>3876</v>
      </c>
      <c r="BX33" s="13">
        <v>0</v>
      </c>
      <c r="BY33" s="13">
        <v>0</v>
      </c>
      <c r="BZ33" s="13">
        <v>0</v>
      </c>
      <c r="CA33" s="13" t="s">
        <v>3877</v>
      </c>
      <c r="CB33" s="13" t="s">
        <v>3878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 t="s">
        <v>3879</v>
      </c>
      <c r="CI33" s="13" t="s">
        <v>3880</v>
      </c>
      <c r="CJ33" s="13">
        <v>0</v>
      </c>
      <c r="CK33" s="13">
        <v>0</v>
      </c>
      <c r="CL33" s="13">
        <v>0</v>
      </c>
      <c r="CM33" s="13">
        <v>0</v>
      </c>
      <c r="CN33" s="13">
        <v>0</v>
      </c>
      <c r="CO33" s="13" t="s">
        <v>3881</v>
      </c>
      <c r="CP33" s="13">
        <v>0</v>
      </c>
      <c r="CQ33" s="13">
        <v>0</v>
      </c>
      <c r="CR33" s="13">
        <v>0</v>
      </c>
      <c r="CS33" s="13" t="s">
        <v>3882</v>
      </c>
      <c r="CT33" s="13">
        <v>0</v>
      </c>
      <c r="CU33" s="15" t="s">
        <v>17</v>
      </c>
      <c r="CV33" s="13" t="s">
        <v>3883</v>
      </c>
      <c r="CW33" s="13" t="s">
        <v>3884</v>
      </c>
      <c r="CX33" s="13" t="s">
        <v>3885</v>
      </c>
      <c r="CY33" s="13" t="s">
        <v>3886</v>
      </c>
      <c r="CZ33" s="13" t="s">
        <v>3887</v>
      </c>
      <c r="DA33" s="13" t="s">
        <v>3888</v>
      </c>
      <c r="DB33" s="13" t="s">
        <v>3889</v>
      </c>
      <c r="DC33" s="13">
        <v>0</v>
      </c>
      <c r="DD33" s="13">
        <v>0</v>
      </c>
      <c r="DE33" s="13">
        <v>0</v>
      </c>
      <c r="DF33" s="13" t="s">
        <v>3890</v>
      </c>
      <c r="DG33" s="13" t="s">
        <v>3891</v>
      </c>
      <c r="DH33" s="13">
        <v>0</v>
      </c>
      <c r="DI33" s="13" t="s">
        <v>3892</v>
      </c>
      <c r="DJ33" s="13" t="s">
        <v>3893</v>
      </c>
      <c r="DK33" s="13">
        <v>0</v>
      </c>
      <c r="DL33" s="13">
        <v>0</v>
      </c>
      <c r="DM33" s="13">
        <v>0</v>
      </c>
      <c r="DN33" s="13" t="s">
        <v>3894</v>
      </c>
      <c r="DO33" s="13" t="s">
        <v>3895</v>
      </c>
      <c r="DP33" s="13" t="s">
        <v>3896</v>
      </c>
      <c r="DQ33" s="13">
        <v>0</v>
      </c>
      <c r="DR33" s="13">
        <v>0</v>
      </c>
      <c r="DS33" s="13" t="s">
        <v>3897</v>
      </c>
      <c r="DT33" s="13" t="s">
        <v>3898</v>
      </c>
      <c r="DU33" s="13">
        <v>0</v>
      </c>
      <c r="DV33" s="13" t="s">
        <v>3899</v>
      </c>
      <c r="DW33" s="13" t="s">
        <v>3900</v>
      </c>
      <c r="DX33" s="13">
        <v>0</v>
      </c>
      <c r="DY33" s="13">
        <v>0</v>
      </c>
      <c r="DZ33" s="13" t="s">
        <v>3901</v>
      </c>
      <c r="EA33" s="13">
        <v>0</v>
      </c>
      <c r="EB33" s="13">
        <v>0</v>
      </c>
      <c r="EC33" s="13" t="s">
        <v>3902</v>
      </c>
      <c r="ED33" s="15" t="s">
        <v>17</v>
      </c>
      <c r="EE33" s="13" t="s">
        <v>3903</v>
      </c>
      <c r="EF33" s="13">
        <v>0</v>
      </c>
      <c r="EG33" s="13">
        <v>0</v>
      </c>
      <c r="EH33" s="13">
        <v>0</v>
      </c>
      <c r="EI33" s="13">
        <v>0</v>
      </c>
      <c r="EJ33" s="13">
        <v>0</v>
      </c>
      <c r="EK33" s="13">
        <v>0</v>
      </c>
      <c r="EL33" s="13">
        <v>0</v>
      </c>
      <c r="EM33" s="13">
        <v>0</v>
      </c>
      <c r="EN33" s="13">
        <v>0</v>
      </c>
      <c r="EO33" s="13">
        <v>0</v>
      </c>
      <c r="EP33" s="13">
        <v>0</v>
      </c>
      <c r="EQ33" s="15" t="s">
        <v>17</v>
      </c>
      <c r="ER33" s="13" t="s">
        <v>3904</v>
      </c>
      <c r="ES33" s="13" t="s">
        <v>3905</v>
      </c>
      <c r="ET33" s="13" t="s">
        <v>3906</v>
      </c>
      <c r="EU33" s="13">
        <v>0</v>
      </c>
      <c r="EV33" s="13" t="s">
        <v>3907</v>
      </c>
      <c r="EW33" s="15" t="s">
        <v>17</v>
      </c>
      <c r="EX33" s="13" t="s">
        <v>3908</v>
      </c>
      <c r="EY33" s="13" t="s">
        <v>3909</v>
      </c>
      <c r="EZ33" s="13" t="s">
        <v>3910</v>
      </c>
      <c r="FA33" s="13" t="s">
        <v>3911</v>
      </c>
      <c r="FB33" s="13" t="s">
        <v>3912</v>
      </c>
      <c r="FC33" s="13">
        <v>0</v>
      </c>
      <c r="FD33" s="13" t="s">
        <v>3913</v>
      </c>
      <c r="FE33" s="13" t="s">
        <v>3914</v>
      </c>
      <c r="FF33" s="13" t="s">
        <v>3915</v>
      </c>
      <c r="FG33" s="13">
        <v>0</v>
      </c>
      <c r="FH33" s="13">
        <v>0</v>
      </c>
      <c r="FI33" s="13" t="s">
        <v>3916</v>
      </c>
      <c r="FJ33" s="13">
        <v>0</v>
      </c>
      <c r="FK33" s="13">
        <v>0</v>
      </c>
      <c r="FL33" s="13" t="s">
        <v>3917</v>
      </c>
      <c r="FM33" s="13" t="s">
        <v>3918</v>
      </c>
      <c r="FN33" s="13">
        <v>0</v>
      </c>
      <c r="FO33" s="13" t="s">
        <v>3919</v>
      </c>
      <c r="FP33" s="13">
        <v>0</v>
      </c>
      <c r="FQ33" s="15" t="s">
        <v>17</v>
      </c>
      <c r="FR33" s="13" t="s">
        <v>3920</v>
      </c>
      <c r="FS33" s="13" t="s">
        <v>3921</v>
      </c>
      <c r="FT33" s="13">
        <v>0</v>
      </c>
      <c r="FU33" s="13">
        <v>0</v>
      </c>
      <c r="FV33" s="13" t="s">
        <v>3922</v>
      </c>
      <c r="FW33" s="13" t="s">
        <v>3923</v>
      </c>
      <c r="FX33" s="13" t="s">
        <v>3924</v>
      </c>
      <c r="FY33" s="13" t="s">
        <v>3925</v>
      </c>
      <c r="FZ33" s="13" t="s">
        <v>3926</v>
      </c>
      <c r="GA33" s="15" t="s">
        <v>17</v>
      </c>
      <c r="GB33" s="13" t="s">
        <v>3927</v>
      </c>
      <c r="GC33" s="13">
        <v>0</v>
      </c>
      <c r="GD33" s="13">
        <v>0</v>
      </c>
      <c r="GE33" s="13">
        <v>0</v>
      </c>
      <c r="GF33" s="13" t="s">
        <v>3928</v>
      </c>
      <c r="GG33" s="13">
        <v>0</v>
      </c>
      <c r="GH33" s="13">
        <v>0</v>
      </c>
      <c r="GI33" s="13" t="s">
        <v>3929</v>
      </c>
      <c r="GJ33" s="13" t="s">
        <v>3930</v>
      </c>
      <c r="GK33" s="13">
        <v>0</v>
      </c>
      <c r="GL33" s="13">
        <v>0</v>
      </c>
      <c r="GM33" s="13">
        <v>0</v>
      </c>
      <c r="GN33" s="13" t="s">
        <v>3931</v>
      </c>
      <c r="GO33" s="13" t="s">
        <v>3932</v>
      </c>
      <c r="GP33" s="13" t="s">
        <v>3933</v>
      </c>
      <c r="GQ33" s="13">
        <v>0</v>
      </c>
      <c r="GR33" s="13" t="s">
        <v>3934</v>
      </c>
      <c r="GS33" s="13" t="s">
        <v>3935</v>
      </c>
      <c r="GT33" s="13" t="s">
        <v>3936</v>
      </c>
      <c r="GU33" s="13">
        <v>0</v>
      </c>
      <c r="GV33" s="13" t="s">
        <v>3937</v>
      </c>
      <c r="GW33" s="13" t="s">
        <v>3938</v>
      </c>
      <c r="GX33" s="13" t="s">
        <v>3939</v>
      </c>
      <c r="GY33" s="15">
        <v>132408321</v>
      </c>
      <c r="GZ33" s="13" t="s">
        <v>3940</v>
      </c>
      <c r="HA33" s="13" t="s">
        <v>3941</v>
      </c>
      <c r="HB33" s="13" t="s">
        <v>3942</v>
      </c>
      <c r="HC33" s="13">
        <v>0</v>
      </c>
      <c r="HD33" s="13">
        <v>0</v>
      </c>
      <c r="HE33" s="13" t="s">
        <v>3943</v>
      </c>
      <c r="HF33" s="13" t="s">
        <v>3944</v>
      </c>
      <c r="HG33" s="13">
        <v>0</v>
      </c>
      <c r="HH33" s="13" t="s">
        <v>3945</v>
      </c>
      <c r="HI33" s="13" t="s">
        <v>3946</v>
      </c>
      <c r="HJ33" s="13" t="s">
        <v>3947</v>
      </c>
      <c r="HK33" s="13" t="s">
        <v>3948</v>
      </c>
      <c r="HL33" s="13" t="s">
        <v>3949</v>
      </c>
      <c r="HM33" s="13" t="s">
        <v>3950</v>
      </c>
      <c r="HN33" s="15" t="s">
        <v>17</v>
      </c>
      <c r="HO33" s="13" t="s">
        <v>3951</v>
      </c>
      <c r="HP33" s="13" t="s">
        <v>3952</v>
      </c>
      <c r="HQ33" s="13" t="s">
        <v>3953</v>
      </c>
      <c r="HR33" s="13" t="s">
        <v>3954</v>
      </c>
      <c r="HS33" s="13" t="s">
        <v>3955</v>
      </c>
      <c r="HT33" s="13" t="s">
        <v>3956</v>
      </c>
      <c r="HU33" s="13" t="s">
        <v>3957</v>
      </c>
      <c r="HV33" s="13">
        <v>0</v>
      </c>
      <c r="HW33" s="13" t="s">
        <v>3958</v>
      </c>
      <c r="HX33" s="13" t="s">
        <v>3959</v>
      </c>
      <c r="HY33" s="13" t="s">
        <v>3960</v>
      </c>
      <c r="HZ33" s="13" t="s">
        <v>3961</v>
      </c>
    </row>
    <row r="34" spans="1:234">
      <c r="A34" t="s">
        <v>3962</v>
      </c>
      <c r="B34" s="19">
        <v>2904</v>
      </c>
      <c r="C34" s="13" t="s">
        <v>3963</v>
      </c>
      <c r="D34" s="13">
        <v>0</v>
      </c>
      <c r="E34" s="13" t="s">
        <v>3964</v>
      </c>
      <c r="F34" s="13" t="s">
        <v>3965</v>
      </c>
      <c r="G34" s="13">
        <v>0</v>
      </c>
      <c r="H34" s="13">
        <v>0</v>
      </c>
      <c r="I34" s="13" t="s">
        <v>3966</v>
      </c>
      <c r="J34" s="13">
        <v>0</v>
      </c>
      <c r="K34" s="13">
        <v>0</v>
      </c>
      <c r="L34" s="13">
        <v>0</v>
      </c>
      <c r="M34" s="13" t="s">
        <v>3967</v>
      </c>
      <c r="N34" s="13">
        <v>0</v>
      </c>
      <c r="O34" s="13" t="s">
        <v>3968</v>
      </c>
      <c r="P34" s="13">
        <v>0</v>
      </c>
      <c r="Q34" s="13">
        <v>0</v>
      </c>
      <c r="R34" s="13" t="s">
        <v>3969</v>
      </c>
      <c r="S34" s="13" t="s">
        <v>3970</v>
      </c>
      <c r="T34" s="13" t="s">
        <v>3971</v>
      </c>
      <c r="U34" s="13" t="s">
        <v>3972</v>
      </c>
      <c r="V34" s="13">
        <v>0</v>
      </c>
      <c r="W34" s="13">
        <v>0</v>
      </c>
      <c r="X34" s="13">
        <v>0</v>
      </c>
      <c r="Y34" s="13" t="s">
        <v>3973</v>
      </c>
      <c r="Z34" s="13">
        <v>0</v>
      </c>
      <c r="AA34" s="13" t="s">
        <v>3974</v>
      </c>
      <c r="AB34" s="13">
        <v>0</v>
      </c>
      <c r="AC34" s="15" t="s">
        <v>17</v>
      </c>
      <c r="AD34" s="13">
        <v>0</v>
      </c>
      <c r="AE34" s="13" t="s">
        <v>3975</v>
      </c>
      <c r="AF34" s="13">
        <v>0</v>
      </c>
      <c r="AG34" s="13">
        <v>0</v>
      </c>
      <c r="AH34" s="13">
        <v>0</v>
      </c>
      <c r="AI34" s="13">
        <v>0</v>
      </c>
      <c r="AJ34" s="13" t="s">
        <v>3976</v>
      </c>
      <c r="AK34" s="13">
        <v>0</v>
      </c>
      <c r="AL34" s="13">
        <v>0</v>
      </c>
      <c r="AM34" s="13" t="s">
        <v>3977</v>
      </c>
      <c r="AN34" s="13">
        <v>0</v>
      </c>
      <c r="AO34" s="13" t="s">
        <v>3978</v>
      </c>
      <c r="AP34" s="13" t="s">
        <v>3979</v>
      </c>
      <c r="AQ34" s="13">
        <v>0</v>
      </c>
      <c r="AR34" s="13" t="s">
        <v>3980</v>
      </c>
      <c r="AS34" s="13">
        <v>0</v>
      </c>
      <c r="AT34" s="13" t="s">
        <v>3981</v>
      </c>
      <c r="AU34" s="13" t="s">
        <v>3982</v>
      </c>
      <c r="AV34" s="13" t="s">
        <v>3983</v>
      </c>
      <c r="AW34" s="13" t="s">
        <v>3984</v>
      </c>
      <c r="AX34" s="13" t="s">
        <v>3985</v>
      </c>
      <c r="AY34" s="13">
        <v>0</v>
      </c>
      <c r="AZ34" s="13">
        <v>0</v>
      </c>
      <c r="BA34" s="13">
        <v>0</v>
      </c>
      <c r="BB34" s="13">
        <v>0</v>
      </c>
      <c r="BC34" s="13" t="s">
        <v>3986</v>
      </c>
      <c r="BD34" s="13" t="s">
        <v>3987</v>
      </c>
      <c r="BE34" s="13" t="s">
        <v>3988</v>
      </c>
      <c r="BF34" s="13" t="s">
        <v>3989</v>
      </c>
      <c r="BG34" s="13" t="s">
        <v>3990</v>
      </c>
      <c r="BH34" s="13">
        <v>0</v>
      </c>
      <c r="BI34" s="13" t="s">
        <v>3991</v>
      </c>
      <c r="BJ34" s="13" t="s">
        <v>3992</v>
      </c>
      <c r="BK34" s="13">
        <v>0</v>
      </c>
      <c r="BL34" s="13" t="s">
        <v>3993</v>
      </c>
      <c r="BM34" s="13" t="s">
        <v>3994</v>
      </c>
      <c r="BN34" s="13" t="s">
        <v>3995</v>
      </c>
      <c r="BO34" s="13">
        <v>0</v>
      </c>
      <c r="BP34" s="13" t="s">
        <v>3996</v>
      </c>
      <c r="BQ34" s="13" t="s">
        <v>3997</v>
      </c>
      <c r="BR34" s="13">
        <v>0</v>
      </c>
      <c r="BS34" s="13">
        <v>0</v>
      </c>
      <c r="BT34" s="13" t="s">
        <v>3998</v>
      </c>
      <c r="BU34" s="13" t="s">
        <v>3999</v>
      </c>
      <c r="BV34" s="13" t="s">
        <v>4000</v>
      </c>
      <c r="BW34" s="13" t="s">
        <v>4001</v>
      </c>
      <c r="BX34" s="13">
        <v>0</v>
      </c>
      <c r="BY34" s="13">
        <v>0</v>
      </c>
      <c r="BZ34" s="13">
        <v>0</v>
      </c>
      <c r="CA34" s="15" t="s">
        <v>17</v>
      </c>
      <c r="CB34" s="13">
        <v>0</v>
      </c>
      <c r="CC34" s="13" t="s">
        <v>4002</v>
      </c>
      <c r="CD34" s="13">
        <v>0</v>
      </c>
      <c r="CE34" s="13" t="s">
        <v>4003</v>
      </c>
      <c r="CF34" s="13">
        <v>0</v>
      </c>
      <c r="CG34" s="13">
        <v>0</v>
      </c>
      <c r="CH34" s="13">
        <v>0</v>
      </c>
      <c r="CI34" s="13" t="s">
        <v>4004</v>
      </c>
      <c r="CJ34" s="13">
        <v>0</v>
      </c>
      <c r="CK34" s="13">
        <v>0</v>
      </c>
      <c r="CL34" s="13">
        <v>0</v>
      </c>
      <c r="CM34" s="13" t="s">
        <v>4005</v>
      </c>
      <c r="CN34" s="13">
        <v>0</v>
      </c>
      <c r="CO34" s="13" t="s">
        <v>4006</v>
      </c>
      <c r="CP34" s="13">
        <v>0</v>
      </c>
      <c r="CQ34" s="13">
        <v>0</v>
      </c>
      <c r="CR34" s="13">
        <v>0</v>
      </c>
      <c r="CS34" s="13">
        <v>0</v>
      </c>
      <c r="CT34" s="13">
        <v>0</v>
      </c>
      <c r="CU34" s="15">
        <v>149716304</v>
      </c>
      <c r="CV34" s="13" t="s">
        <v>4007</v>
      </c>
      <c r="CW34" s="13">
        <v>0</v>
      </c>
      <c r="CX34" s="13" t="s">
        <v>4008</v>
      </c>
      <c r="CY34" s="13" t="s">
        <v>4009</v>
      </c>
      <c r="CZ34" s="13" t="s">
        <v>4010</v>
      </c>
      <c r="DA34" s="13">
        <v>0</v>
      </c>
      <c r="DB34" s="13" t="s">
        <v>4011</v>
      </c>
      <c r="DC34" s="13">
        <v>0</v>
      </c>
      <c r="DD34" s="13" t="s">
        <v>4012</v>
      </c>
      <c r="DE34" s="13">
        <v>0</v>
      </c>
      <c r="DF34" s="13" t="s">
        <v>4013</v>
      </c>
      <c r="DG34" s="13" t="s">
        <v>4014</v>
      </c>
      <c r="DH34" s="13" t="s">
        <v>4015</v>
      </c>
      <c r="DI34" s="13" t="s">
        <v>4016</v>
      </c>
      <c r="DJ34" s="13" t="s">
        <v>4017</v>
      </c>
      <c r="DK34" s="13">
        <v>0</v>
      </c>
      <c r="DL34" s="13">
        <v>0</v>
      </c>
      <c r="DM34" s="13">
        <v>0</v>
      </c>
      <c r="DN34" s="13">
        <v>0</v>
      </c>
      <c r="DO34" s="13">
        <v>0</v>
      </c>
      <c r="DP34" s="13" t="s">
        <v>4018</v>
      </c>
      <c r="DQ34" s="13">
        <v>0</v>
      </c>
      <c r="DR34" s="13">
        <v>0</v>
      </c>
      <c r="DS34" s="13">
        <v>0</v>
      </c>
      <c r="DT34" s="13" t="s">
        <v>4019</v>
      </c>
      <c r="DU34" s="13">
        <v>0</v>
      </c>
      <c r="DV34" s="13" t="s">
        <v>4020</v>
      </c>
      <c r="DW34" s="13" t="s">
        <v>4021</v>
      </c>
      <c r="DX34" s="13" t="s">
        <v>4022</v>
      </c>
      <c r="DY34" s="13">
        <v>0</v>
      </c>
      <c r="DZ34" s="13" t="s">
        <v>4023</v>
      </c>
      <c r="EA34" s="13">
        <v>0</v>
      </c>
      <c r="EB34" s="13">
        <v>0</v>
      </c>
      <c r="EC34" s="13">
        <v>0</v>
      </c>
      <c r="ED34" s="15">
        <v>121002702</v>
      </c>
      <c r="EE34" s="15" t="s">
        <v>17</v>
      </c>
      <c r="EF34" s="13" t="s">
        <v>4024</v>
      </c>
      <c r="EG34" s="13" t="s">
        <v>4025</v>
      </c>
      <c r="EH34" s="13">
        <v>0</v>
      </c>
      <c r="EI34" s="13">
        <v>0</v>
      </c>
      <c r="EJ34" s="13">
        <v>0</v>
      </c>
      <c r="EK34" s="13">
        <v>0</v>
      </c>
      <c r="EL34" s="13">
        <v>0</v>
      </c>
      <c r="EM34" s="13">
        <v>0</v>
      </c>
      <c r="EN34" s="13">
        <v>0</v>
      </c>
      <c r="EO34" s="13">
        <v>0</v>
      </c>
      <c r="EP34" s="13">
        <v>0</v>
      </c>
      <c r="EQ34" s="15" t="s">
        <v>17</v>
      </c>
      <c r="ER34" s="13" t="s">
        <v>4026</v>
      </c>
      <c r="ES34" s="13" t="s">
        <v>4027</v>
      </c>
      <c r="ET34" s="13" t="s">
        <v>4028</v>
      </c>
      <c r="EU34" s="13">
        <v>0</v>
      </c>
      <c r="EV34" s="13">
        <v>0</v>
      </c>
      <c r="EW34" s="15" t="s">
        <v>17</v>
      </c>
      <c r="EX34" s="13">
        <v>0</v>
      </c>
      <c r="EY34" s="13" t="s">
        <v>4029</v>
      </c>
      <c r="EZ34" s="13" t="s">
        <v>4030</v>
      </c>
      <c r="FA34" s="13" t="s">
        <v>4031</v>
      </c>
      <c r="FB34" s="13" t="s">
        <v>4032</v>
      </c>
      <c r="FC34" s="13">
        <v>0</v>
      </c>
      <c r="FD34" s="13" t="s">
        <v>4033</v>
      </c>
      <c r="FE34" s="13" t="s">
        <v>4034</v>
      </c>
      <c r="FF34" s="13">
        <v>0</v>
      </c>
      <c r="FG34" s="13">
        <v>0</v>
      </c>
      <c r="FH34" s="13">
        <v>0</v>
      </c>
      <c r="FI34" s="13" t="s">
        <v>4035</v>
      </c>
      <c r="FJ34" s="13">
        <v>0</v>
      </c>
      <c r="FK34" s="13">
        <v>0</v>
      </c>
      <c r="FL34" s="13" t="s">
        <v>4036</v>
      </c>
      <c r="FM34" s="13" t="s">
        <v>4037</v>
      </c>
      <c r="FN34" s="13">
        <v>0</v>
      </c>
      <c r="FO34" s="13" t="s">
        <v>4038</v>
      </c>
      <c r="FP34" s="13">
        <v>0</v>
      </c>
      <c r="FQ34" s="15" t="s">
        <v>17</v>
      </c>
      <c r="FR34" s="13">
        <v>0</v>
      </c>
      <c r="FS34" s="13">
        <v>0</v>
      </c>
      <c r="FT34" s="13">
        <v>0</v>
      </c>
      <c r="FU34" s="13">
        <v>0</v>
      </c>
      <c r="FV34" s="13" t="s">
        <v>4039</v>
      </c>
      <c r="FW34" s="15" t="s">
        <v>17</v>
      </c>
      <c r="FX34" s="15" t="s">
        <v>17</v>
      </c>
      <c r="FY34" s="15" t="s">
        <v>17</v>
      </c>
      <c r="FZ34" s="13" t="s">
        <v>4040</v>
      </c>
      <c r="GA34" s="13" t="s">
        <v>4041</v>
      </c>
      <c r="GB34" s="13" t="s">
        <v>4042</v>
      </c>
      <c r="GC34" s="13">
        <v>0</v>
      </c>
      <c r="GD34" s="13" t="s">
        <v>4043</v>
      </c>
      <c r="GE34" s="13">
        <v>0</v>
      </c>
      <c r="GF34" s="13" t="s">
        <v>4044</v>
      </c>
      <c r="GG34" s="13">
        <v>0</v>
      </c>
      <c r="GH34" s="13">
        <v>0</v>
      </c>
      <c r="GI34" s="13" t="s">
        <v>4045</v>
      </c>
      <c r="GJ34" s="13" t="s">
        <v>4046</v>
      </c>
      <c r="GK34" s="13">
        <v>0</v>
      </c>
      <c r="GL34" s="13">
        <v>0</v>
      </c>
      <c r="GM34" s="13">
        <v>0</v>
      </c>
      <c r="GN34" s="13" t="s">
        <v>4047</v>
      </c>
      <c r="GO34" s="13" t="s">
        <v>4048</v>
      </c>
      <c r="GP34" s="13" t="s">
        <v>4049</v>
      </c>
      <c r="GQ34" s="13">
        <v>0</v>
      </c>
      <c r="GR34" s="13" t="s">
        <v>4050</v>
      </c>
      <c r="GS34" s="13" t="s">
        <v>4051</v>
      </c>
      <c r="GT34" s="13" t="s">
        <v>4052</v>
      </c>
      <c r="GU34" s="13">
        <v>0</v>
      </c>
      <c r="GV34" s="13" t="s">
        <v>4053</v>
      </c>
      <c r="GW34" s="13" t="s">
        <v>4054</v>
      </c>
      <c r="GX34" s="13" t="s">
        <v>4055</v>
      </c>
      <c r="GY34" s="15" t="s">
        <v>17</v>
      </c>
      <c r="GZ34" s="13">
        <v>0</v>
      </c>
      <c r="HA34" s="13" t="s">
        <v>4056</v>
      </c>
      <c r="HB34" s="13" t="s">
        <v>4057</v>
      </c>
      <c r="HC34" s="13" t="s">
        <v>4058</v>
      </c>
      <c r="HD34" s="13">
        <v>0</v>
      </c>
      <c r="HE34" s="13" t="s">
        <v>4059</v>
      </c>
      <c r="HF34" s="13" t="s">
        <v>4060</v>
      </c>
      <c r="HG34" s="13">
        <v>0</v>
      </c>
      <c r="HH34" s="13" t="s">
        <v>4061</v>
      </c>
      <c r="HI34" s="13">
        <v>0</v>
      </c>
      <c r="HJ34" s="13" t="s">
        <v>4062</v>
      </c>
      <c r="HK34" s="13" t="s">
        <v>4063</v>
      </c>
      <c r="HL34" s="13" t="s">
        <v>4064</v>
      </c>
      <c r="HM34" s="13" t="s">
        <v>4065</v>
      </c>
      <c r="HN34" s="15" t="s">
        <v>17</v>
      </c>
      <c r="HO34" s="13">
        <v>0</v>
      </c>
      <c r="HP34" s="13" t="s">
        <v>4066</v>
      </c>
      <c r="HQ34" s="13" t="s">
        <v>4067</v>
      </c>
      <c r="HR34" s="13" t="s">
        <v>4068</v>
      </c>
      <c r="HS34" s="13" t="s">
        <v>4069</v>
      </c>
      <c r="HT34" s="13" t="s">
        <v>4070</v>
      </c>
      <c r="HU34" s="13">
        <v>0</v>
      </c>
      <c r="HV34" s="13" t="s">
        <v>4071</v>
      </c>
      <c r="HW34" s="13" t="s">
        <v>4072</v>
      </c>
      <c r="HX34" s="13">
        <v>0</v>
      </c>
      <c r="HY34" s="13" t="s">
        <v>4073</v>
      </c>
      <c r="HZ34" s="13" t="s">
        <v>4074</v>
      </c>
    </row>
    <row r="35" spans="1:234">
      <c r="A35" t="s">
        <v>4075</v>
      </c>
      <c r="B35" s="19" t="s">
        <v>3402</v>
      </c>
      <c r="C35" s="15" t="s">
        <v>17</v>
      </c>
      <c r="D35" s="13" t="s">
        <v>4076</v>
      </c>
      <c r="E35" s="13">
        <v>0</v>
      </c>
      <c r="F35" s="13" t="s">
        <v>4077</v>
      </c>
      <c r="G35" s="13" t="s">
        <v>4078</v>
      </c>
      <c r="H35" s="13" t="s">
        <v>4079</v>
      </c>
      <c r="I35" s="13" t="s">
        <v>4080</v>
      </c>
      <c r="J35" s="13" t="s">
        <v>4081</v>
      </c>
      <c r="K35" s="13" t="s">
        <v>4082</v>
      </c>
      <c r="L35" s="13" t="s">
        <v>4083</v>
      </c>
      <c r="M35" s="13">
        <v>0</v>
      </c>
      <c r="N35" s="13" t="s">
        <v>4084</v>
      </c>
      <c r="O35" s="13" t="s">
        <v>4085</v>
      </c>
      <c r="P35" s="13" t="s">
        <v>4086</v>
      </c>
      <c r="Q35" s="13" t="s">
        <v>4087</v>
      </c>
      <c r="R35" s="13" t="s">
        <v>4088</v>
      </c>
      <c r="S35" s="13" t="s">
        <v>4089</v>
      </c>
      <c r="T35" s="13">
        <v>0</v>
      </c>
      <c r="U35" s="13">
        <v>0</v>
      </c>
      <c r="V35" s="13">
        <v>0</v>
      </c>
      <c r="W35" s="13" t="s">
        <v>4090</v>
      </c>
      <c r="X35" s="13" t="s">
        <v>4091</v>
      </c>
      <c r="Y35" s="13" t="s">
        <v>4092</v>
      </c>
      <c r="Z35" s="13">
        <v>0</v>
      </c>
      <c r="AA35" s="15" t="s">
        <v>17</v>
      </c>
      <c r="AB35" s="13">
        <v>0</v>
      </c>
      <c r="AC35" s="15" t="s">
        <v>17</v>
      </c>
      <c r="AD35" s="13">
        <v>0</v>
      </c>
      <c r="AE35" s="13" t="s">
        <v>4093</v>
      </c>
      <c r="AF35" s="13">
        <v>0</v>
      </c>
      <c r="AG35" s="13">
        <v>0</v>
      </c>
      <c r="AH35" s="13">
        <v>0</v>
      </c>
      <c r="AI35" s="13">
        <v>0</v>
      </c>
      <c r="AJ35" s="13" t="s">
        <v>4094</v>
      </c>
      <c r="AK35" s="13">
        <v>0</v>
      </c>
      <c r="AL35" s="13">
        <v>0</v>
      </c>
      <c r="AM35" s="13" t="s">
        <v>4095</v>
      </c>
      <c r="AN35" s="13" t="s">
        <v>4096</v>
      </c>
      <c r="AO35" s="13" t="s">
        <v>4097</v>
      </c>
      <c r="AP35" s="13" t="s">
        <v>4098</v>
      </c>
      <c r="AQ35" s="13">
        <v>0</v>
      </c>
      <c r="AR35" s="13" t="s">
        <v>4099</v>
      </c>
      <c r="AS35" s="13" t="s">
        <v>4100</v>
      </c>
      <c r="AT35" s="13" t="s">
        <v>4101</v>
      </c>
      <c r="AU35" s="13" t="s">
        <v>4102</v>
      </c>
      <c r="AV35" s="13" t="s">
        <v>4103</v>
      </c>
      <c r="AW35" s="13" t="s">
        <v>4104</v>
      </c>
      <c r="AX35" s="13" t="s">
        <v>4105</v>
      </c>
      <c r="AY35" s="13">
        <v>0</v>
      </c>
      <c r="AZ35" s="13" t="s">
        <v>4106</v>
      </c>
      <c r="BA35" s="13">
        <v>0</v>
      </c>
      <c r="BB35" s="13" t="s">
        <v>4107</v>
      </c>
      <c r="BC35" s="13">
        <v>0</v>
      </c>
      <c r="BD35" s="13" t="s">
        <v>4108</v>
      </c>
      <c r="BE35" s="13" t="s">
        <v>4109</v>
      </c>
      <c r="BF35" s="13" t="s">
        <v>4110</v>
      </c>
      <c r="BG35" s="13" t="s">
        <v>4111</v>
      </c>
      <c r="BH35" s="13" t="s">
        <v>4112</v>
      </c>
      <c r="BI35" s="13">
        <v>0</v>
      </c>
      <c r="BJ35" s="13">
        <v>0</v>
      </c>
      <c r="BK35" s="13" t="s">
        <v>4113</v>
      </c>
      <c r="BL35" s="13" t="s">
        <v>4114</v>
      </c>
      <c r="BM35" s="13">
        <v>0</v>
      </c>
      <c r="BN35" s="13">
        <v>0</v>
      </c>
      <c r="BO35" s="13">
        <v>0</v>
      </c>
      <c r="BP35" s="13">
        <v>0</v>
      </c>
      <c r="BQ35" s="13" t="s">
        <v>4115</v>
      </c>
      <c r="BR35" s="13" t="s">
        <v>4116</v>
      </c>
      <c r="BS35" s="13">
        <v>0</v>
      </c>
      <c r="BT35" s="13" t="s">
        <v>4117</v>
      </c>
      <c r="BU35" s="13">
        <v>0</v>
      </c>
      <c r="BV35" s="13">
        <v>0</v>
      </c>
      <c r="BW35" s="13" t="s">
        <v>4118</v>
      </c>
      <c r="BX35" s="13">
        <v>0</v>
      </c>
      <c r="BY35" s="13" t="s">
        <v>4119</v>
      </c>
      <c r="BZ35" s="13">
        <v>0</v>
      </c>
      <c r="CA35" s="13" t="s">
        <v>4120</v>
      </c>
      <c r="CB35" s="13" t="s">
        <v>4121</v>
      </c>
      <c r="CC35" s="13" t="s">
        <v>4122</v>
      </c>
      <c r="CD35" s="13" t="s">
        <v>4123</v>
      </c>
      <c r="CE35" s="13" t="s">
        <v>4124</v>
      </c>
      <c r="CF35" s="13" t="s">
        <v>4125</v>
      </c>
      <c r="CG35" s="13" t="s">
        <v>4126</v>
      </c>
      <c r="CH35" s="13" t="s">
        <v>4127</v>
      </c>
      <c r="CI35" s="13" t="s">
        <v>4128</v>
      </c>
      <c r="CJ35" s="13" t="s">
        <v>4129</v>
      </c>
      <c r="CK35" s="13" t="s">
        <v>4130</v>
      </c>
      <c r="CL35" s="13">
        <v>0</v>
      </c>
      <c r="CM35" s="13">
        <v>0</v>
      </c>
      <c r="CN35" s="13">
        <v>0</v>
      </c>
      <c r="CO35" s="13" t="s">
        <v>4131</v>
      </c>
      <c r="CP35" s="13" t="s">
        <v>4132</v>
      </c>
      <c r="CQ35" s="13" t="s">
        <v>4133</v>
      </c>
      <c r="CR35" s="13" t="s">
        <v>4134</v>
      </c>
      <c r="CS35" s="13">
        <v>0</v>
      </c>
      <c r="CT35" s="13" t="s">
        <v>4135</v>
      </c>
      <c r="CU35" s="15" t="s">
        <v>17</v>
      </c>
      <c r="CV35" s="13" t="s">
        <v>4136</v>
      </c>
      <c r="CW35" s="13">
        <v>0</v>
      </c>
      <c r="CX35" s="13" t="s">
        <v>4137</v>
      </c>
      <c r="CY35" s="13" t="s">
        <v>4138</v>
      </c>
      <c r="CZ35" s="13" t="s">
        <v>4139</v>
      </c>
      <c r="DA35" s="13">
        <v>0</v>
      </c>
      <c r="DB35" s="13" t="s">
        <v>4140</v>
      </c>
      <c r="DC35" s="13" t="s">
        <v>4141</v>
      </c>
      <c r="DD35" s="13">
        <v>0</v>
      </c>
      <c r="DE35" s="13">
        <v>0</v>
      </c>
      <c r="DF35" s="13" t="s">
        <v>4142</v>
      </c>
      <c r="DG35" s="13" t="s">
        <v>4143</v>
      </c>
      <c r="DH35" s="13" t="s">
        <v>4144</v>
      </c>
      <c r="DI35" s="13" t="s">
        <v>4145</v>
      </c>
      <c r="DJ35" s="13" t="s">
        <v>4146</v>
      </c>
      <c r="DK35" s="13">
        <v>0</v>
      </c>
      <c r="DL35" s="13" t="s">
        <v>4147</v>
      </c>
      <c r="DM35" s="13" t="s">
        <v>4148</v>
      </c>
      <c r="DN35" s="13">
        <v>0</v>
      </c>
      <c r="DO35" s="13">
        <v>0</v>
      </c>
      <c r="DP35" s="13" t="s">
        <v>4149</v>
      </c>
      <c r="DQ35" s="13">
        <v>0</v>
      </c>
      <c r="DR35" s="13">
        <v>0</v>
      </c>
      <c r="DS35" s="13">
        <v>0</v>
      </c>
      <c r="DT35" s="13" t="s">
        <v>4150</v>
      </c>
      <c r="DU35" s="13" t="s">
        <v>4151</v>
      </c>
      <c r="DV35" s="15" t="s">
        <v>17</v>
      </c>
      <c r="DW35" s="15" t="s">
        <v>17</v>
      </c>
      <c r="DX35" s="13">
        <v>0</v>
      </c>
      <c r="DY35" s="13" t="s">
        <v>4152</v>
      </c>
      <c r="DZ35" s="13" t="s">
        <v>4153</v>
      </c>
      <c r="EA35" s="13">
        <v>0</v>
      </c>
      <c r="EB35" s="13" t="s">
        <v>4154</v>
      </c>
      <c r="EC35" s="13" t="s">
        <v>4155</v>
      </c>
      <c r="ED35" s="15" t="s">
        <v>17</v>
      </c>
      <c r="EE35" s="13" t="s">
        <v>4156</v>
      </c>
      <c r="EF35" s="13" t="s">
        <v>4157</v>
      </c>
      <c r="EG35" s="13" t="s">
        <v>4158</v>
      </c>
      <c r="EH35" s="13" t="s">
        <v>4159</v>
      </c>
      <c r="EI35" s="13">
        <v>0</v>
      </c>
      <c r="EJ35" s="13">
        <v>0</v>
      </c>
      <c r="EK35" s="13">
        <v>0</v>
      </c>
      <c r="EL35" s="13">
        <v>0</v>
      </c>
      <c r="EM35" s="13" t="s">
        <v>4160</v>
      </c>
      <c r="EN35" s="13">
        <v>0</v>
      </c>
      <c r="EO35" s="13">
        <v>0</v>
      </c>
      <c r="EP35" s="13">
        <v>0</v>
      </c>
      <c r="EQ35" s="15" t="s">
        <v>17</v>
      </c>
      <c r="ER35" s="13" t="s">
        <v>4161</v>
      </c>
      <c r="ES35" s="13">
        <v>0</v>
      </c>
      <c r="ET35" s="13" t="s">
        <v>4162</v>
      </c>
      <c r="EU35" s="13" t="s">
        <v>4163</v>
      </c>
      <c r="EV35" s="13">
        <v>0</v>
      </c>
      <c r="EW35" s="13" t="s">
        <v>4164</v>
      </c>
      <c r="EX35" s="13" t="s">
        <v>4165</v>
      </c>
      <c r="EY35" s="13">
        <v>0</v>
      </c>
      <c r="EZ35" s="13" t="s">
        <v>4166</v>
      </c>
      <c r="FA35" s="13" t="s">
        <v>4167</v>
      </c>
      <c r="FB35" s="13" t="s">
        <v>4168</v>
      </c>
      <c r="FC35" s="13">
        <v>0</v>
      </c>
      <c r="FD35" s="13">
        <v>0</v>
      </c>
      <c r="FE35" s="13" t="s">
        <v>4169</v>
      </c>
      <c r="FF35" s="13">
        <v>0</v>
      </c>
      <c r="FG35" s="13" t="s">
        <v>4170</v>
      </c>
      <c r="FH35" s="13" t="s">
        <v>4171</v>
      </c>
      <c r="FI35" s="13" t="s">
        <v>4172</v>
      </c>
      <c r="FJ35" s="13">
        <v>0</v>
      </c>
      <c r="FK35" s="13" t="s">
        <v>4173</v>
      </c>
      <c r="FL35" s="13" t="s">
        <v>4174</v>
      </c>
      <c r="FM35" s="15" t="s">
        <v>17</v>
      </c>
      <c r="FN35" s="13" t="s">
        <v>4175</v>
      </c>
      <c r="FO35" s="13" t="s">
        <v>4176</v>
      </c>
      <c r="FP35" s="13">
        <v>0</v>
      </c>
      <c r="FQ35" s="13" t="s">
        <v>4177</v>
      </c>
      <c r="FR35" s="13" t="s">
        <v>4178</v>
      </c>
      <c r="FS35" s="13" t="s">
        <v>4179</v>
      </c>
      <c r="FT35" s="13">
        <v>0</v>
      </c>
      <c r="FU35" s="13">
        <v>0</v>
      </c>
      <c r="FV35" s="13" t="s">
        <v>4180</v>
      </c>
      <c r="FW35" s="15">
        <v>146014587</v>
      </c>
      <c r="FX35" s="15" t="s">
        <v>17</v>
      </c>
      <c r="FY35" s="15" t="s">
        <v>17</v>
      </c>
      <c r="FZ35" s="13" t="s">
        <v>4181</v>
      </c>
      <c r="GA35" s="13" t="s">
        <v>4182</v>
      </c>
      <c r="GB35" s="13" t="s">
        <v>4183</v>
      </c>
      <c r="GC35" s="13">
        <v>0</v>
      </c>
      <c r="GD35" s="13" t="s">
        <v>4184</v>
      </c>
      <c r="GE35" s="13" t="s">
        <v>4185</v>
      </c>
      <c r="GF35" s="13" t="s">
        <v>4186</v>
      </c>
      <c r="GG35" s="13">
        <v>0</v>
      </c>
      <c r="GH35" s="13">
        <v>0</v>
      </c>
      <c r="GI35" s="13" t="s">
        <v>4187</v>
      </c>
      <c r="GJ35" s="15" t="s">
        <v>17</v>
      </c>
      <c r="GK35" s="13" t="s">
        <v>4188</v>
      </c>
      <c r="GL35" s="13">
        <v>0</v>
      </c>
      <c r="GM35" s="13">
        <v>0</v>
      </c>
      <c r="GN35" s="13" t="s">
        <v>4189</v>
      </c>
      <c r="GO35" s="13" t="s">
        <v>4190</v>
      </c>
      <c r="GP35" s="13" t="s">
        <v>4191</v>
      </c>
      <c r="GQ35" s="13">
        <v>0</v>
      </c>
      <c r="GR35" s="13">
        <v>0</v>
      </c>
      <c r="GS35" s="13">
        <v>0</v>
      </c>
      <c r="GT35" s="13" t="s">
        <v>4192</v>
      </c>
      <c r="GU35" s="13">
        <v>0</v>
      </c>
      <c r="GV35" s="13" t="s">
        <v>4193</v>
      </c>
      <c r="GW35" s="13">
        <v>0</v>
      </c>
      <c r="GX35" s="13" t="s">
        <v>4194</v>
      </c>
      <c r="GY35" s="15" t="s">
        <v>17</v>
      </c>
      <c r="GZ35" s="13" t="s">
        <v>4195</v>
      </c>
      <c r="HA35" s="13" t="s">
        <v>4196</v>
      </c>
      <c r="HB35" s="13" t="s">
        <v>4197</v>
      </c>
      <c r="HC35" s="13" t="s">
        <v>4198</v>
      </c>
      <c r="HD35" s="13">
        <v>0</v>
      </c>
      <c r="HE35" s="13" t="s">
        <v>4199</v>
      </c>
      <c r="HF35" s="13" t="s">
        <v>4200</v>
      </c>
      <c r="HG35" s="13" t="s">
        <v>4201</v>
      </c>
      <c r="HH35" s="15" t="s">
        <v>17</v>
      </c>
      <c r="HI35" s="13" t="s">
        <v>4202</v>
      </c>
      <c r="HJ35" s="13" t="s">
        <v>4203</v>
      </c>
      <c r="HK35" s="13" t="s">
        <v>4204</v>
      </c>
      <c r="HL35" s="13">
        <v>0</v>
      </c>
      <c r="HM35" s="13">
        <v>0</v>
      </c>
      <c r="HN35" s="15" t="s">
        <v>17</v>
      </c>
      <c r="HO35" s="13">
        <v>0</v>
      </c>
      <c r="HP35" s="13" t="s">
        <v>4205</v>
      </c>
      <c r="HQ35" s="13" t="s">
        <v>4206</v>
      </c>
      <c r="HR35" s="13">
        <v>0</v>
      </c>
      <c r="HS35" s="13">
        <v>0</v>
      </c>
      <c r="HT35" s="13" t="s">
        <v>4207</v>
      </c>
      <c r="HU35" s="13">
        <v>0</v>
      </c>
      <c r="HV35" s="13" t="s">
        <v>4208</v>
      </c>
      <c r="HW35" s="13" t="s">
        <v>4209</v>
      </c>
      <c r="HX35" s="13">
        <v>0</v>
      </c>
      <c r="HY35" s="13" t="s">
        <v>4210</v>
      </c>
      <c r="HZ35" s="13" t="s">
        <v>4211</v>
      </c>
    </row>
    <row r="36" spans="1:234">
      <c r="A36" t="s">
        <v>4212</v>
      </c>
      <c r="B36" s="19" t="s">
        <v>3402</v>
      </c>
      <c r="C36" s="15" t="s">
        <v>17</v>
      </c>
      <c r="D36" s="13" t="s">
        <v>4213</v>
      </c>
      <c r="E36" s="13" t="s">
        <v>4214</v>
      </c>
      <c r="F36" s="13" t="s">
        <v>4215</v>
      </c>
      <c r="G36" s="13">
        <v>0</v>
      </c>
      <c r="H36" s="13" t="s">
        <v>4216</v>
      </c>
      <c r="I36" s="13">
        <v>0</v>
      </c>
      <c r="J36" s="13" t="s">
        <v>4217</v>
      </c>
      <c r="K36" s="13">
        <v>0</v>
      </c>
      <c r="L36" s="13" t="s">
        <v>4218</v>
      </c>
      <c r="M36" s="13">
        <v>0</v>
      </c>
      <c r="N36" s="13" t="s">
        <v>4219</v>
      </c>
      <c r="O36" s="13" t="s">
        <v>4220</v>
      </c>
      <c r="P36" s="13" t="s">
        <v>4221</v>
      </c>
      <c r="Q36" s="13">
        <v>0</v>
      </c>
      <c r="R36" s="13" t="s">
        <v>4222</v>
      </c>
      <c r="S36" s="13" t="s">
        <v>4223</v>
      </c>
      <c r="T36" s="13" t="s">
        <v>4224</v>
      </c>
      <c r="U36" s="13">
        <v>0</v>
      </c>
      <c r="V36" s="13" t="s">
        <v>4225</v>
      </c>
      <c r="W36" s="13" t="s">
        <v>4226</v>
      </c>
      <c r="X36" s="13" t="s">
        <v>4227</v>
      </c>
      <c r="Y36" s="13" t="s">
        <v>4228</v>
      </c>
      <c r="Z36" s="13">
        <v>0</v>
      </c>
      <c r="AA36" s="15" t="s">
        <v>17</v>
      </c>
      <c r="AB36" s="13">
        <v>0</v>
      </c>
      <c r="AC36" s="13" t="s">
        <v>4229</v>
      </c>
      <c r="AD36" s="13">
        <v>0</v>
      </c>
      <c r="AE36" s="13">
        <v>0</v>
      </c>
      <c r="AF36" s="13" t="s">
        <v>4230</v>
      </c>
      <c r="AG36" s="13">
        <v>0</v>
      </c>
      <c r="AH36" s="13" t="s">
        <v>4231</v>
      </c>
      <c r="AI36" s="13">
        <v>0</v>
      </c>
      <c r="AJ36" s="13" t="s">
        <v>4232</v>
      </c>
      <c r="AK36" s="13">
        <v>0</v>
      </c>
      <c r="AL36" s="13">
        <v>0</v>
      </c>
      <c r="AM36" s="13" t="s">
        <v>4233</v>
      </c>
      <c r="AN36" s="13" t="s">
        <v>4234</v>
      </c>
      <c r="AO36" s="13" t="s">
        <v>4235</v>
      </c>
      <c r="AP36" s="13" t="s">
        <v>4236</v>
      </c>
      <c r="AQ36" s="13">
        <v>0</v>
      </c>
      <c r="AR36" s="13" t="s">
        <v>4237</v>
      </c>
      <c r="AS36" s="13" t="s">
        <v>4238</v>
      </c>
      <c r="AT36" s="13" t="s">
        <v>4239</v>
      </c>
      <c r="AU36" s="13" t="s">
        <v>4240</v>
      </c>
      <c r="AV36" s="13" t="s">
        <v>4241</v>
      </c>
      <c r="AW36" s="13" t="s">
        <v>4242</v>
      </c>
      <c r="AX36" s="13" t="s">
        <v>4243</v>
      </c>
      <c r="AY36" s="13">
        <v>0</v>
      </c>
      <c r="AZ36" s="13">
        <v>0</v>
      </c>
      <c r="BA36" s="13">
        <v>0</v>
      </c>
      <c r="BB36" s="13" t="s">
        <v>4244</v>
      </c>
      <c r="BC36" s="13" t="s">
        <v>4245</v>
      </c>
      <c r="BD36" s="13" t="s">
        <v>4246</v>
      </c>
      <c r="BE36" s="13" t="s">
        <v>4247</v>
      </c>
      <c r="BF36" s="13">
        <v>0</v>
      </c>
      <c r="BG36" s="13" t="s">
        <v>4248</v>
      </c>
      <c r="BH36" s="13" t="s">
        <v>4249</v>
      </c>
      <c r="BI36" s="13" t="s">
        <v>4250</v>
      </c>
      <c r="BJ36" s="13" t="s">
        <v>4251</v>
      </c>
      <c r="BK36" s="13" t="s">
        <v>4252</v>
      </c>
      <c r="BL36" s="13" t="s">
        <v>4253</v>
      </c>
      <c r="BM36" s="13">
        <v>0</v>
      </c>
      <c r="BN36" s="13">
        <v>0</v>
      </c>
      <c r="BO36" s="13">
        <v>0</v>
      </c>
      <c r="BP36" s="13">
        <v>0</v>
      </c>
      <c r="BQ36" s="13" t="s">
        <v>4254</v>
      </c>
      <c r="BR36" s="13" t="s">
        <v>4255</v>
      </c>
      <c r="BS36" s="13">
        <v>0</v>
      </c>
      <c r="BT36" s="13" t="s">
        <v>4256</v>
      </c>
      <c r="BU36" s="13" t="s">
        <v>4257</v>
      </c>
      <c r="BV36" s="13" t="s">
        <v>4258</v>
      </c>
      <c r="BW36" s="13" t="s">
        <v>4259</v>
      </c>
      <c r="BX36" s="13">
        <v>0</v>
      </c>
      <c r="BY36" s="13" t="s">
        <v>4260</v>
      </c>
      <c r="BZ36" s="13">
        <v>0</v>
      </c>
      <c r="CA36" s="13" t="s">
        <v>4261</v>
      </c>
      <c r="CB36" s="13" t="s">
        <v>4262</v>
      </c>
      <c r="CC36" s="13" t="s">
        <v>4263</v>
      </c>
      <c r="CD36" s="13" t="s">
        <v>4264</v>
      </c>
      <c r="CE36" s="13" t="s">
        <v>4265</v>
      </c>
      <c r="CF36" s="13" t="s">
        <v>4266</v>
      </c>
      <c r="CG36" s="13" t="s">
        <v>4267</v>
      </c>
      <c r="CH36" s="13" t="s">
        <v>4268</v>
      </c>
      <c r="CI36" s="13" t="s">
        <v>4269</v>
      </c>
      <c r="CJ36" s="13" t="s">
        <v>4270</v>
      </c>
      <c r="CK36" s="13" t="s">
        <v>4271</v>
      </c>
      <c r="CL36" s="13">
        <v>0</v>
      </c>
      <c r="CM36" s="13">
        <v>0</v>
      </c>
      <c r="CN36" s="13">
        <v>0</v>
      </c>
      <c r="CO36" s="13" t="s">
        <v>4272</v>
      </c>
      <c r="CP36" s="13" t="s">
        <v>4273</v>
      </c>
      <c r="CQ36" s="13" t="s">
        <v>4274</v>
      </c>
      <c r="CR36" s="13" t="s">
        <v>4275</v>
      </c>
      <c r="CS36" s="13">
        <v>0</v>
      </c>
      <c r="CT36" s="13" t="s">
        <v>4276</v>
      </c>
      <c r="CU36" s="13" t="s">
        <v>4277</v>
      </c>
      <c r="CV36" s="13" t="s">
        <v>4278</v>
      </c>
      <c r="CW36" s="13">
        <v>0</v>
      </c>
      <c r="CX36" s="13" t="s">
        <v>4279</v>
      </c>
      <c r="CY36" s="13" t="s">
        <v>4280</v>
      </c>
      <c r="CZ36" s="13" t="s">
        <v>4281</v>
      </c>
      <c r="DA36" s="13" t="s">
        <v>4282</v>
      </c>
      <c r="DB36" s="13" t="s">
        <v>4283</v>
      </c>
      <c r="DC36" s="13" t="s">
        <v>4284</v>
      </c>
      <c r="DD36" s="13" t="s">
        <v>4285</v>
      </c>
      <c r="DE36" s="13">
        <v>0</v>
      </c>
      <c r="DF36" s="13" t="s">
        <v>4286</v>
      </c>
      <c r="DG36" s="13" t="s">
        <v>4287</v>
      </c>
      <c r="DH36" s="13" t="s">
        <v>4288</v>
      </c>
      <c r="DI36" s="13" t="s">
        <v>4289</v>
      </c>
      <c r="DJ36" s="13" t="s">
        <v>4290</v>
      </c>
      <c r="DK36" s="13">
        <v>0</v>
      </c>
      <c r="DL36" s="13" t="s">
        <v>4291</v>
      </c>
      <c r="DM36" s="13">
        <v>0</v>
      </c>
      <c r="DN36" s="13">
        <v>0</v>
      </c>
      <c r="DO36" s="13">
        <v>0</v>
      </c>
      <c r="DP36" s="13" t="s">
        <v>4292</v>
      </c>
      <c r="DQ36" s="13" t="s">
        <v>4293</v>
      </c>
      <c r="DR36" s="13">
        <v>0</v>
      </c>
      <c r="DS36" s="13">
        <v>0</v>
      </c>
      <c r="DT36" s="13" t="s">
        <v>4294</v>
      </c>
      <c r="DU36" s="13" t="s">
        <v>4295</v>
      </c>
      <c r="DV36" s="15" t="s">
        <v>17</v>
      </c>
      <c r="DW36" s="15" t="s">
        <v>17</v>
      </c>
      <c r="DX36" s="13" t="s">
        <v>4296</v>
      </c>
      <c r="DY36" s="13" t="s">
        <v>4297</v>
      </c>
      <c r="DZ36" s="13">
        <v>0</v>
      </c>
      <c r="EA36" s="13">
        <v>0</v>
      </c>
      <c r="EB36" s="13">
        <v>0</v>
      </c>
      <c r="EC36" s="13" t="s">
        <v>4298</v>
      </c>
      <c r="ED36" s="15" t="s">
        <v>17</v>
      </c>
      <c r="EE36" s="13">
        <v>0</v>
      </c>
      <c r="EF36" s="13" t="s">
        <v>4299</v>
      </c>
      <c r="EG36" s="13" t="s">
        <v>4300</v>
      </c>
      <c r="EH36" s="13" t="s">
        <v>4301</v>
      </c>
      <c r="EI36" s="13">
        <v>0</v>
      </c>
      <c r="EJ36" s="13">
        <v>0</v>
      </c>
      <c r="EK36" s="13">
        <v>0</v>
      </c>
      <c r="EL36" s="13">
        <v>0</v>
      </c>
      <c r="EM36" s="13" t="s">
        <v>4302</v>
      </c>
      <c r="EN36" s="13">
        <v>0</v>
      </c>
      <c r="EO36" s="13" t="s">
        <v>4303</v>
      </c>
      <c r="EP36" s="13">
        <v>0</v>
      </c>
      <c r="EQ36" s="15" t="s">
        <v>17</v>
      </c>
      <c r="ER36" s="13" t="s">
        <v>4304</v>
      </c>
      <c r="ES36" s="13" t="s">
        <v>4305</v>
      </c>
      <c r="ET36" s="13" t="s">
        <v>4306</v>
      </c>
      <c r="EU36" s="13" t="s">
        <v>4307</v>
      </c>
      <c r="EV36" s="13">
        <v>0</v>
      </c>
      <c r="EW36" s="13" t="s">
        <v>4308</v>
      </c>
      <c r="EX36" s="13" t="s">
        <v>4309</v>
      </c>
      <c r="EY36" s="13">
        <v>0</v>
      </c>
      <c r="EZ36" s="13" t="s">
        <v>4310</v>
      </c>
      <c r="FA36" s="13" t="s">
        <v>4311</v>
      </c>
      <c r="FB36" s="13" t="s">
        <v>4312</v>
      </c>
      <c r="FC36" s="13">
        <v>0</v>
      </c>
      <c r="FD36" s="13">
        <v>0</v>
      </c>
      <c r="FE36" s="13" t="s">
        <v>4313</v>
      </c>
      <c r="FF36" s="13">
        <v>0</v>
      </c>
      <c r="FG36" s="13" t="s">
        <v>4314</v>
      </c>
      <c r="FH36" s="13" t="s">
        <v>4315</v>
      </c>
      <c r="FI36" s="13" t="s">
        <v>4316</v>
      </c>
      <c r="FJ36" s="13" t="s">
        <v>4317</v>
      </c>
      <c r="FK36" s="13" t="s">
        <v>4318</v>
      </c>
      <c r="FL36" s="13" t="s">
        <v>4319</v>
      </c>
      <c r="FM36" s="15" t="s">
        <v>17</v>
      </c>
      <c r="FN36" s="13" t="s">
        <v>4320</v>
      </c>
      <c r="FO36" s="13" t="s">
        <v>4321</v>
      </c>
      <c r="FP36" s="13">
        <v>0</v>
      </c>
      <c r="FQ36" s="15" t="s">
        <v>17</v>
      </c>
      <c r="FR36" s="13" t="s">
        <v>4322</v>
      </c>
      <c r="FS36" s="13" t="s">
        <v>4323</v>
      </c>
      <c r="FT36" s="13">
        <v>0</v>
      </c>
      <c r="FU36" s="13">
        <v>0</v>
      </c>
      <c r="FV36" s="13" t="s">
        <v>4324</v>
      </c>
      <c r="FW36" s="15" t="s">
        <v>17</v>
      </c>
      <c r="FX36" s="15" t="s">
        <v>17</v>
      </c>
      <c r="FY36" s="15" t="s">
        <v>17</v>
      </c>
      <c r="FZ36" s="13" t="s">
        <v>4325</v>
      </c>
      <c r="GA36" s="13" t="s">
        <v>4326</v>
      </c>
      <c r="GB36" s="13" t="s">
        <v>4327</v>
      </c>
      <c r="GC36" s="13">
        <v>0</v>
      </c>
      <c r="GD36" s="13" t="s">
        <v>4328</v>
      </c>
      <c r="GE36" s="13" t="s">
        <v>4329</v>
      </c>
      <c r="GF36" s="13">
        <v>0</v>
      </c>
      <c r="GG36" s="13">
        <v>0</v>
      </c>
      <c r="GH36" s="13" t="s">
        <v>4330</v>
      </c>
      <c r="GI36" s="13" t="s">
        <v>4331</v>
      </c>
      <c r="GJ36" s="15" t="s">
        <v>17</v>
      </c>
      <c r="GK36" s="13">
        <v>0</v>
      </c>
      <c r="GL36" s="13" t="s">
        <v>4332</v>
      </c>
      <c r="GM36" s="13" t="s">
        <v>4333</v>
      </c>
      <c r="GN36" s="13" t="s">
        <v>4334</v>
      </c>
      <c r="GO36" s="13" t="s">
        <v>4335</v>
      </c>
      <c r="GP36" s="13" t="s">
        <v>4336</v>
      </c>
      <c r="GQ36" s="13" t="s">
        <v>4337</v>
      </c>
      <c r="GR36" s="13">
        <v>0</v>
      </c>
      <c r="GS36" s="13">
        <v>0</v>
      </c>
      <c r="GT36" s="13" t="s">
        <v>4338</v>
      </c>
      <c r="GU36" s="13">
        <v>0</v>
      </c>
      <c r="GV36" s="13" t="s">
        <v>4339</v>
      </c>
      <c r="GW36" s="13">
        <v>0</v>
      </c>
      <c r="GX36" s="13" t="s">
        <v>4340</v>
      </c>
      <c r="GY36" s="15">
        <v>797904007</v>
      </c>
      <c r="GZ36" s="13" t="s">
        <v>4341</v>
      </c>
      <c r="HA36" s="13" t="s">
        <v>4342</v>
      </c>
      <c r="HB36" s="13" t="s">
        <v>4343</v>
      </c>
      <c r="HC36" s="13">
        <v>0</v>
      </c>
      <c r="HD36" s="13">
        <v>0</v>
      </c>
      <c r="HE36" s="13" t="s">
        <v>4344</v>
      </c>
      <c r="HF36" s="13" t="s">
        <v>4345</v>
      </c>
      <c r="HG36" s="13" t="s">
        <v>4346</v>
      </c>
      <c r="HH36" s="15">
        <v>117677776</v>
      </c>
      <c r="HI36" s="13" t="s">
        <v>4347</v>
      </c>
      <c r="HJ36" s="13" t="s">
        <v>4348</v>
      </c>
      <c r="HK36" s="13" t="s">
        <v>4349</v>
      </c>
      <c r="HL36" s="13">
        <v>0</v>
      </c>
      <c r="HM36" s="13" t="s">
        <v>4350</v>
      </c>
      <c r="HN36" s="15" t="s">
        <v>17</v>
      </c>
      <c r="HO36" s="13">
        <v>0</v>
      </c>
      <c r="HP36" s="13" t="s">
        <v>4351</v>
      </c>
      <c r="HQ36" s="13">
        <v>0</v>
      </c>
      <c r="HR36" s="13" t="s">
        <v>4352</v>
      </c>
      <c r="HS36" s="13" t="s">
        <v>4353</v>
      </c>
      <c r="HT36" s="13" t="s">
        <v>4354</v>
      </c>
      <c r="HU36" s="13">
        <v>0</v>
      </c>
      <c r="HV36" s="13" t="s">
        <v>4355</v>
      </c>
      <c r="HW36" s="13" t="s">
        <v>4356</v>
      </c>
      <c r="HX36" s="13">
        <v>0</v>
      </c>
      <c r="HY36" s="13" t="s">
        <v>4357</v>
      </c>
      <c r="HZ36" s="13" t="s">
        <v>4358</v>
      </c>
    </row>
    <row r="37" spans="1:234">
      <c r="A37" t="s">
        <v>4359</v>
      </c>
      <c r="B37" s="19" t="s">
        <v>3402</v>
      </c>
      <c r="C37" s="15" t="s">
        <v>17</v>
      </c>
      <c r="D37" s="13" t="s">
        <v>4360</v>
      </c>
      <c r="E37" s="13" t="s">
        <v>4361</v>
      </c>
      <c r="F37" s="13" t="s">
        <v>4362</v>
      </c>
      <c r="G37" s="13" t="s">
        <v>4363</v>
      </c>
      <c r="H37" s="13">
        <v>0</v>
      </c>
      <c r="I37" s="13">
        <v>0</v>
      </c>
      <c r="J37" s="13">
        <v>0</v>
      </c>
      <c r="K37" s="13">
        <v>0</v>
      </c>
      <c r="L37" s="13" t="s">
        <v>4364</v>
      </c>
      <c r="M37" s="13" t="s">
        <v>4365</v>
      </c>
      <c r="N37" s="13" t="s">
        <v>4366</v>
      </c>
      <c r="O37" s="13" t="s">
        <v>4367</v>
      </c>
      <c r="P37" s="13" t="s">
        <v>4368</v>
      </c>
      <c r="Q37" s="13" t="s">
        <v>4369</v>
      </c>
      <c r="R37" s="13" t="s">
        <v>4370</v>
      </c>
      <c r="S37" s="13" t="s">
        <v>4371</v>
      </c>
      <c r="T37" s="13" t="s">
        <v>4372</v>
      </c>
      <c r="U37" s="13">
        <v>0</v>
      </c>
      <c r="V37" s="13">
        <v>0</v>
      </c>
      <c r="W37" s="13" t="s">
        <v>4373</v>
      </c>
      <c r="X37" s="13" t="s">
        <v>4374</v>
      </c>
      <c r="Y37" s="13" t="s">
        <v>4375</v>
      </c>
      <c r="Z37" s="13">
        <v>0</v>
      </c>
      <c r="AA37" s="13" t="s">
        <v>4376</v>
      </c>
      <c r="AB37" s="13">
        <v>0</v>
      </c>
      <c r="AC37" s="15" t="s">
        <v>17</v>
      </c>
      <c r="AD37" s="13">
        <v>0</v>
      </c>
      <c r="AE37" s="13" t="s">
        <v>4377</v>
      </c>
      <c r="AF37" s="13" t="s">
        <v>4378</v>
      </c>
      <c r="AG37" s="13">
        <v>0</v>
      </c>
      <c r="AH37" s="13">
        <v>0</v>
      </c>
      <c r="AI37" s="13">
        <v>0</v>
      </c>
      <c r="AJ37" s="13" t="s">
        <v>4379</v>
      </c>
      <c r="AK37" s="13">
        <v>0</v>
      </c>
      <c r="AL37" s="13">
        <v>0</v>
      </c>
      <c r="AM37" s="13" t="s">
        <v>4380</v>
      </c>
      <c r="AN37" s="13" t="s">
        <v>4381</v>
      </c>
      <c r="AO37" s="13" t="s">
        <v>4382</v>
      </c>
      <c r="AP37" s="13" t="s">
        <v>4383</v>
      </c>
      <c r="AQ37" s="13">
        <v>0</v>
      </c>
      <c r="AR37" s="13" t="s">
        <v>4384</v>
      </c>
      <c r="AS37" s="13" t="s">
        <v>4385</v>
      </c>
      <c r="AT37" s="13">
        <v>0</v>
      </c>
      <c r="AU37" s="13" t="s">
        <v>4386</v>
      </c>
      <c r="AV37" s="13" t="s">
        <v>4387</v>
      </c>
      <c r="AW37" s="13" t="s">
        <v>4388</v>
      </c>
      <c r="AX37" s="13" t="s">
        <v>4389</v>
      </c>
      <c r="AY37" s="13">
        <v>0</v>
      </c>
      <c r="AZ37" s="13">
        <v>0</v>
      </c>
      <c r="BA37" s="13">
        <v>0</v>
      </c>
      <c r="BB37" s="13" t="s">
        <v>4390</v>
      </c>
      <c r="BC37" s="13" t="s">
        <v>4391</v>
      </c>
      <c r="BD37" s="13" t="s">
        <v>4392</v>
      </c>
      <c r="BE37" s="13" t="s">
        <v>4393</v>
      </c>
      <c r="BF37" s="13" t="s">
        <v>4394</v>
      </c>
      <c r="BG37" s="13" t="s">
        <v>4395</v>
      </c>
      <c r="BH37" s="13" t="s">
        <v>4396</v>
      </c>
      <c r="BI37" s="13" t="s">
        <v>4397</v>
      </c>
      <c r="BJ37" s="13">
        <v>0</v>
      </c>
      <c r="BK37" s="13" t="s">
        <v>4398</v>
      </c>
      <c r="BL37" s="13" t="s">
        <v>4399</v>
      </c>
      <c r="BM37" s="13" t="s">
        <v>4400</v>
      </c>
      <c r="BN37" s="13" t="s">
        <v>4401</v>
      </c>
      <c r="BO37" s="13">
        <v>0</v>
      </c>
      <c r="BP37" s="13">
        <v>0</v>
      </c>
      <c r="BQ37" s="13" t="s">
        <v>4402</v>
      </c>
      <c r="BR37" s="13" t="s">
        <v>4403</v>
      </c>
      <c r="BS37" s="13">
        <v>0</v>
      </c>
      <c r="BT37" s="13" t="s">
        <v>4404</v>
      </c>
      <c r="BU37" s="13" t="s">
        <v>4405</v>
      </c>
      <c r="BV37" s="13" t="s">
        <v>4406</v>
      </c>
      <c r="BW37" s="13" t="s">
        <v>4407</v>
      </c>
      <c r="BX37" s="13">
        <v>0</v>
      </c>
      <c r="BY37" s="13" t="s">
        <v>4408</v>
      </c>
      <c r="BZ37" s="13" t="s">
        <v>4409</v>
      </c>
      <c r="CA37" s="15" t="s">
        <v>17</v>
      </c>
      <c r="CB37" s="13">
        <v>0</v>
      </c>
      <c r="CC37" s="13" t="s">
        <v>4410</v>
      </c>
      <c r="CD37" s="13" t="s">
        <v>4411</v>
      </c>
      <c r="CE37" s="13" t="s">
        <v>4412</v>
      </c>
      <c r="CF37" s="13" t="s">
        <v>4413</v>
      </c>
      <c r="CG37" s="13" t="s">
        <v>4414</v>
      </c>
      <c r="CH37" s="13" t="s">
        <v>4415</v>
      </c>
      <c r="CI37" s="13" t="s">
        <v>4416</v>
      </c>
      <c r="CJ37" s="13" t="s">
        <v>4417</v>
      </c>
      <c r="CK37" s="13">
        <v>0</v>
      </c>
      <c r="CL37" s="13">
        <v>0</v>
      </c>
      <c r="CM37" s="13" t="s">
        <v>4418</v>
      </c>
      <c r="CN37" s="13">
        <v>0</v>
      </c>
      <c r="CO37" s="13" t="s">
        <v>4419</v>
      </c>
      <c r="CP37" s="13" t="s">
        <v>4420</v>
      </c>
      <c r="CQ37" s="13" t="s">
        <v>4421</v>
      </c>
      <c r="CR37" s="13" t="s">
        <v>4422</v>
      </c>
      <c r="CS37" s="13">
        <v>0</v>
      </c>
      <c r="CT37" s="13" t="s">
        <v>4423</v>
      </c>
      <c r="CU37" s="15">
        <v>10090058</v>
      </c>
      <c r="CV37" s="13" t="s">
        <v>4424</v>
      </c>
      <c r="CW37" s="13">
        <v>0</v>
      </c>
      <c r="CX37" s="13" t="s">
        <v>4425</v>
      </c>
      <c r="CY37" s="13" t="s">
        <v>4426</v>
      </c>
      <c r="CZ37" s="13" t="s">
        <v>4427</v>
      </c>
      <c r="DA37" s="13" t="s">
        <v>4428</v>
      </c>
      <c r="DB37" s="13" t="s">
        <v>4429</v>
      </c>
      <c r="DC37" s="13">
        <v>0</v>
      </c>
      <c r="DD37" s="13" t="s">
        <v>4430</v>
      </c>
      <c r="DE37" s="13">
        <v>0</v>
      </c>
      <c r="DF37" s="13" t="s">
        <v>4431</v>
      </c>
      <c r="DG37" s="13" t="s">
        <v>4432</v>
      </c>
      <c r="DH37" s="13" t="s">
        <v>4433</v>
      </c>
      <c r="DI37" s="13" t="s">
        <v>4434</v>
      </c>
      <c r="DJ37" s="13" t="s">
        <v>4435</v>
      </c>
      <c r="DK37" s="13">
        <v>0</v>
      </c>
      <c r="DL37" s="13" t="s">
        <v>4436</v>
      </c>
      <c r="DM37" s="13" t="s">
        <v>4437</v>
      </c>
      <c r="DN37" s="13">
        <v>0</v>
      </c>
      <c r="DO37" s="13" t="s">
        <v>4438</v>
      </c>
      <c r="DP37" s="13" t="s">
        <v>4439</v>
      </c>
      <c r="DQ37" s="13">
        <v>0</v>
      </c>
      <c r="DR37" s="13">
        <v>0</v>
      </c>
      <c r="DS37" s="13">
        <v>0</v>
      </c>
      <c r="DT37" s="13" t="s">
        <v>4440</v>
      </c>
      <c r="DU37" s="13" t="s">
        <v>4441</v>
      </c>
      <c r="DV37" s="15">
        <v>164369193</v>
      </c>
      <c r="DW37" s="15" t="s">
        <v>17</v>
      </c>
      <c r="DX37" s="13">
        <v>0</v>
      </c>
      <c r="DY37" s="13">
        <v>0</v>
      </c>
      <c r="DZ37" s="13" t="s">
        <v>4442</v>
      </c>
      <c r="EA37" s="13">
        <v>0</v>
      </c>
      <c r="EB37" s="13">
        <v>0</v>
      </c>
      <c r="EC37" s="13" t="s">
        <v>4443</v>
      </c>
      <c r="ED37" s="15" t="s">
        <v>17</v>
      </c>
      <c r="EE37" s="13" t="s">
        <v>4444</v>
      </c>
      <c r="EF37" s="13" t="s">
        <v>4445</v>
      </c>
      <c r="EG37" s="13">
        <v>0</v>
      </c>
      <c r="EH37" s="13" t="s">
        <v>4446</v>
      </c>
      <c r="EI37" s="13">
        <v>0</v>
      </c>
      <c r="EJ37" s="13">
        <v>0</v>
      </c>
      <c r="EK37" s="13">
        <v>0</v>
      </c>
      <c r="EL37" s="13">
        <v>0</v>
      </c>
      <c r="EM37" s="13">
        <v>0</v>
      </c>
      <c r="EN37" s="13">
        <v>0</v>
      </c>
      <c r="EO37" s="13">
        <v>0</v>
      </c>
      <c r="EP37" s="13">
        <v>0</v>
      </c>
      <c r="EQ37" s="15" t="s">
        <v>17</v>
      </c>
      <c r="ER37" s="13" t="s">
        <v>4447</v>
      </c>
      <c r="ES37" s="13" t="s">
        <v>4448</v>
      </c>
      <c r="ET37" s="15" t="s">
        <v>17</v>
      </c>
      <c r="EU37" s="13" t="s">
        <v>4449</v>
      </c>
      <c r="EV37" s="13" t="s">
        <v>4450</v>
      </c>
      <c r="EW37" s="15" t="s">
        <v>17</v>
      </c>
      <c r="EX37" s="13" t="s">
        <v>4451</v>
      </c>
      <c r="EY37" s="13">
        <v>0</v>
      </c>
      <c r="EZ37" s="13" t="s">
        <v>4452</v>
      </c>
      <c r="FA37" s="13" t="s">
        <v>4453</v>
      </c>
      <c r="FB37" s="13" t="s">
        <v>4454</v>
      </c>
      <c r="FC37" s="13" t="s">
        <v>4455</v>
      </c>
      <c r="FD37" s="13" t="s">
        <v>4456</v>
      </c>
      <c r="FE37" s="13">
        <v>0</v>
      </c>
      <c r="FF37" s="13">
        <v>0</v>
      </c>
      <c r="FG37" s="13" t="s">
        <v>4457</v>
      </c>
      <c r="FH37" s="13" t="s">
        <v>4458</v>
      </c>
      <c r="FI37" s="13" t="s">
        <v>4459</v>
      </c>
      <c r="FJ37" s="13" t="s">
        <v>4460</v>
      </c>
      <c r="FK37" s="15" t="s">
        <v>17</v>
      </c>
      <c r="FL37" s="13" t="s">
        <v>4461</v>
      </c>
      <c r="FM37" s="15" t="s">
        <v>17</v>
      </c>
      <c r="FN37" s="13">
        <v>0</v>
      </c>
      <c r="FO37" s="13" t="s">
        <v>4462</v>
      </c>
      <c r="FP37" s="13">
        <v>0</v>
      </c>
      <c r="FQ37" s="15" t="s">
        <v>17</v>
      </c>
      <c r="FR37" s="13" t="s">
        <v>4463</v>
      </c>
      <c r="FS37" s="13" t="s">
        <v>4464</v>
      </c>
      <c r="FT37" s="13">
        <v>0</v>
      </c>
      <c r="FU37" s="13">
        <v>0</v>
      </c>
      <c r="FV37" s="13" t="s">
        <v>4465</v>
      </c>
      <c r="FW37" s="15">
        <v>508442938</v>
      </c>
      <c r="FX37" s="15" t="s">
        <v>17</v>
      </c>
      <c r="FY37" s="15" t="s">
        <v>17</v>
      </c>
      <c r="FZ37" s="13" t="s">
        <v>4466</v>
      </c>
      <c r="GA37" s="13" t="s">
        <v>4467</v>
      </c>
      <c r="GB37" s="13" t="s">
        <v>4468</v>
      </c>
      <c r="GC37" s="13">
        <v>0</v>
      </c>
      <c r="GD37" s="13" t="s">
        <v>4469</v>
      </c>
      <c r="GE37" s="13" t="s">
        <v>4470</v>
      </c>
      <c r="GF37" s="13" t="s">
        <v>4471</v>
      </c>
      <c r="GG37" s="13" t="s">
        <v>4472</v>
      </c>
      <c r="GH37" s="13" t="s">
        <v>4473</v>
      </c>
      <c r="GI37" s="13" t="s">
        <v>4474</v>
      </c>
      <c r="GJ37" s="15" t="s">
        <v>17</v>
      </c>
      <c r="GK37" s="13">
        <v>0</v>
      </c>
      <c r="GL37" s="13" t="s">
        <v>4475</v>
      </c>
      <c r="GM37" s="13" t="s">
        <v>4476</v>
      </c>
      <c r="GN37" s="13" t="s">
        <v>4477</v>
      </c>
      <c r="GO37" s="13" t="s">
        <v>4478</v>
      </c>
      <c r="GP37" s="13" t="s">
        <v>4479</v>
      </c>
      <c r="GQ37" s="13" t="s">
        <v>4480</v>
      </c>
      <c r="GR37" s="13" t="s">
        <v>4481</v>
      </c>
      <c r="GS37" s="13">
        <v>0</v>
      </c>
      <c r="GT37" s="13" t="s">
        <v>4482</v>
      </c>
      <c r="GU37" s="13" t="s">
        <v>4483</v>
      </c>
      <c r="GV37" s="13" t="s">
        <v>4484</v>
      </c>
      <c r="GW37" s="13" t="s">
        <v>4485</v>
      </c>
      <c r="GX37" s="13" t="s">
        <v>4486</v>
      </c>
      <c r="GY37" s="15" t="s">
        <v>17</v>
      </c>
      <c r="GZ37" s="15" t="s">
        <v>17</v>
      </c>
      <c r="HA37" s="13" t="s">
        <v>4487</v>
      </c>
      <c r="HB37" s="13">
        <v>0</v>
      </c>
      <c r="HC37" s="13" t="s">
        <v>4488</v>
      </c>
      <c r="HD37" s="13">
        <v>0</v>
      </c>
      <c r="HE37" s="13" t="s">
        <v>4489</v>
      </c>
      <c r="HF37" s="13" t="s">
        <v>4490</v>
      </c>
      <c r="HG37" s="13" t="s">
        <v>4491</v>
      </c>
      <c r="HH37" s="15" t="s">
        <v>17</v>
      </c>
      <c r="HI37" s="13" t="s">
        <v>4492</v>
      </c>
      <c r="HJ37" s="13" t="s">
        <v>4493</v>
      </c>
      <c r="HK37" s="13" t="s">
        <v>4494</v>
      </c>
      <c r="HL37" s="13" t="s">
        <v>4495</v>
      </c>
      <c r="HM37" s="13">
        <v>0</v>
      </c>
      <c r="HN37" s="15" t="s">
        <v>17</v>
      </c>
      <c r="HO37" s="13">
        <v>0</v>
      </c>
      <c r="HP37" s="13" t="s">
        <v>4496</v>
      </c>
      <c r="HQ37" s="13" t="s">
        <v>4497</v>
      </c>
      <c r="HR37" s="13" t="s">
        <v>4498</v>
      </c>
      <c r="HS37" s="13" t="s">
        <v>4499</v>
      </c>
      <c r="HT37" s="13" t="s">
        <v>4500</v>
      </c>
      <c r="HU37" s="13" t="s">
        <v>4501</v>
      </c>
      <c r="HV37" s="13" t="s">
        <v>4502</v>
      </c>
      <c r="HW37" s="13" t="s">
        <v>4503</v>
      </c>
      <c r="HX37" s="13" t="s">
        <v>4504</v>
      </c>
      <c r="HY37" s="15" t="s">
        <v>17</v>
      </c>
      <c r="HZ37" s="15" t="s">
        <v>17</v>
      </c>
    </row>
    <row r="38" spans="1:234">
      <c r="A38" t="s">
        <v>4505</v>
      </c>
      <c r="B38" s="19" t="s">
        <v>3402</v>
      </c>
      <c r="C38" s="15" t="s">
        <v>17</v>
      </c>
      <c r="D38" s="13" t="s">
        <v>4076</v>
      </c>
      <c r="E38" s="13">
        <v>0</v>
      </c>
      <c r="F38" s="13" t="s">
        <v>4077</v>
      </c>
      <c r="G38" s="13" t="s">
        <v>4078</v>
      </c>
      <c r="H38" s="13" t="s">
        <v>4079</v>
      </c>
      <c r="I38" s="13" t="s">
        <v>4080</v>
      </c>
      <c r="J38" s="13" t="s">
        <v>4081</v>
      </c>
      <c r="K38" s="13" t="s">
        <v>4082</v>
      </c>
      <c r="L38" s="13" t="s">
        <v>4083</v>
      </c>
      <c r="M38" s="13">
        <v>0</v>
      </c>
      <c r="N38" s="13" t="s">
        <v>4084</v>
      </c>
      <c r="O38" s="13" t="s">
        <v>4085</v>
      </c>
      <c r="P38" s="13" t="s">
        <v>4086</v>
      </c>
      <c r="Q38" s="13" t="s">
        <v>4087</v>
      </c>
      <c r="R38" s="13" t="s">
        <v>4088</v>
      </c>
      <c r="S38" s="13" t="s">
        <v>4089</v>
      </c>
      <c r="T38" s="13">
        <v>0</v>
      </c>
      <c r="U38" s="13">
        <v>0</v>
      </c>
      <c r="V38" s="13">
        <v>0</v>
      </c>
      <c r="W38" s="13" t="s">
        <v>4090</v>
      </c>
      <c r="X38" s="13" t="s">
        <v>4091</v>
      </c>
      <c r="Y38" s="13" t="s">
        <v>4092</v>
      </c>
      <c r="Z38" s="13">
        <v>0</v>
      </c>
      <c r="AA38" s="15" t="s">
        <v>17</v>
      </c>
      <c r="AB38" s="13">
        <v>0</v>
      </c>
      <c r="AC38" s="15" t="s">
        <v>17</v>
      </c>
      <c r="AD38" s="13">
        <v>0</v>
      </c>
      <c r="AE38" s="13" t="s">
        <v>4093</v>
      </c>
      <c r="AF38" s="13">
        <v>0</v>
      </c>
      <c r="AG38" s="13">
        <v>0</v>
      </c>
      <c r="AH38" s="13">
        <v>0</v>
      </c>
      <c r="AI38" s="13">
        <v>0</v>
      </c>
      <c r="AJ38" s="13" t="s">
        <v>4094</v>
      </c>
      <c r="AK38" s="13">
        <v>0</v>
      </c>
      <c r="AL38" s="13">
        <v>0</v>
      </c>
      <c r="AM38" s="13" t="s">
        <v>4095</v>
      </c>
      <c r="AN38" s="13" t="s">
        <v>4096</v>
      </c>
      <c r="AO38" s="13" t="s">
        <v>4097</v>
      </c>
      <c r="AP38" s="13" t="s">
        <v>4098</v>
      </c>
      <c r="AQ38" s="13">
        <v>0</v>
      </c>
      <c r="AR38" s="13" t="s">
        <v>4099</v>
      </c>
      <c r="AS38" s="13" t="s">
        <v>4100</v>
      </c>
      <c r="AT38" s="13" t="s">
        <v>4101</v>
      </c>
      <c r="AU38" s="13" t="s">
        <v>4102</v>
      </c>
      <c r="AV38" s="13" t="s">
        <v>4103</v>
      </c>
      <c r="AW38" s="13" t="s">
        <v>4104</v>
      </c>
      <c r="AX38" s="13" t="s">
        <v>4105</v>
      </c>
      <c r="AY38" s="13">
        <v>0</v>
      </c>
      <c r="AZ38" s="13" t="s">
        <v>4106</v>
      </c>
      <c r="BA38" s="13">
        <v>0</v>
      </c>
      <c r="BB38" s="13" t="s">
        <v>4107</v>
      </c>
      <c r="BC38" s="13">
        <v>0</v>
      </c>
      <c r="BD38" s="13" t="s">
        <v>4108</v>
      </c>
      <c r="BE38" s="13" t="s">
        <v>4109</v>
      </c>
      <c r="BF38" s="13" t="s">
        <v>4110</v>
      </c>
      <c r="BG38" s="13" t="s">
        <v>4111</v>
      </c>
      <c r="BH38" s="13" t="s">
        <v>4112</v>
      </c>
      <c r="BI38" s="13">
        <v>0</v>
      </c>
      <c r="BJ38" s="13">
        <v>0</v>
      </c>
      <c r="BK38" s="13" t="s">
        <v>4113</v>
      </c>
      <c r="BL38" s="13" t="s">
        <v>4114</v>
      </c>
      <c r="BM38" s="13">
        <v>0</v>
      </c>
      <c r="BN38" s="13">
        <v>0</v>
      </c>
      <c r="BO38" s="13">
        <v>0</v>
      </c>
      <c r="BP38" s="13">
        <v>0</v>
      </c>
      <c r="BQ38" s="13" t="s">
        <v>4115</v>
      </c>
      <c r="BR38" s="13" t="s">
        <v>4116</v>
      </c>
      <c r="BS38" s="13">
        <v>0</v>
      </c>
      <c r="BT38" s="13" t="s">
        <v>4117</v>
      </c>
      <c r="BU38" s="13">
        <v>0</v>
      </c>
      <c r="BV38" s="13">
        <v>0</v>
      </c>
      <c r="BW38" s="13" t="s">
        <v>4118</v>
      </c>
      <c r="BX38" s="13">
        <v>0</v>
      </c>
      <c r="BY38" s="13" t="s">
        <v>4119</v>
      </c>
      <c r="BZ38" s="13">
        <v>0</v>
      </c>
      <c r="CA38" s="13" t="s">
        <v>4120</v>
      </c>
      <c r="CB38" s="13" t="s">
        <v>4121</v>
      </c>
      <c r="CC38" s="13" t="s">
        <v>4122</v>
      </c>
      <c r="CD38" s="13" t="s">
        <v>4123</v>
      </c>
      <c r="CE38" s="13" t="s">
        <v>4124</v>
      </c>
      <c r="CF38" s="13" t="s">
        <v>4125</v>
      </c>
      <c r="CG38" s="13" t="s">
        <v>4126</v>
      </c>
      <c r="CH38" s="13" t="s">
        <v>4127</v>
      </c>
      <c r="CI38" s="13" t="s">
        <v>4128</v>
      </c>
      <c r="CJ38" s="13" t="s">
        <v>4129</v>
      </c>
      <c r="CK38" s="13" t="s">
        <v>4130</v>
      </c>
      <c r="CL38" s="13">
        <v>0</v>
      </c>
      <c r="CM38" s="13">
        <v>0</v>
      </c>
      <c r="CN38" s="13">
        <v>0</v>
      </c>
      <c r="CO38" s="13" t="s">
        <v>4131</v>
      </c>
      <c r="CP38" s="13" t="s">
        <v>4132</v>
      </c>
      <c r="CQ38" s="13" t="s">
        <v>4133</v>
      </c>
      <c r="CR38" s="13" t="s">
        <v>4134</v>
      </c>
      <c r="CS38" s="13">
        <v>0</v>
      </c>
      <c r="CT38" s="13" t="s">
        <v>4135</v>
      </c>
      <c r="CU38" s="15" t="s">
        <v>17</v>
      </c>
      <c r="CV38" s="13" t="s">
        <v>4136</v>
      </c>
      <c r="CW38" s="13">
        <v>0</v>
      </c>
      <c r="CX38" s="13" t="s">
        <v>4137</v>
      </c>
      <c r="CY38" s="13" t="s">
        <v>4138</v>
      </c>
      <c r="CZ38" s="13" t="s">
        <v>4139</v>
      </c>
      <c r="DA38" s="13">
        <v>0</v>
      </c>
      <c r="DB38" s="13" t="s">
        <v>4140</v>
      </c>
      <c r="DC38" s="13" t="s">
        <v>4141</v>
      </c>
      <c r="DD38" s="13">
        <v>0</v>
      </c>
      <c r="DE38" s="13">
        <v>0</v>
      </c>
      <c r="DF38" s="13" t="s">
        <v>4142</v>
      </c>
      <c r="DG38" s="13" t="s">
        <v>4143</v>
      </c>
      <c r="DH38" s="13" t="s">
        <v>4144</v>
      </c>
      <c r="DI38" s="13" t="s">
        <v>4145</v>
      </c>
      <c r="DJ38" s="13" t="s">
        <v>4146</v>
      </c>
      <c r="DK38" s="13">
        <v>0</v>
      </c>
      <c r="DL38" s="13" t="s">
        <v>4147</v>
      </c>
      <c r="DM38" s="13" t="s">
        <v>4148</v>
      </c>
      <c r="DN38" s="13">
        <v>0</v>
      </c>
      <c r="DO38" s="13">
        <v>0</v>
      </c>
      <c r="DP38" s="13" t="s">
        <v>4149</v>
      </c>
      <c r="DQ38" s="13">
        <v>0</v>
      </c>
      <c r="DR38" s="13">
        <v>0</v>
      </c>
      <c r="DS38" s="13">
        <v>0</v>
      </c>
      <c r="DT38" s="13" t="s">
        <v>4150</v>
      </c>
      <c r="DU38" s="13" t="s">
        <v>4151</v>
      </c>
      <c r="DV38" s="15" t="s">
        <v>17</v>
      </c>
      <c r="DW38" s="15" t="s">
        <v>17</v>
      </c>
      <c r="DX38" s="13">
        <v>0</v>
      </c>
      <c r="DY38" s="13" t="s">
        <v>4152</v>
      </c>
      <c r="DZ38" s="13" t="s">
        <v>4153</v>
      </c>
      <c r="EA38" s="13">
        <v>0</v>
      </c>
      <c r="EB38" s="13" t="s">
        <v>4154</v>
      </c>
      <c r="EC38" s="13" t="s">
        <v>4155</v>
      </c>
      <c r="ED38" s="15" t="s">
        <v>17</v>
      </c>
      <c r="EE38" s="13" t="s">
        <v>4156</v>
      </c>
      <c r="EF38" s="13" t="s">
        <v>4157</v>
      </c>
      <c r="EG38" s="13" t="s">
        <v>4158</v>
      </c>
      <c r="EH38" s="13" t="s">
        <v>4159</v>
      </c>
      <c r="EI38" s="13">
        <v>0</v>
      </c>
      <c r="EJ38" s="13">
        <v>0</v>
      </c>
      <c r="EK38" s="13">
        <v>0</v>
      </c>
      <c r="EL38" s="13">
        <v>0</v>
      </c>
      <c r="EM38" s="13" t="s">
        <v>4160</v>
      </c>
      <c r="EN38" s="13">
        <v>0</v>
      </c>
      <c r="EO38" s="13">
        <v>0</v>
      </c>
      <c r="EP38" s="13">
        <v>0</v>
      </c>
      <c r="EQ38" s="15" t="s">
        <v>17</v>
      </c>
      <c r="ER38" s="13" t="s">
        <v>4161</v>
      </c>
      <c r="ES38" s="13">
        <v>0</v>
      </c>
      <c r="ET38" s="13" t="s">
        <v>4162</v>
      </c>
      <c r="EU38" s="13" t="s">
        <v>4163</v>
      </c>
      <c r="EV38" s="13">
        <v>0</v>
      </c>
      <c r="EW38" s="13" t="s">
        <v>4164</v>
      </c>
      <c r="EX38" s="13" t="s">
        <v>4165</v>
      </c>
      <c r="EY38" s="13">
        <v>0</v>
      </c>
      <c r="EZ38" s="13" t="s">
        <v>4166</v>
      </c>
      <c r="FA38" s="13" t="s">
        <v>4167</v>
      </c>
      <c r="FB38" s="13" t="s">
        <v>4168</v>
      </c>
      <c r="FC38" s="13">
        <v>0</v>
      </c>
      <c r="FD38" s="13">
        <v>0</v>
      </c>
      <c r="FE38" s="13" t="s">
        <v>4169</v>
      </c>
      <c r="FF38" s="13">
        <v>0</v>
      </c>
      <c r="FG38" s="13" t="s">
        <v>4170</v>
      </c>
      <c r="FH38" s="13" t="s">
        <v>4171</v>
      </c>
      <c r="FI38" s="13" t="s">
        <v>4172</v>
      </c>
      <c r="FJ38" s="13">
        <v>0</v>
      </c>
      <c r="FK38" s="13" t="s">
        <v>4173</v>
      </c>
      <c r="FL38" s="13" t="s">
        <v>4174</v>
      </c>
      <c r="FM38" s="15" t="s">
        <v>17</v>
      </c>
      <c r="FN38" s="13" t="s">
        <v>4175</v>
      </c>
      <c r="FO38" s="13" t="s">
        <v>4176</v>
      </c>
      <c r="FP38" s="13">
        <v>0</v>
      </c>
      <c r="FQ38" s="13" t="s">
        <v>4177</v>
      </c>
      <c r="FR38" s="13" t="s">
        <v>4178</v>
      </c>
      <c r="FS38" s="13" t="s">
        <v>4179</v>
      </c>
      <c r="FT38" s="13">
        <v>0</v>
      </c>
      <c r="FU38" s="13">
        <v>0</v>
      </c>
      <c r="FV38" s="13" t="s">
        <v>4180</v>
      </c>
      <c r="FW38" s="15">
        <v>146014587</v>
      </c>
      <c r="FX38" s="15" t="s">
        <v>17</v>
      </c>
      <c r="FY38" s="15" t="s">
        <v>17</v>
      </c>
      <c r="FZ38" s="13" t="s">
        <v>4181</v>
      </c>
      <c r="GA38" s="13" t="s">
        <v>4182</v>
      </c>
      <c r="GB38" s="13" t="s">
        <v>4183</v>
      </c>
      <c r="GC38" s="13">
        <v>0</v>
      </c>
      <c r="GD38" s="13" t="s">
        <v>4184</v>
      </c>
      <c r="GE38" s="13" t="s">
        <v>4185</v>
      </c>
      <c r="GF38" s="13" t="s">
        <v>4186</v>
      </c>
      <c r="GG38" s="13">
        <v>0</v>
      </c>
      <c r="GH38" s="13">
        <v>0</v>
      </c>
      <c r="GI38" s="13" t="s">
        <v>4187</v>
      </c>
      <c r="GJ38" s="15" t="s">
        <v>17</v>
      </c>
      <c r="GK38" s="13" t="s">
        <v>4188</v>
      </c>
      <c r="GL38" s="13">
        <v>0</v>
      </c>
      <c r="GM38" s="13">
        <v>0</v>
      </c>
      <c r="GN38" s="13" t="s">
        <v>4189</v>
      </c>
      <c r="GO38" s="13" t="s">
        <v>4190</v>
      </c>
      <c r="GP38" s="13" t="s">
        <v>4191</v>
      </c>
      <c r="GQ38" s="13">
        <v>0</v>
      </c>
      <c r="GR38" s="13">
        <v>0</v>
      </c>
      <c r="GS38" s="13">
        <v>0</v>
      </c>
      <c r="GT38" s="13" t="s">
        <v>4192</v>
      </c>
      <c r="GU38" s="13">
        <v>0</v>
      </c>
      <c r="GV38" s="13" t="s">
        <v>4193</v>
      </c>
      <c r="GW38" s="13">
        <v>0</v>
      </c>
      <c r="GX38" s="13" t="s">
        <v>4194</v>
      </c>
      <c r="GY38" s="15" t="s">
        <v>17</v>
      </c>
      <c r="GZ38" s="13" t="s">
        <v>4195</v>
      </c>
      <c r="HA38" s="13" t="s">
        <v>4196</v>
      </c>
      <c r="HB38" s="13" t="s">
        <v>4197</v>
      </c>
      <c r="HC38" s="13" t="s">
        <v>4198</v>
      </c>
      <c r="HD38" s="13">
        <v>0</v>
      </c>
      <c r="HE38" s="13" t="s">
        <v>4199</v>
      </c>
      <c r="HF38" s="13" t="s">
        <v>4200</v>
      </c>
      <c r="HG38" s="13" t="s">
        <v>4201</v>
      </c>
      <c r="HH38" s="15" t="s">
        <v>17</v>
      </c>
      <c r="HI38" s="13" t="s">
        <v>4202</v>
      </c>
      <c r="HJ38" s="13" t="s">
        <v>4203</v>
      </c>
      <c r="HK38" s="13" t="s">
        <v>4204</v>
      </c>
      <c r="HL38" s="13">
        <v>0</v>
      </c>
      <c r="HM38" s="13">
        <v>0</v>
      </c>
      <c r="HN38" s="15" t="s">
        <v>17</v>
      </c>
      <c r="HO38" s="13">
        <v>0</v>
      </c>
      <c r="HP38" s="13" t="s">
        <v>4205</v>
      </c>
      <c r="HQ38" s="13" t="s">
        <v>4206</v>
      </c>
      <c r="HR38" s="13">
        <v>0</v>
      </c>
      <c r="HS38" s="13">
        <v>0</v>
      </c>
      <c r="HT38" s="13" t="s">
        <v>4207</v>
      </c>
      <c r="HU38" s="13">
        <v>0</v>
      </c>
      <c r="HV38" s="13" t="s">
        <v>4208</v>
      </c>
      <c r="HW38" s="13" t="s">
        <v>4209</v>
      </c>
      <c r="HX38" s="13">
        <v>0</v>
      </c>
      <c r="HY38" s="13" t="s">
        <v>4210</v>
      </c>
      <c r="HZ38" s="13" t="s">
        <v>4211</v>
      </c>
    </row>
    <row r="39" spans="1:234">
      <c r="A39" t="s">
        <v>4506</v>
      </c>
      <c r="B39" s="19">
        <v>3164</v>
      </c>
      <c r="C39" s="13" t="s">
        <v>4507</v>
      </c>
      <c r="D39" s="13" t="s">
        <v>4508</v>
      </c>
      <c r="E39" s="13" t="s">
        <v>4509</v>
      </c>
      <c r="F39" s="13" t="s">
        <v>4510</v>
      </c>
      <c r="G39" s="13">
        <v>0</v>
      </c>
      <c r="H39" s="13" t="s">
        <v>4511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4512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 t="s">
        <v>4513</v>
      </c>
      <c r="V39" s="13">
        <v>0</v>
      </c>
      <c r="W39" s="13">
        <v>0</v>
      </c>
      <c r="X39" s="13">
        <v>0</v>
      </c>
      <c r="Y39" s="13" t="s">
        <v>4514</v>
      </c>
      <c r="Z39" s="13">
        <v>0</v>
      </c>
      <c r="AA39" s="13" t="s">
        <v>4515</v>
      </c>
      <c r="AB39" s="13" t="s">
        <v>4516</v>
      </c>
      <c r="AC39" s="13" t="s">
        <v>4517</v>
      </c>
      <c r="AD39" s="13" t="s">
        <v>4518</v>
      </c>
      <c r="AE39" s="13" t="s">
        <v>4519</v>
      </c>
      <c r="AF39" s="13">
        <v>0</v>
      </c>
      <c r="AG39" s="13" t="s">
        <v>4520</v>
      </c>
      <c r="AH39" s="13">
        <v>0</v>
      </c>
      <c r="AI39" s="13" t="s">
        <v>4521</v>
      </c>
      <c r="AJ39" s="13" t="s">
        <v>4522</v>
      </c>
      <c r="AK39" s="13" t="s">
        <v>4523</v>
      </c>
      <c r="AL39" s="13">
        <v>0</v>
      </c>
      <c r="AM39" s="13">
        <v>0</v>
      </c>
      <c r="AN39" s="13" t="s">
        <v>4524</v>
      </c>
      <c r="AO39" s="13" t="s">
        <v>4525</v>
      </c>
      <c r="AP39" s="13">
        <v>0</v>
      </c>
      <c r="AQ39" s="13">
        <v>0</v>
      </c>
      <c r="AR39" s="13" t="s">
        <v>4526</v>
      </c>
      <c r="AS39" s="13">
        <v>0</v>
      </c>
      <c r="AT39" s="13" t="s">
        <v>4527</v>
      </c>
      <c r="AU39" s="13" t="s">
        <v>4528</v>
      </c>
      <c r="AV39" s="13" t="s">
        <v>4529</v>
      </c>
      <c r="AW39" s="13" t="s">
        <v>4530</v>
      </c>
      <c r="AX39" s="13" t="s">
        <v>4531</v>
      </c>
      <c r="AY39" s="13">
        <v>0</v>
      </c>
      <c r="AZ39" s="13" t="s">
        <v>4532</v>
      </c>
      <c r="BA39" s="13">
        <v>0</v>
      </c>
      <c r="BB39" s="13">
        <v>0</v>
      </c>
      <c r="BC39" s="13" t="s">
        <v>4533</v>
      </c>
      <c r="BD39" s="13" t="s">
        <v>4534</v>
      </c>
      <c r="BE39" s="13" t="s">
        <v>4535</v>
      </c>
      <c r="BF39" s="13" t="s">
        <v>4536</v>
      </c>
      <c r="BG39" s="13" t="s">
        <v>4537</v>
      </c>
      <c r="BH39" s="13" t="s">
        <v>4538</v>
      </c>
      <c r="BI39" s="13" t="s">
        <v>4539</v>
      </c>
      <c r="BJ39" s="13" t="s">
        <v>4540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 t="s">
        <v>4541</v>
      </c>
      <c r="BR39" s="13" t="s">
        <v>4542</v>
      </c>
      <c r="BS39" s="13">
        <v>0</v>
      </c>
      <c r="BT39" s="13" t="s">
        <v>4543</v>
      </c>
      <c r="BU39" s="13">
        <v>0</v>
      </c>
      <c r="BV39" s="13" t="s">
        <v>4544</v>
      </c>
      <c r="BW39" s="13" t="s">
        <v>4545</v>
      </c>
      <c r="BX39" s="13" t="s">
        <v>4546</v>
      </c>
      <c r="BY39" s="13">
        <v>0</v>
      </c>
      <c r="BZ39" s="13">
        <v>0</v>
      </c>
      <c r="CA39" s="13" t="s">
        <v>4547</v>
      </c>
      <c r="CB39" s="13">
        <v>0</v>
      </c>
      <c r="CC39" s="13" t="s">
        <v>4548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 t="s">
        <v>4549</v>
      </c>
      <c r="CJ39" s="13" t="s">
        <v>4550</v>
      </c>
      <c r="CK39" s="13">
        <v>0</v>
      </c>
      <c r="CL39" s="13">
        <v>0</v>
      </c>
      <c r="CM39" s="13">
        <v>0</v>
      </c>
      <c r="CN39" s="13">
        <v>0</v>
      </c>
      <c r="CO39" s="13" t="s">
        <v>4551</v>
      </c>
      <c r="CP39" s="13" t="s">
        <v>4552</v>
      </c>
      <c r="CQ39" s="13" t="s">
        <v>4553</v>
      </c>
      <c r="CR39" s="13">
        <v>0</v>
      </c>
      <c r="CS39" s="13" t="s">
        <v>4554</v>
      </c>
      <c r="CT39" s="13">
        <v>0</v>
      </c>
      <c r="CU39" s="13">
        <v>0</v>
      </c>
      <c r="CV39" s="13" t="s">
        <v>4555</v>
      </c>
      <c r="CW39" s="13" t="s">
        <v>4556</v>
      </c>
      <c r="CX39" s="13" t="s">
        <v>4557</v>
      </c>
      <c r="CY39" s="13" t="s">
        <v>4558</v>
      </c>
      <c r="CZ39" s="13" t="s">
        <v>4559</v>
      </c>
      <c r="DA39" s="13">
        <v>0</v>
      </c>
      <c r="DB39" s="13">
        <v>0</v>
      </c>
      <c r="DC39" s="13" t="s">
        <v>4560</v>
      </c>
      <c r="DD39" s="13" t="s">
        <v>4561</v>
      </c>
      <c r="DE39" s="13" t="s">
        <v>4562</v>
      </c>
      <c r="DF39" s="13" t="s">
        <v>4563</v>
      </c>
      <c r="DG39" s="13">
        <v>0</v>
      </c>
      <c r="DH39" s="13">
        <v>0</v>
      </c>
      <c r="DI39" s="13" t="s">
        <v>4564</v>
      </c>
      <c r="DJ39" s="13" t="s">
        <v>4565</v>
      </c>
      <c r="DK39" s="13">
        <v>0</v>
      </c>
      <c r="DL39" s="13">
        <v>0</v>
      </c>
      <c r="DM39" s="13">
        <v>0</v>
      </c>
      <c r="DN39" s="13" t="s">
        <v>4566</v>
      </c>
      <c r="DO39" s="13" t="s">
        <v>4567</v>
      </c>
      <c r="DP39" s="13" t="s">
        <v>4568</v>
      </c>
      <c r="DQ39" s="13">
        <v>0</v>
      </c>
      <c r="DR39" s="13">
        <v>0</v>
      </c>
      <c r="DS39" s="13" t="s">
        <v>4569</v>
      </c>
      <c r="DT39" s="13" t="s">
        <v>4570</v>
      </c>
      <c r="DU39" s="13">
        <v>0</v>
      </c>
      <c r="DV39" s="13" t="s">
        <v>4571</v>
      </c>
      <c r="DW39" s="13" t="s">
        <v>4572</v>
      </c>
      <c r="DX39" s="13">
        <v>0</v>
      </c>
      <c r="DY39" s="13">
        <v>0</v>
      </c>
      <c r="DZ39" s="13" t="s">
        <v>4573</v>
      </c>
      <c r="EA39" s="13" t="s">
        <v>4574</v>
      </c>
      <c r="EB39" s="13">
        <v>0</v>
      </c>
      <c r="EC39" s="13">
        <v>0</v>
      </c>
      <c r="ED39" s="13" t="s">
        <v>4575</v>
      </c>
      <c r="EE39" s="13">
        <v>0</v>
      </c>
      <c r="EF39" s="13" t="s">
        <v>4576</v>
      </c>
      <c r="EG39" s="13">
        <v>0</v>
      </c>
      <c r="EH39" s="13">
        <v>0</v>
      </c>
      <c r="EI39" s="13" t="s">
        <v>4577</v>
      </c>
      <c r="EJ39" s="13">
        <v>0</v>
      </c>
      <c r="EK39" s="13">
        <v>0</v>
      </c>
      <c r="EL39" s="13">
        <v>0</v>
      </c>
      <c r="EM39" s="13" t="s">
        <v>4578</v>
      </c>
      <c r="EN39" s="13">
        <v>0</v>
      </c>
      <c r="EO39" s="13">
        <v>0</v>
      </c>
      <c r="EP39" s="13">
        <v>0</v>
      </c>
      <c r="EQ39" s="13" t="s">
        <v>4579</v>
      </c>
      <c r="ER39" s="13" t="s">
        <v>4580</v>
      </c>
      <c r="ES39" s="13" t="s">
        <v>4581</v>
      </c>
      <c r="ET39" s="13" t="s">
        <v>4582</v>
      </c>
      <c r="EU39" s="13">
        <v>0</v>
      </c>
      <c r="EV39" s="13" t="s">
        <v>4583</v>
      </c>
      <c r="EW39" s="13" t="s">
        <v>4584</v>
      </c>
      <c r="EX39" s="13" t="s">
        <v>4585</v>
      </c>
      <c r="EY39" s="13" t="s">
        <v>4586</v>
      </c>
      <c r="EZ39" s="13" t="s">
        <v>4587</v>
      </c>
      <c r="FA39" s="13">
        <v>0</v>
      </c>
      <c r="FB39" s="13">
        <v>0</v>
      </c>
      <c r="FC39" s="13">
        <v>0</v>
      </c>
      <c r="FD39" s="13">
        <v>0</v>
      </c>
      <c r="FE39" s="13">
        <v>0</v>
      </c>
      <c r="FF39" s="13">
        <v>0</v>
      </c>
      <c r="FG39" s="13">
        <v>0</v>
      </c>
      <c r="FH39" s="13">
        <v>0</v>
      </c>
      <c r="FI39" s="13" t="s">
        <v>4588</v>
      </c>
      <c r="FJ39" s="13">
        <v>0</v>
      </c>
      <c r="FK39" s="13">
        <v>0</v>
      </c>
      <c r="FL39" s="13" t="s">
        <v>4589</v>
      </c>
      <c r="FM39" s="13" t="s">
        <v>4590</v>
      </c>
      <c r="FN39" s="13">
        <v>0</v>
      </c>
      <c r="FO39" s="13" t="s">
        <v>4591</v>
      </c>
      <c r="FP39" s="13">
        <v>0</v>
      </c>
      <c r="FQ39" s="13" t="s">
        <v>4592</v>
      </c>
      <c r="FR39" s="13">
        <v>0</v>
      </c>
      <c r="FS39" s="13" t="s">
        <v>4593</v>
      </c>
      <c r="FT39" s="13">
        <v>0</v>
      </c>
      <c r="FU39" s="13">
        <v>0</v>
      </c>
      <c r="FV39" s="13" t="s">
        <v>4594</v>
      </c>
      <c r="FW39" s="15" t="s">
        <v>17</v>
      </c>
      <c r="FX39" s="15" t="s">
        <v>17</v>
      </c>
      <c r="FY39" s="15">
        <v>369698833</v>
      </c>
      <c r="FZ39" s="13" t="s">
        <v>4595</v>
      </c>
      <c r="GA39" s="15">
        <v>182625505</v>
      </c>
      <c r="GB39" s="13" t="s">
        <v>4596</v>
      </c>
      <c r="GC39" s="13">
        <v>0</v>
      </c>
      <c r="GD39" s="13">
        <v>0</v>
      </c>
      <c r="GE39" s="13">
        <v>0</v>
      </c>
      <c r="GF39" s="13">
        <v>0</v>
      </c>
      <c r="GG39" s="13">
        <v>0</v>
      </c>
      <c r="GH39" s="13" t="s">
        <v>4597</v>
      </c>
      <c r="GI39" s="13" t="s">
        <v>4598</v>
      </c>
      <c r="GJ39" s="13" t="s">
        <v>4599</v>
      </c>
      <c r="GK39" s="13">
        <v>0</v>
      </c>
      <c r="GL39" s="13">
        <v>0</v>
      </c>
      <c r="GM39" s="13" t="s">
        <v>4600</v>
      </c>
      <c r="GN39" s="13" t="s">
        <v>4601</v>
      </c>
      <c r="GO39" s="13" t="s">
        <v>4602</v>
      </c>
      <c r="GP39" s="13" t="s">
        <v>4603</v>
      </c>
      <c r="GQ39" s="13">
        <v>0</v>
      </c>
      <c r="GR39" s="13">
        <v>0</v>
      </c>
      <c r="GS39" s="13" t="s">
        <v>4604</v>
      </c>
      <c r="GT39" s="13" t="s">
        <v>4605</v>
      </c>
      <c r="GU39" s="13">
        <v>0</v>
      </c>
      <c r="GV39" s="13" t="s">
        <v>4606</v>
      </c>
      <c r="GW39" s="13" t="s">
        <v>4607</v>
      </c>
      <c r="GX39" s="13" t="s">
        <v>4608</v>
      </c>
      <c r="GY39" s="15" t="s">
        <v>17</v>
      </c>
      <c r="GZ39" s="13" t="s">
        <v>4609</v>
      </c>
      <c r="HA39" s="13" t="s">
        <v>4610</v>
      </c>
      <c r="HB39" s="13" t="s">
        <v>4611</v>
      </c>
      <c r="HC39" s="13" t="s">
        <v>4612</v>
      </c>
      <c r="HD39" s="13">
        <v>0</v>
      </c>
      <c r="HE39" s="13" t="s">
        <v>4613</v>
      </c>
      <c r="HF39" s="13">
        <v>0</v>
      </c>
      <c r="HG39" s="13">
        <v>0</v>
      </c>
      <c r="HH39" s="13" t="s">
        <v>4614</v>
      </c>
      <c r="HI39" s="13" t="s">
        <v>4615</v>
      </c>
      <c r="HJ39" s="13" t="s">
        <v>4616</v>
      </c>
      <c r="HK39" s="13" t="s">
        <v>4617</v>
      </c>
      <c r="HL39" s="13" t="s">
        <v>4618</v>
      </c>
      <c r="HM39" s="13" t="s">
        <v>4619</v>
      </c>
      <c r="HN39" s="15" t="s">
        <v>17</v>
      </c>
      <c r="HO39" s="13" t="s">
        <v>4620</v>
      </c>
      <c r="HP39" s="13" t="s">
        <v>4621</v>
      </c>
      <c r="HQ39" s="13">
        <v>0</v>
      </c>
      <c r="HR39" s="13" t="s">
        <v>4622</v>
      </c>
      <c r="HS39" s="13" t="s">
        <v>4623</v>
      </c>
      <c r="HT39" s="13" t="s">
        <v>4624</v>
      </c>
      <c r="HU39" s="13" t="s">
        <v>4625</v>
      </c>
      <c r="HV39" s="13" t="s">
        <v>4626</v>
      </c>
      <c r="HW39" s="13" t="s">
        <v>4627</v>
      </c>
      <c r="HX39" s="13">
        <v>0</v>
      </c>
      <c r="HY39" s="13" t="s">
        <v>4628</v>
      </c>
      <c r="HZ39" s="13" t="s">
        <v>4629</v>
      </c>
    </row>
    <row r="40" spans="1:234">
      <c r="A40" t="s">
        <v>4630</v>
      </c>
      <c r="B40" s="19">
        <v>3164</v>
      </c>
      <c r="C40" s="13" t="s">
        <v>4631</v>
      </c>
      <c r="D40" s="13" t="s">
        <v>4632</v>
      </c>
      <c r="E40" s="13" t="s">
        <v>4633</v>
      </c>
      <c r="F40" s="13" t="s">
        <v>4634</v>
      </c>
      <c r="G40" s="13">
        <v>0</v>
      </c>
      <c r="H40" s="13">
        <v>0</v>
      </c>
      <c r="I40" s="13" t="s">
        <v>4635</v>
      </c>
      <c r="J40" s="13" t="s">
        <v>4636</v>
      </c>
      <c r="K40" s="13" t="s">
        <v>4637</v>
      </c>
      <c r="L40" s="13">
        <v>0</v>
      </c>
      <c r="M40" s="13">
        <v>0</v>
      </c>
      <c r="N40" s="13">
        <v>0</v>
      </c>
      <c r="O40" s="13" t="s">
        <v>4638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 t="s">
        <v>4639</v>
      </c>
      <c r="V40" s="13">
        <v>0</v>
      </c>
      <c r="W40" s="13">
        <v>0</v>
      </c>
      <c r="X40" s="13" t="s">
        <v>4640</v>
      </c>
      <c r="Y40" s="13" t="s">
        <v>4641</v>
      </c>
      <c r="Z40" s="13">
        <v>0</v>
      </c>
      <c r="AA40" s="13" t="s">
        <v>4642</v>
      </c>
      <c r="AB40" s="13" t="s">
        <v>4643</v>
      </c>
      <c r="AC40" s="13" t="s">
        <v>4644</v>
      </c>
      <c r="AD40" s="13">
        <v>0</v>
      </c>
      <c r="AE40" s="13" t="s">
        <v>4645</v>
      </c>
      <c r="AF40" s="13">
        <v>0</v>
      </c>
      <c r="AG40" s="13" t="s">
        <v>4646</v>
      </c>
      <c r="AH40" s="13" t="s">
        <v>4647</v>
      </c>
      <c r="AI40" s="13" t="s">
        <v>4648</v>
      </c>
      <c r="AJ40" s="13" t="s">
        <v>4649</v>
      </c>
      <c r="AK40" s="13" t="s">
        <v>4650</v>
      </c>
      <c r="AL40" s="13" t="s">
        <v>4651</v>
      </c>
      <c r="AM40" s="13">
        <v>0</v>
      </c>
      <c r="AN40" s="13" t="s">
        <v>4652</v>
      </c>
      <c r="AO40" s="13" t="s">
        <v>4653</v>
      </c>
      <c r="AP40" s="13">
        <v>0</v>
      </c>
      <c r="AQ40" s="13">
        <v>0</v>
      </c>
      <c r="AR40" s="13" t="s">
        <v>4654</v>
      </c>
      <c r="AS40" s="13">
        <v>0</v>
      </c>
      <c r="AT40" s="13" t="s">
        <v>4655</v>
      </c>
      <c r="AU40" s="13" t="s">
        <v>4656</v>
      </c>
      <c r="AV40" s="13" t="s">
        <v>4657</v>
      </c>
      <c r="AW40" s="13" t="s">
        <v>4658</v>
      </c>
      <c r="AX40" s="13">
        <v>0</v>
      </c>
      <c r="AY40" s="13">
        <v>0</v>
      </c>
      <c r="AZ40" s="13" t="s">
        <v>4659</v>
      </c>
      <c r="BA40" s="13">
        <v>0</v>
      </c>
      <c r="BB40" s="13">
        <v>0</v>
      </c>
      <c r="BC40" s="13" t="s">
        <v>4660</v>
      </c>
      <c r="BD40" s="13" t="s">
        <v>4661</v>
      </c>
      <c r="BE40" s="13" t="s">
        <v>4662</v>
      </c>
      <c r="BF40" s="13" t="s">
        <v>4663</v>
      </c>
      <c r="BG40" s="13" t="s">
        <v>4664</v>
      </c>
      <c r="BH40" s="13" t="s">
        <v>4665</v>
      </c>
      <c r="BI40" s="13" t="s">
        <v>4666</v>
      </c>
      <c r="BJ40" s="13" t="s">
        <v>4667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 t="s">
        <v>4668</v>
      </c>
      <c r="BQ40" s="13" t="s">
        <v>4669</v>
      </c>
      <c r="BR40" s="13" t="s">
        <v>4670</v>
      </c>
      <c r="BS40" s="13">
        <v>0</v>
      </c>
      <c r="BT40" s="13" t="s">
        <v>4671</v>
      </c>
      <c r="BU40" s="13">
        <v>0</v>
      </c>
      <c r="BV40" s="13">
        <v>0</v>
      </c>
      <c r="BW40" s="13" t="s">
        <v>4672</v>
      </c>
      <c r="BX40" s="13">
        <v>0</v>
      </c>
      <c r="BY40" s="13">
        <v>0</v>
      </c>
      <c r="BZ40" s="13">
        <v>0</v>
      </c>
      <c r="CA40" s="13" t="s">
        <v>4673</v>
      </c>
      <c r="CB40" s="13">
        <v>0</v>
      </c>
      <c r="CC40" s="13" t="s">
        <v>4674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 t="s">
        <v>4675</v>
      </c>
      <c r="CJ40" s="13">
        <v>0</v>
      </c>
      <c r="CK40" s="13">
        <v>0</v>
      </c>
      <c r="CL40" s="13">
        <v>0</v>
      </c>
      <c r="CM40" s="13" t="s">
        <v>4676</v>
      </c>
      <c r="CN40" s="13">
        <v>0</v>
      </c>
      <c r="CO40" s="13" t="s">
        <v>4677</v>
      </c>
      <c r="CP40" s="13" t="s">
        <v>4678</v>
      </c>
      <c r="CQ40" s="13" t="s">
        <v>4679</v>
      </c>
      <c r="CR40" s="13">
        <v>0</v>
      </c>
      <c r="CS40" s="13">
        <v>0</v>
      </c>
      <c r="CT40" s="13">
        <v>0</v>
      </c>
      <c r="CU40" s="15">
        <v>105338687</v>
      </c>
      <c r="CV40" s="13" t="s">
        <v>4680</v>
      </c>
      <c r="CW40" s="13">
        <v>0</v>
      </c>
      <c r="CX40" s="13" t="s">
        <v>4681</v>
      </c>
      <c r="CY40" s="13" t="s">
        <v>4682</v>
      </c>
      <c r="CZ40" s="13" t="s">
        <v>4683</v>
      </c>
      <c r="DA40" s="13">
        <v>0</v>
      </c>
      <c r="DB40" s="13">
        <v>0</v>
      </c>
      <c r="DC40" s="13" t="s">
        <v>4684</v>
      </c>
      <c r="DD40" s="13">
        <v>0</v>
      </c>
      <c r="DE40" s="13">
        <v>0</v>
      </c>
      <c r="DF40" s="13" t="s">
        <v>4685</v>
      </c>
      <c r="DG40" s="13">
        <v>0</v>
      </c>
      <c r="DH40" s="13">
        <v>0</v>
      </c>
      <c r="DI40" s="13" t="s">
        <v>4686</v>
      </c>
      <c r="DJ40" s="13" t="s">
        <v>4687</v>
      </c>
      <c r="DK40" s="13">
        <v>0</v>
      </c>
      <c r="DL40" s="13">
        <v>0</v>
      </c>
      <c r="DM40" s="13">
        <v>0</v>
      </c>
      <c r="DN40" s="13">
        <v>0</v>
      </c>
      <c r="DO40" s="13" t="s">
        <v>4688</v>
      </c>
      <c r="DP40" s="13" t="s">
        <v>4689</v>
      </c>
      <c r="DQ40" s="13">
        <v>0</v>
      </c>
      <c r="DR40" s="13">
        <v>0</v>
      </c>
      <c r="DS40" s="13">
        <v>0</v>
      </c>
      <c r="DT40" s="13" t="s">
        <v>4690</v>
      </c>
      <c r="DU40" s="13">
        <v>0</v>
      </c>
      <c r="DV40" s="13" t="s">
        <v>4691</v>
      </c>
      <c r="DW40" s="13" t="s">
        <v>4692</v>
      </c>
      <c r="DX40" s="13" t="s">
        <v>4693</v>
      </c>
      <c r="DY40" s="13">
        <v>0</v>
      </c>
      <c r="DZ40" s="13" t="s">
        <v>4694</v>
      </c>
      <c r="EA40" s="13" t="s">
        <v>4695</v>
      </c>
      <c r="EB40" s="13">
        <v>0</v>
      </c>
      <c r="EC40" s="13">
        <v>0</v>
      </c>
      <c r="ED40" s="13" t="s">
        <v>4696</v>
      </c>
      <c r="EE40" s="13">
        <v>0</v>
      </c>
      <c r="EF40" s="13" t="s">
        <v>4697</v>
      </c>
      <c r="EG40" s="13">
        <v>0</v>
      </c>
      <c r="EH40" s="13">
        <v>0</v>
      </c>
      <c r="EI40" s="13">
        <v>0</v>
      </c>
      <c r="EJ40" s="13">
        <v>0</v>
      </c>
      <c r="EK40" s="13">
        <v>0</v>
      </c>
      <c r="EL40" s="13">
        <v>0</v>
      </c>
      <c r="EM40" s="13" t="s">
        <v>4698</v>
      </c>
      <c r="EN40" s="13">
        <v>0</v>
      </c>
      <c r="EO40" s="13">
        <v>0</v>
      </c>
      <c r="EP40" s="13">
        <v>0</v>
      </c>
      <c r="EQ40" s="13" t="s">
        <v>4699</v>
      </c>
      <c r="ER40" s="13" t="s">
        <v>4700</v>
      </c>
      <c r="ES40" s="13" t="s">
        <v>4701</v>
      </c>
      <c r="ET40" s="13" t="s">
        <v>4702</v>
      </c>
      <c r="EU40" s="13">
        <v>0</v>
      </c>
      <c r="EV40" s="13" t="s">
        <v>4703</v>
      </c>
      <c r="EW40" s="13" t="s">
        <v>4704</v>
      </c>
      <c r="EX40" s="13" t="s">
        <v>4705</v>
      </c>
      <c r="EY40" s="13">
        <v>0</v>
      </c>
      <c r="EZ40" s="13" t="s">
        <v>4706</v>
      </c>
      <c r="FA40" s="13">
        <v>0</v>
      </c>
      <c r="FB40" s="13">
        <v>0</v>
      </c>
      <c r="FC40" s="13">
        <v>0</v>
      </c>
      <c r="FD40" s="13">
        <v>0</v>
      </c>
      <c r="FE40" s="13">
        <v>0</v>
      </c>
      <c r="FF40" s="13" t="s">
        <v>4707</v>
      </c>
      <c r="FG40" s="13">
        <v>0</v>
      </c>
      <c r="FH40" s="13">
        <v>0</v>
      </c>
      <c r="FI40" s="13" t="s">
        <v>4708</v>
      </c>
      <c r="FJ40" s="13">
        <v>0</v>
      </c>
      <c r="FK40" s="13">
        <v>0</v>
      </c>
      <c r="FL40" s="13" t="s">
        <v>4709</v>
      </c>
      <c r="FM40" s="13" t="s">
        <v>4710</v>
      </c>
      <c r="FN40" s="13">
        <v>0</v>
      </c>
      <c r="FO40" s="13" t="s">
        <v>4711</v>
      </c>
      <c r="FP40" s="13">
        <v>0</v>
      </c>
      <c r="FQ40" s="13" t="s">
        <v>4712</v>
      </c>
      <c r="FR40" s="13">
        <v>0</v>
      </c>
      <c r="FS40" s="13">
        <v>0</v>
      </c>
      <c r="FT40" s="13">
        <v>0</v>
      </c>
      <c r="FU40" s="13">
        <v>0</v>
      </c>
      <c r="FV40" s="13" t="s">
        <v>4713</v>
      </c>
      <c r="FW40" s="15" t="s">
        <v>17</v>
      </c>
      <c r="FX40" s="15" t="s">
        <v>17</v>
      </c>
      <c r="FY40" s="15" t="s">
        <v>17</v>
      </c>
      <c r="FZ40" s="13" t="s">
        <v>4714</v>
      </c>
      <c r="GA40" s="15" t="s">
        <v>17</v>
      </c>
      <c r="GB40" s="13" t="s">
        <v>4715</v>
      </c>
      <c r="GC40" s="13">
        <v>0</v>
      </c>
      <c r="GD40" s="13">
        <v>0</v>
      </c>
      <c r="GE40" s="13">
        <v>0</v>
      </c>
      <c r="GF40" s="13">
        <v>0</v>
      </c>
      <c r="GG40" s="13">
        <v>0</v>
      </c>
      <c r="GH40" s="13">
        <v>0</v>
      </c>
      <c r="GI40" s="13" t="s">
        <v>4716</v>
      </c>
      <c r="GJ40" s="13" t="s">
        <v>4717</v>
      </c>
      <c r="GK40" s="13">
        <v>0</v>
      </c>
      <c r="GL40" s="13">
        <v>0</v>
      </c>
      <c r="GM40" s="13" t="s">
        <v>4718</v>
      </c>
      <c r="GN40" s="13" t="s">
        <v>4719</v>
      </c>
      <c r="GO40" s="13" t="s">
        <v>4720</v>
      </c>
      <c r="GP40" s="13" t="s">
        <v>4721</v>
      </c>
      <c r="GQ40" s="13" t="s">
        <v>4722</v>
      </c>
      <c r="GR40" s="13">
        <v>0</v>
      </c>
      <c r="GS40" s="13" t="s">
        <v>4723</v>
      </c>
      <c r="GT40" s="13" t="s">
        <v>4724</v>
      </c>
      <c r="GU40" s="13">
        <v>0</v>
      </c>
      <c r="GV40" s="13" t="s">
        <v>4725</v>
      </c>
      <c r="GW40" s="13">
        <v>0</v>
      </c>
      <c r="GX40" s="13">
        <v>0</v>
      </c>
      <c r="GY40" s="15" t="s">
        <v>17</v>
      </c>
      <c r="GZ40" s="13" t="s">
        <v>4726</v>
      </c>
      <c r="HA40" s="13">
        <v>0</v>
      </c>
      <c r="HB40" s="13" t="s">
        <v>4727</v>
      </c>
      <c r="HC40" s="13" t="s">
        <v>4728</v>
      </c>
      <c r="HD40" s="13">
        <v>0</v>
      </c>
      <c r="HE40" s="13" t="s">
        <v>4729</v>
      </c>
      <c r="HF40" s="13">
        <v>0</v>
      </c>
      <c r="HG40" s="13">
        <v>0</v>
      </c>
      <c r="HH40" s="13" t="s">
        <v>4730</v>
      </c>
      <c r="HI40" s="13" t="s">
        <v>4731</v>
      </c>
      <c r="HJ40" s="13" t="s">
        <v>4732</v>
      </c>
      <c r="HK40" s="13" t="s">
        <v>4733</v>
      </c>
      <c r="HL40" s="13" t="s">
        <v>4734</v>
      </c>
      <c r="HM40" s="13">
        <v>0</v>
      </c>
      <c r="HN40" s="15" t="s">
        <v>17</v>
      </c>
      <c r="HO40" s="13" t="s">
        <v>4735</v>
      </c>
      <c r="HP40" s="13" t="s">
        <v>4736</v>
      </c>
      <c r="HQ40" s="13">
        <v>0</v>
      </c>
      <c r="HR40" s="13">
        <v>0</v>
      </c>
      <c r="HS40" s="13">
        <v>0</v>
      </c>
      <c r="HT40" s="13" t="s">
        <v>4737</v>
      </c>
      <c r="HU40" s="13">
        <v>0</v>
      </c>
      <c r="HV40" s="13" t="s">
        <v>4738</v>
      </c>
      <c r="HW40" s="13" t="s">
        <v>4739</v>
      </c>
      <c r="HX40" s="13" t="s">
        <v>4740</v>
      </c>
      <c r="HY40" s="13" t="s">
        <v>4741</v>
      </c>
      <c r="HZ40" s="13" t="s">
        <v>4742</v>
      </c>
    </row>
    <row r="41" spans="1:234">
      <c r="A41" t="s">
        <v>4743</v>
      </c>
      <c r="B41" s="19">
        <v>3164</v>
      </c>
      <c r="C41" s="15" t="s">
        <v>17</v>
      </c>
      <c r="D41" s="13" t="s">
        <v>4744</v>
      </c>
      <c r="E41" s="13" t="s">
        <v>4745</v>
      </c>
      <c r="F41" s="13" t="s">
        <v>4746</v>
      </c>
      <c r="G41" s="13">
        <v>0</v>
      </c>
      <c r="H41" s="13" t="s">
        <v>4747</v>
      </c>
      <c r="I41" s="13" t="s">
        <v>4748</v>
      </c>
      <c r="J41" s="13" t="s">
        <v>4749</v>
      </c>
      <c r="K41" s="13">
        <v>0</v>
      </c>
      <c r="L41" s="13">
        <v>0</v>
      </c>
      <c r="M41" s="13">
        <v>0</v>
      </c>
      <c r="N41" s="13">
        <v>0</v>
      </c>
      <c r="O41" s="13" t="s">
        <v>4750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 t="s">
        <v>4751</v>
      </c>
      <c r="V41" s="13">
        <v>0</v>
      </c>
      <c r="W41" s="13">
        <v>0</v>
      </c>
      <c r="X41" s="13" t="s">
        <v>4752</v>
      </c>
      <c r="Y41" s="13" t="s">
        <v>4753</v>
      </c>
      <c r="Z41" s="13" t="s">
        <v>4754</v>
      </c>
      <c r="AA41" s="13" t="s">
        <v>4755</v>
      </c>
      <c r="AB41" s="13" t="s">
        <v>4756</v>
      </c>
      <c r="AC41" s="13" t="s">
        <v>4757</v>
      </c>
      <c r="AD41" s="13" t="s">
        <v>4758</v>
      </c>
      <c r="AE41" s="13" t="s">
        <v>4759</v>
      </c>
      <c r="AF41" s="13" t="s">
        <v>4760</v>
      </c>
      <c r="AG41" s="13" t="s">
        <v>4761</v>
      </c>
      <c r="AH41" s="13">
        <v>0</v>
      </c>
      <c r="AI41" s="13">
        <v>0</v>
      </c>
      <c r="AJ41" s="13" t="s">
        <v>4762</v>
      </c>
      <c r="AK41" s="13">
        <v>0</v>
      </c>
      <c r="AL41" s="13" t="s">
        <v>4763</v>
      </c>
      <c r="AM41" s="13">
        <v>0</v>
      </c>
      <c r="AN41" s="13" t="s">
        <v>4764</v>
      </c>
      <c r="AO41" s="13" t="s">
        <v>4765</v>
      </c>
      <c r="AP41" s="13" t="s">
        <v>4766</v>
      </c>
      <c r="AQ41" s="13">
        <v>0</v>
      </c>
      <c r="AR41" s="13" t="s">
        <v>4767</v>
      </c>
      <c r="AS41" s="13">
        <v>0</v>
      </c>
      <c r="AT41" s="13" t="s">
        <v>4768</v>
      </c>
      <c r="AU41" s="13" t="s">
        <v>4769</v>
      </c>
      <c r="AV41" s="13" t="s">
        <v>4770</v>
      </c>
      <c r="AW41" s="13" t="s">
        <v>4771</v>
      </c>
      <c r="AX41" s="13" t="s">
        <v>4772</v>
      </c>
      <c r="AY41" s="13">
        <v>0</v>
      </c>
      <c r="AZ41" s="13" t="s">
        <v>4773</v>
      </c>
      <c r="BA41" s="13">
        <v>0</v>
      </c>
      <c r="BB41" s="13">
        <v>0</v>
      </c>
      <c r="BC41" s="13" t="s">
        <v>4774</v>
      </c>
      <c r="BD41" s="13" t="s">
        <v>4775</v>
      </c>
      <c r="BE41" s="13" t="s">
        <v>4776</v>
      </c>
      <c r="BF41" s="13" t="s">
        <v>4777</v>
      </c>
      <c r="BG41" s="13" t="s">
        <v>4778</v>
      </c>
      <c r="BH41" s="13">
        <v>0</v>
      </c>
      <c r="BI41" s="13" t="s">
        <v>4779</v>
      </c>
      <c r="BJ41" s="13">
        <v>0</v>
      </c>
      <c r="BK41" s="13">
        <v>0</v>
      </c>
      <c r="BL41" s="13">
        <v>0</v>
      </c>
      <c r="BM41" s="13">
        <v>0</v>
      </c>
      <c r="BN41" s="13">
        <v>0</v>
      </c>
      <c r="BO41" s="13">
        <v>0</v>
      </c>
      <c r="BP41" s="13" t="s">
        <v>4780</v>
      </c>
      <c r="BQ41" s="13" t="s">
        <v>4781</v>
      </c>
      <c r="BR41" s="13">
        <v>0</v>
      </c>
      <c r="BS41" s="13" t="s">
        <v>4782</v>
      </c>
      <c r="BT41" s="13" t="s">
        <v>4783</v>
      </c>
      <c r="BU41" s="13">
        <v>0</v>
      </c>
      <c r="BV41" s="13" t="s">
        <v>4784</v>
      </c>
      <c r="BW41" s="13" t="s">
        <v>4785</v>
      </c>
      <c r="BX41" s="13" t="s">
        <v>4786</v>
      </c>
      <c r="BY41" s="13">
        <v>0</v>
      </c>
      <c r="BZ41" s="13">
        <v>0</v>
      </c>
      <c r="CA41" s="13" t="s">
        <v>4787</v>
      </c>
      <c r="CB41" s="13" t="s">
        <v>4788</v>
      </c>
      <c r="CC41" s="13" t="s">
        <v>4789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 t="s">
        <v>4790</v>
      </c>
      <c r="CJ41" s="13">
        <v>0</v>
      </c>
      <c r="CK41" s="13">
        <v>0</v>
      </c>
      <c r="CL41" s="13">
        <v>0</v>
      </c>
      <c r="CM41" s="13">
        <v>0</v>
      </c>
      <c r="CN41" s="13">
        <v>0</v>
      </c>
      <c r="CO41" s="13" t="s">
        <v>4791</v>
      </c>
      <c r="CP41" s="13" t="s">
        <v>4792</v>
      </c>
      <c r="CQ41" s="13">
        <v>0</v>
      </c>
      <c r="CR41" s="13">
        <v>0</v>
      </c>
      <c r="CS41" s="13" t="s">
        <v>4793</v>
      </c>
      <c r="CT41" s="13">
        <v>0</v>
      </c>
      <c r="CU41" s="15" t="s">
        <v>17</v>
      </c>
      <c r="CV41" s="13" t="s">
        <v>4794</v>
      </c>
      <c r="CW41" s="13" t="s">
        <v>4795</v>
      </c>
      <c r="CX41" s="13" t="s">
        <v>4796</v>
      </c>
      <c r="CY41" s="13" t="s">
        <v>4797</v>
      </c>
      <c r="CZ41" s="13" t="s">
        <v>4798</v>
      </c>
      <c r="DA41" s="13">
        <v>0</v>
      </c>
      <c r="DB41" s="13">
        <v>0</v>
      </c>
      <c r="DC41" s="13" t="s">
        <v>4799</v>
      </c>
      <c r="DD41" s="13" t="s">
        <v>4800</v>
      </c>
      <c r="DE41" s="13">
        <v>0</v>
      </c>
      <c r="DF41" s="13" t="s">
        <v>4801</v>
      </c>
      <c r="DG41" s="13">
        <v>0</v>
      </c>
      <c r="DH41" s="13">
        <v>0</v>
      </c>
      <c r="DI41" s="13" t="s">
        <v>4802</v>
      </c>
      <c r="DJ41" s="15">
        <v>138633692</v>
      </c>
      <c r="DK41" s="13">
        <v>0</v>
      </c>
      <c r="DL41" s="13">
        <v>0</v>
      </c>
      <c r="DM41" s="13">
        <v>0</v>
      </c>
      <c r="DN41" s="13" t="s">
        <v>4803</v>
      </c>
      <c r="DO41" s="13" t="s">
        <v>4804</v>
      </c>
      <c r="DP41" s="13" t="s">
        <v>4805</v>
      </c>
      <c r="DQ41" s="13">
        <v>0</v>
      </c>
      <c r="DR41" s="13" t="s">
        <v>4806</v>
      </c>
      <c r="DS41" s="13" t="s">
        <v>4807</v>
      </c>
      <c r="DT41" s="13" t="s">
        <v>4808</v>
      </c>
      <c r="DU41" s="13">
        <v>0</v>
      </c>
      <c r="DV41" s="13" t="s">
        <v>4809</v>
      </c>
      <c r="DW41" s="13" t="s">
        <v>4810</v>
      </c>
      <c r="DX41" s="13" t="s">
        <v>4811</v>
      </c>
      <c r="DY41" s="13" t="s">
        <v>4812</v>
      </c>
      <c r="DZ41" s="13" t="s">
        <v>4813</v>
      </c>
      <c r="EA41" s="13">
        <v>0</v>
      </c>
      <c r="EB41" s="13">
        <v>0</v>
      </c>
      <c r="EC41" s="13">
        <v>0</v>
      </c>
      <c r="ED41" s="13" t="s">
        <v>4814</v>
      </c>
      <c r="EE41" s="13">
        <v>0</v>
      </c>
      <c r="EF41" s="13" t="s">
        <v>4815</v>
      </c>
      <c r="EG41" s="13" t="s">
        <v>4816</v>
      </c>
      <c r="EH41" s="13">
        <v>0</v>
      </c>
      <c r="EI41" s="13">
        <v>0</v>
      </c>
      <c r="EJ41" s="13">
        <v>0</v>
      </c>
      <c r="EK41" s="13">
        <v>0</v>
      </c>
      <c r="EL41" s="13">
        <v>0</v>
      </c>
      <c r="EM41" s="13" t="s">
        <v>4817</v>
      </c>
      <c r="EN41" s="13" t="s">
        <v>4818</v>
      </c>
      <c r="EO41" s="13">
        <v>0</v>
      </c>
      <c r="EP41" s="13" t="s">
        <v>4819</v>
      </c>
      <c r="EQ41" s="13" t="s">
        <v>4820</v>
      </c>
      <c r="ER41" s="13" t="s">
        <v>4821</v>
      </c>
      <c r="ES41" s="13" t="s">
        <v>4822</v>
      </c>
      <c r="ET41" s="13" t="s">
        <v>4823</v>
      </c>
      <c r="EU41" s="13">
        <v>0</v>
      </c>
      <c r="EV41" s="13">
        <v>0</v>
      </c>
      <c r="EW41" s="13" t="s">
        <v>4824</v>
      </c>
      <c r="EX41" s="13" t="s">
        <v>4825</v>
      </c>
      <c r="EY41" s="13" t="s">
        <v>4826</v>
      </c>
      <c r="EZ41" s="13" t="s">
        <v>4827</v>
      </c>
      <c r="FA41" s="13" t="s">
        <v>4828</v>
      </c>
      <c r="FB41" s="13">
        <v>0</v>
      </c>
      <c r="FC41" s="13">
        <v>0</v>
      </c>
      <c r="FD41" s="13">
        <v>0</v>
      </c>
      <c r="FE41" s="13">
        <v>0</v>
      </c>
      <c r="FF41" s="13">
        <v>0</v>
      </c>
      <c r="FG41" s="13" t="s">
        <v>4829</v>
      </c>
      <c r="FH41" s="13">
        <v>0</v>
      </c>
      <c r="FI41" s="13" t="s">
        <v>4830</v>
      </c>
      <c r="FJ41" s="13">
        <v>0</v>
      </c>
      <c r="FK41" s="13" t="s">
        <v>4831</v>
      </c>
      <c r="FL41" s="13" t="s">
        <v>4832</v>
      </c>
      <c r="FM41" s="13" t="s">
        <v>4833</v>
      </c>
      <c r="FN41" s="13">
        <v>0</v>
      </c>
      <c r="FO41" s="13" t="s">
        <v>4834</v>
      </c>
      <c r="FP41" s="13" t="s">
        <v>4835</v>
      </c>
      <c r="FQ41" s="13" t="s">
        <v>4836</v>
      </c>
      <c r="FR41" s="13">
        <v>0</v>
      </c>
      <c r="FS41" s="13" t="s">
        <v>4837</v>
      </c>
      <c r="FT41" s="13" t="s">
        <v>4838</v>
      </c>
      <c r="FU41" s="13" t="s">
        <v>4839</v>
      </c>
      <c r="FV41" s="13" t="s">
        <v>4840</v>
      </c>
      <c r="FW41" s="15" t="s">
        <v>17</v>
      </c>
      <c r="FX41" s="15" t="s">
        <v>17</v>
      </c>
      <c r="FY41" s="13" t="s">
        <v>4841</v>
      </c>
      <c r="FZ41" s="13" t="s">
        <v>4842</v>
      </c>
      <c r="GA41" s="15" t="s">
        <v>17</v>
      </c>
      <c r="GB41" s="13">
        <v>0</v>
      </c>
      <c r="GC41" s="13">
        <v>0</v>
      </c>
      <c r="GD41" s="13">
        <v>0</v>
      </c>
      <c r="GE41" s="13">
        <v>0</v>
      </c>
      <c r="GF41" s="13">
        <v>0</v>
      </c>
      <c r="GG41" s="13">
        <v>0</v>
      </c>
      <c r="GH41" s="13">
        <v>0</v>
      </c>
      <c r="GI41" s="13" t="s">
        <v>4843</v>
      </c>
      <c r="GJ41" s="13">
        <v>0</v>
      </c>
      <c r="GK41" s="13">
        <v>0</v>
      </c>
      <c r="GL41" s="13">
        <v>0</v>
      </c>
      <c r="GM41" s="13">
        <v>0</v>
      </c>
      <c r="GN41" s="13" t="s">
        <v>4844</v>
      </c>
      <c r="GO41" s="13" t="s">
        <v>4845</v>
      </c>
      <c r="GP41" s="13" t="s">
        <v>4846</v>
      </c>
      <c r="GQ41" s="13" t="s">
        <v>4847</v>
      </c>
      <c r="GR41" s="13">
        <v>0</v>
      </c>
      <c r="GS41" s="13" t="s">
        <v>4848</v>
      </c>
      <c r="GT41" s="13" t="s">
        <v>4849</v>
      </c>
      <c r="GU41" s="13">
        <v>0</v>
      </c>
      <c r="GV41" s="13" t="s">
        <v>4850</v>
      </c>
      <c r="GW41" s="13">
        <v>0</v>
      </c>
      <c r="GX41" s="13" t="s">
        <v>4851</v>
      </c>
      <c r="GY41" s="15" t="s">
        <v>17</v>
      </c>
      <c r="GZ41" s="13" t="s">
        <v>4852</v>
      </c>
      <c r="HA41" s="13" t="s">
        <v>4853</v>
      </c>
      <c r="HB41" s="13" t="s">
        <v>4854</v>
      </c>
      <c r="HC41" s="13">
        <v>0</v>
      </c>
      <c r="HD41" s="13">
        <v>0</v>
      </c>
      <c r="HE41" s="13" t="s">
        <v>4855</v>
      </c>
      <c r="HF41" s="13">
        <v>0</v>
      </c>
      <c r="HG41" s="13">
        <v>0</v>
      </c>
      <c r="HH41" s="13" t="s">
        <v>4856</v>
      </c>
      <c r="HI41" s="13" t="s">
        <v>4857</v>
      </c>
      <c r="HJ41" s="13" t="s">
        <v>4858</v>
      </c>
      <c r="HK41" s="13" t="s">
        <v>4859</v>
      </c>
      <c r="HL41" s="13">
        <v>0</v>
      </c>
      <c r="HM41" s="13">
        <v>0</v>
      </c>
      <c r="HN41" s="15" t="s">
        <v>17</v>
      </c>
      <c r="HO41" s="13">
        <v>0</v>
      </c>
      <c r="HP41" s="13" t="s">
        <v>4860</v>
      </c>
      <c r="HQ41" s="13">
        <v>0</v>
      </c>
      <c r="HR41" s="13" t="s">
        <v>4861</v>
      </c>
      <c r="HS41" s="13" t="s">
        <v>4862</v>
      </c>
      <c r="HT41" s="15" t="s">
        <v>17</v>
      </c>
      <c r="HU41" s="13">
        <v>0</v>
      </c>
      <c r="HV41" s="13" t="s">
        <v>4863</v>
      </c>
      <c r="HW41" s="13" t="s">
        <v>4864</v>
      </c>
      <c r="HX41" s="13">
        <v>0</v>
      </c>
      <c r="HY41" s="13" t="s">
        <v>4865</v>
      </c>
      <c r="HZ41" s="13" t="s">
        <v>4866</v>
      </c>
    </row>
    <row r="42" spans="1:234">
      <c r="A42" t="s">
        <v>4867</v>
      </c>
      <c r="B42" s="19">
        <v>3143</v>
      </c>
      <c r="C42" s="13" t="s">
        <v>4868</v>
      </c>
      <c r="D42" s="13">
        <v>0</v>
      </c>
      <c r="E42" s="13" t="s">
        <v>4869</v>
      </c>
      <c r="F42" s="13">
        <v>0</v>
      </c>
      <c r="G42" s="13">
        <v>0</v>
      </c>
      <c r="H42" s="13">
        <v>0</v>
      </c>
      <c r="I42" s="13" t="s">
        <v>4870</v>
      </c>
      <c r="J42" s="13">
        <v>0</v>
      </c>
      <c r="K42" s="13">
        <v>0</v>
      </c>
      <c r="L42" s="13" t="s">
        <v>4871</v>
      </c>
      <c r="M42" s="15" t="s">
        <v>17</v>
      </c>
      <c r="N42" s="13" t="s">
        <v>4872</v>
      </c>
      <c r="O42" s="13" t="s">
        <v>4873</v>
      </c>
      <c r="P42" s="13" t="s">
        <v>4874</v>
      </c>
      <c r="Q42" s="13">
        <v>0</v>
      </c>
      <c r="R42" s="13">
        <v>0</v>
      </c>
      <c r="S42" s="13">
        <v>0</v>
      </c>
      <c r="T42" s="13">
        <v>0</v>
      </c>
      <c r="U42" s="13" t="s">
        <v>4875</v>
      </c>
      <c r="V42" s="13">
        <v>0</v>
      </c>
      <c r="W42" s="13">
        <v>0</v>
      </c>
      <c r="X42" s="13">
        <v>0</v>
      </c>
      <c r="Y42" s="13" t="s">
        <v>4876</v>
      </c>
      <c r="Z42" s="13">
        <v>0</v>
      </c>
      <c r="AA42" s="15">
        <v>145198764</v>
      </c>
      <c r="AB42" s="13" t="s">
        <v>4877</v>
      </c>
      <c r="AC42" s="13" t="s">
        <v>4878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 t="s">
        <v>4879</v>
      </c>
      <c r="AM42" s="13">
        <v>0</v>
      </c>
      <c r="AN42" s="13">
        <v>0</v>
      </c>
      <c r="AO42" s="13" t="s">
        <v>4880</v>
      </c>
      <c r="AP42" s="13">
        <v>0</v>
      </c>
      <c r="AQ42" s="13">
        <v>0</v>
      </c>
      <c r="AR42" s="13" t="s">
        <v>4881</v>
      </c>
      <c r="AS42" s="13" t="s">
        <v>4882</v>
      </c>
      <c r="AT42" s="13" t="s">
        <v>4883</v>
      </c>
      <c r="AU42" s="13" t="s">
        <v>4884</v>
      </c>
      <c r="AV42" s="13">
        <v>0</v>
      </c>
      <c r="AW42" s="13" t="s">
        <v>4885</v>
      </c>
      <c r="AX42" s="13">
        <v>0</v>
      </c>
      <c r="AY42" s="13">
        <v>0</v>
      </c>
      <c r="AZ42" s="13" t="s">
        <v>4886</v>
      </c>
      <c r="BA42" s="13">
        <v>0</v>
      </c>
      <c r="BB42" s="13" t="s">
        <v>4887</v>
      </c>
      <c r="BC42" s="13" t="s">
        <v>4888</v>
      </c>
      <c r="BD42" s="13" t="s">
        <v>4889</v>
      </c>
      <c r="BE42" s="13" t="s">
        <v>4890</v>
      </c>
      <c r="BF42" s="13" t="s">
        <v>4891</v>
      </c>
      <c r="BG42" s="13" t="s">
        <v>4892</v>
      </c>
      <c r="BH42" s="13" t="s">
        <v>4893</v>
      </c>
      <c r="BI42" s="13" t="s">
        <v>4894</v>
      </c>
      <c r="BJ42" s="13">
        <v>0</v>
      </c>
      <c r="BK42" s="13" t="s">
        <v>4895</v>
      </c>
      <c r="BL42" s="13" t="s">
        <v>4896</v>
      </c>
      <c r="BM42" s="13">
        <v>0</v>
      </c>
      <c r="BN42" s="13" t="s">
        <v>4897</v>
      </c>
      <c r="BO42" s="13">
        <v>0</v>
      </c>
      <c r="BP42" s="13">
        <v>0</v>
      </c>
      <c r="BQ42" s="13" t="s">
        <v>4898</v>
      </c>
      <c r="BR42" s="13">
        <v>0</v>
      </c>
      <c r="BS42" s="13">
        <v>0</v>
      </c>
      <c r="BT42" s="13">
        <v>0</v>
      </c>
      <c r="BU42" s="13" t="s">
        <v>4899</v>
      </c>
      <c r="BV42" s="13" t="s">
        <v>4900</v>
      </c>
      <c r="BW42" s="13" t="s">
        <v>4901</v>
      </c>
      <c r="BX42" s="13" t="s">
        <v>4902</v>
      </c>
      <c r="BY42" s="13" t="s">
        <v>4903</v>
      </c>
      <c r="BZ42" s="13">
        <v>0</v>
      </c>
      <c r="CA42" s="13" t="s">
        <v>4904</v>
      </c>
      <c r="CB42" s="13" t="s">
        <v>4905</v>
      </c>
      <c r="CC42" s="13">
        <v>0</v>
      </c>
      <c r="CD42" s="13" t="s">
        <v>4906</v>
      </c>
      <c r="CE42" s="13" t="s">
        <v>4907</v>
      </c>
      <c r="CF42" s="13" t="s">
        <v>4908</v>
      </c>
      <c r="CG42" s="13" t="s">
        <v>4909</v>
      </c>
      <c r="CH42" s="13" t="s">
        <v>4910</v>
      </c>
      <c r="CI42" s="13" t="s">
        <v>4911</v>
      </c>
      <c r="CJ42" s="13">
        <v>0</v>
      </c>
      <c r="CK42" s="13" t="s">
        <v>4912</v>
      </c>
      <c r="CL42" s="13">
        <v>0</v>
      </c>
      <c r="CM42" s="13">
        <v>0</v>
      </c>
      <c r="CN42" s="13">
        <v>0</v>
      </c>
      <c r="CO42" s="13" t="s">
        <v>4913</v>
      </c>
      <c r="CP42" s="13" t="s">
        <v>4914</v>
      </c>
      <c r="CQ42" s="13" t="s">
        <v>4915</v>
      </c>
      <c r="CR42" s="13" t="s">
        <v>4916</v>
      </c>
      <c r="CS42" s="13">
        <v>0</v>
      </c>
      <c r="CT42" s="13">
        <v>0</v>
      </c>
      <c r="CU42" s="13" t="s">
        <v>4917</v>
      </c>
      <c r="CV42" s="13" t="s">
        <v>4918</v>
      </c>
      <c r="CW42" s="13">
        <v>0</v>
      </c>
      <c r="CX42" s="13" t="s">
        <v>4919</v>
      </c>
      <c r="CY42" s="13" t="s">
        <v>4920</v>
      </c>
      <c r="CZ42" s="13" t="s">
        <v>4921</v>
      </c>
      <c r="DA42" s="13">
        <v>0</v>
      </c>
      <c r="DB42" s="13" t="s">
        <v>4922</v>
      </c>
      <c r="DC42" s="13">
        <v>0</v>
      </c>
      <c r="DD42" s="13" t="s">
        <v>4923</v>
      </c>
      <c r="DE42" s="13">
        <v>0</v>
      </c>
      <c r="DF42" s="13">
        <v>0</v>
      </c>
      <c r="DG42" s="13" t="s">
        <v>4924</v>
      </c>
      <c r="DH42" s="13" t="s">
        <v>4925</v>
      </c>
      <c r="DI42" s="13" t="s">
        <v>4926</v>
      </c>
      <c r="DJ42" s="13" t="s">
        <v>4927</v>
      </c>
      <c r="DK42" s="13">
        <v>0</v>
      </c>
      <c r="DL42" s="13">
        <v>0</v>
      </c>
      <c r="DM42" s="13">
        <v>0</v>
      </c>
      <c r="DN42" s="13">
        <v>0</v>
      </c>
      <c r="DO42" s="13" t="s">
        <v>4928</v>
      </c>
      <c r="DP42" s="13" t="s">
        <v>4929</v>
      </c>
      <c r="DQ42" s="13">
        <v>0</v>
      </c>
      <c r="DR42" s="13">
        <v>0</v>
      </c>
      <c r="DS42" s="13">
        <v>0</v>
      </c>
      <c r="DT42" s="13" t="s">
        <v>4930</v>
      </c>
      <c r="DU42" s="13" t="s">
        <v>4931</v>
      </c>
      <c r="DV42" s="13" t="s">
        <v>4932</v>
      </c>
      <c r="DW42" s="13" t="s">
        <v>4933</v>
      </c>
      <c r="DX42" s="13">
        <v>0</v>
      </c>
      <c r="DY42" s="13" t="s">
        <v>4934</v>
      </c>
      <c r="DZ42" s="13">
        <v>0</v>
      </c>
      <c r="EA42" s="13" t="s">
        <v>4935</v>
      </c>
      <c r="EB42" s="13" t="s">
        <v>4936</v>
      </c>
      <c r="EC42" s="13" t="s">
        <v>4937</v>
      </c>
      <c r="ED42" s="15" t="s">
        <v>17</v>
      </c>
      <c r="EE42" s="15" t="s">
        <v>17</v>
      </c>
      <c r="EF42" s="13" t="s">
        <v>4938</v>
      </c>
      <c r="EG42" s="13">
        <v>0</v>
      </c>
      <c r="EH42" s="15" t="s">
        <v>17</v>
      </c>
      <c r="EI42" s="13">
        <v>0</v>
      </c>
      <c r="EJ42" s="13">
        <v>0</v>
      </c>
      <c r="EK42" s="13" t="s">
        <v>4939</v>
      </c>
      <c r="EL42" s="13">
        <v>0</v>
      </c>
      <c r="EM42" s="13">
        <v>0</v>
      </c>
      <c r="EN42" s="13" t="s">
        <v>4940</v>
      </c>
      <c r="EO42" s="13" t="s">
        <v>4941</v>
      </c>
      <c r="EP42" s="13">
        <v>0</v>
      </c>
      <c r="EQ42" s="15" t="s">
        <v>17</v>
      </c>
      <c r="ER42" s="13" t="s">
        <v>4942</v>
      </c>
      <c r="ES42" s="13" t="s">
        <v>4943</v>
      </c>
      <c r="ET42" s="13" t="s">
        <v>4944</v>
      </c>
      <c r="EU42" s="13" t="s">
        <v>4945</v>
      </c>
      <c r="EV42" s="13" t="s">
        <v>4946</v>
      </c>
      <c r="EW42" s="13" t="s">
        <v>4947</v>
      </c>
      <c r="EX42" s="13">
        <v>0</v>
      </c>
      <c r="EY42" s="13" t="s">
        <v>4948</v>
      </c>
      <c r="EZ42" s="13" t="s">
        <v>4949</v>
      </c>
      <c r="FA42" s="13">
        <v>0</v>
      </c>
      <c r="FB42" s="13" t="s">
        <v>4950</v>
      </c>
      <c r="FC42" s="13">
        <v>0</v>
      </c>
      <c r="FD42" s="13" t="s">
        <v>4951</v>
      </c>
      <c r="FE42" s="13" t="s">
        <v>4952</v>
      </c>
      <c r="FF42" s="13">
        <v>0</v>
      </c>
      <c r="FG42" s="13" t="s">
        <v>4953</v>
      </c>
      <c r="FH42" s="13" t="s">
        <v>4954</v>
      </c>
      <c r="FI42" s="13" t="s">
        <v>4955</v>
      </c>
      <c r="FJ42" s="13" t="s">
        <v>4956</v>
      </c>
      <c r="FK42" s="13">
        <v>0</v>
      </c>
      <c r="FL42" s="13" t="s">
        <v>4957</v>
      </c>
      <c r="FM42" s="13" t="s">
        <v>4958</v>
      </c>
      <c r="FN42" s="13" t="s">
        <v>4959</v>
      </c>
      <c r="FO42" s="13" t="s">
        <v>4960</v>
      </c>
      <c r="FP42" s="13">
        <v>0</v>
      </c>
      <c r="FQ42" s="15" t="s">
        <v>17</v>
      </c>
      <c r="FR42" s="13">
        <v>0</v>
      </c>
      <c r="FS42" s="13" t="s">
        <v>4961</v>
      </c>
      <c r="FT42" s="13">
        <v>0</v>
      </c>
      <c r="FU42" s="13">
        <v>0</v>
      </c>
      <c r="FV42" s="13" t="s">
        <v>4962</v>
      </c>
      <c r="FW42" s="15" t="s">
        <v>17</v>
      </c>
      <c r="FX42" s="15" t="s">
        <v>17</v>
      </c>
      <c r="FY42" s="15" t="s">
        <v>17</v>
      </c>
      <c r="FZ42" s="13" t="s">
        <v>4963</v>
      </c>
      <c r="GA42" s="15" t="s">
        <v>17</v>
      </c>
      <c r="GB42" s="15" t="s">
        <v>17</v>
      </c>
      <c r="GC42" s="13" t="s">
        <v>4964</v>
      </c>
      <c r="GD42" s="13" t="s">
        <v>4965</v>
      </c>
      <c r="GE42" s="13" t="s">
        <v>4966</v>
      </c>
      <c r="GF42" s="13" t="s">
        <v>4967</v>
      </c>
      <c r="GG42" s="13" t="s">
        <v>4968</v>
      </c>
      <c r="GH42" s="13" t="s">
        <v>4969</v>
      </c>
      <c r="GI42" s="13" t="s">
        <v>4970</v>
      </c>
      <c r="GJ42" s="13" t="s">
        <v>4971</v>
      </c>
      <c r="GK42" s="13" t="s">
        <v>4972</v>
      </c>
      <c r="GL42" s="13">
        <v>0</v>
      </c>
      <c r="GM42" s="13" t="s">
        <v>4973</v>
      </c>
      <c r="GN42" s="13" t="s">
        <v>4974</v>
      </c>
      <c r="GO42" s="13" t="s">
        <v>4975</v>
      </c>
      <c r="GP42" s="13">
        <v>0</v>
      </c>
      <c r="GQ42" s="13" t="s">
        <v>4976</v>
      </c>
      <c r="GR42" s="13" t="s">
        <v>4977</v>
      </c>
      <c r="GS42" s="13" t="s">
        <v>4978</v>
      </c>
      <c r="GT42" s="13" t="s">
        <v>4979</v>
      </c>
      <c r="GU42" s="13" t="s">
        <v>4980</v>
      </c>
      <c r="GV42" s="13" t="s">
        <v>4981</v>
      </c>
      <c r="GW42" s="13" t="s">
        <v>4982</v>
      </c>
      <c r="GX42" s="13" t="s">
        <v>4983</v>
      </c>
      <c r="GY42" s="15" t="s">
        <v>17</v>
      </c>
      <c r="GZ42" s="13" t="s">
        <v>4984</v>
      </c>
      <c r="HA42" s="13" t="s">
        <v>4985</v>
      </c>
      <c r="HB42" s="13" t="s">
        <v>4986</v>
      </c>
      <c r="HC42" s="13" t="s">
        <v>4987</v>
      </c>
      <c r="HD42" s="13">
        <v>0</v>
      </c>
      <c r="HE42" s="13" t="s">
        <v>4988</v>
      </c>
      <c r="HF42" s="13" t="s">
        <v>4989</v>
      </c>
      <c r="HG42" s="13" t="s">
        <v>4990</v>
      </c>
      <c r="HH42" s="13" t="s">
        <v>4991</v>
      </c>
      <c r="HI42" s="13" t="s">
        <v>4992</v>
      </c>
      <c r="HJ42" s="13" t="s">
        <v>4993</v>
      </c>
      <c r="HK42" s="13" t="s">
        <v>4994</v>
      </c>
      <c r="HL42" s="13" t="s">
        <v>4995</v>
      </c>
      <c r="HM42" s="13" t="s">
        <v>4996</v>
      </c>
      <c r="HN42" s="15" t="s">
        <v>17</v>
      </c>
      <c r="HO42" s="13">
        <v>0</v>
      </c>
      <c r="HP42" s="13" t="s">
        <v>4997</v>
      </c>
      <c r="HQ42" s="13" t="s">
        <v>4998</v>
      </c>
      <c r="HR42" s="13" t="s">
        <v>4999</v>
      </c>
      <c r="HS42" s="13" t="s">
        <v>5000</v>
      </c>
      <c r="HT42" s="13" t="s">
        <v>5001</v>
      </c>
      <c r="HU42" s="13" t="s">
        <v>5002</v>
      </c>
      <c r="HV42" s="13" t="s">
        <v>5003</v>
      </c>
      <c r="HW42" s="13" t="s">
        <v>5004</v>
      </c>
      <c r="HX42" s="13" t="s">
        <v>5005</v>
      </c>
      <c r="HY42" s="13" t="s">
        <v>5006</v>
      </c>
      <c r="HZ42" s="13" t="s">
        <v>5007</v>
      </c>
    </row>
    <row r="43" spans="1:234">
      <c r="A43" t="s">
        <v>5008</v>
      </c>
      <c r="B43" s="19">
        <v>3143</v>
      </c>
      <c r="C43" s="13" t="s">
        <v>5009</v>
      </c>
      <c r="D43" s="13" t="s">
        <v>5010</v>
      </c>
      <c r="E43" s="15" t="s">
        <v>17</v>
      </c>
      <c r="F43" s="13" t="s">
        <v>5011</v>
      </c>
      <c r="G43" s="13">
        <v>0</v>
      </c>
      <c r="H43" s="13" t="s">
        <v>5012</v>
      </c>
      <c r="I43" s="13">
        <v>0</v>
      </c>
      <c r="J43" s="13">
        <v>0</v>
      </c>
      <c r="K43" s="13">
        <v>0</v>
      </c>
      <c r="L43" s="13" t="s">
        <v>5013</v>
      </c>
      <c r="M43" s="13">
        <v>0</v>
      </c>
      <c r="N43" s="13" t="s">
        <v>5014</v>
      </c>
      <c r="O43" s="13" t="s">
        <v>5015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 t="s">
        <v>5016</v>
      </c>
      <c r="V43" s="13">
        <v>0</v>
      </c>
      <c r="W43" s="13" t="s">
        <v>5017</v>
      </c>
      <c r="X43" s="13">
        <v>0</v>
      </c>
      <c r="Y43" s="13" t="s">
        <v>5018</v>
      </c>
      <c r="Z43" s="13">
        <v>0</v>
      </c>
      <c r="AA43" s="15" t="s">
        <v>17</v>
      </c>
      <c r="AB43" s="13" t="s">
        <v>5019</v>
      </c>
      <c r="AC43" s="13" t="s">
        <v>5020</v>
      </c>
      <c r="AD43" s="13" t="s">
        <v>5021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 t="s">
        <v>5022</v>
      </c>
      <c r="AM43" s="13">
        <v>0</v>
      </c>
      <c r="AN43" s="13" t="s">
        <v>5023</v>
      </c>
      <c r="AO43" s="13" t="s">
        <v>5024</v>
      </c>
      <c r="AP43" s="13" t="s">
        <v>5025</v>
      </c>
      <c r="AQ43" s="13">
        <v>0</v>
      </c>
      <c r="AR43" s="13" t="s">
        <v>5026</v>
      </c>
      <c r="AS43" s="13" t="s">
        <v>5027</v>
      </c>
      <c r="AT43" s="13" t="s">
        <v>5028</v>
      </c>
      <c r="AU43" s="13" t="s">
        <v>5029</v>
      </c>
      <c r="AV43" s="13" t="s">
        <v>5030</v>
      </c>
      <c r="AW43" s="13" t="s">
        <v>5031</v>
      </c>
      <c r="AX43" s="13">
        <v>0</v>
      </c>
      <c r="AY43" s="13">
        <v>0</v>
      </c>
      <c r="AZ43" s="13" t="s">
        <v>5032</v>
      </c>
      <c r="BA43" s="13">
        <v>0</v>
      </c>
      <c r="BB43" s="13" t="s">
        <v>5033</v>
      </c>
      <c r="BC43" s="13" t="s">
        <v>5034</v>
      </c>
      <c r="BD43" s="13" t="s">
        <v>5035</v>
      </c>
      <c r="BE43" s="13" t="s">
        <v>5036</v>
      </c>
      <c r="BF43" s="13" t="s">
        <v>5037</v>
      </c>
      <c r="BG43" s="13" t="s">
        <v>5038</v>
      </c>
      <c r="BH43" s="13" t="s">
        <v>5039</v>
      </c>
      <c r="BI43" s="13" t="s">
        <v>5040</v>
      </c>
      <c r="BJ43" s="13">
        <v>0</v>
      </c>
      <c r="BK43" s="13" t="s">
        <v>5041</v>
      </c>
      <c r="BL43" s="13" t="s">
        <v>5042</v>
      </c>
      <c r="BM43" s="13" t="s">
        <v>5043</v>
      </c>
      <c r="BN43" s="13" t="s">
        <v>5044</v>
      </c>
      <c r="BO43" s="13">
        <v>0</v>
      </c>
      <c r="BP43" s="13">
        <v>0</v>
      </c>
      <c r="BQ43" s="13" t="s">
        <v>5045</v>
      </c>
      <c r="BR43" s="13">
        <v>0</v>
      </c>
      <c r="BS43" s="13" t="s">
        <v>5046</v>
      </c>
      <c r="BT43" s="13" t="s">
        <v>5047</v>
      </c>
      <c r="BU43" s="13">
        <v>0</v>
      </c>
      <c r="BV43" s="13" t="s">
        <v>5048</v>
      </c>
      <c r="BW43" s="13" t="s">
        <v>5049</v>
      </c>
      <c r="BX43" s="13">
        <v>0</v>
      </c>
      <c r="BY43" s="13" t="s">
        <v>5050</v>
      </c>
      <c r="BZ43" s="13">
        <v>0</v>
      </c>
      <c r="CA43" s="15" t="s">
        <v>17</v>
      </c>
      <c r="CB43" s="13" t="s">
        <v>5051</v>
      </c>
      <c r="CC43" s="13" t="s">
        <v>5052</v>
      </c>
      <c r="CD43" s="13" t="s">
        <v>5053</v>
      </c>
      <c r="CE43" s="13" t="s">
        <v>5054</v>
      </c>
      <c r="CF43" s="13" t="s">
        <v>5055</v>
      </c>
      <c r="CG43" s="13" t="s">
        <v>5056</v>
      </c>
      <c r="CH43" s="13" t="s">
        <v>5057</v>
      </c>
      <c r="CI43" s="13" t="s">
        <v>5058</v>
      </c>
      <c r="CJ43" s="13">
        <v>0</v>
      </c>
      <c r="CK43" s="13" t="s">
        <v>5059</v>
      </c>
      <c r="CL43" s="13" t="s">
        <v>5060</v>
      </c>
      <c r="CM43" s="13" t="s">
        <v>5061</v>
      </c>
      <c r="CN43" s="13">
        <v>0</v>
      </c>
      <c r="CO43" s="13" t="s">
        <v>5062</v>
      </c>
      <c r="CP43" s="13" t="s">
        <v>5063</v>
      </c>
      <c r="CQ43" s="13" t="s">
        <v>5064</v>
      </c>
      <c r="CR43" s="13" t="s">
        <v>5065</v>
      </c>
      <c r="CS43" s="13" t="s">
        <v>5066</v>
      </c>
      <c r="CT43" s="13">
        <v>0</v>
      </c>
      <c r="CU43" s="13">
        <v>0</v>
      </c>
      <c r="CV43" s="13" t="s">
        <v>5067</v>
      </c>
      <c r="CW43" s="13">
        <v>0</v>
      </c>
      <c r="CX43" s="13" t="s">
        <v>5068</v>
      </c>
      <c r="CY43" s="13" t="s">
        <v>5069</v>
      </c>
      <c r="CZ43" s="13" t="s">
        <v>5070</v>
      </c>
      <c r="DA43" s="13">
        <v>0</v>
      </c>
      <c r="DB43" s="13" t="s">
        <v>5071</v>
      </c>
      <c r="DC43" s="13">
        <v>0</v>
      </c>
      <c r="DD43" s="13" t="s">
        <v>5072</v>
      </c>
      <c r="DE43" s="13" t="s">
        <v>5073</v>
      </c>
      <c r="DF43" s="13" t="s">
        <v>5074</v>
      </c>
      <c r="DG43" s="13" t="s">
        <v>5075</v>
      </c>
      <c r="DH43" s="13" t="s">
        <v>5076</v>
      </c>
      <c r="DI43" s="13" t="s">
        <v>5077</v>
      </c>
      <c r="DJ43" s="15" t="s">
        <v>17</v>
      </c>
      <c r="DK43" s="13">
        <v>0</v>
      </c>
      <c r="DL43" s="13">
        <v>0</v>
      </c>
      <c r="DM43" s="13">
        <v>0</v>
      </c>
      <c r="DN43" s="13">
        <v>0</v>
      </c>
      <c r="DO43" s="13" t="s">
        <v>5078</v>
      </c>
      <c r="DP43" s="13" t="s">
        <v>5079</v>
      </c>
      <c r="DQ43" s="13" t="s">
        <v>5080</v>
      </c>
      <c r="DR43" s="13" t="s">
        <v>5081</v>
      </c>
      <c r="DS43" s="13">
        <v>0</v>
      </c>
      <c r="DT43" s="13" t="s">
        <v>5082</v>
      </c>
      <c r="DU43" s="13" t="s">
        <v>5083</v>
      </c>
      <c r="DV43" s="13" t="s">
        <v>5084</v>
      </c>
      <c r="DW43" s="13" t="s">
        <v>5085</v>
      </c>
      <c r="DX43" s="13" t="s">
        <v>5086</v>
      </c>
      <c r="DY43" s="13">
        <v>0</v>
      </c>
      <c r="DZ43" s="13">
        <v>0</v>
      </c>
      <c r="EA43" s="13" t="s">
        <v>5087</v>
      </c>
      <c r="EB43" s="13" t="s">
        <v>5088</v>
      </c>
      <c r="EC43" s="13" t="s">
        <v>5089</v>
      </c>
      <c r="ED43" s="15" t="s">
        <v>17</v>
      </c>
      <c r="EE43" s="15" t="s">
        <v>17</v>
      </c>
      <c r="EF43" s="13" t="s">
        <v>5090</v>
      </c>
      <c r="EG43" s="13" t="s">
        <v>5091</v>
      </c>
      <c r="EH43" s="15" t="s">
        <v>17</v>
      </c>
      <c r="EI43" s="13" t="s">
        <v>5092</v>
      </c>
      <c r="EJ43" s="13">
        <v>0</v>
      </c>
      <c r="EK43" s="13" t="s">
        <v>5093</v>
      </c>
      <c r="EL43" s="13">
        <v>0</v>
      </c>
      <c r="EM43" s="13">
        <v>0</v>
      </c>
      <c r="EN43" s="13" t="s">
        <v>5094</v>
      </c>
      <c r="EO43" s="13" t="s">
        <v>5095</v>
      </c>
      <c r="EP43" s="13" t="s">
        <v>5096</v>
      </c>
      <c r="EQ43" s="15" t="s">
        <v>17</v>
      </c>
      <c r="ER43" s="13" t="s">
        <v>5097</v>
      </c>
      <c r="ES43" s="13" t="s">
        <v>5098</v>
      </c>
      <c r="ET43" s="13" t="s">
        <v>5099</v>
      </c>
      <c r="EU43" s="13" t="s">
        <v>5100</v>
      </c>
      <c r="EV43" s="13" t="s">
        <v>5101</v>
      </c>
      <c r="EW43" s="13" t="s">
        <v>5102</v>
      </c>
      <c r="EX43" s="13" t="s">
        <v>5103</v>
      </c>
      <c r="EY43" s="13" t="s">
        <v>5104</v>
      </c>
      <c r="EZ43" s="13" t="s">
        <v>5105</v>
      </c>
      <c r="FA43" s="13">
        <v>0</v>
      </c>
      <c r="FB43" s="13" t="s">
        <v>5106</v>
      </c>
      <c r="FC43" s="13" t="s">
        <v>5107</v>
      </c>
      <c r="FD43" s="13" t="s">
        <v>5108</v>
      </c>
      <c r="FE43" s="13" t="s">
        <v>5109</v>
      </c>
      <c r="FF43" s="13">
        <v>0</v>
      </c>
      <c r="FG43" s="13" t="s">
        <v>5110</v>
      </c>
      <c r="FH43" s="13" t="s">
        <v>5111</v>
      </c>
      <c r="FI43" s="13" t="s">
        <v>5112</v>
      </c>
      <c r="FJ43" s="13" t="s">
        <v>5113</v>
      </c>
      <c r="FK43" s="13" t="s">
        <v>5114</v>
      </c>
      <c r="FL43" s="13" t="s">
        <v>5115</v>
      </c>
      <c r="FM43" s="13" t="s">
        <v>5116</v>
      </c>
      <c r="FN43" s="13" t="s">
        <v>5117</v>
      </c>
      <c r="FO43" s="13" t="s">
        <v>5118</v>
      </c>
      <c r="FP43" s="13" t="s">
        <v>5119</v>
      </c>
      <c r="FQ43" s="15" t="s">
        <v>17</v>
      </c>
      <c r="FR43" s="13">
        <v>0</v>
      </c>
      <c r="FS43" s="13" t="s">
        <v>5120</v>
      </c>
      <c r="FT43" s="13" t="s">
        <v>5121</v>
      </c>
      <c r="FU43" s="13" t="s">
        <v>5122</v>
      </c>
      <c r="FV43" s="13" t="s">
        <v>5123</v>
      </c>
      <c r="FW43" s="15" t="s">
        <v>17</v>
      </c>
      <c r="FX43" s="15" t="s">
        <v>17</v>
      </c>
      <c r="FY43" s="13" t="s">
        <v>5124</v>
      </c>
      <c r="FZ43" s="13" t="s">
        <v>5125</v>
      </c>
      <c r="GA43" s="15" t="s">
        <v>17</v>
      </c>
      <c r="GB43" s="15" t="s">
        <v>17</v>
      </c>
      <c r="GC43" s="13" t="s">
        <v>5126</v>
      </c>
      <c r="GD43" s="13" t="s">
        <v>5127</v>
      </c>
      <c r="GE43" s="13" t="s">
        <v>5128</v>
      </c>
      <c r="GF43" s="13" t="s">
        <v>5129</v>
      </c>
      <c r="GG43" s="13" t="s">
        <v>5130</v>
      </c>
      <c r="GH43" s="13" t="s">
        <v>5131</v>
      </c>
      <c r="GI43" s="13" t="s">
        <v>5132</v>
      </c>
      <c r="GJ43" s="13" t="s">
        <v>5133</v>
      </c>
      <c r="GK43" s="13" t="s">
        <v>5134</v>
      </c>
      <c r="GL43" s="13">
        <v>0</v>
      </c>
      <c r="GM43" s="13" t="s">
        <v>5135</v>
      </c>
      <c r="GN43" s="13" t="s">
        <v>5136</v>
      </c>
      <c r="GO43" s="13">
        <v>0</v>
      </c>
      <c r="GP43" s="13">
        <v>0</v>
      </c>
      <c r="GQ43" s="13" t="s">
        <v>5137</v>
      </c>
      <c r="GR43" s="13" t="s">
        <v>5138</v>
      </c>
      <c r="GS43" s="13" t="s">
        <v>5139</v>
      </c>
      <c r="GT43" s="13" t="s">
        <v>5140</v>
      </c>
      <c r="GU43" s="13" t="s">
        <v>5141</v>
      </c>
      <c r="GV43" s="13" t="s">
        <v>5142</v>
      </c>
      <c r="GW43" s="13" t="s">
        <v>5143</v>
      </c>
      <c r="GX43" s="13" t="s">
        <v>5144</v>
      </c>
      <c r="GY43" s="15" t="s">
        <v>17</v>
      </c>
      <c r="GZ43" s="13" t="s">
        <v>5145</v>
      </c>
      <c r="HA43" s="13" t="s">
        <v>5146</v>
      </c>
      <c r="HB43" s="13" t="s">
        <v>5147</v>
      </c>
      <c r="HC43" s="13" t="s">
        <v>5148</v>
      </c>
      <c r="HD43" s="13">
        <v>0</v>
      </c>
      <c r="HE43" s="13" t="s">
        <v>5149</v>
      </c>
      <c r="HF43" s="13" t="s">
        <v>5150</v>
      </c>
      <c r="HG43" s="13" t="s">
        <v>5151</v>
      </c>
      <c r="HH43" s="13" t="s">
        <v>5152</v>
      </c>
      <c r="HI43" s="13" t="s">
        <v>5153</v>
      </c>
      <c r="HJ43" s="13" t="s">
        <v>5154</v>
      </c>
      <c r="HK43" s="13" t="s">
        <v>5155</v>
      </c>
      <c r="HL43" s="13" t="s">
        <v>5156</v>
      </c>
      <c r="HM43" s="13" t="s">
        <v>5157</v>
      </c>
      <c r="HN43" s="15" t="s">
        <v>17</v>
      </c>
      <c r="HO43" s="13">
        <v>0</v>
      </c>
      <c r="HP43" s="13" t="s">
        <v>5158</v>
      </c>
      <c r="HQ43" s="13" t="s">
        <v>5159</v>
      </c>
      <c r="HR43" s="13" t="s">
        <v>5160</v>
      </c>
      <c r="HS43" s="13" t="s">
        <v>5161</v>
      </c>
      <c r="HT43" s="13" t="s">
        <v>5162</v>
      </c>
      <c r="HU43" s="13" t="s">
        <v>5163</v>
      </c>
      <c r="HV43" s="13" t="s">
        <v>5164</v>
      </c>
      <c r="HW43" s="13" t="s">
        <v>5165</v>
      </c>
      <c r="HX43" s="13" t="s">
        <v>5166</v>
      </c>
      <c r="HY43" s="13" t="s">
        <v>5167</v>
      </c>
      <c r="HZ43" s="13" t="s">
        <v>5168</v>
      </c>
    </row>
    <row r="44" spans="1:234">
      <c r="A44" t="s">
        <v>5169</v>
      </c>
      <c r="B44" s="19">
        <v>3143</v>
      </c>
      <c r="C44" s="13" t="s">
        <v>5170</v>
      </c>
      <c r="D44" s="13">
        <v>0</v>
      </c>
      <c r="E44" s="15" t="s">
        <v>17</v>
      </c>
      <c r="F44" s="13" t="s">
        <v>5171</v>
      </c>
      <c r="G44" s="13" t="s">
        <v>5172</v>
      </c>
      <c r="H44" s="13" t="s">
        <v>5173</v>
      </c>
      <c r="I44" s="13">
        <v>0</v>
      </c>
      <c r="J44" s="13" t="s">
        <v>5174</v>
      </c>
      <c r="K44" s="13">
        <v>0</v>
      </c>
      <c r="L44" s="13" t="s">
        <v>5175</v>
      </c>
      <c r="M44" s="13">
        <v>0</v>
      </c>
      <c r="N44" s="13" t="s">
        <v>5176</v>
      </c>
      <c r="O44" s="13" t="s">
        <v>5177</v>
      </c>
      <c r="P44" s="13" t="s">
        <v>5178</v>
      </c>
      <c r="Q44" s="13">
        <v>0</v>
      </c>
      <c r="R44" s="13">
        <v>0</v>
      </c>
      <c r="S44" s="13">
        <v>0</v>
      </c>
      <c r="T44" s="13">
        <v>0</v>
      </c>
      <c r="U44" s="13" t="s">
        <v>5179</v>
      </c>
      <c r="V44" s="13">
        <v>0</v>
      </c>
      <c r="W44" s="13" t="s">
        <v>5180</v>
      </c>
      <c r="X44" s="13">
        <v>0</v>
      </c>
      <c r="Y44" s="13">
        <v>0</v>
      </c>
      <c r="Z44" s="13">
        <v>0</v>
      </c>
      <c r="AA44" s="13" t="s">
        <v>5181</v>
      </c>
      <c r="AB44" s="13">
        <v>0</v>
      </c>
      <c r="AC44" s="13" t="s">
        <v>5182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 t="s">
        <v>5183</v>
      </c>
      <c r="AM44" s="13" t="s">
        <v>5184</v>
      </c>
      <c r="AN44" s="13" t="s">
        <v>5185</v>
      </c>
      <c r="AO44" s="13" t="s">
        <v>5186</v>
      </c>
      <c r="AP44" s="13" t="s">
        <v>5187</v>
      </c>
      <c r="AQ44" s="13">
        <v>0</v>
      </c>
      <c r="AR44" s="13" t="s">
        <v>5188</v>
      </c>
      <c r="AS44" s="13" t="s">
        <v>5189</v>
      </c>
      <c r="AT44" s="13" t="s">
        <v>5190</v>
      </c>
      <c r="AU44" s="13" t="s">
        <v>5191</v>
      </c>
      <c r="AV44" s="13" t="s">
        <v>5192</v>
      </c>
      <c r="AW44" s="13" t="s">
        <v>5193</v>
      </c>
      <c r="AX44" s="13">
        <v>0</v>
      </c>
      <c r="AY44" s="13">
        <v>0</v>
      </c>
      <c r="AZ44" s="13" t="s">
        <v>5194</v>
      </c>
      <c r="BA44" s="13">
        <v>0</v>
      </c>
      <c r="BB44" s="13" t="s">
        <v>5195</v>
      </c>
      <c r="BC44" s="13">
        <v>0</v>
      </c>
      <c r="BD44" s="13" t="s">
        <v>5196</v>
      </c>
      <c r="BE44" s="13">
        <v>0</v>
      </c>
      <c r="BF44" s="13" t="s">
        <v>5197</v>
      </c>
      <c r="BG44" s="13" t="s">
        <v>5198</v>
      </c>
      <c r="BH44" s="13" t="s">
        <v>5199</v>
      </c>
      <c r="BI44" s="13" t="s">
        <v>5200</v>
      </c>
      <c r="BJ44" s="13">
        <v>0</v>
      </c>
      <c r="BK44" s="13" t="s">
        <v>5201</v>
      </c>
      <c r="BL44" s="13" t="s">
        <v>5202</v>
      </c>
      <c r="BM44" s="13" t="s">
        <v>5203</v>
      </c>
      <c r="BN44" s="13" t="s">
        <v>5204</v>
      </c>
      <c r="BO44" s="13">
        <v>0</v>
      </c>
      <c r="BP44" s="13" t="s">
        <v>5205</v>
      </c>
      <c r="BQ44" s="13" t="s">
        <v>5206</v>
      </c>
      <c r="BR44" s="13">
        <v>0</v>
      </c>
      <c r="BS44" s="13">
        <v>0</v>
      </c>
      <c r="BT44" s="13" t="s">
        <v>5207</v>
      </c>
      <c r="BU44" s="13" t="s">
        <v>5208</v>
      </c>
      <c r="BV44" s="13" t="s">
        <v>5209</v>
      </c>
      <c r="BW44" s="13" t="s">
        <v>5210</v>
      </c>
      <c r="BX44" s="13">
        <v>0</v>
      </c>
      <c r="BY44" s="13" t="s">
        <v>5211</v>
      </c>
      <c r="BZ44" s="13">
        <v>0</v>
      </c>
      <c r="CA44" s="13" t="s">
        <v>5212</v>
      </c>
      <c r="CB44" s="13" t="s">
        <v>5213</v>
      </c>
      <c r="CC44" s="13">
        <v>0</v>
      </c>
      <c r="CD44" s="13" t="s">
        <v>5214</v>
      </c>
      <c r="CE44" s="13" t="s">
        <v>5215</v>
      </c>
      <c r="CF44" s="13">
        <v>0</v>
      </c>
      <c r="CG44" s="13" t="s">
        <v>5216</v>
      </c>
      <c r="CH44" s="13" t="s">
        <v>5217</v>
      </c>
      <c r="CI44" s="13" t="s">
        <v>5218</v>
      </c>
      <c r="CJ44" s="13">
        <v>0</v>
      </c>
      <c r="CK44" s="13" t="s">
        <v>5219</v>
      </c>
      <c r="CL44" s="13">
        <v>0</v>
      </c>
      <c r="CM44" s="13" t="s">
        <v>5220</v>
      </c>
      <c r="CN44" s="13">
        <v>0</v>
      </c>
      <c r="CO44" s="13" t="s">
        <v>5221</v>
      </c>
      <c r="CP44" s="13" t="s">
        <v>5222</v>
      </c>
      <c r="CQ44" s="13" t="s">
        <v>5223</v>
      </c>
      <c r="CR44" s="13" t="s">
        <v>5224</v>
      </c>
      <c r="CS44" s="13">
        <v>0</v>
      </c>
      <c r="CT44" s="13" t="s">
        <v>5225</v>
      </c>
      <c r="CU44" s="13">
        <v>0</v>
      </c>
      <c r="CV44" s="13">
        <v>0</v>
      </c>
      <c r="CW44" s="13">
        <v>0</v>
      </c>
      <c r="CX44" s="13" t="s">
        <v>5226</v>
      </c>
      <c r="CY44" s="13" t="s">
        <v>5227</v>
      </c>
      <c r="CZ44" s="13" t="s">
        <v>5228</v>
      </c>
      <c r="DA44" s="13">
        <v>0</v>
      </c>
      <c r="DB44" s="13" t="s">
        <v>5229</v>
      </c>
      <c r="DC44" s="13">
        <v>0</v>
      </c>
      <c r="DD44" s="13">
        <v>0</v>
      </c>
      <c r="DE44" s="13">
        <v>0</v>
      </c>
      <c r="DF44" s="13" t="s">
        <v>5230</v>
      </c>
      <c r="DG44" s="13" t="s">
        <v>5231</v>
      </c>
      <c r="DH44" s="13" t="s">
        <v>5232</v>
      </c>
      <c r="DI44" s="13" t="s">
        <v>5233</v>
      </c>
      <c r="DJ44" s="13" t="s">
        <v>5234</v>
      </c>
      <c r="DK44" s="13">
        <v>0</v>
      </c>
      <c r="DL44" s="13">
        <v>0</v>
      </c>
      <c r="DM44" s="13">
        <v>0</v>
      </c>
      <c r="DN44" s="13" t="s">
        <v>5235</v>
      </c>
      <c r="DO44" s="13" t="s">
        <v>5236</v>
      </c>
      <c r="DP44" s="13" t="s">
        <v>5237</v>
      </c>
      <c r="DQ44" s="13">
        <v>0</v>
      </c>
      <c r="DR44" s="13">
        <v>0</v>
      </c>
      <c r="DS44" s="13">
        <v>0</v>
      </c>
      <c r="DT44" s="13" t="s">
        <v>5238</v>
      </c>
      <c r="DU44" s="13" t="s">
        <v>5239</v>
      </c>
      <c r="DV44" s="13" t="s">
        <v>5240</v>
      </c>
      <c r="DW44" s="13" t="s">
        <v>5241</v>
      </c>
      <c r="DX44" s="13" t="s">
        <v>5242</v>
      </c>
      <c r="DY44" s="13" t="s">
        <v>5243</v>
      </c>
      <c r="DZ44" s="13">
        <v>0</v>
      </c>
      <c r="EA44" s="13" t="s">
        <v>5244</v>
      </c>
      <c r="EB44" s="13" t="s">
        <v>5245</v>
      </c>
      <c r="EC44" s="13" t="s">
        <v>5246</v>
      </c>
      <c r="ED44" s="15">
        <v>886432795</v>
      </c>
      <c r="EE44" s="13" t="s">
        <v>5247</v>
      </c>
      <c r="EF44" s="13" t="s">
        <v>5248</v>
      </c>
      <c r="EG44" s="13">
        <v>0</v>
      </c>
      <c r="EH44" s="15" t="s">
        <v>17</v>
      </c>
      <c r="EI44" s="13">
        <v>0</v>
      </c>
      <c r="EJ44" s="13">
        <v>0</v>
      </c>
      <c r="EK44" s="13">
        <v>0</v>
      </c>
      <c r="EL44" s="13">
        <v>0</v>
      </c>
      <c r="EM44" s="13">
        <v>0</v>
      </c>
      <c r="EN44" s="13" t="s">
        <v>5249</v>
      </c>
      <c r="EO44" s="13" t="s">
        <v>5250</v>
      </c>
      <c r="EP44" s="13">
        <v>0</v>
      </c>
      <c r="EQ44" s="15" t="s">
        <v>17</v>
      </c>
      <c r="ER44" s="13" t="s">
        <v>5251</v>
      </c>
      <c r="ES44" s="13" t="s">
        <v>5252</v>
      </c>
      <c r="ET44" s="13" t="s">
        <v>5253</v>
      </c>
      <c r="EU44" s="13" t="s">
        <v>5254</v>
      </c>
      <c r="EV44" s="13" t="s">
        <v>5255</v>
      </c>
      <c r="EW44" s="13" t="s">
        <v>5256</v>
      </c>
      <c r="EX44" s="13" t="s">
        <v>5257</v>
      </c>
      <c r="EY44" s="13" t="s">
        <v>5258</v>
      </c>
      <c r="EZ44" s="13" t="s">
        <v>5259</v>
      </c>
      <c r="FA44" s="13">
        <v>0</v>
      </c>
      <c r="FB44" s="13" t="s">
        <v>5260</v>
      </c>
      <c r="FC44" s="13" t="s">
        <v>5261</v>
      </c>
      <c r="FD44" s="13" t="s">
        <v>5262</v>
      </c>
      <c r="FE44" s="13" t="s">
        <v>5263</v>
      </c>
      <c r="FF44" s="13">
        <v>0</v>
      </c>
      <c r="FG44" s="13" t="s">
        <v>5264</v>
      </c>
      <c r="FH44" s="15" t="s">
        <v>17</v>
      </c>
      <c r="FI44" s="13" t="s">
        <v>5265</v>
      </c>
      <c r="FJ44" s="13" t="s">
        <v>5266</v>
      </c>
      <c r="FK44" s="13" t="s">
        <v>5267</v>
      </c>
      <c r="FL44" s="13" t="s">
        <v>5268</v>
      </c>
      <c r="FM44" s="13" t="s">
        <v>5269</v>
      </c>
      <c r="FN44" s="13" t="s">
        <v>5270</v>
      </c>
      <c r="FO44" s="13" t="s">
        <v>5271</v>
      </c>
      <c r="FP44" s="13">
        <v>0</v>
      </c>
      <c r="FQ44" s="15" t="s">
        <v>17</v>
      </c>
      <c r="FR44" s="13">
        <v>0</v>
      </c>
      <c r="FS44" s="13" t="s">
        <v>5272</v>
      </c>
      <c r="FT44" s="13">
        <v>0</v>
      </c>
      <c r="FU44" s="13">
        <v>0</v>
      </c>
      <c r="FV44" s="13" t="s">
        <v>5273</v>
      </c>
      <c r="FW44" s="15" t="s">
        <v>17</v>
      </c>
      <c r="FX44" s="15" t="s">
        <v>17</v>
      </c>
      <c r="FY44" s="15" t="s">
        <v>17</v>
      </c>
      <c r="FZ44" s="13" t="s">
        <v>5274</v>
      </c>
      <c r="GA44" s="15" t="s">
        <v>17</v>
      </c>
      <c r="GB44" s="15" t="s">
        <v>17</v>
      </c>
      <c r="GC44" s="13" t="s">
        <v>5275</v>
      </c>
      <c r="GD44" s="13" t="s">
        <v>5276</v>
      </c>
      <c r="GE44" s="13" t="s">
        <v>5277</v>
      </c>
      <c r="GF44" s="13" t="s">
        <v>5278</v>
      </c>
      <c r="GG44" s="13" t="s">
        <v>5279</v>
      </c>
      <c r="GH44" s="13" t="s">
        <v>5280</v>
      </c>
      <c r="GI44" s="13" t="s">
        <v>5281</v>
      </c>
      <c r="GJ44" s="15">
        <v>113239544</v>
      </c>
      <c r="GK44" s="13" t="s">
        <v>5282</v>
      </c>
      <c r="GL44" s="13">
        <v>0</v>
      </c>
      <c r="GM44" s="13" t="s">
        <v>5283</v>
      </c>
      <c r="GN44" s="13" t="s">
        <v>5284</v>
      </c>
      <c r="GO44" s="13" t="s">
        <v>5285</v>
      </c>
      <c r="GP44" s="13" t="s">
        <v>5286</v>
      </c>
      <c r="GQ44" s="13" t="s">
        <v>5287</v>
      </c>
      <c r="GR44" s="13" t="s">
        <v>5288</v>
      </c>
      <c r="GS44" s="13" t="s">
        <v>5289</v>
      </c>
      <c r="GT44" s="13" t="s">
        <v>5290</v>
      </c>
      <c r="GU44" s="13">
        <v>0</v>
      </c>
      <c r="GV44" s="13" t="s">
        <v>5291</v>
      </c>
      <c r="GW44" s="13" t="s">
        <v>5292</v>
      </c>
      <c r="GX44" s="13" t="s">
        <v>5293</v>
      </c>
      <c r="GY44" s="15" t="s">
        <v>17</v>
      </c>
      <c r="GZ44" s="13" t="s">
        <v>5294</v>
      </c>
      <c r="HA44" s="13" t="s">
        <v>5295</v>
      </c>
      <c r="HB44" s="13" t="s">
        <v>5296</v>
      </c>
      <c r="HC44" s="13" t="s">
        <v>5297</v>
      </c>
      <c r="HD44" s="13">
        <v>0</v>
      </c>
      <c r="HE44" s="13" t="s">
        <v>5298</v>
      </c>
      <c r="HF44" s="13" t="s">
        <v>5299</v>
      </c>
      <c r="HG44" s="13" t="s">
        <v>5300</v>
      </c>
      <c r="HH44" s="15" t="s">
        <v>17</v>
      </c>
      <c r="HI44" s="13" t="s">
        <v>5301</v>
      </c>
      <c r="HJ44" s="13" t="s">
        <v>5302</v>
      </c>
      <c r="HK44" s="13" t="s">
        <v>5303</v>
      </c>
      <c r="HL44" s="13" t="s">
        <v>5304</v>
      </c>
      <c r="HM44" s="13" t="s">
        <v>5305</v>
      </c>
      <c r="HN44" s="15" t="s">
        <v>17</v>
      </c>
      <c r="HO44" s="13">
        <v>0</v>
      </c>
      <c r="HP44" s="13" t="s">
        <v>5306</v>
      </c>
      <c r="HQ44" s="13" t="s">
        <v>5307</v>
      </c>
      <c r="HR44" s="13" t="s">
        <v>5308</v>
      </c>
      <c r="HS44" s="13" t="s">
        <v>5309</v>
      </c>
      <c r="HT44" s="13" t="s">
        <v>5310</v>
      </c>
      <c r="HU44" s="13" t="s">
        <v>5311</v>
      </c>
      <c r="HV44" s="13" t="s">
        <v>5312</v>
      </c>
      <c r="HW44" s="13" t="s">
        <v>5313</v>
      </c>
      <c r="HX44" s="13" t="s">
        <v>5314</v>
      </c>
      <c r="HY44" s="13" t="s">
        <v>5315</v>
      </c>
      <c r="HZ44" s="13" t="s">
        <v>5316</v>
      </c>
    </row>
    <row r="45" spans="1:234">
      <c r="A45" t="s">
        <v>5317</v>
      </c>
      <c r="B45" s="19" t="s">
        <v>5318</v>
      </c>
      <c r="C45" s="15" t="s">
        <v>17</v>
      </c>
      <c r="D45" s="13">
        <v>0</v>
      </c>
      <c r="E45" s="13" t="s">
        <v>5319</v>
      </c>
      <c r="F45" s="13" t="s">
        <v>5320</v>
      </c>
      <c r="G45" s="13">
        <v>0</v>
      </c>
      <c r="H45" s="13" t="s">
        <v>5321</v>
      </c>
      <c r="I45" s="13" t="s">
        <v>5322</v>
      </c>
      <c r="J45" s="13" t="s">
        <v>5323</v>
      </c>
      <c r="K45" s="13">
        <v>0</v>
      </c>
      <c r="L45" s="13">
        <v>0</v>
      </c>
      <c r="M45" s="13">
        <v>0</v>
      </c>
      <c r="N45" s="13" t="s">
        <v>5324</v>
      </c>
      <c r="O45" s="15" t="s">
        <v>17</v>
      </c>
      <c r="P45" s="13" t="s">
        <v>5325</v>
      </c>
      <c r="Q45" s="13">
        <v>0</v>
      </c>
      <c r="R45" s="13" t="s">
        <v>5326</v>
      </c>
      <c r="S45" s="13">
        <v>0</v>
      </c>
      <c r="T45" s="13" t="s">
        <v>5327</v>
      </c>
      <c r="U45" s="13" t="s">
        <v>5328</v>
      </c>
      <c r="V45" s="13">
        <v>0</v>
      </c>
      <c r="W45" s="13" t="s">
        <v>5329</v>
      </c>
      <c r="X45" s="13">
        <v>0</v>
      </c>
      <c r="Y45" s="13" t="s">
        <v>5330</v>
      </c>
      <c r="Z45" s="13">
        <v>0</v>
      </c>
      <c r="AA45" s="15" t="s">
        <v>17</v>
      </c>
      <c r="AB45" s="13">
        <v>0</v>
      </c>
      <c r="AC45" s="15" t="s">
        <v>17</v>
      </c>
      <c r="AD45" s="13">
        <v>0</v>
      </c>
      <c r="AE45" s="13" t="s">
        <v>5331</v>
      </c>
      <c r="AF45" s="13" t="s">
        <v>5332</v>
      </c>
      <c r="AG45" s="13">
        <v>0</v>
      </c>
      <c r="AH45" s="13">
        <v>0</v>
      </c>
      <c r="AI45" s="13">
        <v>0</v>
      </c>
      <c r="AJ45" s="13" t="s">
        <v>5333</v>
      </c>
      <c r="AK45" s="13">
        <v>0</v>
      </c>
      <c r="AL45" s="13">
        <v>0</v>
      </c>
      <c r="AM45" s="13" t="s">
        <v>5334</v>
      </c>
      <c r="AN45" s="13">
        <v>0</v>
      </c>
      <c r="AO45" s="13" t="s">
        <v>5335</v>
      </c>
      <c r="AP45" s="13" t="s">
        <v>5336</v>
      </c>
      <c r="AQ45" s="13">
        <v>0</v>
      </c>
      <c r="AR45" s="13" t="s">
        <v>5337</v>
      </c>
      <c r="AS45" s="13" t="s">
        <v>5338</v>
      </c>
      <c r="AT45" s="13">
        <v>0</v>
      </c>
      <c r="AU45" s="13" t="s">
        <v>5339</v>
      </c>
      <c r="AV45" s="13" t="s">
        <v>5340</v>
      </c>
      <c r="AW45" s="13" t="s">
        <v>5341</v>
      </c>
      <c r="AX45" s="13" t="s">
        <v>5342</v>
      </c>
      <c r="AY45" s="13">
        <v>0</v>
      </c>
      <c r="AZ45" s="13">
        <v>0</v>
      </c>
      <c r="BA45" s="13">
        <v>0</v>
      </c>
      <c r="BB45" s="13" t="s">
        <v>5343</v>
      </c>
      <c r="BC45" s="13" t="s">
        <v>5344</v>
      </c>
      <c r="BD45" s="13" t="s">
        <v>5345</v>
      </c>
      <c r="BE45" s="13" t="s">
        <v>5346</v>
      </c>
      <c r="BF45" s="13" t="s">
        <v>5347</v>
      </c>
      <c r="BG45" s="13" t="s">
        <v>5348</v>
      </c>
      <c r="BH45" s="13" t="s">
        <v>5349</v>
      </c>
      <c r="BI45" s="13" t="s">
        <v>5350</v>
      </c>
      <c r="BJ45" s="13">
        <v>0</v>
      </c>
      <c r="BK45" s="13" t="s">
        <v>5351</v>
      </c>
      <c r="BL45" s="13" t="s">
        <v>5352</v>
      </c>
      <c r="BM45" s="13">
        <v>0</v>
      </c>
      <c r="BN45" s="13" t="s">
        <v>5353</v>
      </c>
      <c r="BO45" s="13">
        <v>0</v>
      </c>
      <c r="BP45" s="13">
        <v>0</v>
      </c>
      <c r="BQ45" s="13" t="s">
        <v>5354</v>
      </c>
      <c r="BR45" s="13">
        <v>0</v>
      </c>
      <c r="BS45" s="13">
        <v>0</v>
      </c>
      <c r="BT45" s="13" t="s">
        <v>5355</v>
      </c>
      <c r="BU45" s="13" t="s">
        <v>5356</v>
      </c>
      <c r="BV45" s="13" t="s">
        <v>5357</v>
      </c>
      <c r="BW45" s="13" t="s">
        <v>5358</v>
      </c>
      <c r="BX45" s="13">
        <v>0</v>
      </c>
      <c r="BY45" s="13">
        <v>0</v>
      </c>
      <c r="BZ45" s="13">
        <v>0</v>
      </c>
      <c r="CA45" s="13" t="s">
        <v>5359</v>
      </c>
      <c r="CB45" s="13" t="s">
        <v>5360</v>
      </c>
      <c r="CC45" s="13">
        <v>0</v>
      </c>
      <c r="CD45" s="13" t="s">
        <v>5361</v>
      </c>
      <c r="CE45" s="13" t="s">
        <v>5362</v>
      </c>
      <c r="CF45" s="13" t="s">
        <v>5363</v>
      </c>
      <c r="CG45" s="13" t="s">
        <v>5364</v>
      </c>
      <c r="CH45" s="13">
        <v>0</v>
      </c>
      <c r="CI45" s="13" t="s">
        <v>5365</v>
      </c>
      <c r="CJ45" s="13" t="s">
        <v>5366</v>
      </c>
      <c r="CK45" s="13" t="s">
        <v>5367</v>
      </c>
      <c r="CL45" s="13" t="s">
        <v>5368</v>
      </c>
      <c r="CM45" s="13" t="s">
        <v>5369</v>
      </c>
      <c r="CN45" s="13">
        <v>0</v>
      </c>
      <c r="CO45" s="13" t="s">
        <v>5370</v>
      </c>
      <c r="CP45" s="13" t="s">
        <v>5371</v>
      </c>
      <c r="CQ45" s="13" t="s">
        <v>5372</v>
      </c>
      <c r="CR45" s="13" t="s">
        <v>5373</v>
      </c>
      <c r="CS45" s="13">
        <v>0</v>
      </c>
      <c r="CT45" s="13" t="s">
        <v>5374</v>
      </c>
      <c r="CU45" s="13" t="s">
        <v>5375</v>
      </c>
      <c r="CV45" s="13">
        <v>0</v>
      </c>
      <c r="CW45" s="13">
        <v>0</v>
      </c>
      <c r="CX45" s="13" t="s">
        <v>5376</v>
      </c>
      <c r="CY45" s="13" t="s">
        <v>5377</v>
      </c>
      <c r="CZ45" s="13" t="s">
        <v>5378</v>
      </c>
      <c r="DA45" s="13" t="s">
        <v>5379</v>
      </c>
      <c r="DB45" s="13" t="s">
        <v>5380</v>
      </c>
      <c r="DC45" s="13" t="s">
        <v>5381</v>
      </c>
      <c r="DD45" s="13">
        <v>0</v>
      </c>
      <c r="DE45" s="13">
        <v>0</v>
      </c>
      <c r="DF45" s="13" t="s">
        <v>5382</v>
      </c>
      <c r="DG45" s="13" t="s">
        <v>5383</v>
      </c>
      <c r="DH45" s="13" t="s">
        <v>5384</v>
      </c>
      <c r="DI45" s="13" t="s">
        <v>5385</v>
      </c>
      <c r="DJ45" s="13" t="s">
        <v>5386</v>
      </c>
      <c r="DK45" s="13">
        <v>0</v>
      </c>
      <c r="DL45" s="13">
        <v>0</v>
      </c>
      <c r="DM45" s="13">
        <v>0</v>
      </c>
      <c r="DN45" s="13" t="s">
        <v>5387</v>
      </c>
      <c r="DO45" s="13">
        <v>0</v>
      </c>
      <c r="DP45" s="13" t="s">
        <v>5388</v>
      </c>
      <c r="DQ45" s="13">
        <v>0</v>
      </c>
      <c r="DR45" s="13">
        <v>0</v>
      </c>
      <c r="DS45" s="13">
        <v>0</v>
      </c>
      <c r="DT45" s="13" t="s">
        <v>5389</v>
      </c>
      <c r="DU45" s="13" t="s">
        <v>5390</v>
      </c>
      <c r="DV45" s="13" t="s">
        <v>5391</v>
      </c>
      <c r="DW45" s="13" t="s">
        <v>5392</v>
      </c>
      <c r="DX45" s="13">
        <v>0</v>
      </c>
      <c r="DY45" s="13">
        <v>0</v>
      </c>
      <c r="DZ45" s="13" t="s">
        <v>5393</v>
      </c>
      <c r="EA45" s="13">
        <v>0</v>
      </c>
      <c r="EB45" s="13">
        <v>0</v>
      </c>
      <c r="EC45" s="13" t="s">
        <v>5394</v>
      </c>
      <c r="ED45" s="15" t="s">
        <v>17</v>
      </c>
      <c r="EE45" s="13" t="s">
        <v>5395</v>
      </c>
      <c r="EF45" s="13">
        <v>0</v>
      </c>
      <c r="EG45" s="13">
        <v>0</v>
      </c>
      <c r="EH45" s="13" t="s">
        <v>5396</v>
      </c>
      <c r="EI45" s="13">
        <v>0</v>
      </c>
      <c r="EJ45" s="13">
        <v>0</v>
      </c>
      <c r="EK45" s="13">
        <v>0</v>
      </c>
      <c r="EL45" s="13">
        <v>0</v>
      </c>
      <c r="EM45" s="13">
        <v>0</v>
      </c>
      <c r="EN45" s="13">
        <v>0</v>
      </c>
      <c r="EO45" s="13" t="s">
        <v>5397</v>
      </c>
      <c r="EP45" s="13">
        <v>0</v>
      </c>
      <c r="EQ45" s="15" t="s">
        <v>17</v>
      </c>
      <c r="ER45" s="13" t="s">
        <v>5398</v>
      </c>
      <c r="ES45" s="13" t="s">
        <v>5399</v>
      </c>
      <c r="ET45" s="13" t="s">
        <v>5400</v>
      </c>
      <c r="EU45" s="13">
        <v>0</v>
      </c>
      <c r="EV45" s="13">
        <v>0</v>
      </c>
      <c r="EW45" s="13" t="s">
        <v>5401</v>
      </c>
      <c r="EX45" s="13" t="s">
        <v>5402</v>
      </c>
      <c r="EY45" s="13">
        <v>0</v>
      </c>
      <c r="EZ45" s="13" t="s">
        <v>5403</v>
      </c>
      <c r="FA45" s="13" t="s">
        <v>5404</v>
      </c>
      <c r="FB45" s="13" t="s">
        <v>5405</v>
      </c>
      <c r="FC45" s="13" t="s">
        <v>5406</v>
      </c>
      <c r="FD45" s="13" t="s">
        <v>5407</v>
      </c>
      <c r="FE45" s="13" t="s">
        <v>5408</v>
      </c>
      <c r="FF45" s="13" t="s">
        <v>5409</v>
      </c>
      <c r="FG45" s="13" t="s">
        <v>5410</v>
      </c>
      <c r="FH45" s="13">
        <v>0</v>
      </c>
      <c r="FI45" s="13" t="s">
        <v>5411</v>
      </c>
      <c r="FJ45" s="13">
        <v>0</v>
      </c>
      <c r="FK45" s="13">
        <v>0</v>
      </c>
      <c r="FL45" s="13" t="s">
        <v>5412</v>
      </c>
      <c r="FM45" s="13" t="s">
        <v>5413</v>
      </c>
      <c r="FN45" s="13" t="s">
        <v>5414</v>
      </c>
      <c r="FO45" s="13">
        <v>0</v>
      </c>
      <c r="FP45" s="13">
        <v>0</v>
      </c>
      <c r="FQ45" s="15" t="s">
        <v>17</v>
      </c>
      <c r="FR45" s="13" t="s">
        <v>5415</v>
      </c>
      <c r="FS45" s="13" t="s">
        <v>5416</v>
      </c>
      <c r="FT45" s="13">
        <v>0</v>
      </c>
      <c r="FU45" s="13">
        <v>0</v>
      </c>
      <c r="FV45" s="13" t="s">
        <v>5417</v>
      </c>
      <c r="FW45" s="13">
        <v>0</v>
      </c>
      <c r="FX45" s="13" t="s">
        <v>5418</v>
      </c>
      <c r="FY45" s="13" t="s">
        <v>5419</v>
      </c>
      <c r="FZ45" s="13">
        <v>0</v>
      </c>
      <c r="GA45" s="13" t="s">
        <v>5420</v>
      </c>
      <c r="GB45" s="13" t="s">
        <v>5421</v>
      </c>
      <c r="GC45" s="13">
        <v>0</v>
      </c>
      <c r="GD45" s="13">
        <v>0</v>
      </c>
      <c r="GE45" s="13">
        <v>0</v>
      </c>
      <c r="GF45" s="13" t="s">
        <v>5422</v>
      </c>
      <c r="GG45" s="13" t="s">
        <v>5423</v>
      </c>
      <c r="GH45" s="13" t="s">
        <v>5424</v>
      </c>
      <c r="GI45" s="13" t="s">
        <v>5425</v>
      </c>
      <c r="GJ45" s="13" t="s">
        <v>5426</v>
      </c>
      <c r="GK45" s="13">
        <v>0</v>
      </c>
      <c r="GL45" s="13" t="s">
        <v>5427</v>
      </c>
      <c r="GM45" s="13">
        <v>0</v>
      </c>
      <c r="GN45" s="13" t="s">
        <v>5428</v>
      </c>
      <c r="GO45" s="13" t="s">
        <v>5429</v>
      </c>
      <c r="GP45" s="13" t="s">
        <v>5430</v>
      </c>
      <c r="GQ45" s="13">
        <v>0</v>
      </c>
      <c r="GR45" s="13" t="s">
        <v>5431</v>
      </c>
      <c r="GS45" s="13">
        <v>0</v>
      </c>
      <c r="GT45" s="13" t="s">
        <v>5432</v>
      </c>
      <c r="GU45" s="13">
        <v>0</v>
      </c>
      <c r="GV45" s="13" t="s">
        <v>5433</v>
      </c>
      <c r="GW45" s="13" t="s">
        <v>5434</v>
      </c>
      <c r="GX45" s="13" t="s">
        <v>5435</v>
      </c>
      <c r="GY45" s="15" t="s">
        <v>17</v>
      </c>
      <c r="GZ45" s="15" t="s">
        <v>17</v>
      </c>
      <c r="HA45" s="13" t="s">
        <v>5436</v>
      </c>
      <c r="HB45" s="13" t="s">
        <v>5437</v>
      </c>
      <c r="HC45" s="13">
        <v>0</v>
      </c>
      <c r="HD45" s="13">
        <v>0</v>
      </c>
      <c r="HE45" s="13" t="s">
        <v>5438</v>
      </c>
      <c r="HF45" s="13" t="s">
        <v>5439</v>
      </c>
      <c r="HG45" s="13" t="s">
        <v>5440</v>
      </c>
      <c r="HH45" s="13" t="s">
        <v>5441</v>
      </c>
      <c r="HI45" s="13" t="s">
        <v>5442</v>
      </c>
      <c r="HJ45" s="13" t="s">
        <v>5443</v>
      </c>
      <c r="HK45" s="13" t="s">
        <v>5444</v>
      </c>
      <c r="HL45" s="13">
        <v>0</v>
      </c>
      <c r="HM45" s="13">
        <v>0</v>
      </c>
      <c r="HN45" s="15" t="s">
        <v>17</v>
      </c>
      <c r="HO45" s="13">
        <v>0</v>
      </c>
      <c r="HP45" s="13" t="s">
        <v>5445</v>
      </c>
      <c r="HQ45" s="13">
        <v>0</v>
      </c>
      <c r="HR45" s="13" t="s">
        <v>5446</v>
      </c>
      <c r="HS45" s="13" t="s">
        <v>5447</v>
      </c>
      <c r="HT45" s="13" t="s">
        <v>5448</v>
      </c>
      <c r="HU45" s="13" t="s">
        <v>5449</v>
      </c>
      <c r="HV45" s="13" t="s">
        <v>5450</v>
      </c>
      <c r="HW45" s="13" t="s">
        <v>5451</v>
      </c>
      <c r="HX45" s="13" t="s">
        <v>5452</v>
      </c>
      <c r="HY45" s="15" t="s">
        <v>17</v>
      </c>
      <c r="HZ45" s="15" t="s">
        <v>17</v>
      </c>
    </row>
    <row r="46" spans="1:234">
      <c r="A46" t="s">
        <v>5453</v>
      </c>
      <c r="B46" s="19" t="s">
        <v>5318</v>
      </c>
      <c r="C46" s="15" t="s">
        <v>17</v>
      </c>
      <c r="D46" s="13">
        <v>0</v>
      </c>
      <c r="E46" s="13" t="s">
        <v>5454</v>
      </c>
      <c r="F46" s="13" t="s">
        <v>5455</v>
      </c>
      <c r="G46" s="13" t="s">
        <v>5456</v>
      </c>
      <c r="H46" s="13" t="s">
        <v>5457</v>
      </c>
      <c r="I46" s="13">
        <v>0</v>
      </c>
      <c r="J46" s="13" t="s">
        <v>5458</v>
      </c>
      <c r="K46" s="13">
        <v>0</v>
      </c>
      <c r="L46" s="13">
        <v>0</v>
      </c>
      <c r="M46" s="13">
        <v>0</v>
      </c>
      <c r="N46" s="13">
        <v>0</v>
      </c>
      <c r="O46" s="15" t="s">
        <v>17</v>
      </c>
      <c r="P46" s="13" t="s">
        <v>5459</v>
      </c>
      <c r="Q46" s="13">
        <v>0</v>
      </c>
      <c r="R46" s="13">
        <v>0</v>
      </c>
      <c r="S46" s="13">
        <v>0</v>
      </c>
      <c r="T46" s="13">
        <v>0</v>
      </c>
      <c r="U46" s="13" t="s">
        <v>5460</v>
      </c>
      <c r="V46" s="13">
        <v>0</v>
      </c>
      <c r="W46" s="13">
        <v>0</v>
      </c>
      <c r="X46" s="13">
        <v>0</v>
      </c>
      <c r="Y46" s="13" t="s">
        <v>5461</v>
      </c>
      <c r="Z46" s="13">
        <v>0</v>
      </c>
      <c r="AA46" s="15" t="s">
        <v>17</v>
      </c>
      <c r="AB46" s="13" t="s">
        <v>5462</v>
      </c>
      <c r="AC46" s="15" t="s">
        <v>17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 t="s">
        <v>5463</v>
      </c>
      <c r="AO46" s="13" t="s">
        <v>5464</v>
      </c>
      <c r="AP46" s="13" t="s">
        <v>5465</v>
      </c>
      <c r="AQ46" s="13">
        <v>0</v>
      </c>
      <c r="AR46" s="13" t="s">
        <v>5466</v>
      </c>
      <c r="AS46" s="13" t="s">
        <v>5467</v>
      </c>
      <c r="AT46" s="13">
        <v>0</v>
      </c>
      <c r="AU46" s="15" t="s">
        <v>17</v>
      </c>
      <c r="AV46" s="13" t="s">
        <v>5468</v>
      </c>
      <c r="AW46" s="13" t="s">
        <v>5469</v>
      </c>
      <c r="AX46" s="13" t="s">
        <v>5470</v>
      </c>
      <c r="AY46" s="13">
        <v>0</v>
      </c>
      <c r="AZ46" s="13">
        <v>0</v>
      </c>
      <c r="BA46" s="13">
        <v>0</v>
      </c>
      <c r="BB46" s="13" t="s">
        <v>5471</v>
      </c>
      <c r="BC46" s="13">
        <v>0</v>
      </c>
      <c r="BD46" s="13" t="s">
        <v>5472</v>
      </c>
      <c r="BE46" s="13">
        <v>0</v>
      </c>
      <c r="BF46" s="13">
        <v>0</v>
      </c>
      <c r="BG46" s="13" t="s">
        <v>5473</v>
      </c>
      <c r="BH46" s="13" t="s">
        <v>5474</v>
      </c>
      <c r="BI46" s="13" t="s">
        <v>5475</v>
      </c>
      <c r="BJ46" s="13">
        <v>0</v>
      </c>
      <c r="BK46" s="13" t="s">
        <v>5476</v>
      </c>
      <c r="BL46" s="13" t="s">
        <v>5477</v>
      </c>
      <c r="BM46" s="13" t="s">
        <v>5478</v>
      </c>
      <c r="BN46" s="13" t="s">
        <v>5479</v>
      </c>
      <c r="BO46" s="13">
        <v>0</v>
      </c>
      <c r="BP46" s="13">
        <v>0</v>
      </c>
      <c r="BQ46" s="13" t="s">
        <v>5480</v>
      </c>
      <c r="BR46" s="13">
        <v>0</v>
      </c>
      <c r="BS46" s="13">
        <v>0</v>
      </c>
      <c r="BT46" s="13" t="s">
        <v>5481</v>
      </c>
      <c r="BU46" s="13" t="s">
        <v>5482</v>
      </c>
      <c r="BV46" s="13" t="s">
        <v>5483</v>
      </c>
      <c r="BW46" s="13" t="s">
        <v>5484</v>
      </c>
      <c r="BX46" s="13">
        <v>0</v>
      </c>
      <c r="BY46" s="13" t="s">
        <v>5485</v>
      </c>
      <c r="BZ46" s="13">
        <v>0</v>
      </c>
      <c r="CA46" s="15" t="s">
        <v>17</v>
      </c>
      <c r="CB46" s="13">
        <v>0</v>
      </c>
      <c r="CC46" s="13">
        <v>0</v>
      </c>
      <c r="CD46" s="13" t="s">
        <v>5486</v>
      </c>
      <c r="CE46" s="13" t="s">
        <v>5487</v>
      </c>
      <c r="CF46" s="13">
        <v>0</v>
      </c>
      <c r="CG46" s="13" t="s">
        <v>5488</v>
      </c>
      <c r="CH46" s="13">
        <v>0</v>
      </c>
      <c r="CI46" s="13" t="s">
        <v>5489</v>
      </c>
      <c r="CJ46" s="13">
        <v>0</v>
      </c>
      <c r="CK46" s="13" t="s">
        <v>5490</v>
      </c>
      <c r="CL46" s="13">
        <v>0</v>
      </c>
      <c r="CM46" s="13" t="s">
        <v>5491</v>
      </c>
      <c r="CN46" s="13">
        <v>0</v>
      </c>
      <c r="CO46" s="13" t="s">
        <v>5492</v>
      </c>
      <c r="CP46" s="13" t="s">
        <v>5493</v>
      </c>
      <c r="CQ46" s="13" t="s">
        <v>5494</v>
      </c>
      <c r="CR46" s="13" t="s">
        <v>5495</v>
      </c>
      <c r="CS46" s="13">
        <v>0</v>
      </c>
      <c r="CT46" s="13" t="s">
        <v>5496</v>
      </c>
      <c r="CU46" s="13">
        <v>0</v>
      </c>
      <c r="CV46" s="13" t="s">
        <v>5497</v>
      </c>
      <c r="CW46" s="13">
        <v>0</v>
      </c>
      <c r="CX46" s="13" t="s">
        <v>5498</v>
      </c>
      <c r="CY46" s="13" t="s">
        <v>5499</v>
      </c>
      <c r="CZ46" s="13" t="s">
        <v>5500</v>
      </c>
      <c r="DA46" s="13">
        <v>0</v>
      </c>
      <c r="DB46" s="13" t="s">
        <v>5501</v>
      </c>
      <c r="DC46" s="13">
        <v>0</v>
      </c>
      <c r="DD46" s="13" t="s">
        <v>5502</v>
      </c>
      <c r="DE46" s="13">
        <v>0</v>
      </c>
      <c r="DF46" s="13">
        <v>0</v>
      </c>
      <c r="DG46" s="13" t="s">
        <v>5503</v>
      </c>
      <c r="DH46" s="13">
        <v>0</v>
      </c>
      <c r="DI46" s="13" t="s">
        <v>5504</v>
      </c>
      <c r="DJ46" s="13" t="s">
        <v>5505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 t="s">
        <v>5506</v>
      </c>
      <c r="DQ46" s="13" t="s">
        <v>5507</v>
      </c>
      <c r="DR46" s="13">
        <v>0</v>
      </c>
      <c r="DS46" s="13">
        <v>0</v>
      </c>
      <c r="DT46" s="13" t="s">
        <v>5508</v>
      </c>
      <c r="DU46" s="13" t="s">
        <v>5509</v>
      </c>
      <c r="DV46" s="13" t="s">
        <v>5510</v>
      </c>
      <c r="DW46" s="15" t="s">
        <v>17</v>
      </c>
      <c r="DX46" s="13">
        <v>0</v>
      </c>
      <c r="DY46" s="13" t="s">
        <v>5511</v>
      </c>
      <c r="DZ46" s="13" t="s">
        <v>5512</v>
      </c>
      <c r="EA46" s="13">
        <v>0</v>
      </c>
      <c r="EB46" s="13">
        <v>0</v>
      </c>
      <c r="EC46" s="13" t="s">
        <v>5513</v>
      </c>
      <c r="ED46" s="15" t="s">
        <v>17</v>
      </c>
      <c r="EE46" s="13" t="s">
        <v>5514</v>
      </c>
      <c r="EF46" s="13" t="s">
        <v>5515</v>
      </c>
      <c r="EG46" s="13">
        <v>0</v>
      </c>
      <c r="EH46" s="13" t="s">
        <v>5516</v>
      </c>
      <c r="EI46" s="13">
        <v>0</v>
      </c>
      <c r="EJ46" s="13">
        <v>0</v>
      </c>
      <c r="EK46" s="13">
        <v>0</v>
      </c>
      <c r="EL46" s="13">
        <v>0</v>
      </c>
      <c r="EM46" s="13" t="s">
        <v>5517</v>
      </c>
      <c r="EN46" s="13" t="s">
        <v>5518</v>
      </c>
      <c r="EO46" s="13" t="s">
        <v>5519</v>
      </c>
      <c r="EP46" s="13">
        <v>0</v>
      </c>
      <c r="EQ46" s="15" t="s">
        <v>17</v>
      </c>
      <c r="ER46" s="13" t="s">
        <v>5520</v>
      </c>
      <c r="ES46" s="13" t="s">
        <v>5521</v>
      </c>
      <c r="ET46" s="13" t="s">
        <v>5522</v>
      </c>
      <c r="EU46" s="13">
        <v>0</v>
      </c>
      <c r="EV46" s="13">
        <v>0</v>
      </c>
      <c r="EW46" s="13" t="s">
        <v>5523</v>
      </c>
      <c r="EX46" s="13">
        <v>0</v>
      </c>
      <c r="EY46" s="13" t="s">
        <v>5524</v>
      </c>
      <c r="EZ46" s="13" t="s">
        <v>5525</v>
      </c>
      <c r="FA46" s="13" t="s">
        <v>5526</v>
      </c>
      <c r="FB46" s="13" t="s">
        <v>5527</v>
      </c>
      <c r="FC46" s="13" t="s">
        <v>5528</v>
      </c>
      <c r="FD46" s="13" t="s">
        <v>5529</v>
      </c>
      <c r="FE46" s="13" t="s">
        <v>5530</v>
      </c>
      <c r="FF46" s="13">
        <v>0</v>
      </c>
      <c r="FG46" s="13" t="s">
        <v>5531</v>
      </c>
      <c r="FH46" s="13">
        <v>0</v>
      </c>
      <c r="FI46" s="13" t="s">
        <v>5532</v>
      </c>
      <c r="FJ46" s="13">
        <v>0</v>
      </c>
      <c r="FK46" s="13">
        <v>0</v>
      </c>
      <c r="FL46" s="13" t="s">
        <v>5533</v>
      </c>
      <c r="FM46" s="13" t="s">
        <v>5534</v>
      </c>
      <c r="FN46" s="13">
        <v>0</v>
      </c>
      <c r="FO46" s="13" t="s">
        <v>5535</v>
      </c>
      <c r="FP46" s="13">
        <v>0</v>
      </c>
      <c r="FQ46" s="15" t="s">
        <v>17</v>
      </c>
      <c r="FR46" s="13">
        <v>0</v>
      </c>
      <c r="FS46" s="13">
        <v>0</v>
      </c>
      <c r="FT46" s="13">
        <v>0</v>
      </c>
      <c r="FU46" s="13" t="s">
        <v>5536</v>
      </c>
      <c r="FV46" s="13" t="s">
        <v>5537</v>
      </c>
      <c r="FW46" s="13" t="s">
        <v>5538</v>
      </c>
      <c r="FX46" s="13">
        <v>0</v>
      </c>
      <c r="FY46" s="13" t="s">
        <v>5539</v>
      </c>
      <c r="FZ46" s="13" t="s">
        <v>5540</v>
      </c>
      <c r="GA46" s="15">
        <v>124147609</v>
      </c>
      <c r="GB46" s="13" t="s">
        <v>5541</v>
      </c>
      <c r="GC46" s="13">
        <v>0</v>
      </c>
      <c r="GD46" s="13" t="s">
        <v>5542</v>
      </c>
      <c r="GE46" s="13">
        <v>0</v>
      </c>
      <c r="GF46" s="13" t="s">
        <v>5543</v>
      </c>
      <c r="GG46" s="13">
        <v>0</v>
      </c>
      <c r="GH46" s="13">
        <v>0</v>
      </c>
      <c r="GI46" s="13" t="s">
        <v>5544</v>
      </c>
      <c r="GJ46" s="13">
        <v>0</v>
      </c>
      <c r="GK46" s="13">
        <v>0</v>
      </c>
      <c r="GL46" s="13">
        <v>0</v>
      </c>
      <c r="GM46" s="13">
        <v>0</v>
      </c>
      <c r="GN46" s="13" t="s">
        <v>5545</v>
      </c>
      <c r="GO46" s="13">
        <v>0</v>
      </c>
      <c r="GP46" s="13" t="s">
        <v>5546</v>
      </c>
      <c r="GQ46" s="13">
        <v>0</v>
      </c>
      <c r="GR46" s="13" t="s">
        <v>5547</v>
      </c>
      <c r="GS46" s="13">
        <v>0</v>
      </c>
      <c r="GT46" s="13" t="s">
        <v>5548</v>
      </c>
      <c r="GU46" s="13">
        <v>0</v>
      </c>
      <c r="GV46" s="13" t="s">
        <v>5549</v>
      </c>
      <c r="GW46" s="13" t="s">
        <v>5550</v>
      </c>
      <c r="GX46" s="13">
        <v>0</v>
      </c>
      <c r="GY46" s="15" t="s">
        <v>17</v>
      </c>
      <c r="GZ46" s="13">
        <v>0</v>
      </c>
      <c r="HA46" s="13">
        <v>0</v>
      </c>
      <c r="HB46" s="13" t="s">
        <v>5551</v>
      </c>
      <c r="HC46" s="13">
        <v>0</v>
      </c>
      <c r="HD46" s="13">
        <v>0</v>
      </c>
      <c r="HE46" s="13" t="s">
        <v>5552</v>
      </c>
      <c r="HF46" s="13">
        <v>0</v>
      </c>
      <c r="HG46" s="13">
        <v>0</v>
      </c>
      <c r="HH46" s="13">
        <v>0</v>
      </c>
      <c r="HI46" s="13">
        <v>0</v>
      </c>
      <c r="HJ46" s="13">
        <v>0</v>
      </c>
      <c r="HK46" s="13">
        <v>0</v>
      </c>
      <c r="HL46" s="13">
        <v>0</v>
      </c>
      <c r="HM46" s="13">
        <v>0</v>
      </c>
      <c r="HN46" s="15" t="s">
        <v>17</v>
      </c>
      <c r="HO46" s="13">
        <v>0</v>
      </c>
      <c r="HP46" s="13" t="s">
        <v>5553</v>
      </c>
      <c r="HQ46" s="13" t="s">
        <v>5554</v>
      </c>
      <c r="HR46" s="13">
        <v>0</v>
      </c>
      <c r="HS46" s="13">
        <v>0</v>
      </c>
      <c r="HT46" s="13" t="s">
        <v>5555</v>
      </c>
      <c r="HU46" s="13">
        <v>0</v>
      </c>
      <c r="HV46" s="13">
        <v>0</v>
      </c>
      <c r="HW46" s="13" t="s">
        <v>5556</v>
      </c>
      <c r="HX46" s="13">
        <v>0</v>
      </c>
      <c r="HY46" s="13" t="s">
        <v>5557</v>
      </c>
      <c r="HZ46" s="13">
        <v>0</v>
      </c>
    </row>
    <row r="47" spans="1:234">
      <c r="A47" t="s">
        <v>5558</v>
      </c>
      <c r="B47" s="19" t="s">
        <v>5318</v>
      </c>
      <c r="C47" s="15" t="s">
        <v>17</v>
      </c>
      <c r="D47" s="15" t="s">
        <v>17</v>
      </c>
      <c r="E47" s="13" t="s">
        <v>5559</v>
      </c>
      <c r="F47" s="13" t="s">
        <v>5560</v>
      </c>
      <c r="G47" s="13" t="s">
        <v>5561</v>
      </c>
      <c r="H47" s="13" t="s">
        <v>5562</v>
      </c>
      <c r="I47" s="13">
        <v>0</v>
      </c>
      <c r="J47" s="13" t="s">
        <v>5563</v>
      </c>
      <c r="K47" s="13">
        <v>0</v>
      </c>
      <c r="L47" s="13" t="s">
        <v>5564</v>
      </c>
      <c r="M47" s="13">
        <v>0</v>
      </c>
      <c r="N47" s="13" t="s">
        <v>5565</v>
      </c>
      <c r="O47" s="13" t="s">
        <v>5566</v>
      </c>
      <c r="P47" s="13" t="s">
        <v>5567</v>
      </c>
      <c r="Q47" s="13">
        <v>0</v>
      </c>
      <c r="R47" s="13">
        <v>0</v>
      </c>
      <c r="S47" s="13">
        <v>0</v>
      </c>
      <c r="T47" s="13">
        <v>0</v>
      </c>
      <c r="U47" s="13" t="s">
        <v>5568</v>
      </c>
      <c r="V47" s="13">
        <v>0</v>
      </c>
      <c r="W47" s="13">
        <v>0</v>
      </c>
      <c r="X47" s="13">
        <v>0</v>
      </c>
      <c r="Y47" s="13" t="s">
        <v>5569</v>
      </c>
      <c r="Z47" s="13">
        <v>0</v>
      </c>
      <c r="AA47" s="15" t="s">
        <v>17</v>
      </c>
      <c r="AB47" s="13">
        <v>0</v>
      </c>
      <c r="AC47" s="15">
        <v>235236306</v>
      </c>
      <c r="AD47" s="13">
        <v>0</v>
      </c>
      <c r="AE47" s="13" t="s">
        <v>5570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 t="s">
        <v>5571</v>
      </c>
      <c r="AN47" s="13">
        <v>0</v>
      </c>
      <c r="AO47" s="13" t="s">
        <v>5572</v>
      </c>
      <c r="AP47" s="13" t="s">
        <v>5573</v>
      </c>
      <c r="AQ47" s="13">
        <v>0</v>
      </c>
      <c r="AR47" s="13" t="s">
        <v>5574</v>
      </c>
      <c r="AS47" s="13" t="s">
        <v>5575</v>
      </c>
      <c r="AT47" s="13" t="s">
        <v>5576</v>
      </c>
      <c r="AU47" s="13" t="s">
        <v>5577</v>
      </c>
      <c r="AV47" s="13" t="s">
        <v>5578</v>
      </c>
      <c r="AW47" s="13" t="s">
        <v>5579</v>
      </c>
      <c r="AX47" s="13" t="s">
        <v>5580</v>
      </c>
      <c r="AY47" s="13">
        <v>0</v>
      </c>
      <c r="AZ47" s="13">
        <v>0</v>
      </c>
      <c r="BA47" s="13">
        <v>0</v>
      </c>
      <c r="BB47" s="13" t="s">
        <v>5581</v>
      </c>
      <c r="BC47" s="13">
        <v>0</v>
      </c>
      <c r="BD47" s="13" t="s">
        <v>5582</v>
      </c>
      <c r="BE47" s="13" t="s">
        <v>5583</v>
      </c>
      <c r="BF47" s="13" t="s">
        <v>5584</v>
      </c>
      <c r="BG47" s="13" t="s">
        <v>5585</v>
      </c>
      <c r="BH47" s="13" t="s">
        <v>5586</v>
      </c>
      <c r="BI47" s="13" t="s">
        <v>5587</v>
      </c>
      <c r="BJ47" s="13" t="s">
        <v>5588</v>
      </c>
      <c r="BK47" s="13" t="s">
        <v>5589</v>
      </c>
      <c r="BL47" s="13" t="s">
        <v>5590</v>
      </c>
      <c r="BM47" s="13">
        <v>0</v>
      </c>
      <c r="BN47" s="13" t="s">
        <v>5591</v>
      </c>
      <c r="BO47" s="13">
        <v>0</v>
      </c>
      <c r="BP47" s="13">
        <v>0</v>
      </c>
      <c r="BQ47" s="13" t="s">
        <v>5592</v>
      </c>
      <c r="BR47" s="13">
        <v>0</v>
      </c>
      <c r="BS47" s="13">
        <v>0</v>
      </c>
      <c r="BT47" s="13" t="s">
        <v>5593</v>
      </c>
      <c r="BU47" s="13">
        <v>0</v>
      </c>
      <c r="BV47" s="13" t="s">
        <v>5594</v>
      </c>
      <c r="BW47" s="13" t="s">
        <v>5595</v>
      </c>
      <c r="BX47" s="13">
        <v>0</v>
      </c>
      <c r="BY47" s="13" t="s">
        <v>5596</v>
      </c>
      <c r="BZ47" s="13">
        <v>0</v>
      </c>
      <c r="CA47" s="13" t="s">
        <v>5597</v>
      </c>
      <c r="CB47" s="13" t="s">
        <v>5598</v>
      </c>
      <c r="CC47" s="13" t="s">
        <v>5599</v>
      </c>
      <c r="CD47" s="13" t="s">
        <v>5600</v>
      </c>
      <c r="CE47" s="13" t="s">
        <v>5601</v>
      </c>
      <c r="CF47" s="13" t="s">
        <v>5602</v>
      </c>
      <c r="CG47" s="13" t="s">
        <v>5603</v>
      </c>
      <c r="CH47" s="13" t="s">
        <v>5604</v>
      </c>
      <c r="CI47" s="13" t="s">
        <v>5605</v>
      </c>
      <c r="CJ47" s="13">
        <v>0</v>
      </c>
      <c r="CK47" s="13" t="s">
        <v>5606</v>
      </c>
      <c r="CL47" s="13">
        <v>0</v>
      </c>
      <c r="CM47" s="13">
        <v>0</v>
      </c>
      <c r="CN47" s="13">
        <v>0</v>
      </c>
      <c r="CO47" s="13" t="s">
        <v>5607</v>
      </c>
      <c r="CP47" s="13" t="s">
        <v>5608</v>
      </c>
      <c r="CQ47" s="13" t="s">
        <v>5609</v>
      </c>
      <c r="CR47" s="13" t="s">
        <v>5610</v>
      </c>
      <c r="CS47" s="13">
        <v>0</v>
      </c>
      <c r="CT47" s="13" t="s">
        <v>5611</v>
      </c>
      <c r="CU47" s="15" t="s">
        <v>17</v>
      </c>
      <c r="CV47" s="13" t="s">
        <v>5612</v>
      </c>
      <c r="CW47" s="13">
        <v>0</v>
      </c>
      <c r="CX47" s="13" t="s">
        <v>5613</v>
      </c>
      <c r="CY47" s="13" t="s">
        <v>5614</v>
      </c>
      <c r="CZ47" s="13" t="s">
        <v>5615</v>
      </c>
      <c r="DA47" s="13">
        <v>0</v>
      </c>
      <c r="DB47" s="13" t="s">
        <v>5616</v>
      </c>
      <c r="DC47" s="13">
        <v>0</v>
      </c>
      <c r="DD47" s="13" t="s">
        <v>5617</v>
      </c>
      <c r="DE47" s="13" t="s">
        <v>5618</v>
      </c>
      <c r="DF47" s="13">
        <v>0</v>
      </c>
      <c r="DG47" s="13" t="s">
        <v>5619</v>
      </c>
      <c r="DH47" s="13" t="s">
        <v>5620</v>
      </c>
      <c r="DI47" s="13" t="s">
        <v>5621</v>
      </c>
      <c r="DJ47" s="13" t="s">
        <v>5622</v>
      </c>
      <c r="DK47" s="13">
        <v>0</v>
      </c>
      <c r="DL47" s="13">
        <v>0</v>
      </c>
      <c r="DM47" s="13">
        <v>0</v>
      </c>
      <c r="DN47" s="13" t="s">
        <v>5623</v>
      </c>
      <c r="DO47" s="13">
        <v>0</v>
      </c>
      <c r="DP47" s="13" t="s">
        <v>5624</v>
      </c>
      <c r="DQ47" s="13">
        <v>0</v>
      </c>
      <c r="DR47" s="13">
        <v>0</v>
      </c>
      <c r="DS47" s="13">
        <v>0</v>
      </c>
      <c r="DT47" s="13" t="s">
        <v>5625</v>
      </c>
      <c r="DU47" s="13" t="s">
        <v>5626</v>
      </c>
      <c r="DV47" s="13" t="s">
        <v>5627</v>
      </c>
      <c r="DW47" s="13" t="s">
        <v>5628</v>
      </c>
      <c r="DX47" s="13">
        <v>0</v>
      </c>
      <c r="DY47" s="13">
        <v>0</v>
      </c>
      <c r="DZ47" s="13" t="s">
        <v>5629</v>
      </c>
      <c r="EA47" s="13">
        <v>0</v>
      </c>
      <c r="EB47" s="13">
        <v>0</v>
      </c>
      <c r="EC47" s="13" t="s">
        <v>5630</v>
      </c>
      <c r="ED47" s="15" t="s">
        <v>17</v>
      </c>
      <c r="EE47" s="13" t="s">
        <v>5631</v>
      </c>
      <c r="EF47" s="13" t="s">
        <v>5632</v>
      </c>
      <c r="EG47" s="13">
        <v>0</v>
      </c>
      <c r="EH47" s="13" t="s">
        <v>5633</v>
      </c>
      <c r="EI47" s="13">
        <v>0</v>
      </c>
      <c r="EJ47" s="13">
        <v>0</v>
      </c>
      <c r="EK47" s="13">
        <v>0</v>
      </c>
      <c r="EL47" s="13">
        <v>0</v>
      </c>
      <c r="EM47" s="13">
        <v>0</v>
      </c>
      <c r="EN47" s="13" t="s">
        <v>5634</v>
      </c>
      <c r="EO47" s="13" t="s">
        <v>5635</v>
      </c>
      <c r="EP47" s="13">
        <v>0</v>
      </c>
      <c r="EQ47" s="15" t="s">
        <v>17</v>
      </c>
      <c r="ER47" s="13" t="s">
        <v>5636</v>
      </c>
      <c r="ES47" s="13" t="s">
        <v>5637</v>
      </c>
      <c r="ET47" s="13" t="s">
        <v>5638</v>
      </c>
      <c r="EU47" s="13">
        <v>0</v>
      </c>
      <c r="EV47" s="13">
        <v>0</v>
      </c>
      <c r="EW47" s="13" t="s">
        <v>5639</v>
      </c>
      <c r="EX47" s="13" t="s">
        <v>5640</v>
      </c>
      <c r="EY47" s="13">
        <v>0</v>
      </c>
      <c r="EZ47" s="13" t="s">
        <v>5641</v>
      </c>
      <c r="FA47" s="13" t="s">
        <v>5642</v>
      </c>
      <c r="FB47" s="13" t="s">
        <v>5643</v>
      </c>
      <c r="FC47" s="13" t="s">
        <v>5644</v>
      </c>
      <c r="FD47" s="13" t="s">
        <v>5645</v>
      </c>
      <c r="FE47" s="13" t="s">
        <v>5646</v>
      </c>
      <c r="FF47" s="13">
        <v>0</v>
      </c>
      <c r="FG47" s="13" t="s">
        <v>5647</v>
      </c>
      <c r="FH47" s="13">
        <v>0</v>
      </c>
      <c r="FI47" s="13" t="s">
        <v>5648</v>
      </c>
      <c r="FJ47" s="13">
        <v>0</v>
      </c>
      <c r="FK47" s="13">
        <v>0</v>
      </c>
      <c r="FL47" s="13" t="s">
        <v>5649</v>
      </c>
      <c r="FM47" s="13" t="s">
        <v>5650</v>
      </c>
      <c r="FN47" s="13">
        <v>0</v>
      </c>
      <c r="FO47" s="13" t="s">
        <v>5651</v>
      </c>
      <c r="FP47" s="13">
        <v>0</v>
      </c>
      <c r="FQ47" s="15">
        <v>174853428</v>
      </c>
      <c r="FR47" s="13">
        <v>0</v>
      </c>
      <c r="FS47" s="13">
        <v>0</v>
      </c>
      <c r="FT47" s="13">
        <v>0</v>
      </c>
      <c r="FU47" s="13" t="s">
        <v>5652</v>
      </c>
      <c r="FV47" s="13" t="s">
        <v>5653</v>
      </c>
      <c r="FW47" s="13">
        <v>0</v>
      </c>
      <c r="FX47" s="13" t="s">
        <v>5654</v>
      </c>
      <c r="FY47" s="13" t="s">
        <v>5655</v>
      </c>
      <c r="FZ47" s="13" t="s">
        <v>5656</v>
      </c>
      <c r="GA47" s="15" t="s">
        <v>17</v>
      </c>
      <c r="GB47" s="13" t="s">
        <v>5657</v>
      </c>
      <c r="GC47" s="13">
        <v>0</v>
      </c>
      <c r="GD47" s="13" t="s">
        <v>5658</v>
      </c>
      <c r="GE47" s="13">
        <v>0</v>
      </c>
      <c r="GF47" s="13" t="s">
        <v>5659</v>
      </c>
      <c r="GG47" s="13">
        <v>0</v>
      </c>
      <c r="GH47" s="13">
        <v>0</v>
      </c>
      <c r="GI47" s="13" t="s">
        <v>5660</v>
      </c>
      <c r="GJ47" s="13" t="s">
        <v>5661</v>
      </c>
      <c r="GK47" s="13">
        <v>0</v>
      </c>
      <c r="GL47" s="13">
        <v>0</v>
      </c>
      <c r="GM47" s="13">
        <v>0</v>
      </c>
      <c r="GN47" s="13" t="s">
        <v>5662</v>
      </c>
      <c r="GO47" s="13" t="s">
        <v>5663</v>
      </c>
      <c r="GP47" s="13" t="s">
        <v>5664</v>
      </c>
      <c r="GQ47" s="13">
        <v>0</v>
      </c>
      <c r="GR47" s="13" t="s">
        <v>5665</v>
      </c>
      <c r="GS47" s="13">
        <v>0</v>
      </c>
      <c r="GT47" s="13" t="s">
        <v>5666</v>
      </c>
      <c r="GU47" s="13" t="s">
        <v>5667</v>
      </c>
      <c r="GV47" s="13" t="s">
        <v>5668</v>
      </c>
      <c r="GW47" s="13" t="s">
        <v>5669</v>
      </c>
      <c r="GX47" s="13">
        <v>0</v>
      </c>
      <c r="GY47" s="15" t="s">
        <v>17</v>
      </c>
      <c r="GZ47" s="13" t="s">
        <v>5670</v>
      </c>
      <c r="HA47" s="13">
        <v>0</v>
      </c>
      <c r="HB47" s="13" t="s">
        <v>5671</v>
      </c>
      <c r="HC47" s="13" t="s">
        <v>5672</v>
      </c>
      <c r="HD47" s="13">
        <v>0</v>
      </c>
      <c r="HE47" s="13" t="s">
        <v>5673</v>
      </c>
      <c r="HF47" s="13" t="s">
        <v>5674</v>
      </c>
      <c r="HG47" s="13" t="s">
        <v>5675</v>
      </c>
      <c r="HH47" s="13" t="s">
        <v>5676</v>
      </c>
      <c r="HI47" s="13">
        <v>0</v>
      </c>
      <c r="HJ47" s="13" t="s">
        <v>5677</v>
      </c>
      <c r="HK47" s="13" t="s">
        <v>5678</v>
      </c>
      <c r="HL47" s="13">
        <v>0</v>
      </c>
      <c r="HM47" s="13" t="s">
        <v>5679</v>
      </c>
      <c r="HN47" s="15" t="s">
        <v>17</v>
      </c>
      <c r="HO47" s="13">
        <v>0</v>
      </c>
      <c r="HP47" s="13" t="s">
        <v>5680</v>
      </c>
      <c r="HQ47" s="13" t="s">
        <v>5681</v>
      </c>
      <c r="HR47" s="13" t="s">
        <v>5682</v>
      </c>
      <c r="HS47" s="13">
        <v>0</v>
      </c>
      <c r="HT47" s="13" t="s">
        <v>5683</v>
      </c>
      <c r="HU47" s="13">
        <v>0</v>
      </c>
      <c r="HV47" s="13" t="s">
        <v>5684</v>
      </c>
      <c r="HW47" s="13" t="s">
        <v>5685</v>
      </c>
      <c r="HX47" s="13">
        <v>0</v>
      </c>
      <c r="HY47" s="13" t="s">
        <v>5686</v>
      </c>
      <c r="HZ47" s="13" t="s">
        <v>5687</v>
      </c>
    </row>
    <row r="48" spans="1:234">
      <c r="A48" t="s">
        <v>5688</v>
      </c>
      <c r="B48" s="19" t="s">
        <v>5318</v>
      </c>
      <c r="C48" s="15" t="s">
        <v>17</v>
      </c>
      <c r="D48" s="13" t="s">
        <v>5689</v>
      </c>
      <c r="E48" s="13" t="s">
        <v>5690</v>
      </c>
      <c r="F48" s="13" t="s">
        <v>5691</v>
      </c>
      <c r="G48" s="13">
        <v>0</v>
      </c>
      <c r="H48" s="13">
        <v>0</v>
      </c>
      <c r="I48" s="13" t="s">
        <v>5692</v>
      </c>
      <c r="J48" s="13" t="s">
        <v>5693</v>
      </c>
      <c r="K48" s="13" t="s">
        <v>5694</v>
      </c>
      <c r="L48" s="13">
        <v>0</v>
      </c>
      <c r="M48" s="13">
        <v>0</v>
      </c>
      <c r="N48" s="13" t="s">
        <v>5695</v>
      </c>
      <c r="O48" s="13" t="s">
        <v>5696</v>
      </c>
      <c r="P48" s="13" t="s">
        <v>5697</v>
      </c>
      <c r="Q48" s="13">
        <v>0</v>
      </c>
      <c r="R48" s="13" t="s">
        <v>5698</v>
      </c>
      <c r="S48" s="13" t="s">
        <v>5699</v>
      </c>
      <c r="T48" s="13" t="s">
        <v>5700</v>
      </c>
      <c r="U48" s="13" t="s">
        <v>5701</v>
      </c>
      <c r="V48" s="13">
        <v>0</v>
      </c>
      <c r="W48" s="13">
        <v>0</v>
      </c>
      <c r="X48" s="13">
        <v>0</v>
      </c>
      <c r="Y48" s="13" t="s">
        <v>5702</v>
      </c>
      <c r="Z48" s="13">
        <v>0</v>
      </c>
      <c r="AA48" s="15" t="s">
        <v>17</v>
      </c>
      <c r="AB48" s="13" t="s">
        <v>5703</v>
      </c>
      <c r="AC48" s="15" t="s">
        <v>17</v>
      </c>
      <c r="AD48" s="13" t="s">
        <v>5704</v>
      </c>
      <c r="AE48" s="13" t="s">
        <v>5705</v>
      </c>
      <c r="AF48" s="13">
        <v>0</v>
      </c>
      <c r="AG48" s="13">
        <v>0</v>
      </c>
      <c r="AH48" s="13">
        <v>0</v>
      </c>
      <c r="AI48" s="13">
        <v>0</v>
      </c>
      <c r="AJ48" s="13" t="s">
        <v>5706</v>
      </c>
      <c r="AK48" s="13">
        <v>0</v>
      </c>
      <c r="AL48" s="13" t="s">
        <v>5707</v>
      </c>
      <c r="AM48" s="13">
        <v>0</v>
      </c>
      <c r="AN48" s="13">
        <v>0</v>
      </c>
      <c r="AO48" s="13" t="s">
        <v>5708</v>
      </c>
      <c r="AP48" s="13" t="s">
        <v>5709</v>
      </c>
      <c r="AQ48" s="13">
        <v>0</v>
      </c>
      <c r="AR48" s="13" t="s">
        <v>5710</v>
      </c>
      <c r="AS48" s="13" t="s">
        <v>5711</v>
      </c>
      <c r="AT48" s="13">
        <v>0</v>
      </c>
      <c r="AU48" s="13" t="s">
        <v>5712</v>
      </c>
      <c r="AV48" s="13" t="s">
        <v>5713</v>
      </c>
      <c r="AW48" s="13" t="s">
        <v>5714</v>
      </c>
      <c r="AX48" s="13" t="s">
        <v>5715</v>
      </c>
      <c r="AY48" s="13">
        <v>0</v>
      </c>
      <c r="AZ48" s="13">
        <v>0</v>
      </c>
      <c r="BA48" s="13">
        <v>0</v>
      </c>
      <c r="BB48" s="13" t="s">
        <v>5716</v>
      </c>
      <c r="BC48" s="13" t="s">
        <v>5717</v>
      </c>
      <c r="BD48" s="13" t="s">
        <v>5718</v>
      </c>
      <c r="BE48" s="13" t="s">
        <v>5719</v>
      </c>
      <c r="BF48" s="13" t="s">
        <v>5720</v>
      </c>
      <c r="BG48" s="13" t="s">
        <v>5721</v>
      </c>
      <c r="BH48" s="13" t="s">
        <v>5722</v>
      </c>
      <c r="BI48" s="13" t="s">
        <v>5723</v>
      </c>
      <c r="BJ48" s="13">
        <v>0</v>
      </c>
      <c r="BK48" s="13" t="s">
        <v>5724</v>
      </c>
      <c r="BL48" s="13" t="s">
        <v>5725</v>
      </c>
      <c r="BM48" s="13">
        <v>0</v>
      </c>
      <c r="BN48" s="13">
        <v>0</v>
      </c>
      <c r="BO48" s="13">
        <v>0</v>
      </c>
      <c r="BP48" s="13">
        <v>0</v>
      </c>
      <c r="BQ48" s="13" t="s">
        <v>5726</v>
      </c>
      <c r="BR48" s="13">
        <v>0</v>
      </c>
      <c r="BS48" s="13" t="s">
        <v>5727</v>
      </c>
      <c r="BT48" s="13" t="s">
        <v>5728</v>
      </c>
      <c r="BU48" s="13" t="s">
        <v>5729</v>
      </c>
      <c r="BV48" s="13" t="s">
        <v>5730</v>
      </c>
      <c r="BW48" s="13" t="s">
        <v>5731</v>
      </c>
      <c r="BX48" s="13">
        <v>0</v>
      </c>
      <c r="BY48" s="13" t="s">
        <v>5732</v>
      </c>
      <c r="BZ48" s="13">
        <v>0</v>
      </c>
      <c r="CA48" s="13" t="s">
        <v>5733</v>
      </c>
      <c r="CB48" s="13" t="s">
        <v>5734</v>
      </c>
      <c r="CC48" s="13" t="s">
        <v>5735</v>
      </c>
      <c r="CD48" s="13" t="s">
        <v>5736</v>
      </c>
      <c r="CE48" s="13" t="s">
        <v>5737</v>
      </c>
      <c r="CF48" s="13" t="s">
        <v>5738</v>
      </c>
      <c r="CG48" s="13" t="s">
        <v>5739</v>
      </c>
      <c r="CH48" s="13" t="s">
        <v>5740</v>
      </c>
      <c r="CI48" s="13" t="s">
        <v>5741</v>
      </c>
      <c r="CJ48" s="13">
        <v>0</v>
      </c>
      <c r="CK48" s="13" t="s">
        <v>5742</v>
      </c>
      <c r="CL48" s="13" t="s">
        <v>5743</v>
      </c>
      <c r="CM48" s="13">
        <v>0</v>
      </c>
      <c r="CN48" s="13">
        <v>0</v>
      </c>
      <c r="CO48" s="13" t="s">
        <v>5744</v>
      </c>
      <c r="CP48" s="13" t="s">
        <v>5745</v>
      </c>
      <c r="CQ48" s="13" t="s">
        <v>5746</v>
      </c>
      <c r="CR48" s="13" t="s">
        <v>5747</v>
      </c>
      <c r="CS48" s="13" t="s">
        <v>5748</v>
      </c>
      <c r="CT48" s="13" t="s">
        <v>5749</v>
      </c>
      <c r="CU48" s="13">
        <v>0</v>
      </c>
      <c r="CV48" s="13" t="s">
        <v>5750</v>
      </c>
      <c r="CW48" s="13">
        <v>0</v>
      </c>
      <c r="CX48" s="13" t="s">
        <v>5751</v>
      </c>
      <c r="CY48" s="13" t="s">
        <v>5752</v>
      </c>
      <c r="CZ48" s="13">
        <v>0</v>
      </c>
      <c r="DA48" s="13" t="s">
        <v>5753</v>
      </c>
      <c r="DB48" s="13" t="s">
        <v>5754</v>
      </c>
      <c r="DC48" s="13" t="s">
        <v>5755</v>
      </c>
      <c r="DD48" s="13" t="s">
        <v>5756</v>
      </c>
      <c r="DE48" s="13">
        <v>0</v>
      </c>
      <c r="DF48" s="13">
        <v>0</v>
      </c>
      <c r="DG48" s="13" t="s">
        <v>5757</v>
      </c>
      <c r="DH48" s="13" t="s">
        <v>5758</v>
      </c>
      <c r="DI48" s="13" t="s">
        <v>5759</v>
      </c>
      <c r="DJ48" s="13" t="s">
        <v>5760</v>
      </c>
      <c r="DK48" s="13" t="s">
        <v>5761</v>
      </c>
      <c r="DL48" s="13">
        <v>0</v>
      </c>
      <c r="DM48" s="13">
        <v>0</v>
      </c>
      <c r="DN48" s="13">
        <v>0</v>
      </c>
      <c r="DO48" s="13" t="s">
        <v>5762</v>
      </c>
      <c r="DP48" s="13" t="s">
        <v>5763</v>
      </c>
      <c r="DQ48" s="13">
        <v>0</v>
      </c>
      <c r="DR48" s="13">
        <v>0</v>
      </c>
      <c r="DS48" s="13">
        <v>0</v>
      </c>
      <c r="DT48" s="13" t="s">
        <v>5764</v>
      </c>
      <c r="DU48" s="13" t="s">
        <v>5765</v>
      </c>
      <c r="DV48" s="13" t="s">
        <v>5766</v>
      </c>
      <c r="DW48" s="13" t="s">
        <v>5767</v>
      </c>
      <c r="DX48" s="13" t="s">
        <v>5768</v>
      </c>
      <c r="DY48" s="13">
        <v>0</v>
      </c>
      <c r="DZ48" s="13" t="s">
        <v>5769</v>
      </c>
      <c r="EA48" s="13">
        <v>0</v>
      </c>
      <c r="EB48" s="13">
        <v>0</v>
      </c>
      <c r="EC48" s="13">
        <v>0</v>
      </c>
      <c r="ED48" s="15">
        <v>683421705</v>
      </c>
      <c r="EE48" s="13" t="s">
        <v>5770</v>
      </c>
      <c r="EF48" s="13" t="s">
        <v>5771</v>
      </c>
      <c r="EG48" s="13">
        <v>0</v>
      </c>
      <c r="EH48" s="13" t="s">
        <v>5772</v>
      </c>
      <c r="EI48" s="13" t="s">
        <v>5773</v>
      </c>
      <c r="EJ48" s="13">
        <v>0</v>
      </c>
      <c r="EK48" s="13">
        <v>0</v>
      </c>
      <c r="EL48" s="13">
        <v>0</v>
      </c>
      <c r="EM48" s="13" t="s">
        <v>5774</v>
      </c>
      <c r="EN48" s="13">
        <v>0</v>
      </c>
      <c r="EO48" s="13" t="s">
        <v>5775</v>
      </c>
      <c r="EP48" s="13">
        <v>0</v>
      </c>
      <c r="EQ48" s="15" t="s">
        <v>17</v>
      </c>
      <c r="ER48" s="13" t="s">
        <v>5776</v>
      </c>
      <c r="ES48" s="13" t="s">
        <v>5777</v>
      </c>
      <c r="ET48" s="13" t="s">
        <v>5778</v>
      </c>
      <c r="EU48" s="13" t="s">
        <v>5779</v>
      </c>
      <c r="EV48" s="13">
        <v>0</v>
      </c>
      <c r="EW48" s="13">
        <v>0</v>
      </c>
      <c r="EX48" s="13" t="s">
        <v>5780</v>
      </c>
      <c r="EY48" s="13" t="s">
        <v>5781</v>
      </c>
      <c r="EZ48" s="13" t="s">
        <v>5782</v>
      </c>
      <c r="FA48" s="13">
        <v>0</v>
      </c>
      <c r="FB48" s="13" t="s">
        <v>5783</v>
      </c>
      <c r="FC48" s="13" t="s">
        <v>5784</v>
      </c>
      <c r="FD48" s="13" t="s">
        <v>5785</v>
      </c>
      <c r="FE48" s="13" t="s">
        <v>5786</v>
      </c>
      <c r="FF48" s="13">
        <v>0</v>
      </c>
      <c r="FG48" s="13">
        <v>0</v>
      </c>
      <c r="FH48" s="13">
        <v>0</v>
      </c>
      <c r="FI48" s="13" t="s">
        <v>5787</v>
      </c>
      <c r="FJ48" s="13">
        <v>0</v>
      </c>
      <c r="FK48" s="13">
        <v>0</v>
      </c>
      <c r="FL48" s="13" t="s">
        <v>5788</v>
      </c>
      <c r="FM48" s="13" t="s">
        <v>5789</v>
      </c>
      <c r="FN48" s="13">
        <v>0</v>
      </c>
      <c r="FO48" s="13" t="s">
        <v>5790</v>
      </c>
      <c r="FP48" s="13" t="s">
        <v>5791</v>
      </c>
      <c r="FQ48" s="15" t="s">
        <v>17</v>
      </c>
      <c r="FR48" s="13" t="s">
        <v>5792</v>
      </c>
      <c r="FS48" s="13" t="s">
        <v>5793</v>
      </c>
      <c r="FT48" s="13">
        <v>0</v>
      </c>
      <c r="FU48" s="13" t="s">
        <v>5794</v>
      </c>
      <c r="FV48" s="13" t="s">
        <v>5795</v>
      </c>
      <c r="FW48" s="13" t="s">
        <v>5796</v>
      </c>
      <c r="FX48" s="13" t="s">
        <v>5797</v>
      </c>
      <c r="FY48" s="13" t="s">
        <v>5798</v>
      </c>
      <c r="FZ48" s="13" t="s">
        <v>5799</v>
      </c>
      <c r="GA48" s="13" t="s">
        <v>5800</v>
      </c>
      <c r="GB48" s="13" t="s">
        <v>5801</v>
      </c>
      <c r="GC48" s="13" t="s">
        <v>5802</v>
      </c>
      <c r="GD48" s="13" t="s">
        <v>5803</v>
      </c>
      <c r="GE48" s="13">
        <v>0</v>
      </c>
      <c r="GF48" s="13" t="s">
        <v>5804</v>
      </c>
      <c r="GG48" s="13">
        <v>0</v>
      </c>
      <c r="GH48" s="13" t="s">
        <v>5805</v>
      </c>
      <c r="GI48" s="13" t="s">
        <v>5806</v>
      </c>
      <c r="GJ48" s="13" t="s">
        <v>5807</v>
      </c>
      <c r="GK48" s="13">
        <v>0</v>
      </c>
      <c r="GL48" s="13" t="s">
        <v>5808</v>
      </c>
      <c r="GM48" s="13">
        <v>0</v>
      </c>
      <c r="GN48" s="13" t="s">
        <v>5809</v>
      </c>
      <c r="GO48" s="13" t="s">
        <v>5810</v>
      </c>
      <c r="GP48" s="13" t="s">
        <v>5811</v>
      </c>
      <c r="GQ48" s="13">
        <v>0</v>
      </c>
      <c r="GR48" s="13" t="s">
        <v>5812</v>
      </c>
      <c r="GS48" s="13">
        <v>0</v>
      </c>
      <c r="GT48" s="13" t="s">
        <v>5813</v>
      </c>
      <c r="GU48" s="13">
        <v>0</v>
      </c>
      <c r="GV48" s="13" t="s">
        <v>5814</v>
      </c>
      <c r="GW48" s="13" t="s">
        <v>5815</v>
      </c>
      <c r="GX48" s="13" t="s">
        <v>5816</v>
      </c>
      <c r="GY48" s="15" t="s">
        <v>17</v>
      </c>
      <c r="GZ48" s="13" t="s">
        <v>5817</v>
      </c>
      <c r="HA48" s="13" t="s">
        <v>5818</v>
      </c>
      <c r="HB48" s="13" t="s">
        <v>5819</v>
      </c>
      <c r="HC48" s="13" t="s">
        <v>5820</v>
      </c>
      <c r="HD48" s="13">
        <v>0</v>
      </c>
      <c r="HE48" s="13" t="s">
        <v>5821</v>
      </c>
      <c r="HF48" s="13">
        <v>0</v>
      </c>
      <c r="HG48" s="13" t="s">
        <v>5822</v>
      </c>
      <c r="HH48" s="13" t="s">
        <v>5823</v>
      </c>
      <c r="HI48" s="13" t="s">
        <v>5824</v>
      </c>
      <c r="HJ48" s="13" t="s">
        <v>5825</v>
      </c>
      <c r="HK48" s="13" t="s">
        <v>5826</v>
      </c>
      <c r="HL48" s="13" t="s">
        <v>5827</v>
      </c>
      <c r="HM48" s="13" t="s">
        <v>5828</v>
      </c>
      <c r="HN48" s="15" t="s">
        <v>17</v>
      </c>
      <c r="HO48" s="13" t="s">
        <v>5829</v>
      </c>
      <c r="HP48" s="13" t="s">
        <v>5830</v>
      </c>
      <c r="HQ48" s="13">
        <v>0</v>
      </c>
      <c r="HR48" s="13" t="s">
        <v>5831</v>
      </c>
      <c r="HS48" s="13" t="s">
        <v>5832</v>
      </c>
      <c r="HT48" s="13" t="s">
        <v>5833</v>
      </c>
      <c r="HU48" s="13">
        <v>0</v>
      </c>
      <c r="HV48" s="13" t="s">
        <v>5834</v>
      </c>
      <c r="HW48" s="13" t="s">
        <v>5835</v>
      </c>
      <c r="HX48" s="13" t="s">
        <v>5836</v>
      </c>
      <c r="HY48" s="13" t="s">
        <v>5837</v>
      </c>
      <c r="HZ48" s="13" t="s">
        <v>5838</v>
      </c>
    </row>
    <row r="49" spans="1:234">
      <c r="A49" t="s">
        <v>5839</v>
      </c>
      <c r="B49" s="19" t="s">
        <v>5318</v>
      </c>
      <c r="C49" s="15" t="s">
        <v>17</v>
      </c>
      <c r="D49" s="13">
        <v>0</v>
      </c>
      <c r="E49" s="13" t="s">
        <v>5840</v>
      </c>
      <c r="F49" s="13" t="s">
        <v>5841</v>
      </c>
      <c r="G49" s="13">
        <v>0</v>
      </c>
      <c r="H49" s="13">
        <v>0</v>
      </c>
      <c r="I49" s="13">
        <v>0</v>
      </c>
      <c r="J49" s="13" t="s">
        <v>5842</v>
      </c>
      <c r="K49" s="13" t="s">
        <v>5843</v>
      </c>
      <c r="L49" s="13">
        <v>0</v>
      </c>
      <c r="M49" s="13">
        <v>0</v>
      </c>
      <c r="N49" s="13" t="s">
        <v>5844</v>
      </c>
      <c r="O49" s="13" t="s">
        <v>5845</v>
      </c>
      <c r="P49" s="13">
        <v>0</v>
      </c>
      <c r="Q49" s="13">
        <v>0</v>
      </c>
      <c r="R49" s="13" t="s">
        <v>5846</v>
      </c>
      <c r="S49" s="13" t="s">
        <v>5847</v>
      </c>
      <c r="T49" s="13">
        <v>0</v>
      </c>
      <c r="U49" s="13" t="s">
        <v>5848</v>
      </c>
      <c r="V49" s="13">
        <v>0</v>
      </c>
      <c r="W49" s="13">
        <v>0</v>
      </c>
      <c r="X49" s="13">
        <v>0</v>
      </c>
      <c r="Y49" s="13" t="s">
        <v>5849</v>
      </c>
      <c r="Z49" s="13">
        <v>0</v>
      </c>
      <c r="AA49" s="15" t="s">
        <v>17</v>
      </c>
      <c r="AB49" s="13">
        <v>0</v>
      </c>
      <c r="AC49" s="15" t="s">
        <v>17</v>
      </c>
      <c r="AD49" s="13">
        <v>0</v>
      </c>
      <c r="AE49" s="13" t="s">
        <v>5850</v>
      </c>
      <c r="AF49" s="13">
        <v>0</v>
      </c>
      <c r="AG49" s="13">
        <v>0</v>
      </c>
      <c r="AH49" s="13">
        <v>0</v>
      </c>
      <c r="AI49" s="13">
        <v>0</v>
      </c>
      <c r="AJ49" s="13" t="s">
        <v>5851</v>
      </c>
      <c r="AK49" s="13">
        <v>0</v>
      </c>
      <c r="AL49" s="13">
        <v>0</v>
      </c>
      <c r="AM49" s="13" t="s">
        <v>5852</v>
      </c>
      <c r="AN49" s="13">
        <v>0</v>
      </c>
      <c r="AO49" s="13" t="s">
        <v>5853</v>
      </c>
      <c r="AP49" s="13" t="s">
        <v>5854</v>
      </c>
      <c r="AQ49" s="13">
        <v>0</v>
      </c>
      <c r="AR49" s="13" t="s">
        <v>5855</v>
      </c>
      <c r="AS49" s="13" t="s">
        <v>5856</v>
      </c>
      <c r="AT49" s="13" t="s">
        <v>5857</v>
      </c>
      <c r="AU49" s="13" t="s">
        <v>5858</v>
      </c>
      <c r="AV49" s="13" t="s">
        <v>5859</v>
      </c>
      <c r="AW49" s="13" t="s">
        <v>5860</v>
      </c>
      <c r="AX49" s="13" t="s">
        <v>5861</v>
      </c>
      <c r="AY49" s="13">
        <v>0</v>
      </c>
      <c r="AZ49" s="13">
        <v>0</v>
      </c>
      <c r="BA49" s="13">
        <v>0</v>
      </c>
      <c r="BB49" s="13" t="s">
        <v>5862</v>
      </c>
      <c r="BC49" s="13">
        <v>0</v>
      </c>
      <c r="BD49" s="13" t="s">
        <v>5863</v>
      </c>
      <c r="BE49" s="13" t="s">
        <v>5864</v>
      </c>
      <c r="BF49" s="13" t="s">
        <v>5865</v>
      </c>
      <c r="BG49" s="13" t="s">
        <v>5866</v>
      </c>
      <c r="BH49" s="13" t="s">
        <v>5867</v>
      </c>
      <c r="BI49" s="13">
        <v>0</v>
      </c>
      <c r="BJ49" s="13">
        <v>0</v>
      </c>
      <c r="BK49" s="13" t="s">
        <v>5868</v>
      </c>
      <c r="BL49" s="13" t="s">
        <v>5869</v>
      </c>
      <c r="BM49" s="13" t="s">
        <v>5870</v>
      </c>
      <c r="BN49" s="13" t="s">
        <v>5871</v>
      </c>
      <c r="BO49" s="13">
        <v>0</v>
      </c>
      <c r="BP49" s="13" t="s">
        <v>5872</v>
      </c>
      <c r="BQ49" s="13" t="s">
        <v>5873</v>
      </c>
      <c r="BR49" s="13" t="s">
        <v>5874</v>
      </c>
      <c r="BS49" s="13">
        <v>0</v>
      </c>
      <c r="BT49" s="13" t="s">
        <v>5875</v>
      </c>
      <c r="BU49" s="13" t="s">
        <v>5876</v>
      </c>
      <c r="BV49" s="13" t="s">
        <v>5877</v>
      </c>
      <c r="BW49" s="13" t="s">
        <v>5878</v>
      </c>
      <c r="BX49" s="13" t="s">
        <v>5879</v>
      </c>
      <c r="BY49" s="13">
        <v>0</v>
      </c>
      <c r="BZ49" s="13">
        <v>0</v>
      </c>
      <c r="CA49" s="13" t="s">
        <v>5880</v>
      </c>
      <c r="CB49" s="13" t="s">
        <v>5881</v>
      </c>
      <c r="CC49" s="13" t="s">
        <v>5882</v>
      </c>
      <c r="CD49" s="13" t="s">
        <v>5883</v>
      </c>
      <c r="CE49" s="13" t="s">
        <v>5884</v>
      </c>
      <c r="CF49" s="13" t="s">
        <v>5885</v>
      </c>
      <c r="CG49" s="13" t="s">
        <v>5886</v>
      </c>
      <c r="CH49" s="13" t="s">
        <v>5887</v>
      </c>
      <c r="CI49" s="13" t="s">
        <v>5888</v>
      </c>
      <c r="CJ49" s="13">
        <v>0</v>
      </c>
      <c r="CK49" s="13" t="s">
        <v>5889</v>
      </c>
      <c r="CL49" s="13" t="s">
        <v>5890</v>
      </c>
      <c r="CM49" s="13">
        <v>0</v>
      </c>
      <c r="CN49" s="13">
        <v>0</v>
      </c>
      <c r="CO49" s="13" t="s">
        <v>5891</v>
      </c>
      <c r="CP49" s="13" t="s">
        <v>5892</v>
      </c>
      <c r="CQ49" s="13" t="s">
        <v>5893</v>
      </c>
      <c r="CR49" s="13" t="s">
        <v>5894</v>
      </c>
      <c r="CS49" s="13">
        <v>0</v>
      </c>
      <c r="CT49" s="13" t="s">
        <v>5895</v>
      </c>
      <c r="CU49" s="13" t="s">
        <v>5896</v>
      </c>
      <c r="CV49" s="13" t="s">
        <v>5897</v>
      </c>
      <c r="CW49" s="13">
        <v>0</v>
      </c>
      <c r="CX49" s="13" t="s">
        <v>5898</v>
      </c>
      <c r="CY49" s="13" t="s">
        <v>5899</v>
      </c>
      <c r="CZ49" s="13">
        <v>0</v>
      </c>
      <c r="DA49" s="13" t="s">
        <v>5900</v>
      </c>
      <c r="DB49" s="13" t="s">
        <v>5901</v>
      </c>
      <c r="DC49" s="13">
        <v>0</v>
      </c>
      <c r="DD49" s="13">
        <v>0</v>
      </c>
      <c r="DE49" s="13">
        <v>0</v>
      </c>
      <c r="DF49" s="13" t="s">
        <v>5902</v>
      </c>
      <c r="DG49" s="13" t="s">
        <v>5903</v>
      </c>
      <c r="DH49" s="13" t="s">
        <v>5904</v>
      </c>
      <c r="DI49" s="13" t="s">
        <v>5905</v>
      </c>
      <c r="DJ49" s="13" t="s">
        <v>5906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 t="s">
        <v>5907</v>
      </c>
      <c r="DQ49" s="13" t="s">
        <v>5908</v>
      </c>
      <c r="DR49" s="13">
        <v>0</v>
      </c>
      <c r="DS49" s="13">
        <v>0</v>
      </c>
      <c r="DT49" s="13" t="s">
        <v>5909</v>
      </c>
      <c r="DU49" s="13" t="s">
        <v>5910</v>
      </c>
      <c r="DV49" s="13" t="s">
        <v>5911</v>
      </c>
      <c r="DW49" s="13" t="s">
        <v>5912</v>
      </c>
      <c r="DX49" s="13" t="s">
        <v>5913</v>
      </c>
      <c r="DY49" s="13">
        <v>0</v>
      </c>
      <c r="DZ49" s="13">
        <v>0</v>
      </c>
      <c r="EA49" s="13">
        <v>0</v>
      </c>
      <c r="EB49" s="13">
        <v>0</v>
      </c>
      <c r="EC49" s="13">
        <v>0</v>
      </c>
      <c r="ED49" s="15" t="s">
        <v>17</v>
      </c>
      <c r="EE49" s="13" t="s">
        <v>5914</v>
      </c>
      <c r="EF49" s="13" t="s">
        <v>5915</v>
      </c>
      <c r="EG49" s="13">
        <v>0</v>
      </c>
      <c r="EH49" s="13" t="s">
        <v>5916</v>
      </c>
      <c r="EI49" s="13">
        <v>0</v>
      </c>
      <c r="EJ49" s="13">
        <v>0</v>
      </c>
      <c r="EK49" s="13">
        <v>0</v>
      </c>
      <c r="EL49" s="13">
        <v>0</v>
      </c>
      <c r="EM49" s="13" t="s">
        <v>5917</v>
      </c>
      <c r="EN49" s="13">
        <v>0</v>
      </c>
      <c r="EO49" s="13" t="s">
        <v>5918</v>
      </c>
      <c r="EP49" s="13">
        <v>0</v>
      </c>
      <c r="EQ49" s="15" t="s">
        <v>17</v>
      </c>
      <c r="ER49" s="13" t="s">
        <v>5919</v>
      </c>
      <c r="ES49" s="13">
        <v>0</v>
      </c>
      <c r="ET49" s="13" t="s">
        <v>5920</v>
      </c>
      <c r="EU49" s="13" t="s">
        <v>5921</v>
      </c>
      <c r="EV49" s="13">
        <v>0</v>
      </c>
      <c r="EW49" s="13" t="s">
        <v>5922</v>
      </c>
      <c r="EX49" s="13" t="s">
        <v>5923</v>
      </c>
      <c r="EY49" s="13">
        <v>0</v>
      </c>
      <c r="EZ49" s="13" t="s">
        <v>5924</v>
      </c>
      <c r="FA49" s="13">
        <v>0</v>
      </c>
      <c r="FB49" s="13" t="s">
        <v>5925</v>
      </c>
      <c r="FC49" s="13" t="s">
        <v>5926</v>
      </c>
      <c r="FD49" s="13" t="s">
        <v>5927</v>
      </c>
      <c r="FE49" s="13" t="s">
        <v>5928</v>
      </c>
      <c r="FF49" s="13">
        <v>0</v>
      </c>
      <c r="FG49" s="13">
        <v>0</v>
      </c>
      <c r="FH49" s="13">
        <v>0</v>
      </c>
      <c r="FI49" s="13" t="s">
        <v>5929</v>
      </c>
      <c r="FJ49" s="13">
        <v>0</v>
      </c>
      <c r="FK49" s="13">
        <v>0</v>
      </c>
      <c r="FL49" s="13" t="s">
        <v>5930</v>
      </c>
      <c r="FM49" s="13" t="s">
        <v>5931</v>
      </c>
      <c r="FN49" s="13">
        <v>0</v>
      </c>
      <c r="FO49" s="13" t="s">
        <v>5932</v>
      </c>
      <c r="FP49" s="13">
        <v>0</v>
      </c>
      <c r="FQ49" s="15" t="s">
        <v>17</v>
      </c>
      <c r="FR49" s="13" t="s">
        <v>5933</v>
      </c>
      <c r="FS49" s="13" t="s">
        <v>5934</v>
      </c>
      <c r="FT49" s="13">
        <v>0</v>
      </c>
      <c r="FU49" s="13" t="s">
        <v>5935</v>
      </c>
      <c r="FV49" s="13" t="s">
        <v>5936</v>
      </c>
      <c r="FW49" s="13" t="s">
        <v>5937</v>
      </c>
      <c r="FX49" s="13" t="s">
        <v>5938</v>
      </c>
      <c r="FY49" s="13" t="s">
        <v>5939</v>
      </c>
      <c r="FZ49" s="13">
        <v>0</v>
      </c>
      <c r="GA49" s="13" t="s">
        <v>5940</v>
      </c>
      <c r="GB49" s="13" t="s">
        <v>5941</v>
      </c>
      <c r="GC49" s="13">
        <v>0</v>
      </c>
      <c r="GD49" s="13">
        <v>0</v>
      </c>
      <c r="GE49" s="13">
        <v>0</v>
      </c>
      <c r="GF49" s="13" t="s">
        <v>5942</v>
      </c>
      <c r="GG49" s="13" t="s">
        <v>5943</v>
      </c>
      <c r="GH49" s="13" t="s">
        <v>5944</v>
      </c>
      <c r="GI49" s="13" t="s">
        <v>5945</v>
      </c>
      <c r="GJ49" s="13" t="s">
        <v>5946</v>
      </c>
      <c r="GK49" s="13">
        <v>0</v>
      </c>
      <c r="GL49" s="13" t="s">
        <v>5947</v>
      </c>
      <c r="GM49" s="13">
        <v>0</v>
      </c>
      <c r="GN49" s="13" t="s">
        <v>5948</v>
      </c>
      <c r="GO49" s="13" t="s">
        <v>5949</v>
      </c>
      <c r="GP49" s="13" t="s">
        <v>5950</v>
      </c>
      <c r="GQ49" s="13">
        <v>0</v>
      </c>
      <c r="GR49" s="13" t="s">
        <v>5951</v>
      </c>
      <c r="GS49" s="13">
        <v>0</v>
      </c>
      <c r="GT49" s="13" t="s">
        <v>5952</v>
      </c>
      <c r="GU49" s="13">
        <v>0</v>
      </c>
      <c r="GV49" s="13" t="s">
        <v>5953</v>
      </c>
      <c r="GW49" s="13" t="s">
        <v>5954</v>
      </c>
      <c r="GX49" s="13" t="s">
        <v>5955</v>
      </c>
      <c r="GY49" s="15">
        <v>867357648</v>
      </c>
      <c r="GZ49" s="15">
        <v>113245446</v>
      </c>
      <c r="HA49" s="13" t="s">
        <v>5956</v>
      </c>
      <c r="HB49" s="13" t="s">
        <v>5957</v>
      </c>
      <c r="HC49" s="13">
        <v>0</v>
      </c>
      <c r="HD49" s="13">
        <v>0</v>
      </c>
      <c r="HE49" s="13" t="s">
        <v>5958</v>
      </c>
      <c r="HF49" s="13" t="s">
        <v>5959</v>
      </c>
      <c r="HG49" s="13" t="s">
        <v>5960</v>
      </c>
      <c r="HH49" s="13" t="s">
        <v>5961</v>
      </c>
      <c r="HI49" s="13">
        <v>0</v>
      </c>
      <c r="HJ49" s="13">
        <v>0</v>
      </c>
      <c r="HK49" s="13" t="s">
        <v>5962</v>
      </c>
      <c r="HL49" s="13">
        <v>0</v>
      </c>
      <c r="HM49" s="13" t="s">
        <v>5963</v>
      </c>
      <c r="HN49" s="15" t="s">
        <v>17</v>
      </c>
      <c r="HO49" s="13">
        <v>0</v>
      </c>
      <c r="HP49" s="13" t="s">
        <v>5964</v>
      </c>
      <c r="HQ49" s="13" t="s">
        <v>5965</v>
      </c>
      <c r="HR49" s="13" t="s">
        <v>5966</v>
      </c>
      <c r="HS49" s="13" t="s">
        <v>5967</v>
      </c>
      <c r="HT49" s="13" t="s">
        <v>5968</v>
      </c>
      <c r="HU49" s="13" t="s">
        <v>5969</v>
      </c>
      <c r="HV49" s="13" t="s">
        <v>5970</v>
      </c>
      <c r="HW49" s="13" t="s">
        <v>5971</v>
      </c>
      <c r="HX49" s="13" t="s">
        <v>5972</v>
      </c>
      <c r="HY49" s="15" t="s">
        <v>17</v>
      </c>
      <c r="HZ49" s="13" t="s">
        <v>5973</v>
      </c>
    </row>
    <row r="50" spans="1:234">
      <c r="A50" t="s">
        <v>5974</v>
      </c>
      <c r="B50" s="19" t="s">
        <v>5318</v>
      </c>
      <c r="C50" s="15">
        <v>104779565</v>
      </c>
      <c r="D50" s="13" t="s">
        <v>5975</v>
      </c>
      <c r="E50" s="15" t="s">
        <v>17</v>
      </c>
      <c r="F50" s="13" t="s">
        <v>5976</v>
      </c>
      <c r="G50" s="13">
        <v>0</v>
      </c>
      <c r="H50" s="13">
        <v>0</v>
      </c>
      <c r="I50" s="13" t="s">
        <v>5977</v>
      </c>
      <c r="J50" s="13" t="s">
        <v>5978</v>
      </c>
      <c r="K50" s="13">
        <v>0</v>
      </c>
      <c r="L50" s="13">
        <v>0</v>
      </c>
      <c r="M50" s="13">
        <v>0</v>
      </c>
      <c r="N50" s="13" t="s">
        <v>5979</v>
      </c>
      <c r="O50" s="13" t="s">
        <v>5980</v>
      </c>
      <c r="P50" s="13">
        <v>0</v>
      </c>
      <c r="Q50" s="13">
        <v>0</v>
      </c>
      <c r="R50" s="13" t="s">
        <v>5981</v>
      </c>
      <c r="S50" s="13" t="s">
        <v>5982</v>
      </c>
      <c r="T50" s="13">
        <v>0</v>
      </c>
      <c r="U50" s="13" t="s">
        <v>5983</v>
      </c>
      <c r="V50" s="13">
        <v>0</v>
      </c>
      <c r="W50" s="13">
        <v>0</v>
      </c>
      <c r="X50" s="13">
        <v>0</v>
      </c>
      <c r="Y50" s="13" t="s">
        <v>5984</v>
      </c>
      <c r="Z50" s="13">
        <v>0</v>
      </c>
      <c r="AA50" s="15" t="s">
        <v>17</v>
      </c>
      <c r="AB50" s="13">
        <v>0</v>
      </c>
      <c r="AC50" s="15" t="s">
        <v>17</v>
      </c>
      <c r="AD50" s="13">
        <v>0</v>
      </c>
      <c r="AE50" s="13" t="s">
        <v>5985</v>
      </c>
      <c r="AF50" s="13">
        <v>0</v>
      </c>
      <c r="AG50" s="13">
        <v>0</v>
      </c>
      <c r="AH50" s="13">
        <v>0</v>
      </c>
      <c r="AI50" s="13">
        <v>0</v>
      </c>
      <c r="AJ50" s="13" t="s">
        <v>5986</v>
      </c>
      <c r="AK50" s="13">
        <v>0</v>
      </c>
      <c r="AL50" s="13">
        <v>0</v>
      </c>
      <c r="AM50" s="13" t="s">
        <v>5987</v>
      </c>
      <c r="AN50" s="13">
        <v>0</v>
      </c>
      <c r="AO50" s="13" t="s">
        <v>5988</v>
      </c>
      <c r="AP50" s="13" t="s">
        <v>5989</v>
      </c>
      <c r="AQ50" s="13">
        <v>0</v>
      </c>
      <c r="AR50" s="13" t="s">
        <v>5990</v>
      </c>
      <c r="AS50" s="13" t="s">
        <v>5991</v>
      </c>
      <c r="AT50" s="13" t="s">
        <v>5992</v>
      </c>
      <c r="AU50" s="13" t="s">
        <v>5993</v>
      </c>
      <c r="AV50" s="13" t="s">
        <v>5994</v>
      </c>
      <c r="AW50" s="13" t="s">
        <v>5995</v>
      </c>
      <c r="AX50" s="13" t="s">
        <v>5996</v>
      </c>
      <c r="AY50" s="13">
        <v>0</v>
      </c>
      <c r="AZ50" s="13">
        <v>0</v>
      </c>
      <c r="BA50" s="13">
        <v>0</v>
      </c>
      <c r="BB50" s="13" t="s">
        <v>5997</v>
      </c>
      <c r="BC50" s="13" t="s">
        <v>5998</v>
      </c>
      <c r="BD50" s="13" t="s">
        <v>5999</v>
      </c>
      <c r="BE50" s="13" t="s">
        <v>6000</v>
      </c>
      <c r="BF50" s="13" t="s">
        <v>6001</v>
      </c>
      <c r="BG50" s="13" t="s">
        <v>6002</v>
      </c>
      <c r="BH50" s="13" t="s">
        <v>6003</v>
      </c>
      <c r="BI50" s="13" t="s">
        <v>6004</v>
      </c>
      <c r="BJ50" s="13">
        <v>0</v>
      </c>
      <c r="BK50" s="13" t="s">
        <v>6005</v>
      </c>
      <c r="BL50" s="13" t="s">
        <v>6006</v>
      </c>
      <c r="BM50" s="13" t="s">
        <v>6007</v>
      </c>
      <c r="BN50" s="13">
        <v>0</v>
      </c>
      <c r="BO50" s="13">
        <v>0</v>
      </c>
      <c r="BP50" s="13">
        <v>0</v>
      </c>
      <c r="BQ50" s="13" t="s">
        <v>6008</v>
      </c>
      <c r="BR50" s="13">
        <v>0</v>
      </c>
      <c r="BS50" s="13">
        <v>0</v>
      </c>
      <c r="BT50" s="13" t="s">
        <v>6009</v>
      </c>
      <c r="BU50" s="13">
        <v>0</v>
      </c>
      <c r="BV50" s="13" t="s">
        <v>6010</v>
      </c>
      <c r="BW50" s="13" t="s">
        <v>6011</v>
      </c>
      <c r="BX50" s="13">
        <v>0</v>
      </c>
      <c r="BY50" s="13">
        <v>0</v>
      </c>
      <c r="BZ50" s="13">
        <v>0</v>
      </c>
      <c r="CA50" s="15" t="s">
        <v>17</v>
      </c>
      <c r="CB50" s="13">
        <v>0</v>
      </c>
      <c r="CC50" s="13" t="s">
        <v>6012</v>
      </c>
      <c r="CD50" s="13" t="s">
        <v>6013</v>
      </c>
      <c r="CE50" s="13">
        <v>0</v>
      </c>
      <c r="CF50" s="13" t="s">
        <v>6014</v>
      </c>
      <c r="CG50" s="13" t="s">
        <v>6015</v>
      </c>
      <c r="CH50" s="13" t="s">
        <v>6016</v>
      </c>
      <c r="CI50" s="13" t="s">
        <v>6017</v>
      </c>
      <c r="CJ50" s="13">
        <v>0</v>
      </c>
      <c r="CK50" s="13" t="s">
        <v>6018</v>
      </c>
      <c r="CL50" s="13">
        <v>0</v>
      </c>
      <c r="CM50" s="13">
        <v>0</v>
      </c>
      <c r="CN50" s="13">
        <v>0</v>
      </c>
      <c r="CO50" s="13" t="s">
        <v>6019</v>
      </c>
      <c r="CP50" s="13" t="s">
        <v>6020</v>
      </c>
      <c r="CQ50" s="13" t="s">
        <v>6021</v>
      </c>
      <c r="CR50" s="13" t="s">
        <v>6022</v>
      </c>
      <c r="CS50" s="13">
        <v>0</v>
      </c>
      <c r="CT50" s="13" t="s">
        <v>6023</v>
      </c>
      <c r="CU50" s="13" t="s">
        <v>6024</v>
      </c>
      <c r="CV50" s="13" t="s">
        <v>6025</v>
      </c>
      <c r="CW50" s="13">
        <v>0</v>
      </c>
      <c r="CX50" s="13" t="s">
        <v>6026</v>
      </c>
      <c r="CY50" s="13" t="s">
        <v>6027</v>
      </c>
      <c r="CZ50" s="13">
        <v>0</v>
      </c>
      <c r="DA50" s="13">
        <v>0</v>
      </c>
      <c r="DB50" s="13" t="s">
        <v>6028</v>
      </c>
      <c r="DC50" s="13" t="s">
        <v>6029</v>
      </c>
      <c r="DD50" s="13">
        <v>0</v>
      </c>
      <c r="DE50" s="13">
        <v>0</v>
      </c>
      <c r="DF50" s="13" t="s">
        <v>6030</v>
      </c>
      <c r="DG50" s="13" t="s">
        <v>6031</v>
      </c>
      <c r="DH50" s="13">
        <v>0</v>
      </c>
      <c r="DI50" s="13" t="s">
        <v>6032</v>
      </c>
      <c r="DJ50" s="15">
        <v>139872588</v>
      </c>
      <c r="DK50" s="13" t="s">
        <v>6033</v>
      </c>
      <c r="DL50" s="13">
        <v>0</v>
      </c>
      <c r="DM50" s="13">
        <v>0</v>
      </c>
      <c r="DN50" s="13" t="s">
        <v>6034</v>
      </c>
      <c r="DO50" s="13">
        <v>0</v>
      </c>
      <c r="DP50" s="13" t="s">
        <v>6035</v>
      </c>
      <c r="DQ50" s="13" t="s">
        <v>6036</v>
      </c>
      <c r="DR50" s="13">
        <v>0</v>
      </c>
      <c r="DS50" s="13">
        <v>0</v>
      </c>
      <c r="DT50" s="13" t="s">
        <v>6037</v>
      </c>
      <c r="DU50" s="13" t="s">
        <v>6038</v>
      </c>
      <c r="DV50" s="13" t="s">
        <v>6039</v>
      </c>
      <c r="DW50" s="13" t="s">
        <v>6040</v>
      </c>
      <c r="DX50" s="13" t="s">
        <v>6041</v>
      </c>
      <c r="DY50" s="13">
        <v>0</v>
      </c>
      <c r="DZ50" s="13" t="s">
        <v>6042</v>
      </c>
      <c r="EA50" s="13">
        <v>0</v>
      </c>
      <c r="EB50" s="13" t="s">
        <v>6043</v>
      </c>
      <c r="EC50" s="13" t="s">
        <v>6044</v>
      </c>
      <c r="ED50" s="15" t="s">
        <v>17</v>
      </c>
      <c r="EE50" s="13" t="s">
        <v>6045</v>
      </c>
      <c r="EF50" s="13" t="s">
        <v>6046</v>
      </c>
      <c r="EG50" s="13">
        <v>0</v>
      </c>
      <c r="EH50" s="13" t="s">
        <v>6047</v>
      </c>
      <c r="EI50" s="13">
        <v>0</v>
      </c>
      <c r="EJ50" s="13">
        <v>0</v>
      </c>
      <c r="EK50" s="13">
        <v>0</v>
      </c>
      <c r="EL50" s="13">
        <v>0</v>
      </c>
      <c r="EM50" s="13">
        <v>0</v>
      </c>
      <c r="EN50" s="13">
        <v>0</v>
      </c>
      <c r="EO50" s="13">
        <v>0</v>
      </c>
      <c r="EP50" s="13">
        <v>0</v>
      </c>
      <c r="EQ50" s="15">
        <v>285112564</v>
      </c>
      <c r="ER50" s="13" t="s">
        <v>6048</v>
      </c>
      <c r="ES50" s="13" t="s">
        <v>6049</v>
      </c>
      <c r="ET50" s="13" t="s">
        <v>6050</v>
      </c>
      <c r="EU50" s="13" t="s">
        <v>6051</v>
      </c>
      <c r="EV50" s="13">
        <v>0</v>
      </c>
      <c r="EW50" s="13">
        <v>0</v>
      </c>
      <c r="EX50" s="13" t="s">
        <v>6052</v>
      </c>
      <c r="EY50" s="13">
        <v>0</v>
      </c>
      <c r="EZ50" s="13" t="s">
        <v>6053</v>
      </c>
      <c r="FA50" s="13">
        <v>0</v>
      </c>
      <c r="FB50" s="13" t="s">
        <v>6054</v>
      </c>
      <c r="FC50" s="13" t="s">
        <v>6055</v>
      </c>
      <c r="FD50" s="13" t="s">
        <v>6056</v>
      </c>
      <c r="FE50" s="13" t="s">
        <v>6057</v>
      </c>
      <c r="FF50" s="13">
        <v>0</v>
      </c>
      <c r="FG50" s="13" t="s">
        <v>6058</v>
      </c>
      <c r="FH50" s="13">
        <v>0</v>
      </c>
      <c r="FI50" s="13" t="s">
        <v>6059</v>
      </c>
      <c r="FJ50" s="13">
        <v>0</v>
      </c>
      <c r="FK50" s="13">
        <v>0</v>
      </c>
      <c r="FL50" s="13" t="s">
        <v>6060</v>
      </c>
      <c r="FM50" s="13" t="s">
        <v>6061</v>
      </c>
      <c r="FN50" s="13" t="s">
        <v>6062</v>
      </c>
      <c r="FO50" s="13" t="s">
        <v>6063</v>
      </c>
      <c r="FP50" s="13">
        <v>0</v>
      </c>
      <c r="FQ50" s="15" t="s">
        <v>17</v>
      </c>
      <c r="FR50" s="13" t="s">
        <v>6064</v>
      </c>
      <c r="FS50" s="13" t="s">
        <v>6065</v>
      </c>
      <c r="FT50" s="13">
        <v>0</v>
      </c>
      <c r="FU50" s="13" t="s">
        <v>6066</v>
      </c>
      <c r="FV50" s="13" t="s">
        <v>6067</v>
      </c>
      <c r="FW50" s="13" t="s">
        <v>6068</v>
      </c>
      <c r="FX50" s="13" t="s">
        <v>6069</v>
      </c>
      <c r="FY50" s="13" t="s">
        <v>6070</v>
      </c>
      <c r="FZ50" s="13" t="s">
        <v>6071</v>
      </c>
      <c r="GA50" s="15" t="s">
        <v>17</v>
      </c>
      <c r="GB50" s="13" t="s">
        <v>6072</v>
      </c>
      <c r="GC50" s="13">
        <v>0</v>
      </c>
      <c r="GD50" s="13">
        <v>0</v>
      </c>
      <c r="GE50" s="13">
        <v>0</v>
      </c>
      <c r="GF50" s="13" t="s">
        <v>6073</v>
      </c>
      <c r="GG50" s="13">
        <v>0</v>
      </c>
      <c r="GH50" s="13" t="s">
        <v>6074</v>
      </c>
      <c r="GI50" s="13" t="s">
        <v>6075</v>
      </c>
      <c r="GJ50" s="13" t="s">
        <v>6076</v>
      </c>
      <c r="GK50" s="13">
        <v>0</v>
      </c>
      <c r="GL50" s="13" t="s">
        <v>6077</v>
      </c>
      <c r="GM50" s="13">
        <v>0</v>
      </c>
      <c r="GN50" s="13" t="s">
        <v>6078</v>
      </c>
      <c r="GO50" s="13" t="s">
        <v>6079</v>
      </c>
      <c r="GP50" s="13" t="s">
        <v>6080</v>
      </c>
      <c r="GQ50" s="13">
        <v>0</v>
      </c>
      <c r="GR50" s="13" t="s">
        <v>6081</v>
      </c>
      <c r="GS50" s="13">
        <v>0</v>
      </c>
      <c r="GT50" s="13" t="s">
        <v>6082</v>
      </c>
      <c r="GU50" s="13">
        <v>0</v>
      </c>
      <c r="GV50" s="13" t="s">
        <v>6083</v>
      </c>
      <c r="GW50" s="13" t="s">
        <v>6084</v>
      </c>
      <c r="GX50" s="13">
        <v>0</v>
      </c>
      <c r="GY50" s="15" t="s">
        <v>17</v>
      </c>
      <c r="GZ50" s="13" t="s">
        <v>6085</v>
      </c>
      <c r="HA50" s="13">
        <v>0</v>
      </c>
      <c r="HB50" s="13">
        <v>0</v>
      </c>
      <c r="HC50" s="13">
        <v>0</v>
      </c>
      <c r="HD50" s="13">
        <v>0</v>
      </c>
      <c r="HE50" s="13" t="s">
        <v>6086</v>
      </c>
      <c r="HF50" s="13" t="s">
        <v>6087</v>
      </c>
      <c r="HG50" s="13">
        <v>0</v>
      </c>
      <c r="HH50" s="13" t="s">
        <v>6088</v>
      </c>
      <c r="HI50" s="13" t="s">
        <v>6089</v>
      </c>
      <c r="HJ50" s="13" t="s">
        <v>6090</v>
      </c>
      <c r="HK50" s="13" t="s">
        <v>6091</v>
      </c>
      <c r="HL50" s="13">
        <v>0</v>
      </c>
      <c r="HM50" s="13" t="s">
        <v>6092</v>
      </c>
      <c r="HN50" s="15" t="s">
        <v>17</v>
      </c>
      <c r="HO50" s="13">
        <v>0</v>
      </c>
      <c r="HP50" s="13" t="s">
        <v>6093</v>
      </c>
      <c r="HQ50" s="13" t="s">
        <v>6094</v>
      </c>
      <c r="HR50" s="13" t="s">
        <v>6095</v>
      </c>
      <c r="HS50" s="13" t="s">
        <v>6096</v>
      </c>
      <c r="HT50" s="13" t="s">
        <v>6097</v>
      </c>
      <c r="HU50" s="13" t="s">
        <v>6098</v>
      </c>
      <c r="HV50" s="13" t="s">
        <v>6099</v>
      </c>
      <c r="HW50" s="13" t="s">
        <v>6100</v>
      </c>
      <c r="HX50" s="13">
        <v>0</v>
      </c>
      <c r="HY50" s="13" t="s">
        <v>6101</v>
      </c>
      <c r="HZ50" s="13" t="s">
        <v>6102</v>
      </c>
    </row>
    <row r="51" spans="1:234">
      <c r="A51" t="s">
        <v>6103</v>
      </c>
      <c r="B51" s="19" t="s">
        <v>3402</v>
      </c>
      <c r="C51" s="15" t="s">
        <v>17</v>
      </c>
      <c r="D51" s="13" t="s">
        <v>6104</v>
      </c>
      <c r="E51" s="13" t="s">
        <v>6105</v>
      </c>
      <c r="F51" s="13" t="s">
        <v>6106</v>
      </c>
      <c r="G51" s="13">
        <v>0</v>
      </c>
      <c r="H51" s="13">
        <v>0</v>
      </c>
      <c r="I51" s="13">
        <v>0</v>
      </c>
      <c r="J51" s="13" t="s">
        <v>6107</v>
      </c>
      <c r="K51" s="13" t="s">
        <v>6108</v>
      </c>
      <c r="L51" s="13">
        <v>0</v>
      </c>
      <c r="M51" s="13">
        <v>0</v>
      </c>
      <c r="N51" s="13" t="s">
        <v>6109</v>
      </c>
      <c r="O51" s="13" t="s">
        <v>6110</v>
      </c>
      <c r="P51" s="13" t="s">
        <v>6111</v>
      </c>
      <c r="Q51" s="13" t="s">
        <v>6112</v>
      </c>
      <c r="R51" s="13" t="s">
        <v>6113</v>
      </c>
      <c r="S51" s="13" t="s">
        <v>6114</v>
      </c>
      <c r="T51" s="13" t="s">
        <v>6115</v>
      </c>
      <c r="U51" s="13">
        <v>0</v>
      </c>
      <c r="V51" s="13" t="s">
        <v>6116</v>
      </c>
      <c r="W51" s="13">
        <v>0</v>
      </c>
      <c r="X51" s="13">
        <v>0</v>
      </c>
      <c r="Y51" s="13" t="s">
        <v>6117</v>
      </c>
      <c r="Z51" s="13">
        <v>0</v>
      </c>
      <c r="AA51" s="15">
        <v>10816482</v>
      </c>
      <c r="AB51" s="13">
        <v>0</v>
      </c>
      <c r="AC51" s="15" t="s">
        <v>17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 t="s">
        <v>6118</v>
      </c>
      <c r="AK51" s="13">
        <v>0</v>
      </c>
      <c r="AL51" s="13">
        <v>0</v>
      </c>
      <c r="AM51" s="13" t="s">
        <v>6119</v>
      </c>
      <c r="AN51" s="13">
        <v>0</v>
      </c>
      <c r="AO51" s="13" t="s">
        <v>6120</v>
      </c>
      <c r="AP51" s="13" t="s">
        <v>6121</v>
      </c>
      <c r="AQ51" s="13">
        <v>0</v>
      </c>
      <c r="AR51" s="13" t="s">
        <v>6122</v>
      </c>
      <c r="AS51" s="13" t="s">
        <v>6123</v>
      </c>
      <c r="AT51" s="13" t="s">
        <v>6124</v>
      </c>
      <c r="AU51" s="13" t="s">
        <v>6125</v>
      </c>
      <c r="AV51" s="13" t="s">
        <v>6126</v>
      </c>
      <c r="AW51" s="13" t="s">
        <v>6127</v>
      </c>
      <c r="AX51" s="13" t="s">
        <v>6128</v>
      </c>
      <c r="AY51" s="13">
        <v>0</v>
      </c>
      <c r="AZ51" s="13" t="s">
        <v>6129</v>
      </c>
      <c r="BA51" s="13">
        <v>0</v>
      </c>
      <c r="BB51" s="13" t="s">
        <v>6130</v>
      </c>
      <c r="BC51" s="13">
        <v>0</v>
      </c>
      <c r="BD51" s="13" t="s">
        <v>6131</v>
      </c>
      <c r="BE51" s="13" t="s">
        <v>6132</v>
      </c>
      <c r="BF51" s="13" t="s">
        <v>6133</v>
      </c>
      <c r="BG51" s="13" t="s">
        <v>6134</v>
      </c>
      <c r="BH51" s="13" t="s">
        <v>6135</v>
      </c>
      <c r="BI51" s="13" t="s">
        <v>6136</v>
      </c>
      <c r="BJ51" s="13" t="s">
        <v>6137</v>
      </c>
      <c r="BK51" s="13" t="s">
        <v>6138</v>
      </c>
      <c r="BL51" s="13" t="s">
        <v>6139</v>
      </c>
      <c r="BM51" s="13">
        <v>0</v>
      </c>
      <c r="BN51" s="13">
        <v>0</v>
      </c>
      <c r="BO51" s="13">
        <v>0</v>
      </c>
      <c r="BP51" s="13">
        <v>0</v>
      </c>
      <c r="BQ51" s="13" t="s">
        <v>6140</v>
      </c>
      <c r="BR51" s="13">
        <v>0</v>
      </c>
      <c r="BS51" s="13">
        <v>0</v>
      </c>
      <c r="BT51" s="13" t="s">
        <v>6141</v>
      </c>
      <c r="BU51" s="13" t="s">
        <v>6142</v>
      </c>
      <c r="BV51" s="13" t="s">
        <v>6143</v>
      </c>
      <c r="BW51" s="13" t="s">
        <v>6144</v>
      </c>
      <c r="BX51" s="13">
        <v>0</v>
      </c>
      <c r="BY51" s="13">
        <v>0</v>
      </c>
      <c r="BZ51" s="13">
        <v>0</v>
      </c>
      <c r="CA51" s="13" t="s">
        <v>6145</v>
      </c>
      <c r="CB51" s="13" t="s">
        <v>6146</v>
      </c>
      <c r="CC51" s="13">
        <v>0</v>
      </c>
      <c r="CD51" s="13" t="s">
        <v>6147</v>
      </c>
      <c r="CE51" s="13" t="s">
        <v>6148</v>
      </c>
      <c r="CF51" s="13" t="s">
        <v>6149</v>
      </c>
      <c r="CG51" s="13" t="s">
        <v>6150</v>
      </c>
      <c r="CH51" s="13" t="s">
        <v>6151</v>
      </c>
      <c r="CI51" s="13" t="s">
        <v>6152</v>
      </c>
      <c r="CJ51" s="13">
        <v>0</v>
      </c>
      <c r="CK51" s="13">
        <v>0</v>
      </c>
      <c r="CL51" s="13">
        <v>0</v>
      </c>
      <c r="CM51" s="13" t="s">
        <v>6153</v>
      </c>
      <c r="CN51" s="13">
        <v>0</v>
      </c>
      <c r="CO51" s="13" t="s">
        <v>6154</v>
      </c>
      <c r="CP51" s="13">
        <v>0</v>
      </c>
      <c r="CQ51" s="13" t="s">
        <v>6155</v>
      </c>
      <c r="CR51" s="13" t="s">
        <v>6156</v>
      </c>
      <c r="CS51" s="13" t="s">
        <v>6157</v>
      </c>
      <c r="CT51" s="13" t="s">
        <v>6158</v>
      </c>
      <c r="CU51" s="15" t="s">
        <v>17</v>
      </c>
      <c r="CV51" s="13" t="s">
        <v>6159</v>
      </c>
      <c r="CW51" s="13">
        <v>0</v>
      </c>
      <c r="CX51" s="13" t="s">
        <v>6160</v>
      </c>
      <c r="CY51" s="13" t="s">
        <v>6161</v>
      </c>
      <c r="CZ51" s="13" t="s">
        <v>6162</v>
      </c>
      <c r="DA51" s="13" t="s">
        <v>6163</v>
      </c>
      <c r="DB51" s="13" t="s">
        <v>6164</v>
      </c>
      <c r="DC51" s="13">
        <v>0</v>
      </c>
      <c r="DD51" s="13">
        <v>0</v>
      </c>
      <c r="DE51" s="13">
        <v>0</v>
      </c>
      <c r="DF51" s="13" t="s">
        <v>6165</v>
      </c>
      <c r="DG51" s="13" t="s">
        <v>6166</v>
      </c>
      <c r="DH51" s="13">
        <v>0</v>
      </c>
      <c r="DI51" s="13" t="s">
        <v>6167</v>
      </c>
      <c r="DJ51" s="13" t="s">
        <v>6168</v>
      </c>
      <c r="DK51" s="13">
        <v>0</v>
      </c>
      <c r="DL51" s="13" t="s">
        <v>6169</v>
      </c>
      <c r="DM51" s="13">
        <v>0</v>
      </c>
      <c r="DN51" s="13" t="s">
        <v>6170</v>
      </c>
      <c r="DO51" s="13" t="s">
        <v>6171</v>
      </c>
      <c r="DP51" s="13" t="s">
        <v>6172</v>
      </c>
      <c r="DQ51" s="13" t="s">
        <v>6173</v>
      </c>
      <c r="DR51" s="13">
        <v>0</v>
      </c>
      <c r="DS51" s="13">
        <v>0</v>
      </c>
      <c r="DT51" s="13" t="s">
        <v>6174</v>
      </c>
      <c r="DU51" s="13" t="s">
        <v>6175</v>
      </c>
      <c r="DV51" s="13" t="s">
        <v>6176</v>
      </c>
      <c r="DW51" s="15" t="s">
        <v>17</v>
      </c>
      <c r="DX51" s="13">
        <v>0</v>
      </c>
      <c r="DY51" s="13" t="s">
        <v>6177</v>
      </c>
      <c r="DZ51" s="13">
        <v>0</v>
      </c>
      <c r="EA51" s="13">
        <v>0</v>
      </c>
      <c r="EB51" s="13">
        <v>0</v>
      </c>
      <c r="EC51" s="13" t="s">
        <v>6178</v>
      </c>
      <c r="ED51" s="15" t="s">
        <v>17</v>
      </c>
      <c r="EE51" s="13">
        <v>0</v>
      </c>
      <c r="EF51" s="13" t="s">
        <v>6179</v>
      </c>
      <c r="EG51" s="13" t="s">
        <v>6180</v>
      </c>
      <c r="EH51" s="13" t="s">
        <v>6181</v>
      </c>
      <c r="EI51" s="13">
        <v>0</v>
      </c>
      <c r="EJ51" s="13">
        <v>0</v>
      </c>
      <c r="EK51" s="13">
        <v>0</v>
      </c>
      <c r="EL51" s="13" t="s">
        <v>6182</v>
      </c>
      <c r="EM51" s="13">
        <v>0</v>
      </c>
      <c r="EN51" s="13">
        <v>0</v>
      </c>
      <c r="EO51" s="13">
        <v>0</v>
      </c>
      <c r="EP51" s="13">
        <v>0</v>
      </c>
      <c r="EQ51" s="15" t="s">
        <v>17</v>
      </c>
      <c r="ER51" s="13" t="s">
        <v>6183</v>
      </c>
      <c r="ES51" s="13" t="s">
        <v>6184</v>
      </c>
      <c r="ET51" s="13" t="s">
        <v>6185</v>
      </c>
      <c r="EU51" s="13">
        <v>0</v>
      </c>
      <c r="EV51" s="13">
        <v>0</v>
      </c>
      <c r="EW51" s="13" t="s">
        <v>6186</v>
      </c>
      <c r="EX51" s="13" t="s">
        <v>6187</v>
      </c>
      <c r="EY51" s="13">
        <v>0</v>
      </c>
      <c r="EZ51" s="13" t="s">
        <v>6188</v>
      </c>
      <c r="FA51" s="13" t="s">
        <v>6189</v>
      </c>
      <c r="FB51" s="13" t="s">
        <v>6190</v>
      </c>
      <c r="FC51" s="13">
        <v>0</v>
      </c>
      <c r="FD51" s="13">
        <v>0</v>
      </c>
      <c r="FE51" s="13" t="s">
        <v>6191</v>
      </c>
      <c r="FF51" s="13" t="s">
        <v>6192</v>
      </c>
      <c r="FG51" s="13" t="s">
        <v>6193</v>
      </c>
      <c r="FH51" s="13">
        <v>0</v>
      </c>
      <c r="FI51" s="13" t="s">
        <v>6194</v>
      </c>
      <c r="FJ51" s="13" t="s">
        <v>6195</v>
      </c>
      <c r="FK51" s="13" t="s">
        <v>6196</v>
      </c>
      <c r="FL51" s="13" t="s">
        <v>6197</v>
      </c>
      <c r="FM51" s="13" t="s">
        <v>6198</v>
      </c>
      <c r="FN51" s="13" t="s">
        <v>6199</v>
      </c>
      <c r="FO51" s="13" t="s">
        <v>6200</v>
      </c>
      <c r="FP51" s="13">
        <v>0</v>
      </c>
      <c r="FQ51" s="15" t="s">
        <v>17</v>
      </c>
      <c r="FR51" s="13">
        <v>0</v>
      </c>
      <c r="FS51" s="13" t="s">
        <v>6201</v>
      </c>
      <c r="FT51" s="13">
        <v>0</v>
      </c>
      <c r="FU51" s="13">
        <v>0</v>
      </c>
      <c r="FV51" s="13" t="s">
        <v>6202</v>
      </c>
      <c r="FW51" s="15" t="s">
        <v>17</v>
      </c>
      <c r="FX51" s="15" t="s">
        <v>17</v>
      </c>
      <c r="FY51" s="15" t="s">
        <v>17</v>
      </c>
      <c r="FZ51" s="13" t="s">
        <v>6203</v>
      </c>
      <c r="GA51" s="13" t="s">
        <v>6204</v>
      </c>
      <c r="GB51" s="13" t="s">
        <v>6205</v>
      </c>
      <c r="GC51" s="13">
        <v>0</v>
      </c>
      <c r="GD51" s="13">
        <v>0</v>
      </c>
      <c r="GE51" s="13" t="s">
        <v>6206</v>
      </c>
      <c r="GF51" s="13" t="s">
        <v>6207</v>
      </c>
      <c r="GG51" s="13">
        <v>0</v>
      </c>
      <c r="GH51" s="13">
        <v>0</v>
      </c>
      <c r="GI51" s="13" t="s">
        <v>6208</v>
      </c>
      <c r="GJ51" s="13" t="s">
        <v>6209</v>
      </c>
      <c r="GK51" s="13">
        <v>0</v>
      </c>
      <c r="GL51" s="13" t="s">
        <v>6210</v>
      </c>
      <c r="GM51" s="13">
        <v>0</v>
      </c>
      <c r="GN51" s="13" t="s">
        <v>6211</v>
      </c>
      <c r="GO51" s="13">
        <v>0</v>
      </c>
      <c r="GP51" s="13" t="s">
        <v>6212</v>
      </c>
      <c r="GQ51" s="13">
        <v>0</v>
      </c>
      <c r="GR51" s="13" t="s">
        <v>6213</v>
      </c>
      <c r="GS51" s="13">
        <v>0</v>
      </c>
      <c r="GT51" s="13" t="s">
        <v>6214</v>
      </c>
      <c r="GU51" s="13">
        <v>0</v>
      </c>
      <c r="GV51" s="13" t="s">
        <v>6215</v>
      </c>
      <c r="GW51" s="13" t="s">
        <v>6216</v>
      </c>
      <c r="GX51" s="13">
        <v>0</v>
      </c>
      <c r="GY51" s="15" t="s">
        <v>17</v>
      </c>
      <c r="GZ51" s="13" t="s">
        <v>6217</v>
      </c>
      <c r="HA51" s="13">
        <v>0</v>
      </c>
      <c r="HB51" s="13">
        <v>0</v>
      </c>
      <c r="HC51" s="13">
        <v>0</v>
      </c>
      <c r="HD51" s="13">
        <v>0</v>
      </c>
      <c r="HE51" s="13" t="s">
        <v>6218</v>
      </c>
      <c r="HF51" s="13">
        <v>0</v>
      </c>
      <c r="HG51" s="13" t="s">
        <v>6219</v>
      </c>
      <c r="HH51" s="13" t="s">
        <v>6220</v>
      </c>
      <c r="HI51" s="13" t="s">
        <v>6221</v>
      </c>
      <c r="HJ51" s="13">
        <v>0</v>
      </c>
      <c r="HK51" s="13">
        <v>0</v>
      </c>
      <c r="HL51" s="13">
        <v>0</v>
      </c>
      <c r="HM51" s="13">
        <v>0</v>
      </c>
      <c r="HN51" s="15" t="s">
        <v>17</v>
      </c>
      <c r="HO51" s="13">
        <v>0</v>
      </c>
      <c r="HP51" s="13" t="s">
        <v>6222</v>
      </c>
      <c r="HQ51" s="13" t="s">
        <v>6223</v>
      </c>
      <c r="HR51" s="13" t="s">
        <v>6224</v>
      </c>
      <c r="HS51" s="13" t="s">
        <v>6225</v>
      </c>
      <c r="HT51" s="13" t="s">
        <v>6226</v>
      </c>
      <c r="HU51" s="13">
        <v>0</v>
      </c>
      <c r="HV51" s="13" t="s">
        <v>6227</v>
      </c>
      <c r="HW51" s="13" t="s">
        <v>6228</v>
      </c>
      <c r="HX51" s="13">
        <v>0</v>
      </c>
      <c r="HY51" s="13" t="s">
        <v>6229</v>
      </c>
      <c r="HZ51" s="13" t="s">
        <v>6230</v>
      </c>
    </row>
    <row r="52" spans="1:234">
      <c r="A52" t="s">
        <v>6231</v>
      </c>
      <c r="B52" s="19" t="s">
        <v>3402</v>
      </c>
      <c r="C52" s="15" t="s">
        <v>17</v>
      </c>
      <c r="D52" s="13" t="s">
        <v>6232</v>
      </c>
      <c r="E52" s="13">
        <v>0</v>
      </c>
      <c r="F52" s="13" t="s">
        <v>6233</v>
      </c>
      <c r="G52" s="13">
        <v>0</v>
      </c>
      <c r="H52" s="13">
        <v>0</v>
      </c>
      <c r="I52" s="13">
        <v>0</v>
      </c>
      <c r="J52" s="13" t="s">
        <v>6234</v>
      </c>
      <c r="K52" s="13" t="s">
        <v>6235</v>
      </c>
      <c r="L52" s="13">
        <v>0</v>
      </c>
      <c r="M52" s="13">
        <v>0</v>
      </c>
      <c r="N52" s="13" t="s">
        <v>6236</v>
      </c>
      <c r="O52" s="13" t="s">
        <v>6237</v>
      </c>
      <c r="P52" s="13" t="s">
        <v>6238</v>
      </c>
      <c r="Q52" s="13" t="s">
        <v>6239</v>
      </c>
      <c r="R52" s="13" t="s">
        <v>6240</v>
      </c>
      <c r="S52" s="13" t="s">
        <v>6241</v>
      </c>
      <c r="T52" s="13" t="s">
        <v>6242</v>
      </c>
      <c r="U52" s="13">
        <v>0</v>
      </c>
      <c r="V52" s="13" t="s">
        <v>6243</v>
      </c>
      <c r="W52" s="13">
        <v>0</v>
      </c>
      <c r="X52" s="13" t="s">
        <v>6244</v>
      </c>
      <c r="Y52" s="13" t="s">
        <v>6245</v>
      </c>
      <c r="Z52" s="13">
        <v>0</v>
      </c>
      <c r="AA52" s="15">
        <v>136802424</v>
      </c>
      <c r="AB52" s="13">
        <v>0</v>
      </c>
      <c r="AC52" s="15" t="s">
        <v>17</v>
      </c>
      <c r="AD52" s="13">
        <v>0</v>
      </c>
      <c r="AE52" s="13">
        <v>0</v>
      </c>
      <c r="AF52" s="13" t="s">
        <v>6246</v>
      </c>
      <c r="AG52" s="13" t="s">
        <v>6247</v>
      </c>
      <c r="AH52" s="13">
        <v>0</v>
      </c>
      <c r="AI52" s="13">
        <v>0</v>
      </c>
      <c r="AJ52" s="13" t="s">
        <v>6248</v>
      </c>
      <c r="AK52" s="13">
        <v>0</v>
      </c>
      <c r="AL52" s="13">
        <v>0</v>
      </c>
      <c r="AM52" s="13" t="s">
        <v>6249</v>
      </c>
      <c r="AN52" s="13" t="s">
        <v>6250</v>
      </c>
      <c r="AO52" s="13" t="s">
        <v>6251</v>
      </c>
      <c r="AP52" s="13" t="s">
        <v>6252</v>
      </c>
      <c r="AQ52" s="13">
        <v>0</v>
      </c>
      <c r="AR52" s="13" t="s">
        <v>6253</v>
      </c>
      <c r="AS52" s="13" t="s">
        <v>6254</v>
      </c>
      <c r="AT52" s="13" t="s">
        <v>6255</v>
      </c>
      <c r="AU52" s="13" t="s">
        <v>6256</v>
      </c>
      <c r="AV52" s="13" t="s">
        <v>6257</v>
      </c>
      <c r="AW52" s="13" t="s">
        <v>6258</v>
      </c>
      <c r="AX52" s="13" t="s">
        <v>6259</v>
      </c>
      <c r="AY52" s="13">
        <v>0</v>
      </c>
      <c r="AZ52" s="13" t="s">
        <v>6260</v>
      </c>
      <c r="BA52" s="13">
        <v>0</v>
      </c>
      <c r="BB52" s="13" t="s">
        <v>6261</v>
      </c>
      <c r="BC52" s="13" t="s">
        <v>6262</v>
      </c>
      <c r="BD52" s="13" t="s">
        <v>6263</v>
      </c>
      <c r="BE52" s="13" t="s">
        <v>6264</v>
      </c>
      <c r="BF52" s="13" t="s">
        <v>6265</v>
      </c>
      <c r="BG52" s="13" t="s">
        <v>6266</v>
      </c>
      <c r="BH52" s="13" t="s">
        <v>6267</v>
      </c>
      <c r="BI52" s="13" t="s">
        <v>6268</v>
      </c>
      <c r="BJ52" s="13">
        <v>0</v>
      </c>
      <c r="BK52" s="13" t="s">
        <v>6269</v>
      </c>
      <c r="BL52" s="13" t="s">
        <v>6270</v>
      </c>
      <c r="BM52" s="13">
        <v>0</v>
      </c>
      <c r="BN52" s="13">
        <v>0</v>
      </c>
      <c r="BO52" s="13">
        <v>0</v>
      </c>
      <c r="BP52" s="13">
        <v>0</v>
      </c>
      <c r="BQ52" s="13" t="s">
        <v>6271</v>
      </c>
      <c r="BR52" s="13">
        <v>0</v>
      </c>
      <c r="BS52" s="13">
        <v>0</v>
      </c>
      <c r="BT52" s="13" t="s">
        <v>6272</v>
      </c>
      <c r="BU52" s="13" t="s">
        <v>6273</v>
      </c>
      <c r="BV52" s="13" t="s">
        <v>6274</v>
      </c>
      <c r="BW52" s="13" t="s">
        <v>6275</v>
      </c>
      <c r="BX52" s="13">
        <v>0</v>
      </c>
      <c r="BY52" s="13" t="s">
        <v>6276</v>
      </c>
      <c r="BZ52" s="13">
        <v>0</v>
      </c>
      <c r="CA52" s="13" t="s">
        <v>6277</v>
      </c>
      <c r="CB52" s="13">
        <v>0</v>
      </c>
      <c r="CC52" s="13" t="s">
        <v>6278</v>
      </c>
      <c r="CD52" s="13" t="s">
        <v>6279</v>
      </c>
      <c r="CE52" s="13" t="s">
        <v>6280</v>
      </c>
      <c r="CF52" s="13" t="s">
        <v>6281</v>
      </c>
      <c r="CG52" s="13" t="s">
        <v>6282</v>
      </c>
      <c r="CH52" s="13" t="s">
        <v>6283</v>
      </c>
      <c r="CI52" s="13" t="s">
        <v>6284</v>
      </c>
      <c r="CJ52" s="13">
        <v>0</v>
      </c>
      <c r="CK52" s="13">
        <v>0</v>
      </c>
      <c r="CL52" s="13" t="s">
        <v>6285</v>
      </c>
      <c r="CM52" s="13" t="s">
        <v>6286</v>
      </c>
      <c r="CN52" s="13">
        <v>0</v>
      </c>
      <c r="CO52" s="13" t="s">
        <v>6287</v>
      </c>
      <c r="CP52" s="13">
        <v>0</v>
      </c>
      <c r="CQ52" s="13" t="s">
        <v>6288</v>
      </c>
      <c r="CR52" s="13" t="s">
        <v>6289</v>
      </c>
      <c r="CS52" s="13">
        <v>0</v>
      </c>
      <c r="CT52" s="13" t="s">
        <v>6290</v>
      </c>
      <c r="CU52" s="15" t="s">
        <v>17</v>
      </c>
      <c r="CV52" s="13">
        <v>0</v>
      </c>
      <c r="CW52" s="13">
        <v>0</v>
      </c>
      <c r="CX52" s="13" t="s">
        <v>6291</v>
      </c>
      <c r="CY52" s="13" t="s">
        <v>6292</v>
      </c>
      <c r="CZ52" s="13" t="s">
        <v>6293</v>
      </c>
      <c r="DA52" s="13">
        <v>0</v>
      </c>
      <c r="DB52" s="13" t="s">
        <v>6294</v>
      </c>
      <c r="DC52" s="13" t="s">
        <v>6295</v>
      </c>
      <c r="DD52" s="13">
        <v>0</v>
      </c>
      <c r="DE52" s="13">
        <v>0</v>
      </c>
      <c r="DF52" s="13" t="s">
        <v>6296</v>
      </c>
      <c r="DG52" s="13" t="s">
        <v>6297</v>
      </c>
      <c r="DH52" s="13" t="s">
        <v>6298</v>
      </c>
      <c r="DI52" s="13" t="s">
        <v>6299</v>
      </c>
      <c r="DJ52" s="13" t="s">
        <v>6300</v>
      </c>
      <c r="DK52" s="13">
        <v>0</v>
      </c>
      <c r="DL52" s="13" t="s">
        <v>6301</v>
      </c>
      <c r="DM52" s="13">
        <v>0</v>
      </c>
      <c r="DN52" s="13">
        <v>0</v>
      </c>
      <c r="DO52" s="13" t="s">
        <v>6302</v>
      </c>
      <c r="DP52" s="13" t="s">
        <v>6303</v>
      </c>
      <c r="DQ52" s="13">
        <v>0</v>
      </c>
      <c r="DR52" s="13">
        <v>0</v>
      </c>
      <c r="DS52" s="13">
        <v>0</v>
      </c>
      <c r="DT52" s="13" t="s">
        <v>6304</v>
      </c>
      <c r="DU52" s="13" t="s">
        <v>6305</v>
      </c>
      <c r="DV52" s="13" t="s">
        <v>6306</v>
      </c>
      <c r="DW52" s="15" t="s">
        <v>17</v>
      </c>
      <c r="DX52" s="13">
        <v>0</v>
      </c>
      <c r="DY52" s="13">
        <v>0</v>
      </c>
      <c r="DZ52" s="13" t="s">
        <v>6307</v>
      </c>
      <c r="EA52" s="13">
        <v>0</v>
      </c>
      <c r="EB52" s="13">
        <v>0</v>
      </c>
      <c r="EC52" s="13" t="s">
        <v>6308</v>
      </c>
      <c r="ED52" s="15" t="s">
        <v>17</v>
      </c>
      <c r="EE52" s="13">
        <v>0</v>
      </c>
      <c r="EF52" s="13">
        <v>0</v>
      </c>
      <c r="EG52" s="13" t="s">
        <v>6309</v>
      </c>
      <c r="EH52" s="13" t="s">
        <v>6310</v>
      </c>
      <c r="EI52" s="13">
        <v>0</v>
      </c>
      <c r="EJ52" s="13">
        <v>0</v>
      </c>
      <c r="EK52" s="13" t="s">
        <v>6311</v>
      </c>
      <c r="EL52" s="13" t="s">
        <v>6312</v>
      </c>
      <c r="EM52" s="13">
        <v>0</v>
      </c>
      <c r="EN52" s="13">
        <v>0</v>
      </c>
      <c r="EO52" s="13">
        <v>0</v>
      </c>
      <c r="EP52" s="13">
        <v>0</v>
      </c>
      <c r="EQ52" s="15" t="s">
        <v>17</v>
      </c>
      <c r="ER52" s="13" t="s">
        <v>6313</v>
      </c>
      <c r="ES52" s="13" t="s">
        <v>6314</v>
      </c>
      <c r="ET52" s="13" t="s">
        <v>6315</v>
      </c>
      <c r="EU52" s="13">
        <v>0</v>
      </c>
      <c r="EV52" s="13">
        <v>0</v>
      </c>
      <c r="EW52" s="15" t="s">
        <v>17</v>
      </c>
      <c r="EX52" s="13" t="s">
        <v>6316</v>
      </c>
      <c r="EY52" s="13" t="s">
        <v>6317</v>
      </c>
      <c r="EZ52" s="13" t="s">
        <v>6318</v>
      </c>
      <c r="FA52" s="13" t="s">
        <v>6319</v>
      </c>
      <c r="FB52" s="13" t="s">
        <v>6320</v>
      </c>
      <c r="FC52" s="13">
        <v>0</v>
      </c>
      <c r="FD52" s="13" t="s">
        <v>6321</v>
      </c>
      <c r="FE52" s="13" t="s">
        <v>6322</v>
      </c>
      <c r="FF52" s="13">
        <v>0</v>
      </c>
      <c r="FG52" s="13" t="s">
        <v>6323</v>
      </c>
      <c r="FH52" s="13">
        <v>0</v>
      </c>
      <c r="FI52" s="13" t="s">
        <v>6324</v>
      </c>
      <c r="FJ52" s="13">
        <v>0</v>
      </c>
      <c r="FK52" s="13" t="s">
        <v>6325</v>
      </c>
      <c r="FL52" s="13" t="s">
        <v>6326</v>
      </c>
      <c r="FM52" s="13" t="s">
        <v>6327</v>
      </c>
      <c r="FN52" s="13" t="s">
        <v>6328</v>
      </c>
      <c r="FO52" s="13" t="s">
        <v>6329</v>
      </c>
      <c r="FP52" s="13">
        <v>0</v>
      </c>
      <c r="FQ52" s="15" t="s">
        <v>17</v>
      </c>
      <c r="FR52" s="13">
        <v>0</v>
      </c>
      <c r="FS52" s="13" t="s">
        <v>6330</v>
      </c>
      <c r="FT52" s="13">
        <v>0</v>
      </c>
      <c r="FU52" s="13">
        <v>0</v>
      </c>
      <c r="FV52" s="13" t="s">
        <v>6331</v>
      </c>
      <c r="FW52" s="15">
        <v>147821869</v>
      </c>
      <c r="FX52" s="15" t="s">
        <v>17</v>
      </c>
      <c r="FY52" s="15" t="s">
        <v>17</v>
      </c>
      <c r="FZ52" s="13" t="s">
        <v>6332</v>
      </c>
      <c r="GA52" s="13" t="s">
        <v>6333</v>
      </c>
      <c r="GB52" s="13" t="s">
        <v>6334</v>
      </c>
      <c r="GC52" s="13">
        <v>0</v>
      </c>
      <c r="GD52" s="13">
        <v>0</v>
      </c>
      <c r="GE52" s="13" t="s">
        <v>6335</v>
      </c>
      <c r="GF52" s="13" t="s">
        <v>6336</v>
      </c>
      <c r="GG52" s="13">
        <v>0</v>
      </c>
      <c r="GH52" s="13" t="s">
        <v>6337</v>
      </c>
      <c r="GI52" s="13" t="s">
        <v>6338</v>
      </c>
      <c r="GJ52" s="13" t="s">
        <v>6339</v>
      </c>
      <c r="GK52" s="13">
        <v>0</v>
      </c>
      <c r="GL52" s="13">
        <v>0</v>
      </c>
      <c r="GM52" s="13">
        <v>0</v>
      </c>
      <c r="GN52" s="13" t="s">
        <v>6340</v>
      </c>
      <c r="GO52" s="13" t="s">
        <v>6341</v>
      </c>
      <c r="GP52" s="13" t="s">
        <v>6342</v>
      </c>
      <c r="GQ52" s="13">
        <v>0</v>
      </c>
      <c r="GR52" s="13" t="s">
        <v>6343</v>
      </c>
      <c r="GS52" s="13">
        <v>0</v>
      </c>
      <c r="GT52" s="13" t="s">
        <v>6344</v>
      </c>
      <c r="GU52" s="13">
        <v>0</v>
      </c>
      <c r="GV52" s="13" t="s">
        <v>6345</v>
      </c>
      <c r="GW52" s="13" t="s">
        <v>6346</v>
      </c>
      <c r="GX52" s="13">
        <v>0</v>
      </c>
      <c r="GY52" s="15" t="s">
        <v>17</v>
      </c>
      <c r="GZ52" s="13" t="s">
        <v>6347</v>
      </c>
      <c r="HA52" s="13">
        <v>0</v>
      </c>
      <c r="HB52" s="13">
        <v>0</v>
      </c>
      <c r="HC52" s="13" t="s">
        <v>6348</v>
      </c>
      <c r="HD52" s="13">
        <v>0</v>
      </c>
      <c r="HE52" s="13" t="s">
        <v>6349</v>
      </c>
      <c r="HF52" s="13">
        <v>0</v>
      </c>
      <c r="HG52" s="13" t="s">
        <v>6350</v>
      </c>
      <c r="HH52" s="13" t="s">
        <v>6351</v>
      </c>
      <c r="HI52" s="13">
        <v>0</v>
      </c>
      <c r="HJ52" s="13" t="s">
        <v>6352</v>
      </c>
      <c r="HK52" s="13" t="s">
        <v>6353</v>
      </c>
      <c r="HL52" s="13">
        <v>0</v>
      </c>
      <c r="HM52" s="13">
        <v>0</v>
      </c>
      <c r="HN52" s="15" t="s">
        <v>17</v>
      </c>
      <c r="HO52" s="13">
        <v>0</v>
      </c>
      <c r="HP52" s="13" t="s">
        <v>6354</v>
      </c>
      <c r="HQ52" s="13" t="s">
        <v>6355</v>
      </c>
      <c r="HR52" s="13" t="s">
        <v>6356</v>
      </c>
      <c r="HS52" s="13" t="s">
        <v>6357</v>
      </c>
      <c r="HT52" s="13" t="s">
        <v>6358</v>
      </c>
      <c r="HU52" s="13">
        <v>0</v>
      </c>
      <c r="HV52" s="13" t="s">
        <v>6359</v>
      </c>
      <c r="HW52" s="13" t="s">
        <v>6360</v>
      </c>
      <c r="HX52" s="13">
        <v>0</v>
      </c>
      <c r="HY52" s="13" t="s">
        <v>6361</v>
      </c>
      <c r="HZ52" s="13" t="s">
        <v>6362</v>
      </c>
    </row>
    <row r="53" spans="1:234">
      <c r="A53" t="s">
        <v>6363</v>
      </c>
      <c r="B53" s="19" t="s">
        <v>3402</v>
      </c>
      <c r="C53" s="15" t="s">
        <v>17</v>
      </c>
      <c r="D53" s="13" t="s">
        <v>6364</v>
      </c>
      <c r="E53" s="13" t="s">
        <v>6365</v>
      </c>
      <c r="F53" s="13" t="s">
        <v>6366</v>
      </c>
      <c r="G53" s="13">
        <v>0</v>
      </c>
      <c r="H53" s="13">
        <v>0</v>
      </c>
      <c r="I53" s="13" t="s">
        <v>6367</v>
      </c>
      <c r="J53" s="13" t="s">
        <v>6368</v>
      </c>
      <c r="K53" s="13" t="s">
        <v>6369</v>
      </c>
      <c r="L53" s="13">
        <v>0</v>
      </c>
      <c r="M53" s="13">
        <v>0</v>
      </c>
      <c r="N53" s="13" t="s">
        <v>6370</v>
      </c>
      <c r="O53" s="13" t="s">
        <v>6371</v>
      </c>
      <c r="P53" s="13" t="s">
        <v>6372</v>
      </c>
      <c r="Q53" s="13" t="s">
        <v>6373</v>
      </c>
      <c r="R53" s="13" t="s">
        <v>6374</v>
      </c>
      <c r="S53" s="13" t="s">
        <v>6375</v>
      </c>
      <c r="T53" s="13" t="s">
        <v>6376</v>
      </c>
      <c r="U53" s="13">
        <v>0</v>
      </c>
      <c r="V53" s="13" t="s">
        <v>6377</v>
      </c>
      <c r="W53" s="13">
        <v>0</v>
      </c>
      <c r="X53" s="13" t="s">
        <v>6378</v>
      </c>
      <c r="Y53" s="13" t="s">
        <v>6379</v>
      </c>
      <c r="Z53" s="13" t="s">
        <v>6380</v>
      </c>
      <c r="AA53" s="15" t="s">
        <v>17</v>
      </c>
      <c r="AB53" s="13" t="s">
        <v>6381</v>
      </c>
      <c r="AC53" s="13" t="s">
        <v>6382</v>
      </c>
      <c r="AD53" s="13" t="s">
        <v>6383</v>
      </c>
      <c r="AE53" s="13" t="s">
        <v>6384</v>
      </c>
      <c r="AF53" s="13">
        <v>0</v>
      </c>
      <c r="AG53" s="13" t="s">
        <v>6385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 t="s">
        <v>6386</v>
      </c>
      <c r="AN53" s="13">
        <v>0</v>
      </c>
      <c r="AO53" s="13" t="s">
        <v>6387</v>
      </c>
      <c r="AP53" s="13" t="s">
        <v>6388</v>
      </c>
      <c r="AQ53" s="13">
        <v>0</v>
      </c>
      <c r="AR53" s="13" t="s">
        <v>6389</v>
      </c>
      <c r="AS53" s="13" t="s">
        <v>6390</v>
      </c>
      <c r="AT53" s="13">
        <v>0</v>
      </c>
      <c r="AU53" s="13" t="s">
        <v>6391</v>
      </c>
      <c r="AV53" s="13" t="s">
        <v>6392</v>
      </c>
      <c r="AW53" s="13" t="s">
        <v>6393</v>
      </c>
      <c r="AX53" s="13" t="s">
        <v>6394</v>
      </c>
      <c r="AY53" s="13">
        <v>0</v>
      </c>
      <c r="AZ53" s="13">
        <v>0</v>
      </c>
      <c r="BA53" s="13" t="s">
        <v>6395</v>
      </c>
      <c r="BB53" s="13" t="s">
        <v>6396</v>
      </c>
      <c r="BC53" s="13" t="s">
        <v>6397</v>
      </c>
      <c r="BD53" s="13" t="s">
        <v>6398</v>
      </c>
      <c r="BE53" s="13" t="s">
        <v>6399</v>
      </c>
      <c r="BF53" s="13" t="s">
        <v>6400</v>
      </c>
      <c r="BG53" s="13" t="s">
        <v>6401</v>
      </c>
      <c r="BH53" s="13" t="s">
        <v>6402</v>
      </c>
      <c r="BI53" s="13" t="s">
        <v>6403</v>
      </c>
      <c r="BJ53" s="13">
        <v>0</v>
      </c>
      <c r="BK53" s="13" t="s">
        <v>6404</v>
      </c>
      <c r="BL53" s="13" t="s">
        <v>6405</v>
      </c>
      <c r="BM53" s="13" t="s">
        <v>6406</v>
      </c>
      <c r="BN53" s="13">
        <v>0</v>
      </c>
      <c r="BO53" s="13">
        <v>0</v>
      </c>
      <c r="BP53" s="13">
        <v>0</v>
      </c>
      <c r="BQ53" s="13" t="s">
        <v>6407</v>
      </c>
      <c r="BR53" s="13">
        <v>0</v>
      </c>
      <c r="BS53" s="13" t="s">
        <v>6408</v>
      </c>
      <c r="BT53" s="13" t="s">
        <v>6409</v>
      </c>
      <c r="BU53" s="13">
        <v>0</v>
      </c>
      <c r="BV53" s="13" t="s">
        <v>6410</v>
      </c>
      <c r="BW53" s="13" t="s">
        <v>6411</v>
      </c>
      <c r="BX53" s="13">
        <v>0</v>
      </c>
      <c r="BY53" s="13">
        <v>0</v>
      </c>
      <c r="BZ53" s="13">
        <v>0</v>
      </c>
      <c r="CA53" s="13" t="s">
        <v>6412</v>
      </c>
      <c r="CB53" s="13">
        <v>0</v>
      </c>
      <c r="CC53" s="13" t="s">
        <v>6413</v>
      </c>
      <c r="CD53" s="13" t="s">
        <v>6414</v>
      </c>
      <c r="CE53" s="13" t="s">
        <v>6415</v>
      </c>
      <c r="CF53" s="13" t="s">
        <v>6416</v>
      </c>
      <c r="CG53" s="13" t="s">
        <v>6417</v>
      </c>
      <c r="CH53" s="13" t="s">
        <v>6418</v>
      </c>
      <c r="CI53" s="13">
        <v>0</v>
      </c>
      <c r="CJ53" s="13">
        <v>0</v>
      </c>
      <c r="CK53" s="13">
        <v>0</v>
      </c>
      <c r="CL53" s="13">
        <v>0</v>
      </c>
      <c r="CM53" s="13" t="s">
        <v>6419</v>
      </c>
      <c r="CN53" s="13">
        <v>0</v>
      </c>
      <c r="CO53" s="13" t="s">
        <v>6420</v>
      </c>
      <c r="CP53" s="13" t="s">
        <v>6421</v>
      </c>
      <c r="CQ53" s="13">
        <v>0</v>
      </c>
      <c r="CR53" s="13" t="s">
        <v>6422</v>
      </c>
      <c r="CS53" s="13" t="s">
        <v>6423</v>
      </c>
      <c r="CT53" s="13" t="s">
        <v>6424</v>
      </c>
      <c r="CU53" s="13" t="s">
        <v>6425</v>
      </c>
      <c r="CV53" s="13">
        <v>0</v>
      </c>
      <c r="CW53" s="13" t="s">
        <v>6426</v>
      </c>
      <c r="CX53" s="13" t="s">
        <v>6427</v>
      </c>
      <c r="CY53" s="13" t="s">
        <v>6428</v>
      </c>
      <c r="CZ53" s="13" t="s">
        <v>6429</v>
      </c>
      <c r="DA53" s="13" t="s">
        <v>6430</v>
      </c>
      <c r="DB53" s="13" t="s">
        <v>6431</v>
      </c>
      <c r="DC53" s="13" t="s">
        <v>6432</v>
      </c>
      <c r="DD53" s="13">
        <v>0</v>
      </c>
      <c r="DE53" s="13">
        <v>0</v>
      </c>
      <c r="DF53" s="13" t="s">
        <v>6433</v>
      </c>
      <c r="DG53" s="13" t="s">
        <v>6434</v>
      </c>
      <c r="DH53" s="13" t="s">
        <v>6435</v>
      </c>
      <c r="DI53" s="13" t="s">
        <v>6436</v>
      </c>
      <c r="DJ53" s="15" t="s">
        <v>17</v>
      </c>
      <c r="DK53" s="13">
        <v>0</v>
      </c>
      <c r="DL53" s="13" t="s">
        <v>6437</v>
      </c>
      <c r="DM53" s="13">
        <v>0</v>
      </c>
      <c r="DN53" s="13">
        <v>0</v>
      </c>
      <c r="DO53" s="13" t="s">
        <v>6438</v>
      </c>
      <c r="DP53" s="13">
        <v>0</v>
      </c>
      <c r="DQ53" s="13" t="s">
        <v>6439</v>
      </c>
      <c r="DR53" s="13" t="s">
        <v>6440</v>
      </c>
      <c r="DS53" s="13">
        <v>0</v>
      </c>
      <c r="DT53" s="13" t="s">
        <v>6441</v>
      </c>
      <c r="DU53" s="13" t="s">
        <v>6442</v>
      </c>
      <c r="DV53" s="13" t="s">
        <v>6443</v>
      </c>
      <c r="DW53" s="15" t="s">
        <v>17</v>
      </c>
      <c r="DX53" s="13" t="s">
        <v>6444</v>
      </c>
      <c r="DY53" s="13" t="s">
        <v>6445</v>
      </c>
      <c r="DZ53" s="13" t="s">
        <v>6446</v>
      </c>
      <c r="EA53" s="13">
        <v>0</v>
      </c>
      <c r="EB53" s="13">
        <v>0</v>
      </c>
      <c r="EC53" s="13">
        <v>0</v>
      </c>
      <c r="ED53" s="15" t="s">
        <v>17</v>
      </c>
      <c r="EE53" s="13">
        <v>0</v>
      </c>
      <c r="EF53" s="13" t="s">
        <v>6447</v>
      </c>
      <c r="EG53" s="13" t="s">
        <v>6448</v>
      </c>
      <c r="EH53" s="13" t="s">
        <v>6449</v>
      </c>
      <c r="EI53" s="13" t="s">
        <v>6450</v>
      </c>
      <c r="EJ53" s="13">
        <v>0</v>
      </c>
      <c r="EK53" s="13">
        <v>0</v>
      </c>
      <c r="EL53" s="13" t="s">
        <v>6451</v>
      </c>
      <c r="EM53" s="13" t="s">
        <v>6452</v>
      </c>
      <c r="EN53" s="13">
        <v>0</v>
      </c>
      <c r="EO53" s="13">
        <v>0</v>
      </c>
      <c r="EP53" s="13" t="s">
        <v>6453</v>
      </c>
      <c r="EQ53" s="15" t="s">
        <v>17</v>
      </c>
      <c r="ER53" s="13" t="s">
        <v>6454</v>
      </c>
      <c r="ES53" s="13" t="s">
        <v>6455</v>
      </c>
      <c r="ET53" s="13" t="s">
        <v>6456</v>
      </c>
      <c r="EU53" s="13">
        <v>0</v>
      </c>
      <c r="EV53" s="13">
        <v>0</v>
      </c>
      <c r="EW53" s="13" t="s">
        <v>6457</v>
      </c>
      <c r="EX53" s="13" t="s">
        <v>6458</v>
      </c>
      <c r="EY53" s="13" t="s">
        <v>6459</v>
      </c>
      <c r="EZ53" s="13" t="s">
        <v>6460</v>
      </c>
      <c r="FA53" s="13" t="s">
        <v>6461</v>
      </c>
      <c r="FB53" s="13" t="s">
        <v>6462</v>
      </c>
      <c r="FC53" s="13">
        <v>0</v>
      </c>
      <c r="FD53" s="13" t="s">
        <v>6463</v>
      </c>
      <c r="FE53" s="13" t="s">
        <v>6464</v>
      </c>
      <c r="FF53" s="13">
        <v>0</v>
      </c>
      <c r="FG53" s="13">
        <v>0</v>
      </c>
      <c r="FH53" s="13">
        <v>0</v>
      </c>
      <c r="FI53" s="13" t="s">
        <v>6465</v>
      </c>
      <c r="FJ53" s="13" t="s">
        <v>6466</v>
      </c>
      <c r="FK53" s="13" t="s">
        <v>6467</v>
      </c>
      <c r="FL53" s="13" t="s">
        <v>6468</v>
      </c>
      <c r="FM53" s="13" t="s">
        <v>6469</v>
      </c>
      <c r="FN53" s="13" t="s">
        <v>6470</v>
      </c>
      <c r="FO53" s="13" t="s">
        <v>6471</v>
      </c>
      <c r="FP53" s="13" t="s">
        <v>6472</v>
      </c>
      <c r="FQ53" s="13" t="s">
        <v>6473</v>
      </c>
      <c r="FR53" s="13">
        <v>0</v>
      </c>
      <c r="FS53" s="13" t="s">
        <v>6474</v>
      </c>
      <c r="FT53" s="13">
        <v>0</v>
      </c>
      <c r="FU53" s="13" t="s">
        <v>6475</v>
      </c>
      <c r="FV53" s="13" t="s">
        <v>6476</v>
      </c>
      <c r="FW53" s="15" t="s">
        <v>17</v>
      </c>
      <c r="FX53" s="15" t="s">
        <v>17</v>
      </c>
      <c r="FY53" s="15" t="s">
        <v>17</v>
      </c>
      <c r="FZ53" s="13" t="s">
        <v>6477</v>
      </c>
      <c r="GA53" s="13" t="s">
        <v>6478</v>
      </c>
      <c r="GB53" s="13" t="s">
        <v>6479</v>
      </c>
      <c r="GC53" s="13">
        <v>0</v>
      </c>
      <c r="GD53" s="13">
        <v>0</v>
      </c>
      <c r="GE53" s="13" t="s">
        <v>6480</v>
      </c>
      <c r="GF53" s="13" t="s">
        <v>6481</v>
      </c>
      <c r="GG53" s="13">
        <v>0</v>
      </c>
      <c r="GH53" s="13">
        <v>0</v>
      </c>
      <c r="GI53" s="13" t="s">
        <v>6482</v>
      </c>
      <c r="GJ53" s="13" t="s">
        <v>6483</v>
      </c>
      <c r="GK53" s="13">
        <v>0</v>
      </c>
      <c r="GL53" s="13">
        <v>0</v>
      </c>
      <c r="GM53" s="13">
        <v>0</v>
      </c>
      <c r="GN53" s="13" t="s">
        <v>6484</v>
      </c>
      <c r="GO53" s="13" t="s">
        <v>6485</v>
      </c>
      <c r="GP53" s="13" t="s">
        <v>6486</v>
      </c>
      <c r="GQ53" s="13">
        <v>0</v>
      </c>
      <c r="GR53" s="13" t="s">
        <v>6487</v>
      </c>
      <c r="GS53" s="13">
        <v>0</v>
      </c>
      <c r="GT53" s="13" t="s">
        <v>6488</v>
      </c>
      <c r="GU53" s="13">
        <v>0</v>
      </c>
      <c r="GV53" s="13" t="s">
        <v>6489</v>
      </c>
      <c r="GW53" s="13" t="s">
        <v>6490</v>
      </c>
      <c r="GX53" s="13">
        <v>0</v>
      </c>
      <c r="GY53" s="15" t="s">
        <v>17</v>
      </c>
      <c r="GZ53" s="13" t="s">
        <v>6491</v>
      </c>
      <c r="HA53" s="13" t="s">
        <v>6492</v>
      </c>
      <c r="HB53" s="13" t="s">
        <v>6493</v>
      </c>
      <c r="HC53" s="13" t="s">
        <v>6494</v>
      </c>
      <c r="HD53" s="13">
        <v>0</v>
      </c>
      <c r="HE53" s="13" t="s">
        <v>6495</v>
      </c>
      <c r="HF53" s="13" t="s">
        <v>6496</v>
      </c>
      <c r="HG53" s="13" t="s">
        <v>6497</v>
      </c>
      <c r="HH53" s="13" t="s">
        <v>6498</v>
      </c>
      <c r="HI53" s="13">
        <v>0</v>
      </c>
      <c r="HJ53" s="13" t="s">
        <v>6499</v>
      </c>
      <c r="HK53" s="13" t="s">
        <v>6500</v>
      </c>
      <c r="HL53" s="13">
        <v>0</v>
      </c>
      <c r="HM53" s="13" t="s">
        <v>6501</v>
      </c>
      <c r="HN53" s="15" t="s">
        <v>17</v>
      </c>
      <c r="HO53" s="13" t="s">
        <v>6502</v>
      </c>
      <c r="HP53" s="13" t="s">
        <v>6503</v>
      </c>
      <c r="HQ53" s="13" t="s">
        <v>6504</v>
      </c>
      <c r="HR53" s="13" t="s">
        <v>6505</v>
      </c>
      <c r="HS53" s="13" t="s">
        <v>6506</v>
      </c>
      <c r="HT53" s="13" t="s">
        <v>6507</v>
      </c>
      <c r="HU53" s="13" t="s">
        <v>6508</v>
      </c>
      <c r="HV53" s="13" t="s">
        <v>6509</v>
      </c>
      <c r="HW53" s="13" t="s">
        <v>6510</v>
      </c>
      <c r="HX53" s="13">
        <v>0</v>
      </c>
      <c r="HY53" s="13" t="s">
        <v>6511</v>
      </c>
      <c r="HZ53" s="13" t="s">
        <v>6512</v>
      </c>
    </row>
  </sheetData>
  <phoneticPr fontId="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0344E-8781-644D-A678-AC1B8AC42372}">
  <dimension ref="A1:AQ240"/>
  <sheetViews>
    <sheetView topLeftCell="A7" workbookViewId="0">
      <selection activeCell="H33" sqref="H33"/>
    </sheetView>
  </sheetViews>
  <sheetFormatPr defaultColWidth="11.54296875" defaultRowHeight="15"/>
  <sheetData>
    <row r="1" spans="1:43" ht="22.8">
      <c r="A1" s="11" t="s">
        <v>6513</v>
      </c>
      <c r="B1" s="11" t="s">
        <v>6514</v>
      </c>
      <c r="C1" s="11" t="s">
        <v>6515</v>
      </c>
      <c r="D1" s="11" t="s">
        <v>6516</v>
      </c>
      <c r="E1" s="11" t="s">
        <v>6517</v>
      </c>
      <c r="F1" s="11" t="s">
        <v>6518</v>
      </c>
      <c r="G1" s="11" t="s">
        <v>6519</v>
      </c>
      <c r="H1" s="11" t="s">
        <v>6520</v>
      </c>
      <c r="I1" s="11" t="s">
        <v>6521</v>
      </c>
      <c r="J1" s="11" t="s">
        <v>6522</v>
      </c>
      <c r="K1" s="11" t="s">
        <v>6523</v>
      </c>
      <c r="L1" s="11" t="s">
        <v>6524</v>
      </c>
      <c r="M1" s="11" t="s">
        <v>6525</v>
      </c>
      <c r="N1" s="11" t="s">
        <v>6526</v>
      </c>
      <c r="O1" s="11" t="s">
        <v>6527</v>
      </c>
      <c r="P1" s="11" t="s">
        <v>6528</v>
      </c>
      <c r="Q1" s="11" t="s">
        <v>6529</v>
      </c>
      <c r="R1" s="11" t="s">
        <v>6530</v>
      </c>
      <c r="S1" s="11" t="s">
        <v>6531</v>
      </c>
      <c r="T1" s="11" t="s">
        <v>6532</v>
      </c>
      <c r="U1" s="11" t="s">
        <v>6533</v>
      </c>
      <c r="V1" s="11" t="s">
        <v>6534</v>
      </c>
      <c r="W1" s="11" t="s">
        <v>6535</v>
      </c>
      <c r="X1" s="11" t="s">
        <v>6536</v>
      </c>
      <c r="Y1" s="11" t="s">
        <v>6537</v>
      </c>
      <c r="Z1" s="11" t="s">
        <v>6538</v>
      </c>
      <c r="AA1" s="11" t="s">
        <v>6539</v>
      </c>
      <c r="AB1" s="11" t="s">
        <v>6540</v>
      </c>
      <c r="AC1" s="11" t="s">
        <v>6541</v>
      </c>
      <c r="AD1" s="11" t="s">
        <v>6542</v>
      </c>
      <c r="AE1" s="11" t="s">
        <v>6543</v>
      </c>
      <c r="AF1" s="11" t="s">
        <v>6544</v>
      </c>
      <c r="AG1" s="11" t="s">
        <v>6545</v>
      </c>
      <c r="AH1" s="11" t="s">
        <v>6546</v>
      </c>
      <c r="AI1" s="11" t="s">
        <v>6547</v>
      </c>
      <c r="AJ1" s="11" t="s">
        <v>6548</v>
      </c>
      <c r="AK1" s="11" t="s">
        <v>6549</v>
      </c>
      <c r="AL1" s="11" t="s">
        <v>6550</v>
      </c>
      <c r="AM1" s="11" t="s">
        <v>6551</v>
      </c>
      <c r="AN1" s="11" t="s">
        <v>6552</v>
      </c>
      <c r="AO1" s="11" t="s">
        <v>6553</v>
      </c>
      <c r="AP1" s="11" t="s">
        <v>6554</v>
      </c>
      <c r="AQ1" s="11" t="s">
        <v>6555</v>
      </c>
    </row>
    <row r="2" spans="1:43">
      <c r="A2" s="6">
        <v>1</v>
      </c>
      <c r="B2" s="7">
        <v>0</v>
      </c>
      <c r="C2" s="7">
        <v>61934.622659574597</v>
      </c>
      <c r="D2" s="7">
        <v>69379.096181276094</v>
      </c>
      <c r="E2" s="7">
        <v>65027.986034883703</v>
      </c>
      <c r="F2" s="7">
        <v>75975.280129870196</v>
      </c>
      <c r="G2" s="7">
        <v>21195.618600000002</v>
      </c>
      <c r="H2" s="7">
        <v>0</v>
      </c>
      <c r="I2" s="7">
        <v>1883506.1869547199</v>
      </c>
      <c r="J2" s="7">
        <v>238918.798828125</v>
      </c>
      <c r="K2" s="7">
        <v>300997.20211186499</v>
      </c>
      <c r="L2" s="7">
        <v>0</v>
      </c>
      <c r="M2" s="7">
        <v>329987.17733571399</v>
      </c>
      <c r="N2" s="7">
        <v>28984.526166666699</v>
      </c>
      <c r="O2" s="7">
        <v>88868.768027027094</v>
      </c>
      <c r="P2" s="7">
        <v>383964.067838346</v>
      </c>
      <c r="Q2" s="7">
        <v>368971.79069090902</v>
      </c>
      <c r="R2" s="7">
        <v>0</v>
      </c>
      <c r="S2" s="7">
        <v>179861.929226562</v>
      </c>
      <c r="T2" s="7">
        <v>206940.45789473699</v>
      </c>
      <c r="U2" s="7">
        <v>6067841.7493569199</v>
      </c>
      <c r="V2" s="7">
        <v>5854823.3588376697</v>
      </c>
      <c r="W2" s="7">
        <v>7290537.1382790999</v>
      </c>
      <c r="X2" s="7">
        <v>8353031.0353121199</v>
      </c>
      <c r="Y2" s="7">
        <v>8924240.6502617095</v>
      </c>
      <c r="Z2" s="7">
        <v>2462425.3771900502</v>
      </c>
      <c r="AA2" s="7">
        <v>0</v>
      </c>
      <c r="AB2" s="7">
        <v>316263.62475789501</v>
      </c>
      <c r="AC2" s="7">
        <v>0</v>
      </c>
      <c r="AD2" s="7">
        <v>2977747.33848307</v>
      </c>
      <c r="AE2" s="7">
        <v>509332.49011278199</v>
      </c>
      <c r="AF2" s="7">
        <v>0</v>
      </c>
      <c r="AG2" s="7">
        <v>477282.18909026502</v>
      </c>
      <c r="AH2" s="7">
        <f t="shared" ref="AH2:AH65" si="0">AVERAGE(B2:T2)</f>
        <v>226553.34256211983</v>
      </c>
      <c r="AI2" s="7">
        <f t="shared" ref="AI2:AI65" si="1">AVERAGE(U2:AG2)</f>
        <v>3325655.7655139682</v>
      </c>
      <c r="AJ2" s="8">
        <f t="shared" ref="AJ2:AJ65" si="2">(AI2+1)/(AH2+1)</f>
        <v>14.679289427445397</v>
      </c>
      <c r="AK2" s="8">
        <f t="shared" ref="AK2:AK65" si="3">LOG(AJ2,2)</f>
        <v>3.8757102289872885</v>
      </c>
      <c r="AL2" s="9">
        <f t="shared" ref="AL2:AL65" si="4">IFERROR(TTEST(B2:T2,U2:AG2,2,3),1)</f>
        <v>7.5431575165957341E-3</v>
      </c>
      <c r="AM2" s="8">
        <f t="shared" ref="AM2:AM65" si="5">-LOG10(AL2)</f>
        <v>2.1224468232300886</v>
      </c>
      <c r="AN2" s="10">
        <f t="shared" ref="AN2:AN65" si="6">COUNTIF(AL$2:AL$240,"&lt;="&amp;AL2)</f>
        <v>25</v>
      </c>
      <c r="AO2" s="8">
        <f t="shared" ref="AO2:AO65" si="7">AL2*COUNT(AL$2:AL$240)/AN2</f>
        <v>7.2112585858655209E-2</v>
      </c>
      <c r="AP2" s="9">
        <f t="shared" ref="AP2:AP65" si="8">MIN(1,_xlfn.MINIFS(AO$2:AO$240,AN$2:AN$240,"&gt;="&amp;AN2))</f>
        <v>7.0016540648796172E-2</v>
      </c>
      <c r="AQ2" s="8">
        <f t="shared" ref="AQ2:AQ65" si="9">-LOG10(AP2)</f>
        <v>1.1547993505011864</v>
      </c>
    </row>
    <row r="3" spans="1:43">
      <c r="A3" s="6">
        <v>2</v>
      </c>
      <c r="B3" s="7">
        <v>25411.111440000001</v>
      </c>
      <c r="C3" s="7">
        <v>267627.28894675901</v>
      </c>
      <c r="D3" s="7">
        <v>403529.198508751</v>
      </c>
      <c r="E3" s="7">
        <v>0</v>
      </c>
      <c r="F3" s="7">
        <v>684905.15673939395</v>
      </c>
      <c r="G3" s="7">
        <v>258458.60819999999</v>
      </c>
      <c r="H3" s="7">
        <v>623645.38859999902</v>
      </c>
      <c r="I3" s="7">
        <v>236943.59520000001</v>
      </c>
      <c r="J3" s="7">
        <v>135671.59117780899</v>
      </c>
      <c r="K3" s="7">
        <v>174304.86793388601</v>
      </c>
      <c r="L3" s="7">
        <v>310422.480959473</v>
      </c>
      <c r="M3" s="7">
        <v>40143.559658119702</v>
      </c>
      <c r="N3" s="7">
        <v>24598.797600000002</v>
      </c>
      <c r="O3" s="7">
        <v>0</v>
      </c>
      <c r="P3" s="7">
        <v>528180.39455345902</v>
      </c>
      <c r="Q3" s="7">
        <v>391553.03781818098</v>
      </c>
      <c r="R3" s="7">
        <v>0</v>
      </c>
      <c r="S3" s="7">
        <v>508862.67950824602</v>
      </c>
      <c r="T3" s="7">
        <v>1628683.0084881801</v>
      </c>
      <c r="U3" s="7">
        <v>0</v>
      </c>
      <c r="V3" s="7">
        <v>0</v>
      </c>
      <c r="W3" s="7">
        <v>15447.424199999999</v>
      </c>
      <c r="X3" s="7">
        <v>0</v>
      </c>
      <c r="Y3" s="7">
        <v>73455.728093023296</v>
      </c>
      <c r="Z3" s="7">
        <v>0</v>
      </c>
      <c r="AA3" s="7">
        <v>522435.83260000002</v>
      </c>
      <c r="AB3" s="7">
        <v>419650.20313929103</v>
      </c>
      <c r="AC3" s="7">
        <v>1227508.4156094</v>
      </c>
      <c r="AD3" s="7">
        <v>13345.3013333333</v>
      </c>
      <c r="AE3" s="7">
        <v>1032489.3301571599</v>
      </c>
      <c r="AF3" s="7">
        <v>968439.104299834</v>
      </c>
      <c r="AG3" s="7">
        <v>52718.890612244897</v>
      </c>
      <c r="AH3" s="7">
        <f t="shared" si="0"/>
        <v>328575.82975432934</v>
      </c>
      <c r="AI3" s="7">
        <f t="shared" si="1"/>
        <v>332730.01769571437</v>
      </c>
      <c r="AJ3" s="8">
        <f t="shared" si="2"/>
        <v>1.012642972861145</v>
      </c>
      <c r="AK3" s="8">
        <f t="shared" si="3"/>
        <v>1.8125613356204912E-2</v>
      </c>
      <c r="AL3" s="9">
        <f t="shared" si="4"/>
        <v>0.97883123839446218</v>
      </c>
      <c r="AM3" s="8">
        <f t="shared" si="5"/>
        <v>9.2921790363772669E-3</v>
      </c>
      <c r="AN3" s="10">
        <f t="shared" si="6"/>
        <v>237</v>
      </c>
      <c r="AO3" s="8">
        <f t="shared" si="7"/>
        <v>0.98709141762141961</v>
      </c>
      <c r="AP3" s="9">
        <f t="shared" si="8"/>
        <v>0.98229713131314977</v>
      </c>
      <c r="AQ3" s="8">
        <f t="shared" si="9"/>
        <v>7.7571242589279613E-3</v>
      </c>
    </row>
    <row r="4" spans="1:43">
      <c r="A4" s="6">
        <v>3</v>
      </c>
      <c r="B4" s="7">
        <v>0</v>
      </c>
      <c r="C4" s="7">
        <v>0</v>
      </c>
      <c r="D4" s="7">
        <v>134924.687819257</v>
      </c>
      <c r="E4" s="7">
        <v>10152.7808421053</v>
      </c>
      <c r="F4" s="7">
        <v>13031.100975609799</v>
      </c>
      <c r="G4" s="7">
        <v>0</v>
      </c>
      <c r="H4" s="7">
        <v>0</v>
      </c>
      <c r="I4" s="7">
        <v>9967.0045789473606</v>
      </c>
      <c r="J4" s="7">
        <v>0</v>
      </c>
      <c r="K4" s="7">
        <v>35667.502431372603</v>
      </c>
      <c r="L4" s="7">
        <v>17666.192208333301</v>
      </c>
      <c r="M4" s="7">
        <v>29830.5774000001</v>
      </c>
      <c r="N4" s="7">
        <v>0</v>
      </c>
      <c r="O4" s="7">
        <v>13458.333333333299</v>
      </c>
      <c r="P4" s="7">
        <v>89542.476190476198</v>
      </c>
      <c r="Q4" s="7">
        <v>407062.95775471698</v>
      </c>
      <c r="R4" s="7">
        <v>0</v>
      </c>
      <c r="S4" s="7">
        <v>0</v>
      </c>
      <c r="T4" s="7">
        <v>881224.97364948504</v>
      </c>
      <c r="U4" s="7">
        <v>150389.21975609701</v>
      </c>
      <c r="V4" s="7">
        <v>0</v>
      </c>
      <c r="W4" s="7">
        <v>0</v>
      </c>
      <c r="X4" s="7">
        <v>0</v>
      </c>
      <c r="Y4" s="7">
        <v>193563.864</v>
      </c>
      <c r="Z4" s="7">
        <v>0</v>
      </c>
      <c r="AA4" s="7">
        <v>1791546.22061538</v>
      </c>
      <c r="AB4" s="7">
        <v>1810888.7474487601</v>
      </c>
      <c r="AC4" s="7">
        <v>1756343.4719999901</v>
      </c>
      <c r="AD4" s="7">
        <v>0</v>
      </c>
      <c r="AE4" s="7">
        <v>802012.17621686705</v>
      </c>
      <c r="AF4" s="7">
        <v>107669.067837209</v>
      </c>
      <c r="AG4" s="7">
        <v>206547.77775126099</v>
      </c>
      <c r="AH4" s="7">
        <f t="shared" si="0"/>
        <v>86448.873009665112</v>
      </c>
      <c r="AI4" s="7">
        <f t="shared" si="1"/>
        <v>524535.42658658186</v>
      </c>
      <c r="AJ4" s="8">
        <f t="shared" si="2"/>
        <v>6.0675210769591139</v>
      </c>
      <c r="AK4" s="8">
        <f t="shared" si="3"/>
        <v>2.6011072149250829</v>
      </c>
      <c r="AL4" s="9">
        <f t="shared" si="4"/>
        <v>6.0669456087403796E-2</v>
      </c>
      <c r="AM4" s="8">
        <f t="shared" si="5"/>
        <v>1.2170298985667154</v>
      </c>
      <c r="AN4" s="10">
        <f t="shared" si="6"/>
        <v>67</v>
      </c>
      <c r="AO4" s="8">
        <f t="shared" si="7"/>
        <v>0.21641791052073892</v>
      </c>
      <c r="AP4" s="9">
        <f t="shared" si="8"/>
        <v>0.21599445361643724</v>
      </c>
      <c r="AQ4" s="8">
        <f t="shared" si="9"/>
        <v>0.66555740067639368</v>
      </c>
    </row>
    <row r="5" spans="1:43">
      <c r="A5" s="6">
        <v>4</v>
      </c>
      <c r="B5" s="7">
        <v>0</v>
      </c>
      <c r="C5" s="7">
        <v>33077.6917429245</v>
      </c>
      <c r="D5" s="7">
        <v>12635.7808846154</v>
      </c>
      <c r="E5" s="7">
        <v>0</v>
      </c>
      <c r="F5" s="7">
        <v>7948.3927142856901</v>
      </c>
      <c r="G5" s="7">
        <v>26877.267351724098</v>
      </c>
      <c r="H5" s="7">
        <v>0</v>
      </c>
      <c r="I5" s="7">
        <v>0</v>
      </c>
      <c r="J5" s="7">
        <v>2915.3999999999901</v>
      </c>
      <c r="K5" s="7">
        <v>0</v>
      </c>
      <c r="L5" s="7">
        <v>0</v>
      </c>
      <c r="M5" s="7">
        <v>0</v>
      </c>
      <c r="N5" s="7">
        <v>0</v>
      </c>
      <c r="O5" s="7">
        <v>83055.2112000005</v>
      </c>
      <c r="P5" s="7">
        <v>20674.448888888801</v>
      </c>
      <c r="Q5" s="7">
        <v>35602.453606275303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24716.485846153701</v>
      </c>
      <c r="AA5" s="7">
        <v>1891186.7209999999</v>
      </c>
      <c r="AB5" s="7">
        <v>4111771.5457210499</v>
      </c>
      <c r="AC5" s="7">
        <v>11404687.244048599</v>
      </c>
      <c r="AD5" s="7">
        <v>0</v>
      </c>
      <c r="AE5" s="7">
        <v>18601.783200000002</v>
      </c>
      <c r="AF5" s="7">
        <v>7645.7861999999996</v>
      </c>
      <c r="AG5" s="7">
        <v>0</v>
      </c>
      <c r="AH5" s="7">
        <f t="shared" si="0"/>
        <v>11725.61296782707</v>
      </c>
      <c r="AI5" s="7">
        <f t="shared" si="1"/>
        <v>1342969.9666166005</v>
      </c>
      <c r="AJ5" s="8">
        <f t="shared" si="2"/>
        <v>114.52334704838918</v>
      </c>
      <c r="AK5" s="8">
        <f t="shared" si="3"/>
        <v>6.8394979299080845</v>
      </c>
      <c r="AL5" s="9">
        <f t="shared" si="4"/>
        <v>0.16601265610993085</v>
      </c>
      <c r="AM5" s="8">
        <f t="shared" si="5"/>
        <v>0.7798588019046091</v>
      </c>
      <c r="AN5" s="10">
        <f t="shared" si="6"/>
        <v>120</v>
      </c>
      <c r="AO5" s="8">
        <f t="shared" si="7"/>
        <v>0.33064187341894563</v>
      </c>
      <c r="AP5" s="9">
        <f t="shared" si="8"/>
        <v>0.33064187341894563</v>
      </c>
      <c r="AQ5" s="8">
        <f t="shared" si="9"/>
        <v>0.48064214700409624</v>
      </c>
    </row>
    <row r="6" spans="1:43">
      <c r="A6" s="6">
        <v>5</v>
      </c>
      <c r="B6" s="7">
        <v>0</v>
      </c>
      <c r="C6" s="7">
        <v>12679.7619130435</v>
      </c>
      <c r="D6" s="7">
        <v>24487.0547999999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20516.3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21819.261368421001</v>
      </c>
      <c r="R6" s="7">
        <v>0</v>
      </c>
      <c r="S6" s="7">
        <v>14586.9274285714</v>
      </c>
      <c r="T6" s="7">
        <v>10724.5944</v>
      </c>
      <c r="U6" s="7">
        <v>0</v>
      </c>
      <c r="V6" s="7">
        <v>0</v>
      </c>
      <c r="W6" s="7">
        <v>8157.2244000000001</v>
      </c>
      <c r="X6" s="7">
        <v>0</v>
      </c>
      <c r="Y6" s="7">
        <v>0</v>
      </c>
      <c r="Z6" s="7">
        <v>0</v>
      </c>
      <c r="AA6" s="7">
        <v>0</v>
      </c>
      <c r="AB6" s="7">
        <v>1088825.6830263201</v>
      </c>
      <c r="AC6" s="7">
        <v>0</v>
      </c>
      <c r="AD6" s="7">
        <v>0</v>
      </c>
      <c r="AE6" s="7">
        <v>43294.096999999798</v>
      </c>
      <c r="AF6" s="7">
        <v>0</v>
      </c>
      <c r="AG6" s="7">
        <v>16970.0413793103</v>
      </c>
      <c r="AH6" s="7">
        <f t="shared" si="0"/>
        <v>5516.5210478966219</v>
      </c>
      <c r="AI6" s="7">
        <f t="shared" si="1"/>
        <v>89019.003523510008</v>
      </c>
      <c r="AJ6" s="8">
        <f t="shared" si="2"/>
        <v>16.134057804355098</v>
      </c>
      <c r="AK6" s="8">
        <f t="shared" si="3"/>
        <v>4.0120374247621795</v>
      </c>
      <c r="AL6" s="9">
        <f t="shared" si="4"/>
        <v>0.33652595731469359</v>
      </c>
      <c r="AM6" s="8">
        <f t="shared" si="5"/>
        <v>0.47298143163685552</v>
      </c>
      <c r="AN6" s="10">
        <f t="shared" si="6"/>
        <v>157</v>
      </c>
      <c r="AO6" s="8">
        <f t="shared" si="7"/>
        <v>0.51229110699497937</v>
      </c>
      <c r="AP6" s="9">
        <f t="shared" si="8"/>
        <v>0.50853024353068599</v>
      </c>
      <c r="AQ6" s="8">
        <f t="shared" si="9"/>
        <v>0.29368321342381437</v>
      </c>
    </row>
    <row r="7" spans="1:43">
      <c r="A7" s="6">
        <v>6</v>
      </c>
      <c r="B7" s="7">
        <v>0</v>
      </c>
      <c r="C7" s="7">
        <v>23491.922181818201</v>
      </c>
      <c r="D7" s="7">
        <v>0</v>
      </c>
      <c r="E7" s="7">
        <v>53020.827599999997</v>
      </c>
      <c r="F7" s="7">
        <v>12152.2556842105</v>
      </c>
      <c r="G7" s="7">
        <v>8731.31647058817</v>
      </c>
      <c r="H7" s="7">
        <v>0</v>
      </c>
      <c r="I7" s="7">
        <v>481173.05451822502</v>
      </c>
      <c r="J7" s="7">
        <v>13186.052413793201</v>
      </c>
      <c r="K7" s="7">
        <v>0</v>
      </c>
      <c r="L7" s="7">
        <v>31331.952527777801</v>
      </c>
      <c r="M7" s="7">
        <v>0</v>
      </c>
      <c r="N7" s="7">
        <v>0</v>
      </c>
      <c r="O7" s="7">
        <v>103399.066633333</v>
      </c>
      <c r="P7" s="7">
        <v>0</v>
      </c>
      <c r="Q7" s="7">
        <v>25278.528600000202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26145.691687500101</v>
      </c>
      <c r="X7" s="7">
        <v>0</v>
      </c>
      <c r="Y7" s="7">
        <v>0</v>
      </c>
      <c r="Z7" s="7">
        <v>24384.316500000001</v>
      </c>
      <c r="AA7" s="7">
        <v>0</v>
      </c>
      <c r="AB7" s="7">
        <v>3033610.77354257</v>
      </c>
      <c r="AC7" s="7">
        <v>217674.40956521701</v>
      </c>
      <c r="AD7" s="7">
        <v>23622.768535714298</v>
      </c>
      <c r="AE7" s="7">
        <v>67719.486745097907</v>
      </c>
      <c r="AF7" s="7">
        <v>24120.142166666701</v>
      </c>
      <c r="AG7" s="7">
        <v>47740.057422727201</v>
      </c>
      <c r="AH7" s="7">
        <f t="shared" si="0"/>
        <v>39566.577717355052</v>
      </c>
      <c r="AI7" s="7">
        <f t="shared" si="1"/>
        <v>266539.81893580715</v>
      </c>
      <c r="AJ7" s="8">
        <f t="shared" si="2"/>
        <v>6.7363441057676257</v>
      </c>
      <c r="AK7" s="8">
        <f t="shared" si="3"/>
        <v>2.7519658360000214</v>
      </c>
      <c r="AL7" s="9">
        <f t="shared" si="4"/>
        <v>0.34784965478337837</v>
      </c>
      <c r="AM7" s="8">
        <f t="shared" si="5"/>
        <v>0.45860842331322588</v>
      </c>
      <c r="AN7" s="10">
        <f t="shared" si="6"/>
        <v>161</v>
      </c>
      <c r="AO7" s="8">
        <f t="shared" si="7"/>
        <v>0.51637309002004617</v>
      </c>
      <c r="AP7" s="9">
        <f t="shared" si="8"/>
        <v>0.51066436991756214</v>
      </c>
      <c r="AQ7" s="8">
        <f t="shared" si="9"/>
        <v>0.29186444268881911</v>
      </c>
    </row>
    <row r="8" spans="1:43">
      <c r="A8" s="6">
        <v>7</v>
      </c>
      <c r="B8" s="7">
        <v>0</v>
      </c>
      <c r="C8" s="7">
        <v>0</v>
      </c>
      <c r="D8" s="7">
        <v>392966.536526946</v>
      </c>
      <c r="E8" s="7">
        <v>48001.867111111103</v>
      </c>
      <c r="F8" s="7">
        <v>314021.66297029698</v>
      </c>
      <c r="G8" s="7">
        <v>0</v>
      </c>
      <c r="H8" s="7">
        <v>0</v>
      </c>
      <c r="I8" s="7">
        <v>683861.41911504394</v>
      </c>
      <c r="J8" s="7">
        <v>440062.00049695198</v>
      </c>
      <c r="K8" s="7">
        <v>424326.53245192301</v>
      </c>
      <c r="L8" s="7">
        <v>620326.58219999901</v>
      </c>
      <c r="M8" s="7">
        <v>0</v>
      </c>
      <c r="N8" s="7">
        <v>0</v>
      </c>
      <c r="O8" s="7">
        <v>680552.12391818105</v>
      </c>
      <c r="P8" s="7">
        <v>871810.93368758005</v>
      </c>
      <c r="Q8" s="7">
        <v>774443.10633628303</v>
      </c>
      <c r="R8" s="7">
        <v>0</v>
      </c>
      <c r="S8" s="7">
        <v>880553.34057479096</v>
      </c>
      <c r="T8" s="7">
        <v>830604.373112845</v>
      </c>
      <c r="U8" s="7">
        <v>0</v>
      </c>
      <c r="V8" s="7">
        <v>0</v>
      </c>
      <c r="W8" s="7">
        <v>220495.88061538499</v>
      </c>
      <c r="X8" s="7">
        <v>283403.59362931002</v>
      </c>
      <c r="Y8" s="7">
        <v>288815.77919999999</v>
      </c>
      <c r="Z8" s="7">
        <v>294090.643785714</v>
      </c>
      <c r="AA8" s="7">
        <v>0</v>
      </c>
      <c r="AB8" s="7">
        <v>0</v>
      </c>
      <c r="AC8" s="7">
        <v>0</v>
      </c>
      <c r="AD8" s="7">
        <v>228793.26180392201</v>
      </c>
      <c r="AE8" s="7">
        <v>242480.72201538499</v>
      </c>
      <c r="AF8" s="7">
        <v>732356.84160537703</v>
      </c>
      <c r="AG8" s="7">
        <v>604827.07964396197</v>
      </c>
      <c r="AH8" s="7">
        <f t="shared" si="0"/>
        <v>366396.34097378689</v>
      </c>
      <c r="AI8" s="7">
        <f t="shared" si="1"/>
        <v>222712.60017685039</v>
      </c>
      <c r="AJ8" s="8">
        <f t="shared" si="2"/>
        <v>0.60784720649155577</v>
      </c>
      <c r="AK8" s="8">
        <f t="shared" si="3"/>
        <v>-0.71821937342196263</v>
      </c>
      <c r="AL8" s="9">
        <f t="shared" si="4"/>
        <v>0.17633982980871349</v>
      </c>
      <c r="AM8" s="8">
        <f t="shared" si="5"/>
        <v>0.75364958269522542</v>
      </c>
      <c r="AN8" s="10">
        <f t="shared" si="6"/>
        <v>125</v>
      </c>
      <c r="AO8" s="8">
        <f t="shared" si="7"/>
        <v>0.33716175459426018</v>
      </c>
      <c r="AP8" s="9">
        <f t="shared" si="8"/>
        <v>0.33716175459426018</v>
      </c>
      <c r="AQ8" s="8">
        <f t="shared" si="9"/>
        <v>0.47216169475514419</v>
      </c>
    </row>
    <row r="9" spans="1:43">
      <c r="A9" s="6">
        <v>8</v>
      </c>
      <c r="B9" s="7">
        <v>0</v>
      </c>
      <c r="C9" s="7">
        <v>16395.514754385898</v>
      </c>
      <c r="D9" s="7">
        <v>15305.0596969698</v>
      </c>
      <c r="E9" s="7">
        <v>0</v>
      </c>
      <c r="F9" s="7">
        <v>15777.616818181799</v>
      </c>
      <c r="G9" s="7">
        <v>14881.632588235299</v>
      </c>
      <c r="H9" s="7">
        <v>0</v>
      </c>
      <c r="I9" s="7">
        <v>143439.46813685299</v>
      </c>
      <c r="J9" s="7">
        <v>107124.51901059299</v>
      </c>
      <c r="K9" s="7">
        <v>0</v>
      </c>
      <c r="L9" s="7">
        <v>0</v>
      </c>
      <c r="M9" s="7">
        <v>385567.70311052602</v>
      </c>
      <c r="N9" s="7">
        <v>0</v>
      </c>
      <c r="O9" s="7">
        <v>81528.361199999999</v>
      </c>
      <c r="P9" s="7">
        <v>40706.247149999901</v>
      </c>
      <c r="Q9" s="7">
        <v>32255.2724583333</v>
      </c>
      <c r="R9" s="7">
        <v>0</v>
      </c>
      <c r="S9" s="7">
        <v>176466.038614035</v>
      </c>
      <c r="T9" s="7">
        <v>57177.854469696998</v>
      </c>
      <c r="U9" s="7">
        <v>0</v>
      </c>
      <c r="V9" s="7">
        <v>0</v>
      </c>
      <c r="W9" s="7">
        <v>36471.336489795802</v>
      </c>
      <c r="X9" s="7">
        <v>0</v>
      </c>
      <c r="Y9" s="7">
        <v>0</v>
      </c>
      <c r="Z9" s="7">
        <v>15796.238095238101</v>
      </c>
      <c r="AA9" s="7">
        <v>0</v>
      </c>
      <c r="AB9" s="7">
        <v>1889737.1085938399</v>
      </c>
      <c r="AC9" s="7">
        <v>0</v>
      </c>
      <c r="AD9" s="7">
        <v>22915.0805833333</v>
      </c>
      <c r="AE9" s="7">
        <v>0</v>
      </c>
      <c r="AF9" s="7">
        <v>19696.365000000002</v>
      </c>
      <c r="AG9" s="7">
        <v>637124.19322500005</v>
      </c>
      <c r="AH9" s="7">
        <f t="shared" si="0"/>
        <v>57190.804631990002</v>
      </c>
      <c r="AI9" s="7">
        <f t="shared" si="1"/>
        <v>201672.33246055437</v>
      </c>
      <c r="AJ9" s="8">
        <f t="shared" si="2"/>
        <v>3.5262627881434119</v>
      </c>
      <c r="AK9" s="8">
        <f t="shared" si="3"/>
        <v>1.8181399928158462</v>
      </c>
      <c r="AL9" s="9">
        <f t="shared" si="4"/>
        <v>0.35468738663730259</v>
      </c>
      <c r="AM9" s="8">
        <f t="shared" si="5"/>
        <v>0.4501542555969017</v>
      </c>
      <c r="AN9" s="10">
        <f t="shared" si="6"/>
        <v>166</v>
      </c>
      <c r="AO9" s="8">
        <f t="shared" si="7"/>
        <v>0.51066436991756214</v>
      </c>
      <c r="AP9" s="9">
        <f t="shared" si="8"/>
        <v>0.51066436991756214</v>
      </c>
      <c r="AQ9" s="8">
        <f t="shared" si="9"/>
        <v>0.29186444268881911</v>
      </c>
    </row>
    <row r="10" spans="1:43">
      <c r="A10" s="6">
        <v>9</v>
      </c>
      <c r="B10" s="7">
        <v>0</v>
      </c>
      <c r="C10" s="7">
        <v>6339.80943749995</v>
      </c>
      <c r="D10" s="7">
        <v>17818.408627777801</v>
      </c>
      <c r="E10" s="7">
        <v>882003.60841063794</v>
      </c>
      <c r="F10" s="7">
        <v>0</v>
      </c>
      <c r="G10" s="7">
        <v>0</v>
      </c>
      <c r="H10" s="7">
        <v>0</v>
      </c>
      <c r="I10" s="7">
        <v>2442543.1795161199</v>
      </c>
      <c r="J10" s="7">
        <v>128246.784644928</v>
      </c>
      <c r="K10" s="7">
        <v>163734.636827448</v>
      </c>
      <c r="L10" s="7">
        <v>62352.512200000099</v>
      </c>
      <c r="M10" s="7">
        <v>104336.671288343</v>
      </c>
      <c r="N10" s="7">
        <v>0</v>
      </c>
      <c r="O10" s="7">
        <v>27834.2392</v>
      </c>
      <c r="P10" s="7">
        <v>0</v>
      </c>
      <c r="Q10" s="7">
        <v>24229.865400000101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411465.67255814001</v>
      </c>
      <c r="AB10" s="7">
        <v>19501473.068228502</v>
      </c>
      <c r="AC10" s="7">
        <v>197891.29220849799</v>
      </c>
      <c r="AD10" s="7">
        <v>346001.75414844003</v>
      </c>
      <c r="AE10" s="7">
        <v>305727.31884255301</v>
      </c>
      <c r="AF10" s="7">
        <v>42833.977145454599</v>
      </c>
      <c r="AG10" s="7">
        <v>153658.18380555601</v>
      </c>
      <c r="AH10" s="7">
        <f t="shared" si="0"/>
        <v>203128.40608172392</v>
      </c>
      <c r="AI10" s="7">
        <f t="shared" si="1"/>
        <v>1612234.7128413185</v>
      </c>
      <c r="AJ10" s="8">
        <f t="shared" si="2"/>
        <v>7.9369882674332075</v>
      </c>
      <c r="AK10" s="8">
        <f t="shared" si="3"/>
        <v>2.9885916728715989</v>
      </c>
      <c r="AL10" s="9">
        <f t="shared" si="4"/>
        <v>0.36491218365084443</v>
      </c>
      <c r="AM10" s="8">
        <f t="shared" si="5"/>
        <v>0.43781163621332481</v>
      </c>
      <c r="AN10" s="10">
        <f t="shared" si="6"/>
        <v>168</v>
      </c>
      <c r="AO10" s="8">
        <f t="shared" si="7"/>
        <v>0.5191310231699513</v>
      </c>
      <c r="AP10" s="9">
        <f t="shared" si="8"/>
        <v>0.51685463169601054</v>
      </c>
      <c r="AQ10" s="8">
        <f t="shared" si="9"/>
        <v>0.286631587524322</v>
      </c>
    </row>
    <row r="11" spans="1:43">
      <c r="A11" s="6">
        <v>10</v>
      </c>
      <c r="B11" s="7">
        <v>0</v>
      </c>
      <c r="C11" s="7">
        <v>15264.5482564103</v>
      </c>
      <c r="D11" s="7">
        <v>0</v>
      </c>
      <c r="E11" s="7">
        <v>972398.13869680802</v>
      </c>
      <c r="F11" s="7">
        <v>0</v>
      </c>
      <c r="G11" s="7">
        <v>0</v>
      </c>
      <c r="H11" s="7">
        <v>0</v>
      </c>
      <c r="I11" s="7">
        <v>1755250.10532247</v>
      </c>
      <c r="J11" s="7">
        <v>20080.511904761999</v>
      </c>
      <c r="K11" s="7">
        <v>13008.874088235299</v>
      </c>
      <c r="L11" s="7">
        <v>13573.583399999899</v>
      </c>
      <c r="M11" s="7">
        <v>36951.645391666701</v>
      </c>
      <c r="N11" s="7">
        <v>0</v>
      </c>
      <c r="O11" s="7">
        <v>0</v>
      </c>
      <c r="P11" s="7">
        <v>119180.25599999999</v>
      </c>
      <c r="Q11" s="7">
        <v>33283.485789473598</v>
      </c>
      <c r="R11" s="7">
        <v>0</v>
      </c>
      <c r="S11" s="7">
        <v>0</v>
      </c>
      <c r="T11" s="7">
        <v>56953.767000000102</v>
      </c>
      <c r="U11" s="7">
        <v>30853.037241379199</v>
      </c>
      <c r="V11" s="7">
        <v>0</v>
      </c>
      <c r="W11" s="7">
        <v>0</v>
      </c>
      <c r="X11" s="7">
        <v>0</v>
      </c>
      <c r="Y11" s="7">
        <v>0</v>
      </c>
      <c r="Z11" s="7">
        <v>13422.1924375</v>
      </c>
      <c r="AA11" s="7">
        <v>158262.310769231</v>
      </c>
      <c r="AB11" s="7">
        <v>5502863.6492560403</v>
      </c>
      <c r="AC11" s="7">
        <v>70968.892800000001</v>
      </c>
      <c r="AD11" s="7">
        <v>87960.484214285403</v>
      </c>
      <c r="AE11" s="7">
        <v>205176.548645161</v>
      </c>
      <c r="AF11" s="7">
        <v>305830.99560000002</v>
      </c>
      <c r="AG11" s="7">
        <v>170500.38751677901</v>
      </c>
      <c r="AH11" s="7">
        <f t="shared" si="0"/>
        <v>159786.57451841189</v>
      </c>
      <c r="AI11" s="7">
        <f t="shared" si="1"/>
        <v>503526.0383446443</v>
      </c>
      <c r="AJ11" s="8">
        <f t="shared" si="2"/>
        <v>3.1512277463516054</v>
      </c>
      <c r="AK11" s="8">
        <f t="shared" si="3"/>
        <v>1.6559140249548052</v>
      </c>
      <c r="AL11" s="9">
        <f t="shared" si="4"/>
        <v>0.4377215336685063</v>
      </c>
      <c r="AM11" s="8">
        <f t="shared" si="5"/>
        <v>0.35880208778631612</v>
      </c>
      <c r="AN11" s="10">
        <f t="shared" si="6"/>
        <v>186</v>
      </c>
      <c r="AO11" s="8">
        <f t="shared" si="7"/>
        <v>0.56244863734824191</v>
      </c>
      <c r="AP11" s="9">
        <f t="shared" si="8"/>
        <v>0.56052473858012664</v>
      </c>
      <c r="AQ11" s="8">
        <f t="shared" si="9"/>
        <v>0.25140521519791453</v>
      </c>
    </row>
    <row r="12" spans="1:43">
      <c r="A12" s="6">
        <v>11</v>
      </c>
      <c r="B12" s="7">
        <v>0</v>
      </c>
      <c r="C12" s="7">
        <v>423640.38490322599</v>
      </c>
      <c r="D12" s="7">
        <v>256950.44232258099</v>
      </c>
      <c r="E12" s="7">
        <v>0</v>
      </c>
      <c r="F12" s="7">
        <v>289773.432441379</v>
      </c>
      <c r="G12" s="7">
        <v>195597.47757575699</v>
      </c>
      <c r="H12" s="7">
        <v>0</v>
      </c>
      <c r="I12" s="7">
        <v>0</v>
      </c>
      <c r="J12" s="7">
        <v>55403.166000000201</v>
      </c>
      <c r="K12" s="7">
        <v>405119.94216666702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854542.10548148095</v>
      </c>
      <c r="U12" s="7">
        <v>169126.51930434801</v>
      </c>
      <c r="V12" s="7">
        <v>220173.409148148</v>
      </c>
      <c r="W12" s="7">
        <v>197122.66511110999</v>
      </c>
      <c r="X12" s="7">
        <v>292298.408769231</v>
      </c>
      <c r="Y12" s="7">
        <v>258269.77149572701</v>
      </c>
      <c r="Z12" s="7">
        <v>159856.681285714</v>
      </c>
      <c r="AA12" s="7">
        <v>0</v>
      </c>
      <c r="AB12" s="7">
        <v>0</v>
      </c>
      <c r="AC12" s="7">
        <v>0</v>
      </c>
      <c r="AD12" s="7">
        <v>556863.33721428597</v>
      </c>
      <c r="AE12" s="7">
        <v>21923.571384615301</v>
      </c>
      <c r="AF12" s="7">
        <v>152220.76372093</v>
      </c>
      <c r="AG12" s="7">
        <v>37348.324434782597</v>
      </c>
      <c r="AH12" s="7">
        <f t="shared" si="0"/>
        <v>130580.36583637324</v>
      </c>
      <c r="AI12" s="7">
        <f t="shared" si="1"/>
        <v>158861.80398991477</v>
      </c>
      <c r="AJ12" s="8">
        <f t="shared" si="2"/>
        <v>1.2165809644614989</v>
      </c>
      <c r="AK12" s="8">
        <f t="shared" si="3"/>
        <v>0.28283233601017255</v>
      </c>
      <c r="AL12" s="9">
        <f t="shared" si="4"/>
        <v>0.68223478803615656</v>
      </c>
      <c r="AM12" s="8">
        <f t="shared" si="5"/>
        <v>0.16606613912542925</v>
      </c>
      <c r="AN12" s="10">
        <f t="shared" si="6"/>
        <v>210</v>
      </c>
      <c r="AO12" s="8">
        <f t="shared" si="7"/>
        <v>0.77644816352686385</v>
      </c>
      <c r="AP12" s="9">
        <f t="shared" si="8"/>
        <v>0.77643298893684365</v>
      </c>
      <c r="AQ12" s="8">
        <f t="shared" si="9"/>
        <v>0.1098960206704971</v>
      </c>
    </row>
    <row r="13" spans="1:43">
      <c r="A13" s="6">
        <v>12</v>
      </c>
      <c r="B13" s="7">
        <v>0</v>
      </c>
      <c r="C13" s="7">
        <v>3917.94266666667</v>
      </c>
      <c r="D13" s="7">
        <v>0</v>
      </c>
      <c r="E13" s="7">
        <v>13259.843999999899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20001.584386473402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50083.2808148146</v>
      </c>
      <c r="T13" s="7">
        <v>51513.654901738402</v>
      </c>
      <c r="U13" s="7">
        <v>8257.6095652173899</v>
      </c>
      <c r="V13" s="7">
        <v>12785.2091666667</v>
      </c>
      <c r="W13" s="7">
        <v>7964.7787857142503</v>
      </c>
      <c r="X13" s="7">
        <v>12114.227428571399</v>
      </c>
      <c r="Y13" s="7">
        <v>15218.113642857101</v>
      </c>
      <c r="Z13" s="7">
        <v>0</v>
      </c>
      <c r="AA13" s="7">
        <v>508172.587250137</v>
      </c>
      <c r="AB13" s="7">
        <v>267534.94336956501</v>
      </c>
      <c r="AC13" s="7">
        <v>111985.78025</v>
      </c>
      <c r="AD13" s="7">
        <v>22161.3087142857</v>
      </c>
      <c r="AE13" s="7">
        <v>0</v>
      </c>
      <c r="AF13" s="7">
        <v>30621.435991758299</v>
      </c>
      <c r="AG13" s="7">
        <v>0</v>
      </c>
      <c r="AH13" s="7">
        <f t="shared" si="0"/>
        <v>7304.0161457733147</v>
      </c>
      <c r="AI13" s="7">
        <f t="shared" si="1"/>
        <v>76678.153397290211</v>
      </c>
      <c r="AJ13" s="8">
        <f t="shared" si="2"/>
        <v>10.496780823907802</v>
      </c>
      <c r="AK13" s="8">
        <f t="shared" si="3"/>
        <v>3.3918750416862204</v>
      </c>
      <c r="AL13" s="9">
        <f t="shared" si="4"/>
        <v>0.12097837472569188</v>
      </c>
      <c r="AM13" s="8">
        <f t="shared" si="5"/>
        <v>0.91729225428399042</v>
      </c>
      <c r="AN13" s="10">
        <f t="shared" si="6"/>
        <v>103</v>
      </c>
      <c r="AO13" s="8">
        <f t="shared" si="7"/>
        <v>0.28071681125670256</v>
      </c>
      <c r="AP13" s="9">
        <f t="shared" si="8"/>
        <v>0.27668793994757862</v>
      </c>
      <c r="AQ13" s="8">
        <f t="shared" si="9"/>
        <v>0.55800977012671293</v>
      </c>
    </row>
    <row r="14" spans="1:43">
      <c r="A14" s="6">
        <v>13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1526168.57376316</v>
      </c>
      <c r="I14" s="7">
        <v>619439.72292424098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1726.83600000001</v>
      </c>
      <c r="Q14" s="7">
        <v>2196.6612500000701</v>
      </c>
      <c r="R14" s="7">
        <v>0</v>
      </c>
      <c r="S14" s="7">
        <v>0</v>
      </c>
      <c r="T14" s="7">
        <v>23493.0926666667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771897.26195502304</v>
      </c>
      <c r="AB14" s="7">
        <v>398085.67550649203</v>
      </c>
      <c r="AC14" s="7">
        <v>0</v>
      </c>
      <c r="AD14" s="7">
        <v>304465.39439999999</v>
      </c>
      <c r="AE14" s="7">
        <v>0</v>
      </c>
      <c r="AF14" s="7">
        <v>43568.796875259803</v>
      </c>
      <c r="AG14" s="7">
        <v>0</v>
      </c>
      <c r="AH14" s="7">
        <f t="shared" si="0"/>
        <v>114369.73087389828</v>
      </c>
      <c r="AI14" s="7">
        <f t="shared" si="1"/>
        <v>116770.54836436731</v>
      </c>
      <c r="AJ14" s="8">
        <f t="shared" si="2"/>
        <v>1.0209915375387091</v>
      </c>
      <c r="AK14" s="8">
        <f t="shared" si="3"/>
        <v>2.997090852567141E-2</v>
      </c>
      <c r="AL14" s="9">
        <f t="shared" si="4"/>
        <v>0.98229713131314977</v>
      </c>
      <c r="AM14" s="8">
        <f t="shared" si="5"/>
        <v>7.7571242589279613E-3</v>
      </c>
      <c r="AN14" s="10">
        <f t="shared" si="6"/>
        <v>239</v>
      </c>
      <c r="AO14" s="8">
        <f t="shared" si="7"/>
        <v>0.98229713131314977</v>
      </c>
      <c r="AP14" s="9">
        <f t="shared" si="8"/>
        <v>0.98229713131314977</v>
      </c>
      <c r="AQ14" s="8">
        <f t="shared" si="9"/>
        <v>7.7571242589279613E-3</v>
      </c>
    </row>
    <row r="15" spans="1:43">
      <c r="A15" s="6">
        <v>14</v>
      </c>
      <c r="B15" s="7">
        <v>0</v>
      </c>
      <c r="C15" s="7">
        <v>8571.8385454545005</v>
      </c>
      <c r="D15" s="7">
        <v>0</v>
      </c>
      <c r="E15" s="7">
        <v>157062.076284404</v>
      </c>
      <c r="F15" s="7">
        <v>0</v>
      </c>
      <c r="G15" s="7">
        <v>0</v>
      </c>
      <c r="H15" s="7">
        <v>0</v>
      </c>
      <c r="I15" s="7">
        <v>1033312.12323031</v>
      </c>
      <c r="J15" s="7">
        <v>66195.8250722995</v>
      </c>
      <c r="K15" s="7">
        <v>0</v>
      </c>
      <c r="L15" s="7">
        <v>66185.383111111194</v>
      </c>
      <c r="M15" s="7">
        <v>42079.710072727299</v>
      </c>
      <c r="N15" s="7">
        <v>0</v>
      </c>
      <c r="O15" s="7">
        <v>0</v>
      </c>
      <c r="P15" s="7">
        <v>43676.455285714197</v>
      </c>
      <c r="Q15" s="7">
        <v>18267.934000000001</v>
      </c>
      <c r="R15" s="7">
        <v>268233.14403850201</v>
      </c>
      <c r="S15" s="7">
        <v>0</v>
      </c>
      <c r="T15" s="7">
        <v>110580.003596561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7193062.6117018303</v>
      </c>
      <c r="AB15" s="7">
        <v>0</v>
      </c>
      <c r="AC15" s="7">
        <v>254078.783458333</v>
      </c>
      <c r="AD15" s="7">
        <v>293951.96711851802</v>
      </c>
      <c r="AE15" s="7">
        <v>110278.03252272699</v>
      </c>
      <c r="AF15" s="7">
        <v>115068.94652146001</v>
      </c>
      <c r="AG15" s="7">
        <v>92321.1408115386</v>
      </c>
      <c r="AH15" s="7">
        <f t="shared" si="0"/>
        <v>95482.3417493202</v>
      </c>
      <c r="AI15" s="7">
        <f t="shared" si="1"/>
        <v>619904.7293949544</v>
      </c>
      <c r="AJ15" s="8">
        <f t="shared" si="2"/>
        <v>6.4922919332090494</v>
      </c>
      <c r="AK15" s="8">
        <f t="shared" si="3"/>
        <v>2.6987278737496583</v>
      </c>
      <c r="AL15" s="9">
        <f t="shared" si="4"/>
        <v>0.35978960015756656</v>
      </c>
      <c r="AM15" s="8">
        <f t="shared" si="5"/>
        <v>0.44395139424076685</v>
      </c>
      <c r="AN15" s="10">
        <f t="shared" si="6"/>
        <v>167</v>
      </c>
      <c r="AO15" s="8">
        <f t="shared" si="7"/>
        <v>0.51490846968657733</v>
      </c>
      <c r="AP15" s="9">
        <f t="shared" si="8"/>
        <v>0.51490846968657733</v>
      </c>
      <c r="AQ15" s="8">
        <f t="shared" si="9"/>
        <v>0.28826996444021241</v>
      </c>
    </row>
    <row r="16" spans="1:43">
      <c r="A16" s="6">
        <v>15</v>
      </c>
      <c r="B16" s="7">
        <v>0</v>
      </c>
      <c r="C16" s="7">
        <v>0</v>
      </c>
      <c r="D16" s="7">
        <v>0</v>
      </c>
      <c r="E16" s="7">
        <v>519042.99114230002</v>
      </c>
      <c r="F16" s="7">
        <v>0</v>
      </c>
      <c r="G16" s="7">
        <v>0</v>
      </c>
      <c r="H16" s="7">
        <v>5400572.8145859698</v>
      </c>
      <c r="I16" s="7">
        <v>2076756.93982973</v>
      </c>
      <c r="J16" s="7">
        <v>23232.6112962964</v>
      </c>
      <c r="K16" s="7">
        <v>0</v>
      </c>
      <c r="L16" s="7">
        <v>11251.614666666699</v>
      </c>
      <c r="M16" s="7">
        <v>24186.208799999898</v>
      </c>
      <c r="N16" s="7">
        <v>0</v>
      </c>
      <c r="O16" s="7">
        <v>0</v>
      </c>
      <c r="P16" s="7">
        <v>0</v>
      </c>
      <c r="Q16" s="7">
        <v>46529.560720588197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5108455.39885874</v>
      </c>
      <c r="AB16" s="7">
        <v>438393.00832712202</v>
      </c>
      <c r="AC16" s="7">
        <v>1238372.19586392</v>
      </c>
      <c r="AD16" s="7">
        <v>793350.80759999994</v>
      </c>
      <c r="AE16" s="7">
        <v>0</v>
      </c>
      <c r="AF16" s="7">
        <v>85684.243644736795</v>
      </c>
      <c r="AG16" s="7">
        <v>0</v>
      </c>
      <c r="AH16" s="7">
        <f t="shared" si="0"/>
        <v>426398.56531797635</v>
      </c>
      <c r="AI16" s="7">
        <f t="shared" si="1"/>
        <v>589558.12725342449</v>
      </c>
      <c r="AJ16" s="8">
        <f t="shared" si="2"/>
        <v>1.3826447660981458</v>
      </c>
      <c r="AK16" s="8">
        <f t="shared" si="3"/>
        <v>0.46743054186887151</v>
      </c>
      <c r="AL16" s="9">
        <f t="shared" si="4"/>
        <v>0.74299496115078711</v>
      </c>
      <c r="AM16" s="8">
        <f t="shared" si="5"/>
        <v>0.12901413153125343</v>
      </c>
      <c r="AN16" s="10">
        <f t="shared" si="6"/>
        <v>220</v>
      </c>
      <c r="AO16" s="8">
        <f t="shared" si="7"/>
        <v>0.80716270779562782</v>
      </c>
      <c r="AP16" s="9">
        <f t="shared" si="8"/>
        <v>0.80716270779562782</v>
      </c>
      <c r="AQ16" s="8">
        <f t="shared" si="9"/>
        <v>9.3038911405321986E-2</v>
      </c>
    </row>
    <row r="17" spans="1:43">
      <c r="A17" s="6">
        <v>16</v>
      </c>
      <c r="B17" s="7">
        <v>0</v>
      </c>
      <c r="C17" s="7">
        <v>0</v>
      </c>
      <c r="D17" s="7">
        <v>0</v>
      </c>
      <c r="E17" s="7">
        <v>121163.200000001</v>
      </c>
      <c r="F17" s="7">
        <v>33382.920999999798</v>
      </c>
      <c r="G17" s="7">
        <v>0</v>
      </c>
      <c r="H17" s="7">
        <v>0</v>
      </c>
      <c r="I17" s="7">
        <v>406004.73379309999</v>
      </c>
      <c r="J17" s="7">
        <v>887723.20510515501</v>
      </c>
      <c r="K17" s="7">
        <v>0</v>
      </c>
      <c r="L17" s="7">
        <v>0</v>
      </c>
      <c r="M17" s="7">
        <v>0</v>
      </c>
      <c r="N17" s="7">
        <v>0</v>
      </c>
      <c r="O17" s="7">
        <v>110584.183661972</v>
      </c>
      <c r="P17" s="7">
        <v>185356.490965909</v>
      </c>
      <c r="Q17" s="7">
        <v>95233.063583333205</v>
      </c>
      <c r="R17" s="7">
        <v>3199010.5204632301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1039105.59762962</v>
      </c>
      <c r="AF17" s="7">
        <v>188091.471354838</v>
      </c>
      <c r="AG17" s="7">
        <v>0</v>
      </c>
      <c r="AH17" s="7">
        <f t="shared" si="0"/>
        <v>265182.01676698419</v>
      </c>
      <c r="AI17" s="7">
        <f t="shared" si="1"/>
        <v>94399.774537265999</v>
      </c>
      <c r="AJ17" s="8">
        <f t="shared" si="2"/>
        <v>0.35598348524791007</v>
      </c>
      <c r="AK17" s="8">
        <f t="shared" si="3"/>
        <v>-1.4901177815147739</v>
      </c>
      <c r="AL17" s="9">
        <f t="shared" si="4"/>
        <v>0.37281870620506963</v>
      </c>
      <c r="AM17" s="8">
        <f t="shared" si="5"/>
        <v>0.42850230501487896</v>
      </c>
      <c r="AN17" s="10">
        <f t="shared" si="6"/>
        <v>171</v>
      </c>
      <c r="AO17" s="8">
        <f t="shared" si="7"/>
        <v>0.52107409814626693</v>
      </c>
      <c r="AP17" s="9">
        <f t="shared" si="8"/>
        <v>0.51841667799979085</v>
      </c>
      <c r="AQ17" s="8">
        <f t="shared" si="9"/>
        <v>0.28532103521082902</v>
      </c>
    </row>
    <row r="18" spans="1:43">
      <c r="A18" s="6">
        <v>17</v>
      </c>
      <c r="B18" s="7">
        <v>0</v>
      </c>
      <c r="C18" s="7">
        <v>0</v>
      </c>
      <c r="D18" s="7">
        <v>0</v>
      </c>
      <c r="E18" s="7">
        <v>139365.8916</v>
      </c>
      <c r="F18" s="7">
        <v>0</v>
      </c>
      <c r="G18" s="7">
        <v>0</v>
      </c>
      <c r="H18" s="7">
        <v>0</v>
      </c>
      <c r="I18" s="7">
        <v>1107036.71447619</v>
      </c>
      <c r="J18" s="7">
        <v>0</v>
      </c>
      <c r="K18" s="7">
        <v>0</v>
      </c>
      <c r="L18" s="7">
        <v>129263.022846154</v>
      </c>
      <c r="M18" s="7">
        <v>21247.5199999998</v>
      </c>
      <c r="N18" s="7">
        <v>331554.432299999</v>
      </c>
      <c r="O18" s="7">
        <v>0</v>
      </c>
      <c r="P18" s="7">
        <v>18235.565399999901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713860.30545454798</v>
      </c>
      <c r="AD18" s="7">
        <v>40713.047571428397</v>
      </c>
      <c r="AE18" s="7">
        <v>115799.37124637701</v>
      </c>
      <c r="AF18" s="7">
        <v>14788.0073571429</v>
      </c>
      <c r="AG18" s="7">
        <v>47667.1259999998</v>
      </c>
      <c r="AH18" s="7">
        <f t="shared" si="0"/>
        <v>91931.744559070677</v>
      </c>
      <c r="AI18" s="7">
        <f t="shared" si="1"/>
        <v>71755.989048422765</v>
      </c>
      <c r="AJ18" s="8">
        <f t="shared" si="2"/>
        <v>0.78053787464504409</v>
      </c>
      <c r="AK18" s="8">
        <f t="shared" si="3"/>
        <v>-0.35745945597456691</v>
      </c>
      <c r="AL18" s="9">
        <f t="shared" si="4"/>
        <v>0.8040235499775531</v>
      </c>
      <c r="AM18" s="8">
        <f t="shared" si="5"/>
        <v>9.4731230510859174E-2</v>
      </c>
      <c r="AN18" s="10">
        <f t="shared" si="6"/>
        <v>225</v>
      </c>
      <c r="AO18" s="8">
        <f t="shared" si="7"/>
        <v>0.85405168197615644</v>
      </c>
      <c r="AP18" s="9">
        <f t="shared" si="8"/>
        <v>0.85405168197615644</v>
      </c>
      <c r="AQ18" s="8">
        <f t="shared" si="9"/>
        <v>6.851584767408396E-2</v>
      </c>
    </row>
    <row r="19" spans="1:43">
      <c r="A19" s="6">
        <v>18</v>
      </c>
      <c r="B19" s="7">
        <v>0</v>
      </c>
      <c r="C19" s="7">
        <v>0</v>
      </c>
      <c r="D19" s="7">
        <v>0</v>
      </c>
      <c r="E19" s="7">
        <v>62133.096993534396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163558.452751003</v>
      </c>
      <c r="AB19" s="7">
        <v>378119.83730668703</v>
      </c>
      <c r="AC19" s="7">
        <v>367084.53720571299</v>
      </c>
      <c r="AD19" s="7">
        <v>0</v>
      </c>
      <c r="AE19" s="7">
        <v>0</v>
      </c>
      <c r="AF19" s="7">
        <v>0</v>
      </c>
      <c r="AG19" s="7">
        <v>0</v>
      </c>
      <c r="AH19" s="7">
        <f t="shared" si="0"/>
        <v>3270.1629996597053</v>
      </c>
      <c r="AI19" s="7">
        <f t="shared" si="1"/>
        <v>69904.832866415614</v>
      </c>
      <c r="AJ19" s="8">
        <f t="shared" si="2"/>
        <v>21.370330024424899</v>
      </c>
      <c r="AK19" s="8">
        <f t="shared" si="3"/>
        <v>4.4175372827598984</v>
      </c>
      <c r="AL19" s="9">
        <f t="shared" si="4"/>
        <v>0.11653235228619717</v>
      </c>
      <c r="AM19" s="8">
        <f t="shared" si="5"/>
        <v>0.93355348692278184</v>
      </c>
      <c r="AN19" s="10">
        <f t="shared" si="6"/>
        <v>100</v>
      </c>
      <c r="AO19" s="8">
        <f t="shared" si="7"/>
        <v>0.27851232196401127</v>
      </c>
      <c r="AP19" s="9">
        <f t="shared" si="8"/>
        <v>0.27668793994757862</v>
      </c>
      <c r="AQ19" s="8">
        <f t="shared" si="9"/>
        <v>0.55800977012671293</v>
      </c>
    </row>
    <row r="20" spans="1:43">
      <c r="A20" s="6">
        <v>19</v>
      </c>
      <c r="B20" s="7">
        <v>0</v>
      </c>
      <c r="C20" s="7">
        <v>0</v>
      </c>
      <c r="D20" s="7">
        <v>33868.330098765298</v>
      </c>
      <c r="E20" s="7">
        <v>24973.9892045454</v>
      </c>
      <c r="F20" s="7">
        <v>0</v>
      </c>
      <c r="G20" s="7">
        <v>0</v>
      </c>
      <c r="H20" s="7">
        <v>0</v>
      </c>
      <c r="I20" s="7">
        <v>194244.88420723699</v>
      </c>
      <c r="J20" s="7">
        <v>183332.26747023701</v>
      </c>
      <c r="K20" s="7">
        <v>100215.625994703</v>
      </c>
      <c r="L20" s="7">
        <v>177888.04802070401</v>
      </c>
      <c r="M20" s="7">
        <v>225138.02794177999</v>
      </c>
      <c r="N20" s="7">
        <v>375621.34574634</v>
      </c>
      <c r="O20" s="7">
        <v>82397.229424489706</v>
      </c>
      <c r="P20" s="7">
        <v>105404.291077922</v>
      </c>
      <c r="Q20" s="7">
        <v>149353.05328985499</v>
      </c>
      <c r="R20" s="7">
        <v>802574.11259999801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54039.107779411897</v>
      </c>
      <c r="AF20" s="7">
        <v>103952.24657557299</v>
      </c>
      <c r="AG20" s="7">
        <v>54871.185534246601</v>
      </c>
      <c r="AH20" s="7">
        <f t="shared" si="0"/>
        <v>129211.11605666191</v>
      </c>
      <c r="AI20" s="7">
        <f t="shared" si="1"/>
        <v>16374.041529940885</v>
      </c>
      <c r="AJ20" s="8">
        <f t="shared" si="2"/>
        <v>0.12672992308832809</v>
      </c>
      <c r="AK20" s="8">
        <f t="shared" si="3"/>
        <v>-2.9801708853718174</v>
      </c>
      <c r="AL20" s="9">
        <f t="shared" si="4"/>
        <v>2.1959988861570669E-2</v>
      </c>
      <c r="AM20" s="8">
        <f t="shared" si="5"/>
        <v>1.6583678845024385</v>
      </c>
      <c r="AN20" s="10">
        <f t="shared" si="6"/>
        <v>34</v>
      </c>
      <c r="AO20" s="8">
        <f t="shared" si="7"/>
        <v>0.15436580405633499</v>
      </c>
      <c r="AP20" s="9">
        <f t="shared" si="8"/>
        <v>0.15086785417196949</v>
      </c>
      <c r="AQ20" s="8">
        <f t="shared" si="9"/>
        <v>0.82140328668532814</v>
      </c>
    </row>
    <row r="21" spans="1:43">
      <c r="A21" s="6">
        <v>20</v>
      </c>
      <c r="B21" s="7">
        <v>41649.527399999999</v>
      </c>
      <c r="C21" s="7">
        <v>0</v>
      </c>
      <c r="D21" s="7">
        <v>8987.4075757575392</v>
      </c>
      <c r="E21" s="7">
        <v>78392.895804878106</v>
      </c>
      <c r="F21" s="7">
        <v>9429.8751794871496</v>
      </c>
      <c r="G21" s="7">
        <v>0</v>
      </c>
      <c r="H21" s="7">
        <v>0</v>
      </c>
      <c r="I21" s="7">
        <v>146145.060642859</v>
      </c>
      <c r="J21" s="7">
        <v>0</v>
      </c>
      <c r="K21" s="7">
        <v>0</v>
      </c>
      <c r="L21" s="7">
        <v>0</v>
      </c>
      <c r="M21" s="7">
        <v>31666.317444444401</v>
      </c>
      <c r="N21" s="7">
        <v>0</v>
      </c>
      <c r="O21" s="7">
        <v>0</v>
      </c>
      <c r="P21" s="7">
        <v>477570.94498484902</v>
      </c>
      <c r="Q21" s="7">
        <v>0</v>
      </c>
      <c r="R21" s="7">
        <v>318799.88925000001</v>
      </c>
      <c r="S21" s="7">
        <v>0</v>
      </c>
      <c r="T21" s="7">
        <v>0</v>
      </c>
      <c r="U21" s="7">
        <v>0</v>
      </c>
      <c r="V21" s="7">
        <v>0</v>
      </c>
      <c r="W21" s="7">
        <v>6060.62653125003</v>
      </c>
      <c r="X21" s="7">
        <v>14452.613311475399</v>
      </c>
      <c r="Y21" s="7">
        <v>0</v>
      </c>
      <c r="Z21" s="7">
        <v>15721.8047999999</v>
      </c>
      <c r="AA21" s="7">
        <v>3494254.4115090799</v>
      </c>
      <c r="AB21" s="7">
        <v>0</v>
      </c>
      <c r="AC21" s="7">
        <v>52528.187190475903</v>
      </c>
      <c r="AD21" s="7">
        <v>1961356.4223501</v>
      </c>
      <c r="AE21" s="7">
        <v>0</v>
      </c>
      <c r="AF21" s="7">
        <v>149172.703541667</v>
      </c>
      <c r="AG21" s="7">
        <v>243141.90218461401</v>
      </c>
      <c r="AH21" s="7">
        <f t="shared" si="0"/>
        <v>58560.10096222502</v>
      </c>
      <c r="AI21" s="7">
        <f t="shared" si="1"/>
        <v>456668.35933989711</v>
      </c>
      <c r="AJ21" s="8">
        <f t="shared" si="2"/>
        <v>7.7981689523643478</v>
      </c>
      <c r="AK21" s="8">
        <f t="shared" si="3"/>
        <v>2.9631354119935263</v>
      </c>
      <c r="AL21" s="9">
        <f t="shared" si="4"/>
        <v>0.20142875464863161</v>
      </c>
      <c r="AM21" s="8">
        <f t="shared" si="5"/>
        <v>0.69587853232343411</v>
      </c>
      <c r="AN21" s="10">
        <f t="shared" si="6"/>
        <v>132</v>
      </c>
      <c r="AO21" s="8">
        <f t="shared" si="7"/>
        <v>0.36470812394714358</v>
      </c>
      <c r="AP21" s="9">
        <f t="shared" si="8"/>
        <v>0.36470812394714358</v>
      </c>
      <c r="AQ21" s="8">
        <f t="shared" si="9"/>
        <v>0.43805456258114628</v>
      </c>
    </row>
    <row r="22" spans="1:43">
      <c r="A22" s="6">
        <v>21</v>
      </c>
      <c r="B22" s="7">
        <v>648462.80520731804</v>
      </c>
      <c r="C22" s="7">
        <v>435169.56781617698</v>
      </c>
      <c r="D22" s="7">
        <v>398924.24963046098</v>
      </c>
      <c r="E22" s="7">
        <v>262471.504324899</v>
      </c>
      <c r="F22" s="7">
        <v>190794.55494064899</v>
      </c>
      <c r="G22" s="7">
        <v>213910.11325002401</v>
      </c>
      <c r="H22" s="7">
        <v>944180.79611438303</v>
      </c>
      <c r="I22" s="7">
        <v>407812.10628061101</v>
      </c>
      <c r="J22" s="7">
        <v>361240.980481726</v>
      </c>
      <c r="K22" s="7">
        <v>226055.45703416201</v>
      </c>
      <c r="L22" s="7">
        <v>356663.69741956901</v>
      </c>
      <c r="M22" s="7">
        <v>44648.947059313701</v>
      </c>
      <c r="N22" s="7">
        <v>666972.635406079</v>
      </c>
      <c r="O22" s="7">
        <v>113149.01678024</v>
      </c>
      <c r="P22" s="7">
        <v>381453.11491600302</v>
      </c>
      <c r="Q22" s="7">
        <v>317948.146759303</v>
      </c>
      <c r="R22" s="7">
        <v>2394930.2577476799</v>
      </c>
      <c r="S22" s="7">
        <v>355639.01477754401</v>
      </c>
      <c r="T22" s="7">
        <v>288190.39155172399</v>
      </c>
      <c r="U22" s="7">
        <v>210484.27608456701</v>
      </c>
      <c r="V22" s="7">
        <v>271958.22177878697</v>
      </c>
      <c r="W22" s="7">
        <v>322939.802652126</v>
      </c>
      <c r="X22" s="7">
        <v>435829.09390711499</v>
      </c>
      <c r="Y22" s="7">
        <v>229120.80620776699</v>
      </c>
      <c r="Z22" s="7">
        <v>198834.519580363</v>
      </c>
      <c r="AA22" s="7">
        <v>2950539.12341537</v>
      </c>
      <c r="AB22" s="7">
        <v>1824679.7828768101</v>
      </c>
      <c r="AC22" s="7">
        <v>2290248.8196541602</v>
      </c>
      <c r="AD22" s="7">
        <v>454504.95766265201</v>
      </c>
      <c r="AE22" s="7">
        <v>542673.05974899302</v>
      </c>
      <c r="AF22" s="7">
        <v>497738.02773237397</v>
      </c>
      <c r="AG22" s="7">
        <v>724755.22462647001</v>
      </c>
      <c r="AH22" s="7">
        <f t="shared" si="0"/>
        <v>474137.75565778237</v>
      </c>
      <c r="AI22" s="7">
        <f t="shared" si="1"/>
        <v>842638.90122519631</v>
      </c>
      <c r="AJ22" s="8">
        <f t="shared" si="2"/>
        <v>1.777201064393449</v>
      </c>
      <c r="AK22" s="8">
        <f t="shared" si="3"/>
        <v>0.8296069105133852</v>
      </c>
      <c r="AL22" s="9">
        <f t="shared" si="4"/>
        <v>0.20053350264718731</v>
      </c>
      <c r="AM22" s="8">
        <f t="shared" si="5"/>
        <v>0.69781306045368907</v>
      </c>
      <c r="AN22" s="10">
        <f t="shared" si="6"/>
        <v>131</v>
      </c>
      <c r="AO22" s="8">
        <f t="shared" si="7"/>
        <v>0.36585883307387607</v>
      </c>
      <c r="AP22" s="9">
        <f t="shared" si="8"/>
        <v>0.36470812394714358</v>
      </c>
      <c r="AQ22" s="8">
        <f t="shared" si="9"/>
        <v>0.43805456258114628</v>
      </c>
    </row>
    <row r="23" spans="1:43">
      <c r="A23" s="6">
        <v>22</v>
      </c>
      <c r="B23" s="7">
        <v>0</v>
      </c>
      <c r="C23" s="7">
        <v>0</v>
      </c>
      <c r="D23" s="7">
        <v>24983.834824390498</v>
      </c>
      <c r="E23" s="7">
        <v>103215.894088731</v>
      </c>
      <c r="F23" s="7">
        <v>0</v>
      </c>
      <c r="G23" s="7">
        <v>0</v>
      </c>
      <c r="H23" s="7">
        <v>0</v>
      </c>
      <c r="I23" s="7">
        <v>137604.43398226201</v>
      </c>
      <c r="J23" s="7">
        <v>81248.272909941807</v>
      </c>
      <c r="K23" s="7">
        <v>34606.781926829201</v>
      </c>
      <c r="L23" s="7">
        <v>86779.640513513805</v>
      </c>
      <c r="M23" s="7">
        <v>63176.251485450099</v>
      </c>
      <c r="N23" s="7">
        <v>0</v>
      </c>
      <c r="O23" s="7">
        <v>19113.068914285701</v>
      </c>
      <c r="P23" s="7">
        <v>108436.277018158</v>
      </c>
      <c r="Q23" s="7">
        <v>57131.387252631401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37901.622162162203</v>
      </c>
      <c r="AD23" s="7">
        <v>0</v>
      </c>
      <c r="AE23" s="7">
        <v>46275.020428696102</v>
      </c>
      <c r="AF23" s="7">
        <v>56286.192476621298</v>
      </c>
      <c r="AG23" s="7">
        <v>61319.301977272597</v>
      </c>
      <c r="AH23" s="7">
        <f t="shared" si="0"/>
        <v>37699.781206115447</v>
      </c>
      <c r="AI23" s="7">
        <f t="shared" si="1"/>
        <v>15521.702849596322</v>
      </c>
      <c r="AJ23" s="8">
        <f t="shared" si="2"/>
        <v>0.41173424934437125</v>
      </c>
      <c r="AK23" s="8">
        <f t="shared" si="3"/>
        <v>-1.2802146333447084</v>
      </c>
      <c r="AL23" s="9">
        <f t="shared" si="4"/>
        <v>8.8412992949981492E-2</v>
      </c>
      <c r="AM23" s="8">
        <f t="shared" si="5"/>
        <v>1.0534839074774591</v>
      </c>
      <c r="AN23" s="10">
        <f t="shared" si="6"/>
        <v>84</v>
      </c>
      <c r="AO23" s="8">
        <f t="shared" si="7"/>
        <v>0.2515560156553045</v>
      </c>
      <c r="AP23" s="9">
        <f t="shared" si="8"/>
        <v>0.2488980191048564</v>
      </c>
      <c r="AQ23" s="8">
        <f t="shared" si="9"/>
        <v>0.60397855978053283</v>
      </c>
    </row>
    <row r="24" spans="1:43">
      <c r="A24" s="6">
        <v>23</v>
      </c>
      <c r="B24" s="7">
        <v>0</v>
      </c>
      <c r="C24" s="7">
        <v>0</v>
      </c>
      <c r="D24" s="7">
        <v>0</v>
      </c>
      <c r="E24" s="7">
        <v>129892.760918919</v>
      </c>
      <c r="F24" s="7">
        <v>0</v>
      </c>
      <c r="G24" s="7">
        <v>0</v>
      </c>
      <c r="H24" s="7">
        <v>0</v>
      </c>
      <c r="I24" s="7">
        <v>486764.33526838099</v>
      </c>
      <c r="J24" s="7">
        <v>0</v>
      </c>
      <c r="K24" s="7">
        <v>0</v>
      </c>
      <c r="L24" s="7">
        <v>18284.2720849057</v>
      </c>
      <c r="M24" s="7">
        <v>0</v>
      </c>
      <c r="N24" s="7">
        <v>12978.232979591899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4131510.1135</v>
      </c>
      <c r="AB24" s="7">
        <v>1432586.8735094401</v>
      </c>
      <c r="AC24" s="7">
        <v>0</v>
      </c>
      <c r="AD24" s="7">
        <v>6923.6856818181504</v>
      </c>
      <c r="AE24" s="7">
        <v>90474.345000000103</v>
      </c>
      <c r="AF24" s="7">
        <v>113154.51420000001</v>
      </c>
      <c r="AG24" s="7">
        <v>12446.0284347825</v>
      </c>
      <c r="AH24" s="7">
        <f t="shared" si="0"/>
        <v>34101.031644831455</v>
      </c>
      <c r="AI24" s="7">
        <f t="shared" si="1"/>
        <v>445161.19694815692</v>
      </c>
      <c r="AJ24" s="8">
        <f t="shared" si="2"/>
        <v>13.053832146555592</v>
      </c>
      <c r="AK24" s="8">
        <f t="shared" si="3"/>
        <v>3.7064014884448326</v>
      </c>
      <c r="AL24" s="9">
        <f t="shared" si="4"/>
        <v>0.23224185851199344</v>
      </c>
      <c r="AM24" s="8">
        <f t="shared" si="5"/>
        <v>0.63405950172739145</v>
      </c>
      <c r="AN24" s="10">
        <f t="shared" si="6"/>
        <v>139</v>
      </c>
      <c r="AO24" s="8">
        <f t="shared" si="7"/>
        <v>0.399322332261629</v>
      </c>
      <c r="AP24" s="9">
        <f t="shared" si="8"/>
        <v>0.39837140266567722</v>
      </c>
      <c r="AQ24" s="8">
        <f t="shared" si="9"/>
        <v>0.39971184522388975</v>
      </c>
    </row>
    <row r="25" spans="1:43">
      <c r="A25" s="6">
        <v>24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16001.667708909399</v>
      </c>
      <c r="K25" s="7">
        <v>12574.988236363601</v>
      </c>
      <c r="L25" s="7">
        <v>10477.183536181299</v>
      </c>
      <c r="M25" s="7">
        <v>0</v>
      </c>
      <c r="N25" s="7">
        <v>0</v>
      </c>
      <c r="O25" s="7">
        <v>2804.2014000000199</v>
      </c>
      <c r="P25" s="7">
        <v>0</v>
      </c>
      <c r="Q25" s="7">
        <v>2535.5808108108399</v>
      </c>
      <c r="R25" s="7">
        <v>0</v>
      </c>
      <c r="S25" s="7">
        <v>12967.9584655623</v>
      </c>
      <c r="T25" s="7">
        <v>26276.3890346185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56411.315492957998</v>
      </c>
      <c r="AC25" s="7">
        <v>0</v>
      </c>
      <c r="AD25" s="7">
        <v>0</v>
      </c>
      <c r="AE25" s="7">
        <v>11208.792058823499</v>
      </c>
      <c r="AF25" s="7">
        <v>11041.638064516101</v>
      </c>
      <c r="AG25" s="7">
        <v>0</v>
      </c>
      <c r="AH25" s="7">
        <f t="shared" si="0"/>
        <v>4401.998378549787</v>
      </c>
      <c r="AI25" s="7">
        <f t="shared" si="1"/>
        <v>6050.9035089459685</v>
      </c>
      <c r="AJ25" s="8">
        <f t="shared" si="2"/>
        <v>1.3744959658466376</v>
      </c>
      <c r="AK25" s="8">
        <f t="shared" si="3"/>
        <v>0.4589026725390502</v>
      </c>
      <c r="AL25" s="9">
        <f t="shared" si="4"/>
        <v>0.72946961284121548</v>
      </c>
      <c r="AM25" s="8">
        <f t="shared" si="5"/>
        <v>0.1369927945864953</v>
      </c>
      <c r="AN25" s="10">
        <f t="shared" si="6"/>
        <v>218</v>
      </c>
      <c r="AO25" s="8">
        <f t="shared" si="7"/>
        <v>0.79973962141766286</v>
      </c>
      <c r="AP25" s="9">
        <f t="shared" si="8"/>
        <v>0.79722129076687731</v>
      </c>
      <c r="AQ25" s="8">
        <f t="shared" si="9"/>
        <v>9.8421111452859367E-2</v>
      </c>
    </row>
    <row r="26" spans="1:43">
      <c r="A26" s="6">
        <v>25</v>
      </c>
      <c r="B26" s="7">
        <v>163411.30885135199</v>
      </c>
      <c r="C26" s="7">
        <v>158279.08262289499</v>
      </c>
      <c r="D26" s="7">
        <v>38049.054869696898</v>
      </c>
      <c r="E26" s="7">
        <v>191501.90550000101</v>
      </c>
      <c r="F26" s="7">
        <v>166822.965426574</v>
      </c>
      <c r="G26" s="7">
        <v>87382.238799999497</v>
      </c>
      <c r="H26" s="7">
        <v>0</v>
      </c>
      <c r="I26" s="7">
        <v>337932.31872154499</v>
      </c>
      <c r="J26" s="7">
        <v>60610.370838710201</v>
      </c>
      <c r="K26" s="7">
        <v>83245.627818181107</v>
      </c>
      <c r="L26" s="7">
        <v>302767.86394782801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381137.95200000098</v>
      </c>
      <c r="S26" s="7">
        <v>99336.882741936002</v>
      </c>
      <c r="T26" s="7">
        <v>59763.502193548899</v>
      </c>
      <c r="U26" s="7">
        <v>0</v>
      </c>
      <c r="V26" s="7">
        <v>3649.0020000001</v>
      </c>
      <c r="W26" s="7">
        <v>7612.5347999999603</v>
      </c>
      <c r="X26" s="7">
        <v>36231.779507957697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42810.340144736598</v>
      </c>
      <c r="AE26" s="7">
        <v>522714.72240000102</v>
      </c>
      <c r="AF26" s="7">
        <v>395360.88014706102</v>
      </c>
      <c r="AG26" s="7">
        <v>0</v>
      </c>
      <c r="AH26" s="7">
        <f t="shared" si="0"/>
        <v>112117.95128064571</v>
      </c>
      <c r="AI26" s="7">
        <f t="shared" si="1"/>
        <v>77567.635307673569</v>
      </c>
      <c r="AJ26" s="8">
        <f t="shared" si="2"/>
        <v>0.69184231944438179</v>
      </c>
      <c r="AK26" s="8">
        <f t="shared" si="3"/>
        <v>-0.53148482996924928</v>
      </c>
      <c r="AL26" s="9">
        <f t="shared" si="4"/>
        <v>0.53786562024173845</v>
      </c>
      <c r="AM26" s="8">
        <f t="shared" si="5"/>
        <v>0.26932621443999205</v>
      </c>
      <c r="AN26" s="10">
        <f t="shared" si="6"/>
        <v>199</v>
      </c>
      <c r="AO26" s="8">
        <f t="shared" si="7"/>
        <v>0.64597931275264076</v>
      </c>
      <c r="AP26" s="9">
        <f t="shared" si="8"/>
        <v>0.64597931275264076</v>
      </c>
      <c r="AQ26" s="8">
        <f t="shared" si="9"/>
        <v>0.18978138990156096</v>
      </c>
    </row>
    <row r="27" spans="1:43">
      <c r="A27" s="6">
        <v>26</v>
      </c>
      <c r="B27" s="7">
        <v>526991.79588492203</v>
      </c>
      <c r="C27" s="7">
        <v>159462.51864035099</v>
      </c>
      <c r="D27" s="7">
        <v>10043.9142857144</v>
      </c>
      <c r="E27" s="7">
        <v>71188.232629629303</v>
      </c>
      <c r="F27" s="7">
        <v>31988.326169491302</v>
      </c>
      <c r="G27" s="7">
        <v>8519.3705999997892</v>
      </c>
      <c r="H27" s="7">
        <v>381754.63734921702</v>
      </c>
      <c r="I27" s="7">
        <v>1052649.11885781</v>
      </c>
      <c r="J27" s="7">
        <v>274334.46652927302</v>
      </c>
      <c r="K27" s="7">
        <v>0</v>
      </c>
      <c r="L27" s="7">
        <v>299186.77415277599</v>
      </c>
      <c r="M27" s="7">
        <v>0</v>
      </c>
      <c r="N27" s="7">
        <v>0</v>
      </c>
      <c r="O27" s="7">
        <v>134765.88839999901</v>
      </c>
      <c r="P27" s="7">
        <v>0</v>
      </c>
      <c r="Q27" s="7">
        <v>0</v>
      </c>
      <c r="R27" s="7">
        <v>0</v>
      </c>
      <c r="S27" s="7">
        <v>472761.76443318202</v>
      </c>
      <c r="T27" s="7">
        <v>291075.13200000202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443045.30322580301</v>
      </c>
      <c r="AF27" s="7">
        <v>0</v>
      </c>
      <c r="AG27" s="7">
        <v>0</v>
      </c>
      <c r="AH27" s="7">
        <f t="shared" si="0"/>
        <v>195511.68104907192</v>
      </c>
      <c r="AI27" s="7">
        <f t="shared" si="1"/>
        <v>34080.407940446385</v>
      </c>
      <c r="AJ27" s="8">
        <f t="shared" si="2"/>
        <v>0.17431814528640349</v>
      </c>
      <c r="AK27" s="8">
        <f t="shared" si="3"/>
        <v>-2.5202053432540326</v>
      </c>
      <c r="AL27" s="9">
        <f t="shared" si="4"/>
        <v>3.1280369731074335E-2</v>
      </c>
      <c r="AM27" s="8">
        <f t="shared" si="5"/>
        <v>1.5047281222612818</v>
      </c>
      <c r="AN27" s="10">
        <f t="shared" si="6"/>
        <v>47</v>
      </c>
      <c r="AO27" s="8">
        <f t="shared" si="7"/>
        <v>0.15906400778142057</v>
      </c>
      <c r="AP27" s="9">
        <f t="shared" si="8"/>
        <v>0.15906400778142057</v>
      </c>
      <c r="AQ27" s="8">
        <f t="shared" si="9"/>
        <v>0.79842807924886161</v>
      </c>
    </row>
    <row r="28" spans="1:43">
      <c r="A28" s="6">
        <v>27</v>
      </c>
      <c r="B28" s="7">
        <v>0</v>
      </c>
      <c r="C28" s="7">
        <v>0</v>
      </c>
      <c r="D28" s="7">
        <v>0</v>
      </c>
      <c r="E28" s="7">
        <v>81774.241670886797</v>
      </c>
      <c r="F28" s="7">
        <v>0</v>
      </c>
      <c r="G28" s="7">
        <v>15399.474435492901</v>
      </c>
      <c r="H28" s="7">
        <v>0</v>
      </c>
      <c r="I28" s="7">
        <v>447308.83947144798</v>
      </c>
      <c r="J28" s="7">
        <v>105303.483659345</v>
      </c>
      <c r="K28" s="7">
        <v>0</v>
      </c>
      <c r="L28" s="7">
        <v>143214.939394905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167241.69664528899</v>
      </c>
      <c r="T28" s="7">
        <v>89935.901448827193</v>
      </c>
      <c r="U28" s="7">
        <v>0</v>
      </c>
      <c r="V28" s="7">
        <v>0</v>
      </c>
      <c r="W28" s="7">
        <v>0</v>
      </c>
      <c r="X28" s="7">
        <v>1491.9726451612901</v>
      </c>
      <c r="Y28" s="7">
        <v>0</v>
      </c>
      <c r="Z28" s="7">
        <v>0</v>
      </c>
      <c r="AA28" s="7">
        <v>950172.59262745106</v>
      </c>
      <c r="AB28" s="7">
        <v>0</v>
      </c>
      <c r="AC28" s="7">
        <v>0</v>
      </c>
      <c r="AD28" s="7">
        <v>0</v>
      </c>
      <c r="AE28" s="7">
        <v>255605.92821639299</v>
      </c>
      <c r="AF28" s="7">
        <v>217266.78847152999</v>
      </c>
      <c r="AG28" s="7">
        <v>0</v>
      </c>
      <c r="AH28" s="7">
        <f t="shared" si="0"/>
        <v>55272.556669799669</v>
      </c>
      <c r="AI28" s="7">
        <f t="shared" si="1"/>
        <v>109579.79092004118</v>
      </c>
      <c r="AJ28" s="8">
        <f t="shared" si="2"/>
        <v>1.9825174554022116</v>
      </c>
      <c r="AK28" s="8">
        <f t="shared" si="3"/>
        <v>0.98733356843182318</v>
      </c>
      <c r="AL28" s="9">
        <f t="shared" si="4"/>
        <v>0.49906277125534682</v>
      </c>
      <c r="AM28" s="8">
        <f t="shared" si="5"/>
        <v>0.3018448261294891</v>
      </c>
      <c r="AN28" s="10">
        <f t="shared" si="6"/>
        <v>195</v>
      </c>
      <c r="AO28" s="8">
        <f t="shared" si="7"/>
        <v>0.61167180682065592</v>
      </c>
      <c r="AP28" s="9">
        <f t="shared" si="8"/>
        <v>0.61167180682065592</v>
      </c>
      <c r="AQ28" s="8">
        <f t="shared" si="9"/>
        <v>0.21348153654386937</v>
      </c>
    </row>
    <row r="29" spans="1:43">
      <c r="A29" s="6">
        <v>28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37408.976970370102</v>
      </c>
      <c r="N29" s="7">
        <v>23800.703870967802</v>
      </c>
      <c r="O29" s="7">
        <v>55567.497931033999</v>
      </c>
      <c r="P29" s="7">
        <v>106358.335199999</v>
      </c>
      <c r="Q29" s="7">
        <v>37941.908965517599</v>
      </c>
      <c r="R29" s="7">
        <v>119945.264399999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f t="shared" si="0"/>
        <v>20053.825649362498</v>
      </c>
      <c r="AI29" s="7">
        <f t="shared" si="1"/>
        <v>0</v>
      </c>
      <c r="AJ29" s="8">
        <f t="shared" si="2"/>
        <v>4.9863310580901905E-5</v>
      </c>
      <c r="AK29" s="8">
        <f t="shared" si="3"/>
        <v>-14.291661803398531</v>
      </c>
      <c r="AL29" s="9">
        <f t="shared" si="4"/>
        <v>2.9352565558405666E-2</v>
      </c>
      <c r="AM29" s="8">
        <f t="shared" si="5"/>
        <v>1.5323539332864333</v>
      </c>
      <c r="AN29" s="10">
        <f t="shared" si="6"/>
        <v>45</v>
      </c>
      <c r="AO29" s="8">
        <f t="shared" si="7"/>
        <v>0.15589473707686566</v>
      </c>
      <c r="AP29" s="9">
        <f t="shared" si="8"/>
        <v>0.15589473707686566</v>
      </c>
      <c r="AQ29" s="8">
        <f t="shared" si="9"/>
        <v>0.80716854611363942</v>
      </c>
    </row>
    <row r="30" spans="1:43">
      <c r="A30" s="6">
        <v>29</v>
      </c>
      <c r="B30" s="7">
        <v>0</v>
      </c>
      <c r="C30" s="7">
        <v>0</v>
      </c>
      <c r="D30" s="7">
        <v>0</v>
      </c>
      <c r="E30" s="7">
        <v>160850.2845869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25478.771169960601</v>
      </c>
      <c r="N30" s="7">
        <v>6398.4382564101797</v>
      </c>
      <c r="O30" s="7">
        <v>46310.1269814037</v>
      </c>
      <c r="P30" s="7">
        <v>96383.981166877697</v>
      </c>
      <c r="Q30" s="7">
        <v>47604.494472085098</v>
      </c>
      <c r="R30" s="7">
        <v>561655.49178064195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20032.482857142801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f t="shared" si="0"/>
        <v>49720.083600751539</v>
      </c>
      <c r="AI30" s="7">
        <f t="shared" si="1"/>
        <v>1540.9602197802155</v>
      </c>
      <c r="AJ30" s="8">
        <f t="shared" si="2"/>
        <v>3.1012200622210669E-2</v>
      </c>
      <c r="AK30" s="8">
        <f t="shared" si="3"/>
        <v>-5.011020286716648</v>
      </c>
      <c r="AL30" s="9">
        <f t="shared" si="4"/>
        <v>0.12660379780965555</v>
      </c>
      <c r="AM30" s="8">
        <f t="shared" si="5"/>
        <v>0.89755326633258203</v>
      </c>
      <c r="AN30" s="10">
        <f t="shared" si="6"/>
        <v>108</v>
      </c>
      <c r="AO30" s="8">
        <f t="shared" si="7"/>
        <v>0.28016951552321923</v>
      </c>
      <c r="AP30" s="9">
        <f t="shared" si="8"/>
        <v>0.27936438909271016</v>
      </c>
      <c r="AQ30" s="8">
        <f t="shared" si="9"/>
        <v>0.55382895472219507</v>
      </c>
    </row>
    <row r="31" spans="1:43">
      <c r="A31" s="6">
        <v>30</v>
      </c>
      <c r="B31" s="7">
        <v>26004.595035714199</v>
      </c>
      <c r="C31" s="7">
        <v>0</v>
      </c>
      <c r="D31" s="7">
        <v>3242.3507999999201</v>
      </c>
      <c r="E31" s="7">
        <v>50789.422730768798</v>
      </c>
      <c r="F31" s="7">
        <v>8384.5848275861408</v>
      </c>
      <c r="G31" s="7">
        <v>13813.8104285715</v>
      </c>
      <c r="H31" s="7">
        <v>11351.588695652399</v>
      </c>
      <c r="I31" s="7">
        <v>8818.1554838708998</v>
      </c>
      <c r="J31" s="7">
        <v>4461.4415483871298</v>
      </c>
      <c r="K31" s="7">
        <v>5610.5809375000399</v>
      </c>
      <c r="L31" s="7">
        <v>4028.8378787879001</v>
      </c>
      <c r="M31" s="7">
        <v>0</v>
      </c>
      <c r="N31" s="7">
        <v>0</v>
      </c>
      <c r="O31" s="7">
        <v>2608.2234999999901</v>
      </c>
      <c r="P31" s="7">
        <v>0</v>
      </c>
      <c r="Q31" s="7">
        <v>0</v>
      </c>
      <c r="R31" s="7">
        <v>15431.2916153845</v>
      </c>
      <c r="S31" s="7">
        <v>29723.7705538462</v>
      </c>
      <c r="T31" s="7">
        <v>26313.8494151786</v>
      </c>
      <c r="U31" s="7">
        <v>0</v>
      </c>
      <c r="V31" s="7">
        <v>1304.0430000000099</v>
      </c>
      <c r="W31" s="7">
        <v>0</v>
      </c>
      <c r="X31" s="7">
        <v>1040.35950000001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3358.26758620693</v>
      </c>
      <c r="AE31" s="7">
        <v>3093.8513749999902</v>
      </c>
      <c r="AF31" s="7">
        <v>3290.4022222222602</v>
      </c>
      <c r="AG31" s="7">
        <v>3274.2255714285998</v>
      </c>
      <c r="AH31" s="7">
        <f t="shared" si="0"/>
        <v>11083.28965532885</v>
      </c>
      <c r="AI31" s="7">
        <f t="shared" si="1"/>
        <v>1181.6268657582923</v>
      </c>
      <c r="AJ31" s="8">
        <f t="shared" si="2"/>
        <v>0.10669396980164048</v>
      </c>
      <c r="AK31" s="8">
        <f t="shared" si="3"/>
        <v>-3.2284494555864391</v>
      </c>
      <c r="AL31" s="9">
        <f t="shared" si="4"/>
        <v>5.1898943659639584E-3</v>
      </c>
      <c r="AM31" s="8">
        <f t="shared" si="5"/>
        <v>2.2848414816016054</v>
      </c>
      <c r="AN31" s="10">
        <f t="shared" si="6"/>
        <v>20</v>
      </c>
      <c r="AO31" s="8">
        <f t="shared" si="7"/>
        <v>6.2019237673269299E-2</v>
      </c>
      <c r="AP31" s="9">
        <f t="shared" si="8"/>
        <v>6.1859983882836485E-2</v>
      </c>
      <c r="AQ31" s="8">
        <f t="shared" si="9"/>
        <v>1.2085901974850559</v>
      </c>
    </row>
    <row r="32" spans="1:43">
      <c r="A32" s="6">
        <v>31</v>
      </c>
      <c r="B32" s="7">
        <v>0</v>
      </c>
      <c r="C32" s="7">
        <v>9195.0841379311205</v>
      </c>
      <c r="D32" s="7">
        <v>18853.249459770301</v>
      </c>
      <c r="E32" s="7">
        <v>158431.23862069001</v>
      </c>
      <c r="F32" s="7">
        <v>6923.29415384599</v>
      </c>
      <c r="G32" s="7">
        <v>7549.0174392803001</v>
      </c>
      <c r="H32" s="7">
        <v>24578.844804597498</v>
      </c>
      <c r="I32" s="7">
        <v>175901.49296551599</v>
      </c>
      <c r="J32" s="7">
        <v>11489.9536774193</v>
      </c>
      <c r="K32" s="7">
        <v>0</v>
      </c>
      <c r="L32" s="7">
        <v>11016.049655172101</v>
      </c>
      <c r="M32" s="7">
        <v>24874.782622222101</v>
      </c>
      <c r="N32" s="7">
        <v>28717.9382999999</v>
      </c>
      <c r="O32" s="7">
        <v>20558.077132625898</v>
      </c>
      <c r="P32" s="7">
        <v>548329.39766084799</v>
      </c>
      <c r="Q32" s="7">
        <v>267515.21655172302</v>
      </c>
      <c r="R32" s="7">
        <v>2006496.4163035899</v>
      </c>
      <c r="S32" s="7">
        <v>12633.745153846099</v>
      </c>
      <c r="T32" s="7">
        <v>18214.405517241201</v>
      </c>
      <c r="U32" s="7">
        <v>10414.096064039401</v>
      </c>
      <c r="V32" s="7">
        <v>11476.030800000201</v>
      </c>
      <c r="W32" s="7">
        <v>10493.8616666668</v>
      </c>
      <c r="X32" s="7">
        <v>0</v>
      </c>
      <c r="Y32" s="7">
        <v>323.46599999999199</v>
      </c>
      <c r="Z32" s="7">
        <v>5801.9383928570996</v>
      </c>
      <c r="AA32" s="7">
        <v>17035.673653846399</v>
      </c>
      <c r="AB32" s="7">
        <v>23567.909142856901</v>
      </c>
      <c r="AC32" s="7">
        <v>0</v>
      </c>
      <c r="AD32" s="7">
        <v>0</v>
      </c>
      <c r="AE32" s="7">
        <v>35428.608257142703</v>
      </c>
      <c r="AF32" s="7">
        <v>96366.453866667303</v>
      </c>
      <c r="AG32" s="7">
        <v>27590.5187999999</v>
      </c>
      <c r="AH32" s="7">
        <f t="shared" si="0"/>
        <v>176383.06337664835</v>
      </c>
      <c r="AI32" s="7">
        <f t="shared" si="1"/>
        <v>18346.042818775131</v>
      </c>
      <c r="AJ32" s="8">
        <f t="shared" si="2"/>
        <v>0.10401757657434778</v>
      </c>
      <c r="AK32" s="8">
        <f t="shared" si="3"/>
        <v>-3.2651007636931251</v>
      </c>
      <c r="AL32" s="9">
        <f t="shared" si="4"/>
        <v>0.15526576471080486</v>
      </c>
      <c r="AM32" s="8">
        <f t="shared" si="5"/>
        <v>0.80892429337796568</v>
      </c>
      <c r="AN32" s="10">
        <f t="shared" si="6"/>
        <v>118</v>
      </c>
      <c r="AO32" s="8">
        <f t="shared" si="7"/>
        <v>0.31447896411764714</v>
      </c>
      <c r="AP32" s="9">
        <f t="shared" si="8"/>
        <v>0.31447896411764714</v>
      </c>
      <c r="AQ32" s="8">
        <f t="shared" si="9"/>
        <v>0.50240839973595341</v>
      </c>
    </row>
    <row r="33" spans="1:43">
      <c r="A33" s="6">
        <v>32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53822.522823529602</v>
      </c>
      <c r="I33" s="7">
        <v>58773.792736842901</v>
      </c>
      <c r="J33" s="7">
        <v>13349.8715999999</v>
      </c>
      <c r="K33" s="7">
        <v>25185.130999999899</v>
      </c>
      <c r="L33" s="7">
        <v>40812.553864294001</v>
      </c>
      <c r="M33" s="7">
        <v>26016.845399999798</v>
      </c>
      <c r="N33" s="7">
        <v>0</v>
      </c>
      <c r="O33" s="7">
        <v>59470.980098518099</v>
      </c>
      <c r="P33" s="7">
        <v>83540.852137932103</v>
      </c>
      <c r="Q33" s="7">
        <v>41615.3973076927</v>
      </c>
      <c r="R33" s="7">
        <v>39157.6928571428</v>
      </c>
      <c r="S33" s="7">
        <v>27313.525208333202</v>
      </c>
      <c r="T33" s="7">
        <v>35100.539642858101</v>
      </c>
      <c r="U33" s="7">
        <v>0</v>
      </c>
      <c r="V33" s="7">
        <v>0</v>
      </c>
      <c r="W33" s="7">
        <v>0</v>
      </c>
      <c r="X33" s="7">
        <v>0</v>
      </c>
      <c r="Y33" s="7">
        <v>1365.1805263157901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38340.673799999997</v>
      </c>
      <c r="AF33" s="7">
        <v>31483.201419354598</v>
      </c>
      <c r="AG33" s="7">
        <v>13298.297999999901</v>
      </c>
      <c r="AH33" s="7">
        <f t="shared" si="0"/>
        <v>26534.721298797005</v>
      </c>
      <c r="AI33" s="7">
        <f t="shared" si="1"/>
        <v>6499.0272112054072</v>
      </c>
      <c r="AJ33" s="8">
        <f t="shared" si="2"/>
        <v>0.24495385439174347</v>
      </c>
      <c r="AK33" s="8">
        <f t="shared" si="3"/>
        <v>-2.0294181020291853</v>
      </c>
      <c r="AL33" s="9">
        <f t="shared" si="4"/>
        <v>7.3771811135285286E-3</v>
      </c>
      <c r="AM33" s="8">
        <f t="shared" si="5"/>
        <v>2.132109554261493</v>
      </c>
      <c r="AN33" s="10">
        <f t="shared" si="6"/>
        <v>24</v>
      </c>
      <c r="AO33" s="8">
        <f t="shared" si="7"/>
        <v>7.3464428588888256E-2</v>
      </c>
      <c r="AP33" s="9">
        <f t="shared" si="8"/>
        <v>7.0016540648796172E-2</v>
      </c>
      <c r="AQ33" s="8">
        <f t="shared" si="9"/>
        <v>1.1547993505011864</v>
      </c>
    </row>
    <row r="34" spans="1:43">
      <c r="A34" s="6">
        <v>33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119953.668373626</v>
      </c>
      <c r="AB34" s="7">
        <v>137392.304285714</v>
      </c>
      <c r="AC34" s="7">
        <v>132372.432129019</v>
      </c>
      <c r="AD34" s="7">
        <v>28022.802320954899</v>
      </c>
      <c r="AE34" s="7">
        <v>0</v>
      </c>
      <c r="AF34" s="7">
        <v>0</v>
      </c>
      <c r="AG34" s="7">
        <v>17743.206198113199</v>
      </c>
      <c r="AH34" s="7">
        <f t="shared" si="0"/>
        <v>0</v>
      </c>
      <c r="AI34" s="7">
        <f t="shared" si="1"/>
        <v>33498.801023648244</v>
      </c>
      <c r="AJ34" s="8">
        <f t="shared" si="2"/>
        <v>33499.801023648244</v>
      </c>
      <c r="AK34" s="8">
        <f t="shared" si="3"/>
        <v>15.031864906073638</v>
      </c>
      <c r="AL34" s="9">
        <f t="shared" si="4"/>
        <v>5.1123386099516992E-2</v>
      </c>
      <c r="AM34" s="8">
        <f t="shared" si="5"/>
        <v>1.2913803888943796</v>
      </c>
      <c r="AN34" s="10">
        <f t="shared" si="6"/>
        <v>63</v>
      </c>
      <c r="AO34" s="8">
        <f t="shared" si="7"/>
        <v>0.19394427425054858</v>
      </c>
      <c r="AP34" s="9">
        <f t="shared" si="8"/>
        <v>0.19394427425054858</v>
      </c>
      <c r="AQ34" s="8">
        <f t="shared" si="9"/>
        <v>0.7123230373998235</v>
      </c>
    </row>
    <row r="35" spans="1:43">
      <c r="A35" s="6">
        <v>34</v>
      </c>
      <c r="B35" s="7">
        <v>890805.04600342596</v>
      </c>
      <c r="C35" s="7">
        <v>194121.585012592</v>
      </c>
      <c r="D35" s="7">
        <v>186570.56058870599</v>
      </c>
      <c r="E35" s="7">
        <v>7386668.2250787197</v>
      </c>
      <c r="F35" s="7">
        <v>277017.115538752</v>
      </c>
      <c r="G35" s="7">
        <v>153811.17734843399</v>
      </c>
      <c r="H35" s="7">
        <v>915511.71233014704</v>
      </c>
      <c r="I35" s="7">
        <v>1436092.97277012</v>
      </c>
      <c r="J35" s="7">
        <v>1305935.9068418299</v>
      </c>
      <c r="K35" s="7">
        <v>1277897.43340019</v>
      </c>
      <c r="L35" s="7">
        <v>906954.51989382296</v>
      </c>
      <c r="M35" s="7">
        <v>423359.05339066102</v>
      </c>
      <c r="N35" s="7">
        <v>701197.34896662796</v>
      </c>
      <c r="O35" s="7">
        <v>900126.84213709703</v>
      </c>
      <c r="P35" s="7">
        <v>926179.92730438698</v>
      </c>
      <c r="Q35" s="7">
        <v>628517.45533899404</v>
      </c>
      <c r="R35" s="7">
        <v>1218479.45152783</v>
      </c>
      <c r="S35" s="7">
        <v>833280.72918034706</v>
      </c>
      <c r="T35" s="7">
        <v>770114.49716667202</v>
      </c>
      <c r="U35" s="7">
        <v>458191.25155236002</v>
      </c>
      <c r="V35" s="7">
        <v>378691.36217266601</v>
      </c>
      <c r="W35" s="7">
        <v>385373.21330960398</v>
      </c>
      <c r="X35" s="7">
        <v>725980.54104454501</v>
      </c>
      <c r="Y35" s="7">
        <v>474043.72545536899</v>
      </c>
      <c r="Z35" s="7">
        <v>288202.31832334498</v>
      </c>
      <c r="AA35" s="7">
        <v>1180305.0999020201</v>
      </c>
      <c r="AB35" s="7">
        <v>2356289.35065722</v>
      </c>
      <c r="AC35" s="7">
        <v>2470339.7334828898</v>
      </c>
      <c r="AD35" s="7">
        <v>1061162.1069747801</v>
      </c>
      <c r="AE35" s="7">
        <v>1498997.13755862</v>
      </c>
      <c r="AF35" s="7">
        <v>1415441.8045274201</v>
      </c>
      <c r="AG35" s="7">
        <v>1191309.0866139799</v>
      </c>
      <c r="AH35" s="7">
        <f t="shared" si="0"/>
        <v>1122770.6084115449</v>
      </c>
      <c r="AI35" s="7">
        <f t="shared" si="1"/>
        <v>1068025.1331980629</v>
      </c>
      <c r="AJ35" s="8">
        <f t="shared" si="2"/>
        <v>0.95124077345442148</v>
      </c>
      <c r="AK35" s="8">
        <f t="shared" si="3"/>
        <v>-7.2117539602170919E-2</v>
      </c>
      <c r="AL35" s="9">
        <f t="shared" si="4"/>
        <v>0.89528744011872807</v>
      </c>
      <c r="AM35" s="8">
        <f t="shared" si="5"/>
        <v>4.8037508130110755E-2</v>
      </c>
      <c r="AN35" s="10">
        <f t="shared" si="6"/>
        <v>232</v>
      </c>
      <c r="AO35" s="8">
        <f t="shared" si="7"/>
        <v>0.92230042322575867</v>
      </c>
      <c r="AP35" s="9">
        <f t="shared" si="8"/>
        <v>0.92230042322575867</v>
      </c>
      <c r="AQ35" s="8">
        <f t="shared" si="9"/>
        <v>3.5127592072872742E-2</v>
      </c>
    </row>
    <row r="36" spans="1:43">
      <c r="A36" s="6">
        <v>35</v>
      </c>
      <c r="B36" s="7">
        <v>102260.26979999901</v>
      </c>
      <c r="C36" s="7">
        <v>1895.55600000001</v>
      </c>
      <c r="D36" s="7">
        <v>24806.785633620901</v>
      </c>
      <c r="E36" s="7">
        <v>28954.1060888883</v>
      </c>
      <c r="F36" s="7">
        <v>60255.301079545199</v>
      </c>
      <c r="G36" s="7">
        <v>56138.294388889102</v>
      </c>
      <c r="H36" s="7">
        <v>0</v>
      </c>
      <c r="I36" s="7">
        <v>0</v>
      </c>
      <c r="J36" s="7">
        <v>0</v>
      </c>
      <c r="K36" s="7">
        <v>10281.3540888889</v>
      </c>
      <c r="L36" s="7">
        <v>3640.6519032258202</v>
      </c>
      <c r="M36" s="7">
        <v>0</v>
      </c>
      <c r="N36" s="7">
        <v>0</v>
      </c>
      <c r="O36" s="7">
        <v>0</v>
      </c>
      <c r="P36" s="7">
        <v>10008.440961538599</v>
      </c>
      <c r="Q36" s="7">
        <v>0</v>
      </c>
      <c r="R36" s="7">
        <v>0</v>
      </c>
      <c r="S36" s="7">
        <v>12352.3044888889</v>
      </c>
      <c r="T36" s="7">
        <v>31876.946408266602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18655.432201298499</v>
      </c>
      <c r="AG36" s="7">
        <v>0</v>
      </c>
      <c r="AH36" s="7">
        <f t="shared" si="0"/>
        <v>18024.737412723753</v>
      </c>
      <c r="AI36" s="7">
        <f t="shared" si="1"/>
        <v>1435.0332462537308</v>
      </c>
      <c r="AJ36" s="8">
        <f t="shared" si="2"/>
        <v>7.9665714271421925E-2</v>
      </c>
      <c r="AK36" s="8">
        <f t="shared" si="3"/>
        <v>-3.6498972245670509</v>
      </c>
      <c r="AL36" s="9">
        <f t="shared" si="4"/>
        <v>1.9684498503362985E-2</v>
      </c>
      <c r="AM36" s="8">
        <f t="shared" si="5"/>
        <v>1.7058756451357027</v>
      </c>
      <c r="AN36" s="10">
        <f t="shared" si="6"/>
        <v>32</v>
      </c>
      <c r="AO36" s="8">
        <f t="shared" si="7"/>
        <v>0.14701859819699228</v>
      </c>
      <c r="AP36" s="9">
        <f t="shared" si="8"/>
        <v>0.14701859819699228</v>
      </c>
      <c r="AQ36" s="8">
        <f t="shared" si="9"/>
        <v>0.83262772250747097</v>
      </c>
    </row>
    <row r="37" spans="1:43">
      <c r="A37" s="6">
        <v>36</v>
      </c>
      <c r="B37" s="7">
        <v>0</v>
      </c>
      <c r="C37" s="7">
        <v>0</v>
      </c>
      <c r="D37" s="7">
        <v>0</v>
      </c>
      <c r="E37" s="7">
        <v>100876.99992857099</v>
      </c>
      <c r="F37" s="7">
        <v>39053.203799999697</v>
      </c>
      <c r="G37" s="7">
        <v>60856.670128078396</v>
      </c>
      <c r="H37" s="7">
        <v>0</v>
      </c>
      <c r="I37" s="7">
        <v>85674.181071428204</v>
      </c>
      <c r="J37" s="7">
        <v>9876.7419285715205</v>
      </c>
      <c r="K37" s="7">
        <v>0</v>
      </c>
      <c r="L37" s="7">
        <v>0</v>
      </c>
      <c r="M37" s="7">
        <v>10780.515052631599</v>
      </c>
      <c r="N37" s="7">
        <v>0</v>
      </c>
      <c r="O37" s="7">
        <v>13302.6926785716</v>
      </c>
      <c r="P37" s="7">
        <v>34948.804799999598</v>
      </c>
      <c r="Q37" s="7">
        <v>16841.014451612999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24247.247571428499</v>
      </c>
      <c r="AD37" s="7">
        <v>0</v>
      </c>
      <c r="AE37" s="7">
        <v>61644.959013043597</v>
      </c>
      <c r="AF37" s="7">
        <v>25347.972000000202</v>
      </c>
      <c r="AG37" s="7">
        <v>42964.782954838804</v>
      </c>
      <c r="AH37" s="7">
        <f t="shared" si="0"/>
        <v>19590.043359971824</v>
      </c>
      <c r="AI37" s="7">
        <f t="shared" si="1"/>
        <v>11861.920118408547</v>
      </c>
      <c r="AJ37" s="8">
        <f t="shared" si="2"/>
        <v>0.60552773532453708</v>
      </c>
      <c r="AK37" s="8">
        <f t="shared" si="3"/>
        <v>-0.72373505288886464</v>
      </c>
      <c r="AL37" s="9">
        <f t="shared" si="4"/>
        <v>0.40324005276108399</v>
      </c>
      <c r="AM37" s="8">
        <f t="shared" si="5"/>
        <v>0.39443633710516285</v>
      </c>
      <c r="AN37" s="10">
        <f t="shared" si="6"/>
        <v>176</v>
      </c>
      <c r="AO37" s="8">
        <f t="shared" si="7"/>
        <v>0.54758166255624474</v>
      </c>
      <c r="AP37" s="9">
        <f t="shared" si="8"/>
        <v>0.54651512177337946</v>
      </c>
      <c r="AQ37" s="8">
        <f t="shared" si="9"/>
        <v>0.26239781685814367</v>
      </c>
    </row>
    <row r="38" spans="1:43">
      <c r="A38" s="6">
        <v>37</v>
      </c>
      <c r="B38" s="7">
        <v>55300.263754386098</v>
      </c>
      <c r="C38" s="7">
        <v>24908.844408536501</v>
      </c>
      <c r="D38" s="7">
        <v>0</v>
      </c>
      <c r="E38" s="7">
        <v>152820.48012589</v>
      </c>
      <c r="F38" s="7">
        <v>26721.5624999998</v>
      </c>
      <c r="G38" s="7">
        <v>35726.869402325698</v>
      </c>
      <c r="H38" s="7">
        <v>6352758.6108749202</v>
      </c>
      <c r="I38" s="7">
        <v>3971157.2506843801</v>
      </c>
      <c r="J38" s="7">
        <v>1129200.9195246701</v>
      </c>
      <c r="K38" s="7">
        <v>1208565.7239679401</v>
      </c>
      <c r="L38" s="7">
        <v>1014433.83092163</v>
      </c>
      <c r="M38" s="7">
        <v>1572269.8206275599</v>
      </c>
      <c r="N38" s="7">
        <v>537862.94555737195</v>
      </c>
      <c r="O38" s="7">
        <v>2063523.02474635</v>
      </c>
      <c r="P38" s="7">
        <v>1351716.0768820201</v>
      </c>
      <c r="Q38" s="7">
        <v>1912718.2723420099</v>
      </c>
      <c r="R38" s="7">
        <v>697299.42569726997</v>
      </c>
      <c r="S38" s="7">
        <v>623976.26464809896</v>
      </c>
      <c r="T38" s="7">
        <v>283616.23307686398</v>
      </c>
      <c r="U38" s="7">
        <v>481946.50292019098</v>
      </c>
      <c r="V38" s="7">
        <v>502340.03097918601</v>
      </c>
      <c r="W38" s="7">
        <v>787696.22260296706</v>
      </c>
      <c r="X38" s="7">
        <v>138854.81570279901</v>
      </c>
      <c r="Y38" s="7">
        <v>155362.545989773</v>
      </c>
      <c r="Z38" s="7">
        <v>115988.552715172</v>
      </c>
      <c r="AA38" s="7">
        <v>2881542.72128784</v>
      </c>
      <c r="AB38" s="7">
        <v>2075409.2759998899</v>
      </c>
      <c r="AC38" s="7">
        <v>3041187.08361011</v>
      </c>
      <c r="AD38" s="7">
        <v>1179449.284125</v>
      </c>
      <c r="AE38" s="7">
        <v>3719507.2552513601</v>
      </c>
      <c r="AF38" s="7">
        <v>3282285.5961359302</v>
      </c>
      <c r="AG38" s="7">
        <v>2670080.1632816698</v>
      </c>
      <c r="AH38" s="7">
        <f t="shared" si="0"/>
        <v>1211293.4957759064</v>
      </c>
      <c r="AI38" s="7">
        <f t="shared" si="1"/>
        <v>1617819.2346616834</v>
      </c>
      <c r="AJ38" s="8">
        <f t="shared" si="2"/>
        <v>1.3356126361536655</v>
      </c>
      <c r="AK38" s="8">
        <f t="shared" si="3"/>
        <v>0.41750164783231852</v>
      </c>
      <c r="AL38" s="9">
        <f t="shared" si="4"/>
        <v>0.44452007055393417</v>
      </c>
      <c r="AM38" s="8">
        <f t="shared" si="5"/>
        <v>0.35210862539334215</v>
      </c>
      <c r="AN38" s="10">
        <f t="shared" si="6"/>
        <v>188</v>
      </c>
      <c r="AO38" s="8">
        <f t="shared" si="7"/>
        <v>0.56510796203399083</v>
      </c>
      <c r="AP38" s="9">
        <f t="shared" si="8"/>
        <v>0.56510796203399083</v>
      </c>
      <c r="AQ38" s="8">
        <f t="shared" si="9"/>
        <v>0.24786857370888427</v>
      </c>
    </row>
    <row r="39" spans="1:43">
      <c r="A39" s="6">
        <v>38</v>
      </c>
      <c r="B39" s="7">
        <v>0</v>
      </c>
      <c r="C39" s="7">
        <v>0</v>
      </c>
      <c r="D39" s="7">
        <v>0</v>
      </c>
      <c r="E39" s="7">
        <v>0</v>
      </c>
      <c r="F39" s="7">
        <v>15111.1690833333</v>
      </c>
      <c r="G39" s="7">
        <v>0</v>
      </c>
      <c r="H39" s="7">
        <v>0</v>
      </c>
      <c r="I39" s="7">
        <v>181074.2885</v>
      </c>
      <c r="J39" s="7">
        <v>0</v>
      </c>
      <c r="K39" s="7">
        <v>7010.9428421053599</v>
      </c>
      <c r="L39" s="7">
        <v>30672.6574556962</v>
      </c>
      <c r="M39" s="7">
        <v>0</v>
      </c>
      <c r="N39" s="7">
        <v>0</v>
      </c>
      <c r="O39" s="7">
        <v>0</v>
      </c>
      <c r="P39" s="7">
        <v>29620.100803001798</v>
      </c>
      <c r="Q39" s="7">
        <v>0</v>
      </c>
      <c r="R39" s="7">
        <v>0</v>
      </c>
      <c r="S39" s="7">
        <v>14622.4863240418</v>
      </c>
      <c r="T39" s="7">
        <v>40494.073803030202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44373.896724138503</v>
      </c>
      <c r="AB39" s="7">
        <v>0</v>
      </c>
      <c r="AC39" s="7">
        <v>31055.372914285701</v>
      </c>
      <c r="AD39" s="7">
        <v>0</v>
      </c>
      <c r="AE39" s="7">
        <v>8115.2728695662499</v>
      </c>
      <c r="AF39" s="7">
        <v>19718.704977777401</v>
      </c>
      <c r="AG39" s="7">
        <v>0</v>
      </c>
      <c r="AH39" s="7">
        <f t="shared" si="0"/>
        <v>16768.72204269519</v>
      </c>
      <c r="AI39" s="7">
        <f t="shared" si="1"/>
        <v>7943.3267296744498</v>
      </c>
      <c r="AJ39" s="8">
        <f t="shared" si="2"/>
        <v>0.47373037605801943</v>
      </c>
      <c r="AK39" s="8">
        <f t="shared" si="3"/>
        <v>-1.0778619129760001</v>
      </c>
      <c r="AL39" s="9">
        <f t="shared" si="4"/>
        <v>0.40474132449325595</v>
      </c>
      <c r="AM39" s="8">
        <f t="shared" si="5"/>
        <v>0.3928224514444747</v>
      </c>
      <c r="AN39" s="10">
        <f t="shared" si="6"/>
        <v>177</v>
      </c>
      <c r="AO39" s="8">
        <f t="shared" si="7"/>
        <v>0.54651512177337946</v>
      </c>
      <c r="AP39" s="9">
        <f t="shared" si="8"/>
        <v>0.54651512177337946</v>
      </c>
      <c r="AQ39" s="8">
        <f t="shared" si="9"/>
        <v>0.26239781685814367</v>
      </c>
    </row>
    <row r="40" spans="1:43">
      <c r="A40" s="6">
        <v>39</v>
      </c>
      <c r="B40" s="7">
        <v>0</v>
      </c>
      <c r="C40" s="7">
        <v>0</v>
      </c>
      <c r="D40" s="7">
        <v>0</v>
      </c>
      <c r="E40" s="7">
        <v>3711.0042857142198</v>
      </c>
      <c r="F40" s="7">
        <v>8041.2159999999403</v>
      </c>
      <c r="G40" s="7">
        <v>0</v>
      </c>
      <c r="H40" s="7">
        <v>0</v>
      </c>
      <c r="I40" s="7">
        <v>43888.720714646603</v>
      </c>
      <c r="J40" s="7">
        <v>0</v>
      </c>
      <c r="K40" s="7">
        <v>0</v>
      </c>
      <c r="L40" s="7">
        <v>20633.728888889102</v>
      </c>
      <c r="M40" s="7">
        <v>0</v>
      </c>
      <c r="N40" s="7">
        <v>0</v>
      </c>
      <c r="O40" s="7">
        <v>1793.53979999999</v>
      </c>
      <c r="P40" s="7">
        <v>39678.3978181821</v>
      </c>
      <c r="Q40" s="7">
        <v>28766.459115384499</v>
      </c>
      <c r="R40" s="7">
        <v>0</v>
      </c>
      <c r="S40" s="7">
        <v>64880.004670994997</v>
      </c>
      <c r="T40" s="7">
        <v>59433.651292613496</v>
      </c>
      <c r="U40" s="7">
        <v>18857.424510344801</v>
      </c>
      <c r="V40" s="7">
        <v>16643.891894737098</v>
      </c>
      <c r="W40" s="7">
        <v>0</v>
      </c>
      <c r="X40" s="7">
        <v>0</v>
      </c>
      <c r="Y40" s="7">
        <v>8411.9255999999295</v>
      </c>
      <c r="Z40" s="7">
        <v>20543.191455710701</v>
      </c>
      <c r="AA40" s="7">
        <v>0</v>
      </c>
      <c r="AB40" s="7">
        <v>613.90679999999998</v>
      </c>
      <c r="AC40" s="7">
        <v>71587.014550131295</v>
      </c>
      <c r="AD40" s="7">
        <v>32854.439333333197</v>
      </c>
      <c r="AE40" s="7">
        <v>0</v>
      </c>
      <c r="AF40" s="7">
        <v>35761.195606060799</v>
      </c>
      <c r="AG40" s="7">
        <v>10045.3364444444</v>
      </c>
      <c r="AH40" s="7">
        <f t="shared" si="0"/>
        <v>14254.038030864473</v>
      </c>
      <c r="AI40" s="7">
        <f t="shared" si="1"/>
        <v>16562.948168827865</v>
      </c>
      <c r="AJ40" s="8">
        <f t="shared" si="2"/>
        <v>1.1619715172252945</v>
      </c>
      <c r="AK40" s="8">
        <f t="shared" si="3"/>
        <v>0.21657470517837407</v>
      </c>
      <c r="AL40" s="9">
        <f t="shared" si="4"/>
        <v>0.76498014987922813</v>
      </c>
      <c r="AM40" s="8">
        <f t="shared" si="5"/>
        <v>0.11634983400947252</v>
      </c>
      <c r="AN40" s="10">
        <f t="shared" si="6"/>
        <v>221</v>
      </c>
      <c r="AO40" s="8">
        <f t="shared" si="7"/>
        <v>0.82728622543500241</v>
      </c>
      <c r="AP40" s="9">
        <f t="shared" si="8"/>
        <v>0.82720296002768023</v>
      </c>
      <c r="AQ40" s="8">
        <f t="shared" si="9"/>
        <v>8.2387920186559493E-2</v>
      </c>
    </row>
    <row r="41" spans="1:43">
      <c r="A41" s="6">
        <v>40</v>
      </c>
      <c r="B41" s="7">
        <v>0</v>
      </c>
      <c r="C41" s="7">
        <v>0</v>
      </c>
      <c r="D41" s="7">
        <v>215569.571449674</v>
      </c>
      <c r="E41" s="7">
        <v>5285559.4791310504</v>
      </c>
      <c r="F41" s="7">
        <v>0</v>
      </c>
      <c r="G41" s="7">
        <v>0</v>
      </c>
      <c r="H41" s="7">
        <v>0</v>
      </c>
      <c r="I41" s="7">
        <v>157674.569703638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336750.92527777603</v>
      </c>
      <c r="T41" s="7">
        <v>239741.67068571501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114589.753199999</v>
      </c>
      <c r="AB41" s="7">
        <v>154951.82384594501</v>
      </c>
      <c r="AC41" s="7">
        <v>0</v>
      </c>
      <c r="AD41" s="7">
        <v>246045.908248141</v>
      </c>
      <c r="AE41" s="7">
        <v>0</v>
      </c>
      <c r="AF41" s="7">
        <v>227578.57776342501</v>
      </c>
      <c r="AG41" s="7">
        <v>0</v>
      </c>
      <c r="AH41" s="7">
        <f t="shared" si="0"/>
        <v>328173.48506567645</v>
      </c>
      <c r="AI41" s="7">
        <f t="shared" si="1"/>
        <v>57166.62023519307</v>
      </c>
      <c r="AJ41" s="8">
        <f t="shared" si="2"/>
        <v>0.17419885712246128</v>
      </c>
      <c r="AK41" s="8">
        <f t="shared" si="3"/>
        <v>-2.521192936100793</v>
      </c>
      <c r="AL41" s="9">
        <f t="shared" si="4"/>
        <v>0.34176694412712183</v>
      </c>
      <c r="AM41" s="8">
        <f t="shared" si="5"/>
        <v>0.4662699447674824</v>
      </c>
      <c r="AN41" s="10">
        <f t="shared" si="6"/>
        <v>160</v>
      </c>
      <c r="AO41" s="8">
        <f t="shared" si="7"/>
        <v>0.5105143727898882</v>
      </c>
      <c r="AP41" s="9">
        <f t="shared" si="8"/>
        <v>0.5105143727898882</v>
      </c>
      <c r="AQ41" s="8">
        <f t="shared" si="9"/>
        <v>0.29199202647526951</v>
      </c>
    </row>
    <row r="42" spans="1:43">
      <c r="A42" s="6">
        <v>41</v>
      </c>
      <c r="B42" s="7">
        <v>114845.81448889</v>
      </c>
      <c r="C42" s="7">
        <v>131106.20119871601</v>
      </c>
      <c r="D42" s="7">
        <v>164440.98552522901</v>
      </c>
      <c r="E42" s="7">
        <v>253623.05017768501</v>
      </c>
      <c r="F42" s="7">
        <v>164006.667675787</v>
      </c>
      <c r="G42" s="7">
        <v>154161.758410351</v>
      </c>
      <c r="H42" s="7">
        <v>274181.83994214598</v>
      </c>
      <c r="I42" s="7">
        <v>173118.01191525301</v>
      </c>
      <c r="J42" s="7">
        <v>204214.69868357101</v>
      </c>
      <c r="K42" s="7">
        <v>0</v>
      </c>
      <c r="L42" s="7">
        <v>171263.576306414</v>
      </c>
      <c r="M42" s="7">
        <v>0</v>
      </c>
      <c r="N42" s="7">
        <v>0</v>
      </c>
      <c r="O42" s="7">
        <v>13423.2599999998</v>
      </c>
      <c r="P42" s="7">
        <v>0</v>
      </c>
      <c r="Q42" s="7">
        <v>0</v>
      </c>
      <c r="R42" s="7">
        <v>0</v>
      </c>
      <c r="S42" s="7">
        <v>515662.92724893399</v>
      </c>
      <c r="T42" s="7">
        <v>12589.7323636365</v>
      </c>
      <c r="U42" s="7">
        <v>0</v>
      </c>
      <c r="V42" s="7">
        <v>0</v>
      </c>
      <c r="W42" s="7">
        <v>0</v>
      </c>
      <c r="X42" s="7">
        <v>140119.421387062</v>
      </c>
      <c r="Y42" s="7">
        <v>4670.5099016393497</v>
      </c>
      <c r="Z42" s="7">
        <v>81097.573035599096</v>
      </c>
      <c r="AA42" s="7">
        <v>0</v>
      </c>
      <c r="AB42" s="7">
        <v>0</v>
      </c>
      <c r="AC42" s="7">
        <v>0</v>
      </c>
      <c r="AD42" s="7">
        <v>0</v>
      </c>
      <c r="AE42" s="7">
        <v>371581.39841225301</v>
      </c>
      <c r="AF42" s="7">
        <v>379273.15474323201</v>
      </c>
      <c r="AG42" s="7">
        <v>0</v>
      </c>
      <c r="AH42" s="7">
        <f t="shared" si="0"/>
        <v>123507.29073350593</v>
      </c>
      <c r="AI42" s="7">
        <f t="shared" si="1"/>
        <v>75134.004421521968</v>
      </c>
      <c r="AJ42" s="8">
        <f t="shared" si="2"/>
        <v>0.60833976387577826</v>
      </c>
      <c r="AK42" s="8">
        <f t="shared" si="3"/>
        <v>-0.71705078643371478</v>
      </c>
      <c r="AL42" s="9">
        <f t="shared" si="4"/>
        <v>0.3382095551335047</v>
      </c>
      <c r="AM42" s="8">
        <f t="shared" si="5"/>
        <v>0.47081412682953988</v>
      </c>
      <c r="AN42" s="10">
        <f t="shared" si="6"/>
        <v>158</v>
      </c>
      <c r="AO42" s="8">
        <f t="shared" si="7"/>
        <v>0.511595466309542</v>
      </c>
      <c r="AP42" s="9">
        <f t="shared" si="8"/>
        <v>0.50853024353068599</v>
      </c>
      <c r="AQ42" s="8">
        <f t="shared" si="9"/>
        <v>0.29368321342381437</v>
      </c>
    </row>
    <row r="43" spans="1:43">
      <c r="A43" s="6">
        <v>42</v>
      </c>
      <c r="B43" s="7">
        <v>2462.1869999999399</v>
      </c>
      <c r="C43" s="7">
        <v>0</v>
      </c>
      <c r="D43" s="7">
        <v>1155.13956250001</v>
      </c>
      <c r="E43" s="7">
        <v>3351.7850000000099</v>
      </c>
      <c r="F43" s="7">
        <v>0</v>
      </c>
      <c r="G43" s="7">
        <v>0</v>
      </c>
      <c r="H43" s="7">
        <v>0</v>
      </c>
      <c r="I43" s="7">
        <v>4054.6053719008301</v>
      </c>
      <c r="J43" s="7">
        <v>1748.6364285714801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17036.678961290199</v>
      </c>
      <c r="T43" s="7">
        <v>0</v>
      </c>
      <c r="U43" s="7">
        <v>0</v>
      </c>
      <c r="V43" s="7">
        <v>0</v>
      </c>
      <c r="W43" s="7">
        <v>0</v>
      </c>
      <c r="X43" s="7">
        <v>1960.7016000000201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f t="shared" si="0"/>
        <v>1568.8964381190774</v>
      </c>
      <c r="AI43" s="7">
        <f t="shared" si="1"/>
        <v>150.82320000000155</v>
      </c>
      <c r="AJ43" s="8">
        <f t="shared" si="2"/>
        <v>9.67090543767994E-2</v>
      </c>
      <c r="AK43" s="8">
        <f t="shared" si="3"/>
        <v>-3.3702052215515073</v>
      </c>
      <c r="AL43" s="9">
        <f t="shared" si="4"/>
        <v>0.13967441449592488</v>
      </c>
      <c r="AM43" s="8">
        <f t="shared" si="5"/>
        <v>0.85488314049202863</v>
      </c>
      <c r="AN43" s="10">
        <f t="shared" si="6"/>
        <v>114</v>
      </c>
      <c r="AO43" s="8">
        <f t="shared" si="7"/>
        <v>0.29282618477654426</v>
      </c>
      <c r="AP43" s="9">
        <f t="shared" si="8"/>
        <v>0.29282618477654426</v>
      </c>
      <c r="AQ43" s="8">
        <f t="shared" si="9"/>
        <v>0.53339009088036349</v>
      </c>
    </row>
    <row r="44" spans="1:43">
      <c r="A44" s="6">
        <v>43</v>
      </c>
      <c r="B44" s="7">
        <v>0</v>
      </c>
      <c r="C44" s="7">
        <v>0</v>
      </c>
      <c r="D44" s="7">
        <v>0</v>
      </c>
      <c r="E44" s="7">
        <v>1282.97076923079</v>
      </c>
      <c r="F44" s="7">
        <v>988.62846153847204</v>
      </c>
      <c r="G44" s="7">
        <v>0</v>
      </c>
      <c r="H44" s="7">
        <v>0</v>
      </c>
      <c r="I44" s="7">
        <v>42973.645118227098</v>
      </c>
      <c r="J44" s="7">
        <v>0</v>
      </c>
      <c r="K44" s="7">
        <v>935.84136842103305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1536.00072727269</v>
      </c>
      <c r="R44" s="7">
        <v>6085.2091304347796</v>
      </c>
      <c r="S44" s="7">
        <v>2017.57185185188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280.261799999993</v>
      </c>
      <c r="AA44" s="7">
        <v>64329.780888888599</v>
      </c>
      <c r="AB44" s="7">
        <v>22063.095600000201</v>
      </c>
      <c r="AC44" s="7">
        <v>93601.732058823196</v>
      </c>
      <c r="AD44" s="7">
        <v>0</v>
      </c>
      <c r="AE44" s="7">
        <v>0</v>
      </c>
      <c r="AF44" s="7">
        <v>0</v>
      </c>
      <c r="AG44" s="7">
        <v>0</v>
      </c>
      <c r="AH44" s="7">
        <f t="shared" si="0"/>
        <v>2937.8877593145648</v>
      </c>
      <c r="AI44" s="7">
        <f t="shared" si="1"/>
        <v>13867.297719054768</v>
      </c>
      <c r="AJ44" s="8">
        <f t="shared" si="2"/>
        <v>4.7188932871288909</v>
      </c>
      <c r="AK44" s="8">
        <f t="shared" si="3"/>
        <v>2.2384485467935327</v>
      </c>
      <c r="AL44" s="9">
        <f t="shared" si="4"/>
        <v>0.22746173431847563</v>
      </c>
      <c r="AM44" s="8">
        <f t="shared" si="5"/>
        <v>0.64309165382936451</v>
      </c>
      <c r="AN44" s="10">
        <f t="shared" si="6"/>
        <v>137</v>
      </c>
      <c r="AO44" s="8">
        <f t="shared" si="7"/>
        <v>0.39681280658478596</v>
      </c>
      <c r="AP44" s="9">
        <f t="shared" si="8"/>
        <v>0.39681280658478596</v>
      </c>
      <c r="AQ44" s="8">
        <f t="shared" si="9"/>
        <v>0.40141432003763355</v>
      </c>
    </row>
    <row r="45" spans="1:43">
      <c r="A45" s="6">
        <v>44</v>
      </c>
      <c r="B45" s="7">
        <v>0</v>
      </c>
      <c r="C45" s="7">
        <v>0</v>
      </c>
      <c r="D45" s="7">
        <v>0</v>
      </c>
      <c r="E45" s="7">
        <v>22383.459967742001</v>
      </c>
      <c r="F45" s="7">
        <v>0</v>
      </c>
      <c r="G45" s="7">
        <v>0</v>
      </c>
      <c r="H45" s="7">
        <v>0</v>
      </c>
      <c r="I45" s="7">
        <v>60750.956192307996</v>
      </c>
      <c r="J45" s="7">
        <v>6140.8363636363601</v>
      </c>
      <c r="K45" s="7">
        <v>0</v>
      </c>
      <c r="L45" s="7">
        <v>0</v>
      </c>
      <c r="M45" s="7">
        <v>0</v>
      </c>
      <c r="N45" s="7">
        <v>9229.8277419354108</v>
      </c>
      <c r="O45" s="7">
        <v>6957.2135360000002</v>
      </c>
      <c r="P45" s="7">
        <v>0</v>
      </c>
      <c r="Q45" s="7">
        <v>0</v>
      </c>
      <c r="R45" s="7">
        <v>0</v>
      </c>
      <c r="S45" s="7">
        <v>33195.795326087202</v>
      </c>
      <c r="T45" s="7">
        <v>23835.259395348599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13588.9797407407</v>
      </c>
      <c r="AF45" s="7">
        <v>9739.7204210523796</v>
      </c>
      <c r="AG45" s="7">
        <v>12102.4769062499</v>
      </c>
      <c r="AH45" s="7">
        <f t="shared" si="0"/>
        <v>8552.2815012135579</v>
      </c>
      <c r="AI45" s="7">
        <f t="shared" si="1"/>
        <v>2725.4751590802289</v>
      </c>
      <c r="AJ45" s="8">
        <f t="shared" si="2"/>
        <v>0.3187636416144366</v>
      </c>
      <c r="AK45" s="8">
        <f t="shared" si="3"/>
        <v>-1.6494410108974513</v>
      </c>
      <c r="AL45" s="9">
        <f t="shared" si="4"/>
        <v>0.1547095512236322</v>
      </c>
      <c r="AM45" s="8">
        <f t="shared" si="5"/>
        <v>0.81048287365891669</v>
      </c>
      <c r="AN45" s="10">
        <f t="shared" si="6"/>
        <v>117</v>
      </c>
      <c r="AO45" s="8">
        <f t="shared" si="7"/>
        <v>0.31603062173032559</v>
      </c>
      <c r="AP45" s="9">
        <f t="shared" si="8"/>
        <v>0.31447896411764714</v>
      </c>
      <c r="AQ45" s="8">
        <f t="shared" si="9"/>
        <v>0.50240839973595341</v>
      </c>
    </row>
    <row r="46" spans="1:43">
      <c r="A46" s="6">
        <v>45</v>
      </c>
      <c r="B46" s="7">
        <v>427801.03826500702</v>
      </c>
      <c r="C46" s="7">
        <v>112829.834933587</v>
      </c>
      <c r="D46" s="7">
        <v>135611.86817506701</v>
      </c>
      <c r="E46" s="7">
        <v>411287.338206927</v>
      </c>
      <c r="F46" s="7">
        <v>402921.67144366499</v>
      </c>
      <c r="G46" s="7">
        <v>309941.44393165997</v>
      </c>
      <c r="H46" s="7">
        <v>707751.04045533296</v>
      </c>
      <c r="I46" s="7">
        <v>451097.92248819099</v>
      </c>
      <c r="J46" s="7">
        <v>112790.861918751</v>
      </c>
      <c r="K46" s="7">
        <v>74694.115671617707</v>
      </c>
      <c r="L46" s="7">
        <v>211071.12228840901</v>
      </c>
      <c r="M46" s="7">
        <v>45418.938875862499</v>
      </c>
      <c r="N46" s="7">
        <v>6607.4199545454203</v>
      </c>
      <c r="O46" s="7">
        <v>19775.6495483873</v>
      </c>
      <c r="P46" s="7">
        <v>13721.706142857</v>
      </c>
      <c r="Q46" s="7">
        <v>60897.100438824898</v>
      </c>
      <c r="R46" s="7">
        <v>0</v>
      </c>
      <c r="S46" s="7">
        <v>303633.01188118203</v>
      </c>
      <c r="T46" s="7">
        <v>967422.90706044296</v>
      </c>
      <c r="U46" s="7">
        <v>248556.23168721801</v>
      </c>
      <c r="V46" s="7">
        <v>262630.42618440499</v>
      </c>
      <c r="W46" s="7">
        <v>302417.87864555098</v>
      </c>
      <c r="X46" s="7">
        <v>137464.02707111501</v>
      </c>
      <c r="Y46" s="7">
        <v>75174.874515512507</v>
      </c>
      <c r="Z46" s="7">
        <v>105895.52927760201</v>
      </c>
      <c r="AA46" s="7">
        <v>1844781.2420361899</v>
      </c>
      <c r="AB46" s="7">
        <v>1602499.2663264801</v>
      </c>
      <c r="AC46" s="7">
        <v>2293723.6688230499</v>
      </c>
      <c r="AD46" s="7">
        <v>158079.622025127</v>
      </c>
      <c r="AE46" s="7">
        <v>11839.211148148301</v>
      </c>
      <c r="AF46" s="7">
        <v>129780.892892294</v>
      </c>
      <c r="AG46" s="7">
        <v>4913.6974166667496</v>
      </c>
      <c r="AH46" s="7">
        <f t="shared" si="0"/>
        <v>251330.26272001668</v>
      </c>
      <c r="AI46" s="7">
        <f t="shared" si="1"/>
        <v>552135.12061918154</v>
      </c>
      <c r="AJ46" s="8">
        <f t="shared" si="2"/>
        <v>2.1968461648730977</v>
      </c>
      <c r="AK46" s="8">
        <f t="shared" si="3"/>
        <v>1.1354338479381856</v>
      </c>
      <c r="AL46" s="9">
        <f t="shared" si="4"/>
        <v>0.2092234012910214</v>
      </c>
      <c r="AM46" s="8">
        <f t="shared" si="5"/>
        <v>0.6793897419693018</v>
      </c>
      <c r="AN46" s="10">
        <f t="shared" si="6"/>
        <v>133</v>
      </c>
      <c r="AO46" s="8">
        <f t="shared" si="7"/>
        <v>0.37597287901168508</v>
      </c>
      <c r="AP46" s="9">
        <f t="shared" si="8"/>
        <v>0.37597287901168508</v>
      </c>
      <c r="AQ46" s="8">
        <f t="shared" si="9"/>
        <v>0.42484348198824984</v>
      </c>
    </row>
    <row r="47" spans="1:43">
      <c r="A47" s="6">
        <v>46</v>
      </c>
      <c r="B47" s="7">
        <v>0</v>
      </c>
      <c r="C47" s="7">
        <v>0</v>
      </c>
      <c r="D47" s="7">
        <v>0</v>
      </c>
      <c r="E47" s="7">
        <v>50601.318554596401</v>
      </c>
      <c r="F47" s="7">
        <v>25245.226183497602</v>
      </c>
      <c r="G47" s="7">
        <v>18367.320369798199</v>
      </c>
      <c r="H47" s="7">
        <v>160577.997567568</v>
      </c>
      <c r="I47" s="7">
        <v>32710.1958620693</v>
      </c>
      <c r="J47" s="7">
        <v>148126.240017665</v>
      </c>
      <c r="K47" s="7">
        <v>148829.34302875801</v>
      </c>
      <c r="L47" s="7">
        <v>208200.85682947701</v>
      </c>
      <c r="M47" s="7">
        <v>52540.255079183</v>
      </c>
      <c r="N47" s="7">
        <v>0</v>
      </c>
      <c r="O47" s="7">
        <v>61010.969829629699</v>
      </c>
      <c r="P47" s="7">
        <v>70124.683414576401</v>
      </c>
      <c r="Q47" s="7">
        <v>48814.075351724299</v>
      </c>
      <c r="R47" s="7">
        <v>0</v>
      </c>
      <c r="S47" s="7">
        <v>0</v>
      </c>
      <c r="T47" s="7">
        <v>70579.377506888806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739878.837880217</v>
      </c>
      <c r="AB47" s="7">
        <v>1115091.75798536</v>
      </c>
      <c r="AC47" s="7">
        <v>953104.57769904705</v>
      </c>
      <c r="AD47" s="7">
        <v>22159.456800000102</v>
      </c>
      <c r="AE47" s="7">
        <v>24358.573200000199</v>
      </c>
      <c r="AF47" s="7">
        <v>78700.403765464696</v>
      </c>
      <c r="AG47" s="7">
        <v>2902.6289523809501</v>
      </c>
      <c r="AH47" s="7">
        <f t="shared" si="0"/>
        <v>57669.887347127988</v>
      </c>
      <c r="AI47" s="7">
        <f t="shared" si="1"/>
        <v>225861.24894480535</v>
      </c>
      <c r="AJ47" s="8">
        <f t="shared" si="2"/>
        <v>3.9163997527090815</v>
      </c>
      <c r="AK47" s="8">
        <f t="shared" si="3"/>
        <v>1.9695280304718881</v>
      </c>
      <c r="AL47" s="9">
        <f t="shared" si="4"/>
        <v>0.1697962373916726</v>
      </c>
      <c r="AM47" s="8">
        <f t="shared" si="5"/>
        <v>0.77007193775601934</v>
      </c>
      <c r="AN47" s="10">
        <f t="shared" si="6"/>
        <v>121</v>
      </c>
      <c r="AO47" s="8">
        <f t="shared" si="7"/>
        <v>0.33538265071578305</v>
      </c>
      <c r="AP47" s="9">
        <f t="shared" si="8"/>
        <v>0.33356970674290054</v>
      </c>
      <c r="AQ47" s="8">
        <f t="shared" si="9"/>
        <v>0.47681339685855378</v>
      </c>
    </row>
    <row r="48" spans="1:43">
      <c r="A48" s="6">
        <v>47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19539.233407407301</v>
      </c>
      <c r="I48" s="7">
        <v>29205.5794761906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14912.071906336199</v>
      </c>
      <c r="Q48" s="7">
        <v>13831.3427142857</v>
      </c>
      <c r="R48" s="7">
        <v>4151.4040000001196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14846.082632653</v>
      </c>
      <c r="AG48" s="7">
        <v>6361.8924035088303</v>
      </c>
      <c r="AH48" s="7">
        <f t="shared" si="0"/>
        <v>4296.8227107484172</v>
      </c>
      <c r="AI48" s="7">
        <f t="shared" si="1"/>
        <v>1631.3826950893717</v>
      </c>
      <c r="AJ48" s="8">
        <f t="shared" si="2"/>
        <v>0.37981620112131398</v>
      </c>
      <c r="AK48" s="8">
        <f t="shared" si="3"/>
        <v>-1.3966266496978088</v>
      </c>
      <c r="AL48" s="9">
        <f t="shared" si="4"/>
        <v>0.25647018339126054</v>
      </c>
      <c r="AM48" s="8">
        <f t="shared" si="5"/>
        <v>0.59096311765289111</v>
      </c>
      <c r="AN48" s="10">
        <f t="shared" si="6"/>
        <v>145</v>
      </c>
      <c r="AO48" s="8">
        <f t="shared" si="7"/>
        <v>0.42273361262421566</v>
      </c>
      <c r="AP48" s="9">
        <f t="shared" si="8"/>
        <v>0.42273361262421566</v>
      </c>
      <c r="AQ48" s="8">
        <f t="shared" si="9"/>
        <v>0.37393321893972831</v>
      </c>
    </row>
    <row r="49" spans="1:43">
      <c r="A49" s="6">
        <v>48</v>
      </c>
      <c r="B49" s="7">
        <v>0</v>
      </c>
      <c r="C49" s="7">
        <v>0</v>
      </c>
      <c r="D49" s="7">
        <v>0</v>
      </c>
      <c r="E49" s="7">
        <v>481799.21976453601</v>
      </c>
      <c r="F49" s="7">
        <v>0</v>
      </c>
      <c r="G49" s="7">
        <v>0</v>
      </c>
      <c r="H49" s="7">
        <v>0</v>
      </c>
      <c r="I49" s="7">
        <v>148647.91957756199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154934.95287878701</v>
      </c>
      <c r="AB49" s="7">
        <v>87458.909932811104</v>
      </c>
      <c r="AC49" s="7">
        <v>89588.607416667001</v>
      </c>
      <c r="AD49" s="7">
        <v>126354.882838709</v>
      </c>
      <c r="AE49" s="7">
        <v>0</v>
      </c>
      <c r="AF49" s="7">
        <v>0</v>
      </c>
      <c r="AG49" s="7">
        <v>0</v>
      </c>
      <c r="AH49" s="7">
        <f t="shared" si="0"/>
        <v>33181.428386426211</v>
      </c>
      <c r="AI49" s="7">
        <f t="shared" si="1"/>
        <v>35256.719466690316</v>
      </c>
      <c r="AJ49" s="8">
        <f t="shared" si="2"/>
        <v>1.0625418687293253</v>
      </c>
      <c r="AK49" s="8">
        <f t="shared" si="3"/>
        <v>8.7519690773224246E-2</v>
      </c>
      <c r="AL49" s="9">
        <f t="shared" si="4"/>
        <v>0.94637992575065166</v>
      </c>
      <c r="AM49" s="8">
        <f t="shared" si="5"/>
        <v>2.3934480371020552E-2</v>
      </c>
      <c r="AN49" s="10">
        <f t="shared" si="6"/>
        <v>234</v>
      </c>
      <c r="AO49" s="8">
        <f t="shared" si="7"/>
        <v>0.96660171903592207</v>
      </c>
      <c r="AP49" s="9">
        <f t="shared" si="8"/>
        <v>0.96660171903592207</v>
      </c>
      <c r="AQ49" s="8">
        <f t="shared" si="9"/>
        <v>1.4752436833025673E-2</v>
      </c>
    </row>
    <row r="50" spans="1:43">
      <c r="A50" s="6">
        <v>49</v>
      </c>
      <c r="B50" s="7">
        <v>54635.296025640899</v>
      </c>
      <c r="C50" s="7">
        <v>32056.911753105702</v>
      </c>
      <c r="D50" s="7">
        <v>51986.947557882202</v>
      </c>
      <c r="E50" s="7">
        <v>0</v>
      </c>
      <c r="F50" s="7">
        <v>6046.6222896551799</v>
      </c>
      <c r="G50" s="7">
        <v>3895.5932996461602</v>
      </c>
      <c r="H50" s="7">
        <v>304413.90239854</v>
      </c>
      <c r="I50" s="7">
        <v>133919.61980524001</v>
      </c>
      <c r="J50" s="7">
        <v>44669.575623809797</v>
      </c>
      <c r="K50" s="7">
        <v>29940.8867101531</v>
      </c>
      <c r="L50" s="7">
        <v>82373.271584211194</v>
      </c>
      <c r="M50" s="7">
        <v>78088.542217411596</v>
      </c>
      <c r="N50" s="7">
        <v>29374.847917002098</v>
      </c>
      <c r="O50" s="7">
        <v>65026.433709524201</v>
      </c>
      <c r="P50" s="7">
        <v>70358.755583624297</v>
      </c>
      <c r="Q50" s="7">
        <v>81922.894738895702</v>
      </c>
      <c r="R50" s="7">
        <v>35808.108485119199</v>
      </c>
      <c r="S50" s="7">
        <v>119000.28687215</v>
      </c>
      <c r="T50" s="7">
        <v>71944.0804543017</v>
      </c>
      <c r="U50" s="7">
        <v>0</v>
      </c>
      <c r="V50" s="7">
        <v>187.787499999994</v>
      </c>
      <c r="W50" s="7">
        <v>13280.681082458899</v>
      </c>
      <c r="X50" s="7">
        <v>20536.936259259201</v>
      </c>
      <c r="Y50" s="7">
        <v>16289.5667999999</v>
      </c>
      <c r="Z50" s="7">
        <v>0</v>
      </c>
      <c r="AA50" s="7">
        <v>206325.03160107299</v>
      </c>
      <c r="AB50" s="7">
        <v>228313.625943689</v>
      </c>
      <c r="AC50" s="7">
        <v>204690.758308747</v>
      </c>
      <c r="AD50" s="7">
        <v>44952.629537879002</v>
      </c>
      <c r="AE50" s="7">
        <v>90924.090364284799</v>
      </c>
      <c r="AF50" s="7">
        <v>60945.625667366701</v>
      </c>
      <c r="AG50" s="7">
        <v>54430.635753845701</v>
      </c>
      <c r="AH50" s="7">
        <f t="shared" si="0"/>
        <v>68182.240896100673</v>
      </c>
      <c r="AI50" s="7">
        <f t="shared" si="1"/>
        <v>72375.182216815621</v>
      </c>
      <c r="AJ50" s="8">
        <f t="shared" si="2"/>
        <v>1.0614951895159144</v>
      </c>
      <c r="AK50" s="8">
        <f t="shared" si="3"/>
        <v>8.6097833252466255E-2</v>
      </c>
      <c r="AL50" s="9">
        <f t="shared" si="4"/>
        <v>0.88304811413555773</v>
      </c>
      <c r="AM50" s="8">
        <f t="shared" si="5"/>
        <v>5.401563262367963E-2</v>
      </c>
      <c r="AN50" s="10">
        <f t="shared" si="6"/>
        <v>231</v>
      </c>
      <c r="AO50" s="8">
        <f t="shared" si="7"/>
        <v>0.91362986700605331</v>
      </c>
      <c r="AP50" s="9">
        <f t="shared" si="8"/>
        <v>0.91362986700605331</v>
      </c>
      <c r="AQ50" s="8">
        <f t="shared" si="9"/>
        <v>3.9229711567686218E-2</v>
      </c>
    </row>
    <row r="51" spans="1:43">
      <c r="A51" s="6">
        <v>50</v>
      </c>
      <c r="B51" s="7">
        <v>0</v>
      </c>
      <c r="C51" s="7">
        <v>204.242181818186</v>
      </c>
      <c r="D51" s="7">
        <v>3750.1672797618899</v>
      </c>
      <c r="E51" s="7">
        <v>450.36420000000402</v>
      </c>
      <c r="F51" s="7">
        <v>0</v>
      </c>
      <c r="G51" s="7">
        <v>0</v>
      </c>
      <c r="H51" s="7">
        <v>0</v>
      </c>
      <c r="I51" s="7">
        <v>10601.894357143001</v>
      </c>
      <c r="J51" s="7">
        <v>37357.250152853303</v>
      </c>
      <c r="K51" s="7">
        <v>35219.521072944699</v>
      </c>
      <c r="L51" s="7">
        <v>37054.110708811597</v>
      </c>
      <c r="M51" s="7">
        <v>11343.3166677021</v>
      </c>
      <c r="N51" s="7">
        <v>0</v>
      </c>
      <c r="O51" s="7">
        <v>1250.8299230768901</v>
      </c>
      <c r="P51" s="7">
        <v>6522.0498148147799</v>
      </c>
      <c r="Q51" s="7">
        <v>4934.5529999999799</v>
      </c>
      <c r="R51" s="7">
        <v>0</v>
      </c>
      <c r="S51" s="7">
        <v>10828.2537249999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1159.72740000002</v>
      </c>
      <c r="AD51" s="7">
        <v>0</v>
      </c>
      <c r="AE51" s="7">
        <v>11358.429588859501</v>
      </c>
      <c r="AF51" s="7">
        <v>17528.626623529199</v>
      </c>
      <c r="AG51" s="7">
        <v>0</v>
      </c>
      <c r="AH51" s="7">
        <f t="shared" si="0"/>
        <v>8395.6080570487557</v>
      </c>
      <c r="AI51" s="7">
        <f t="shared" si="1"/>
        <v>2311.2910471068244</v>
      </c>
      <c r="AJ51" s="8">
        <f t="shared" si="2"/>
        <v>0.27538394449240849</v>
      </c>
      <c r="AK51" s="8">
        <f t="shared" si="3"/>
        <v>-1.8604836453505842</v>
      </c>
      <c r="AL51" s="9">
        <f t="shared" si="4"/>
        <v>8.3893561521542856E-2</v>
      </c>
      <c r="AM51" s="8">
        <f t="shared" si="5"/>
        <v>1.0762713681696452</v>
      </c>
      <c r="AN51" s="10">
        <f t="shared" si="6"/>
        <v>81</v>
      </c>
      <c r="AO51" s="8">
        <f t="shared" si="7"/>
        <v>0.24753779263763881</v>
      </c>
      <c r="AP51" s="9">
        <f t="shared" si="8"/>
        <v>0.24753779263763881</v>
      </c>
      <c r="AQ51" s="8">
        <f t="shared" si="9"/>
        <v>0.60635848610015719</v>
      </c>
    </row>
    <row r="52" spans="1:43">
      <c r="A52" s="6">
        <v>51</v>
      </c>
      <c r="B52" s="7">
        <v>0</v>
      </c>
      <c r="C52" s="7">
        <v>5314.9776086957399</v>
      </c>
      <c r="D52" s="7">
        <v>7664.46428571447</v>
      </c>
      <c r="E52" s="7">
        <v>0</v>
      </c>
      <c r="F52" s="7">
        <v>19634.495142856998</v>
      </c>
      <c r="G52" s="7">
        <v>29029.973153846</v>
      </c>
      <c r="H52" s="7">
        <v>0</v>
      </c>
      <c r="I52" s="7">
        <v>38804.383799999901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9699.0206341463399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28302.3332307696</v>
      </c>
      <c r="AF52" s="7">
        <v>33097.1180681814</v>
      </c>
      <c r="AG52" s="7">
        <v>0</v>
      </c>
      <c r="AH52" s="7">
        <f t="shared" si="0"/>
        <v>5797.2270855399711</v>
      </c>
      <c r="AI52" s="7">
        <f t="shared" si="1"/>
        <v>4723.0347153039229</v>
      </c>
      <c r="AJ52" s="8">
        <f t="shared" si="2"/>
        <v>0.81473778891569371</v>
      </c>
      <c r="AK52" s="8">
        <f t="shared" si="3"/>
        <v>-0.29559227051056247</v>
      </c>
      <c r="AL52" s="9">
        <f t="shared" si="4"/>
        <v>0.79628474807467742</v>
      </c>
      <c r="AM52" s="8">
        <f t="shared" si="5"/>
        <v>9.8931602609098043E-2</v>
      </c>
      <c r="AN52" s="10">
        <f t="shared" si="6"/>
        <v>224</v>
      </c>
      <c r="AO52" s="8">
        <f t="shared" si="7"/>
        <v>0.84960738745467812</v>
      </c>
      <c r="AP52" s="9">
        <f t="shared" si="8"/>
        <v>0.84960738745467812</v>
      </c>
      <c r="AQ52" s="8">
        <f t="shared" si="9"/>
        <v>7.0781719995123185E-2</v>
      </c>
    </row>
    <row r="53" spans="1:43">
      <c r="A53" s="6">
        <v>52</v>
      </c>
      <c r="B53" s="7">
        <v>0</v>
      </c>
      <c r="C53" s="7">
        <v>0</v>
      </c>
      <c r="D53" s="7">
        <v>0</v>
      </c>
      <c r="E53" s="7">
        <v>22824.602805555602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8488.90551282046</v>
      </c>
      <c r="P53" s="7">
        <v>0</v>
      </c>
      <c r="Q53" s="7">
        <v>10503.6631397851</v>
      </c>
      <c r="R53" s="7">
        <v>8714.3549999999304</v>
      </c>
      <c r="S53" s="7">
        <v>10152.3355161291</v>
      </c>
      <c r="T53" s="7">
        <v>7653.2817142855101</v>
      </c>
      <c r="U53" s="7">
        <v>315580.78298566601</v>
      </c>
      <c r="V53" s="7">
        <v>339532.46049772901</v>
      </c>
      <c r="W53" s="7">
        <v>320900.50400723598</v>
      </c>
      <c r="X53" s="7">
        <v>225511.33559099099</v>
      </c>
      <c r="Y53" s="7">
        <v>140090.60898268901</v>
      </c>
      <c r="Z53" s="7">
        <v>168949.60108101499</v>
      </c>
      <c r="AA53" s="7">
        <v>390219.19918381702</v>
      </c>
      <c r="AB53" s="7">
        <v>192320.66879999801</v>
      </c>
      <c r="AC53" s="7">
        <v>414492.96028752998</v>
      </c>
      <c r="AD53" s="7">
        <v>125283.54015083901</v>
      </c>
      <c r="AE53" s="7">
        <v>34050.245517241099</v>
      </c>
      <c r="AF53" s="7">
        <v>53121.888498051398</v>
      </c>
      <c r="AG53" s="7">
        <v>36601.562903448401</v>
      </c>
      <c r="AH53" s="7">
        <f t="shared" si="0"/>
        <v>3596.6917730829314</v>
      </c>
      <c r="AI53" s="7">
        <f t="shared" si="1"/>
        <v>212050.4121912501</v>
      </c>
      <c r="AJ53" s="8">
        <f t="shared" si="2"/>
        <v>58.940961473622615</v>
      </c>
      <c r="AK53" s="8">
        <f t="shared" si="3"/>
        <v>5.8811986894842194</v>
      </c>
      <c r="AL53" s="9">
        <f t="shared" si="4"/>
        <v>1.1150692540994359E-4</v>
      </c>
      <c r="AM53" s="8">
        <f t="shared" si="5"/>
        <v>3.9526981588586705</v>
      </c>
      <c r="AN53" s="10">
        <f t="shared" si="6"/>
        <v>4</v>
      </c>
      <c r="AO53" s="8">
        <f t="shared" si="7"/>
        <v>6.6625387932441301E-3</v>
      </c>
      <c r="AP53" s="9">
        <f t="shared" si="8"/>
        <v>6.6625387932441301E-3</v>
      </c>
      <c r="AQ53" s="8">
        <f t="shared" si="9"/>
        <v>2.176360249238495</v>
      </c>
    </row>
    <row r="54" spans="1:43">
      <c r="A54" s="6">
        <v>53</v>
      </c>
      <c r="B54" s="7">
        <v>0</v>
      </c>
      <c r="C54" s="7">
        <v>0</v>
      </c>
      <c r="D54" s="7">
        <v>0</v>
      </c>
      <c r="E54" s="7">
        <v>88120.859750548101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38658.5868222223</v>
      </c>
      <c r="AF54" s="7">
        <v>43514.136004273503</v>
      </c>
      <c r="AG54" s="7">
        <v>30300.943876752499</v>
      </c>
      <c r="AH54" s="7">
        <f t="shared" si="0"/>
        <v>4637.9399868709525</v>
      </c>
      <c r="AI54" s="7">
        <f t="shared" si="1"/>
        <v>8651.8205156344848</v>
      </c>
      <c r="AJ54" s="8">
        <f t="shared" si="2"/>
        <v>1.8652581279610314</v>
      </c>
      <c r="AK54" s="8">
        <f t="shared" si="3"/>
        <v>0.89937529490968371</v>
      </c>
      <c r="AL54" s="9">
        <f t="shared" si="4"/>
        <v>0.5446834570026915</v>
      </c>
      <c r="AM54" s="8">
        <f t="shared" si="5"/>
        <v>0.26385581481599513</v>
      </c>
      <c r="AN54" s="10">
        <f t="shared" si="6"/>
        <v>201</v>
      </c>
      <c r="AO54" s="8">
        <f t="shared" si="7"/>
        <v>0.64765843892359842</v>
      </c>
      <c r="AP54" s="9">
        <f t="shared" si="8"/>
        <v>0.64765843892359842</v>
      </c>
      <c r="AQ54" s="8">
        <f t="shared" si="9"/>
        <v>0.18865397128834624</v>
      </c>
    </row>
    <row r="55" spans="1:43">
      <c r="A55" s="6">
        <v>54</v>
      </c>
      <c r="B55" s="7">
        <v>1983003.44618561</v>
      </c>
      <c r="C55" s="7">
        <v>483923.12129340199</v>
      </c>
      <c r="D55" s="7">
        <v>197566.53480091901</v>
      </c>
      <c r="E55" s="7">
        <v>24565821.378727298</v>
      </c>
      <c r="F55" s="7">
        <v>1317874.75608378</v>
      </c>
      <c r="G55" s="7">
        <v>418981.40385955398</v>
      </c>
      <c r="H55" s="7">
        <v>601191.77452830004</v>
      </c>
      <c r="I55" s="7">
        <v>485130.84554407099</v>
      </c>
      <c r="J55" s="7">
        <v>351272.19140572799</v>
      </c>
      <c r="K55" s="7">
        <v>327947.57565188297</v>
      </c>
      <c r="L55" s="7">
        <v>360827.97923197702</v>
      </c>
      <c r="M55" s="7">
        <v>267042.33709700097</v>
      </c>
      <c r="N55" s="7">
        <v>199322.548957917</v>
      </c>
      <c r="O55" s="7">
        <v>296852.38553255697</v>
      </c>
      <c r="P55" s="7">
        <v>392948.65543134802</v>
      </c>
      <c r="Q55" s="7">
        <v>354832.79755396501</v>
      </c>
      <c r="R55" s="7">
        <v>317001.50351656502</v>
      </c>
      <c r="S55" s="7">
        <v>408638.91431321902</v>
      </c>
      <c r="T55" s="7">
        <v>348465.195488895</v>
      </c>
      <c r="U55" s="7">
        <v>176225.99263646701</v>
      </c>
      <c r="V55" s="7">
        <v>230041.52576460701</v>
      </c>
      <c r="W55" s="7">
        <v>213033.04816108599</v>
      </c>
      <c r="X55" s="7">
        <v>249999.915487919</v>
      </c>
      <c r="Y55" s="7">
        <v>226182.22958507499</v>
      </c>
      <c r="Z55" s="7">
        <v>186436.01251284001</v>
      </c>
      <c r="AA55" s="7">
        <v>810023.735805862</v>
      </c>
      <c r="AB55" s="7">
        <v>475841.66839726898</v>
      </c>
      <c r="AC55" s="7">
        <v>520898.01238375303</v>
      </c>
      <c r="AD55" s="7">
        <v>306520.63687615597</v>
      </c>
      <c r="AE55" s="7">
        <v>421243.28990034101</v>
      </c>
      <c r="AF55" s="7">
        <v>428080.072334503</v>
      </c>
      <c r="AG55" s="7">
        <v>354720.56460430898</v>
      </c>
      <c r="AH55" s="7">
        <f t="shared" si="0"/>
        <v>1772560.2813265256</v>
      </c>
      <c r="AI55" s="7">
        <f t="shared" si="1"/>
        <v>353788.20803462982</v>
      </c>
      <c r="AJ55" s="8">
        <f t="shared" si="2"/>
        <v>0.19959208844382847</v>
      </c>
      <c r="AK55" s="8">
        <f t="shared" si="3"/>
        <v>-2.3248735595281622</v>
      </c>
      <c r="AL55" s="9">
        <f t="shared" si="4"/>
        <v>0.27898289096628559</v>
      </c>
      <c r="AM55" s="8">
        <f t="shared" si="5"/>
        <v>0.55442242965388278</v>
      </c>
      <c r="AN55" s="10">
        <f t="shared" si="6"/>
        <v>148</v>
      </c>
      <c r="AO55" s="8">
        <f t="shared" si="7"/>
        <v>0.45051966851988007</v>
      </c>
      <c r="AP55" s="9">
        <f t="shared" si="8"/>
        <v>0.45051966851988007</v>
      </c>
      <c r="AQ55" s="8">
        <f t="shared" si="9"/>
        <v>0.34628624410070252</v>
      </c>
    </row>
    <row r="56" spans="1:43">
      <c r="A56" s="6">
        <v>55</v>
      </c>
      <c r="B56" s="7">
        <v>0</v>
      </c>
      <c r="C56" s="7">
        <v>2805.2369999999901</v>
      </c>
      <c r="D56" s="7">
        <v>0</v>
      </c>
      <c r="E56" s="7">
        <v>38769.273809524297</v>
      </c>
      <c r="F56" s="7">
        <v>0</v>
      </c>
      <c r="G56" s="7">
        <v>0</v>
      </c>
      <c r="H56" s="7">
        <v>160835.33995619399</v>
      </c>
      <c r="I56" s="7">
        <v>114772.176437499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10303.4100000001</v>
      </c>
      <c r="R56" s="7">
        <v>0</v>
      </c>
      <c r="S56" s="7">
        <v>21012.165303030099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30420.327424243002</v>
      </c>
      <c r="AB56" s="7">
        <v>0</v>
      </c>
      <c r="AC56" s="7">
        <v>0</v>
      </c>
      <c r="AD56" s="7">
        <v>0</v>
      </c>
      <c r="AE56" s="7">
        <v>28548.723023185601</v>
      </c>
      <c r="AF56" s="7">
        <v>22430.688157894499</v>
      </c>
      <c r="AG56" s="7">
        <v>31755.526813793102</v>
      </c>
      <c r="AH56" s="7">
        <f t="shared" si="0"/>
        <v>18341.979079276181</v>
      </c>
      <c r="AI56" s="7">
        <f t="shared" si="1"/>
        <v>8704.2511860858613</v>
      </c>
      <c r="AJ56" s="8">
        <f t="shared" si="2"/>
        <v>0.47458219019183295</v>
      </c>
      <c r="AK56" s="8">
        <f t="shared" si="3"/>
        <v>-1.0752701338498796</v>
      </c>
      <c r="AL56" s="9">
        <f t="shared" si="4"/>
        <v>0.38024367365891953</v>
      </c>
      <c r="AM56" s="8">
        <f t="shared" si="5"/>
        <v>0.41993800283151261</v>
      </c>
      <c r="AN56" s="10">
        <f t="shared" si="6"/>
        <v>175</v>
      </c>
      <c r="AO56" s="8">
        <f t="shared" si="7"/>
        <v>0.51930421716846731</v>
      </c>
      <c r="AP56" s="9">
        <f t="shared" si="8"/>
        <v>0.51930421716846731</v>
      </c>
      <c r="AQ56" s="8">
        <f t="shared" si="9"/>
        <v>0.28457815056966929</v>
      </c>
    </row>
    <row r="57" spans="1:43">
      <c r="A57" s="6">
        <v>56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141277.61117647099</v>
      </c>
      <c r="I57" s="7">
        <v>284945.43721958302</v>
      </c>
      <c r="J57" s="7">
        <v>72084.784774325002</v>
      </c>
      <c r="K57" s="7">
        <v>97089.483709090593</v>
      </c>
      <c r="L57" s="7">
        <v>61666.984933268803</v>
      </c>
      <c r="M57" s="7">
        <v>50441.1905265655</v>
      </c>
      <c r="N57" s="7">
        <v>0</v>
      </c>
      <c r="O57" s="7">
        <v>42240.925258064897</v>
      </c>
      <c r="P57" s="7">
        <v>207165.17731667601</v>
      </c>
      <c r="Q57" s="7">
        <v>164372.11218146101</v>
      </c>
      <c r="R57" s="7">
        <v>0</v>
      </c>
      <c r="S57" s="7">
        <v>237372.03125500801</v>
      </c>
      <c r="T57" s="7">
        <v>157938.14457863499</v>
      </c>
      <c r="U57" s="7">
        <v>0</v>
      </c>
      <c r="V57" s="7">
        <v>0</v>
      </c>
      <c r="W57" s="7">
        <v>0</v>
      </c>
      <c r="X57" s="7">
        <v>17641.9118275863</v>
      </c>
      <c r="Y57" s="7">
        <v>9497.9683333335197</v>
      </c>
      <c r="Z57" s="7">
        <v>5706.4111666668296</v>
      </c>
      <c r="AA57" s="7">
        <v>0</v>
      </c>
      <c r="AB57" s="7">
        <v>0</v>
      </c>
      <c r="AC57" s="7">
        <v>0</v>
      </c>
      <c r="AD57" s="7">
        <v>80183.730254545502</v>
      </c>
      <c r="AE57" s="7">
        <v>142176.65299189099</v>
      </c>
      <c r="AF57" s="7">
        <v>215474.228870914</v>
      </c>
      <c r="AG57" s="7">
        <v>151321.38524648</v>
      </c>
      <c r="AH57" s="7">
        <f t="shared" si="0"/>
        <v>79820.730680481516</v>
      </c>
      <c r="AI57" s="7">
        <f t="shared" si="1"/>
        <v>47846.329899339777</v>
      </c>
      <c r="AJ57" s="8">
        <f t="shared" si="2"/>
        <v>0.59942736760328963</v>
      </c>
      <c r="AK57" s="8">
        <f t="shared" si="3"/>
        <v>-0.73834314149265157</v>
      </c>
      <c r="AL57" s="9">
        <f t="shared" si="4"/>
        <v>0.2893434104185949</v>
      </c>
      <c r="AM57" s="8">
        <f t="shared" si="5"/>
        <v>0.53858640392227608</v>
      </c>
      <c r="AN57" s="10">
        <f t="shared" si="6"/>
        <v>149</v>
      </c>
      <c r="AO57" s="8">
        <f t="shared" si="7"/>
        <v>0.46411459791975962</v>
      </c>
      <c r="AP57" s="9">
        <f t="shared" si="8"/>
        <v>0.46411459791975962</v>
      </c>
      <c r="AQ57" s="8">
        <f t="shared" si="9"/>
        <v>0.33337477138641242</v>
      </c>
    </row>
    <row r="58" spans="1:43">
      <c r="A58" s="6">
        <v>57</v>
      </c>
      <c r="B58" s="7">
        <v>13354.9339506174</v>
      </c>
      <c r="C58" s="7">
        <v>12196.1915500001</v>
      </c>
      <c r="D58" s="7">
        <v>27192.438957974799</v>
      </c>
      <c r="E58" s="7">
        <v>81676.403633346301</v>
      </c>
      <c r="F58" s="7">
        <v>17407.751724137801</v>
      </c>
      <c r="G58" s="7">
        <v>8734.1335714286506</v>
      </c>
      <c r="H58" s="7">
        <v>95670.936890783603</v>
      </c>
      <c r="I58" s="7">
        <v>171217.08162240699</v>
      </c>
      <c r="J58" s="7">
        <v>43619.282673644797</v>
      </c>
      <c r="K58" s="7">
        <v>41566.136927698499</v>
      </c>
      <c r="L58" s="7">
        <v>56797.678525294403</v>
      </c>
      <c r="M58" s="7">
        <v>22113.1349347828</v>
      </c>
      <c r="N58" s="7">
        <v>3760.1226000001302</v>
      </c>
      <c r="O58" s="7">
        <v>34401.700602441</v>
      </c>
      <c r="P58" s="7">
        <v>34021.088062499199</v>
      </c>
      <c r="Q58" s="7">
        <v>35483.491721759601</v>
      </c>
      <c r="R58" s="7">
        <v>0</v>
      </c>
      <c r="S58" s="7">
        <v>43146.094814515898</v>
      </c>
      <c r="T58" s="7">
        <v>44236.123090751898</v>
      </c>
      <c r="U58" s="7">
        <v>0</v>
      </c>
      <c r="V58" s="7">
        <v>8874.2028076924398</v>
      </c>
      <c r="W58" s="7">
        <v>0</v>
      </c>
      <c r="X58" s="7">
        <v>13813.190757576</v>
      </c>
      <c r="Y58" s="7">
        <v>16964.102239845099</v>
      </c>
      <c r="Z58" s="7">
        <v>12306.5048235295</v>
      </c>
      <c r="AA58" s="7">
        <v>0</v>
      </c>
      <c r="AB58" s="7">
        <v>0</v>
      </c>
      <c r="AC58" s="7">
        <v>0</v>
      </c>
      <c r="AD58" s="7">
        <v>94411.817964286194</v>
      </c>
      <c r="AE58" s="7">
        <v>82984.100500263798</v>
      </c>
      <c r="AF58" s="7">
        <v>86931.740554167394</v>
      </c>
      <c r="AG58" s="7">
        <v>34684.233481048497</v>
      </c>
      <c r="AH58" s="7">
        <f t="shared" si="0"/>
        <v>41399.722413372823</v>
      </c>
      <c r="AI58" s="7">
        <f t="shared" si="1"/>
        <v>26997.684086800688</v>
      </c>
      <c r="AJ58" s="8">
        <f t="shared" si="2"/>
        <v>0.65213074828085271</v>
      </c>
      <c r="AK58" s="8">
        <f t="shared" si="3"/>
        <v>-0.61676684977832708</v>
      </c>
      <c r="AL58" s="9">
        <f t="shared" si="4"/>
        <v>0.29942812306655153</v>
      </c>
      <c r="AM58" s="8">
        <f t="shared" si="5"/>
        <v>0.52370741201224258</v>
      </c>
      <c r="AN58" s="10">
        <f t="shared" si="6"/>
        <v>152</v>
      </c>
      <c r="AO58" s="8">
        <f t="shared" si="7"/>
        <v>0.4708113250849067</v>
      </c>
      <c r="AP58" s="9">
        <f t="shared" si="8"/>
        <v>0.47047176046915945</v>
      </c>
      <c r="AQ58" s="8">
        <f t="shared" si="9"/>
        <v>0.32746643948535914</v>
      </c>
    </row>
    <row r="59" spans="1:43">
      <c r="A59" s="6">
        <v>58</v>
      </c>
      <c r="B59" s="7">
        <v>285429.62229804398</v>
      </c>
      <c r="C59" s="7">
        <v>115267.778220204</v>
      </c>
      <c r="D59" s="7">
        <v>166748.29217355201</v>
      </c>
      <c r="E59" s="7">
        <v>694970.25949333201</v>
      </c>
      <c r="F59" s="7">
        <v>260421.21408516899</v>
      </c>
      <c r="G59" s="7">
        <v>193420.29347668</v>
      </c>
      <c r="H59" s="7">
        <v>0</v>
      </c>
      <c r="I59" s="7">
        <v>0</v>
      </c>
      <c r="J59" s="7">
        <v>40363.877822349998</v>
      </c>
      <c r="K59" s="7">
        <v>19538.2511999995</v>
      </c>
      <c r="L59" s="7">
        <v>0</v>
      </c>
      <c r="M59" s="7">
        <v>0</v>
      </c>
      <c r="N59" s="7">
        <v>0</v>
      </c>
      <c r="O59" s="7">
        <v>0</v>
      </c>
      <c r="P59" s="7">
        <v>10855.4187727273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13717.638620690001</v>
      </c>
      <c r="X59" s="7">
        <v>0</v>
      </c>
      <c r="Y59" s="7">
        <v>0</v>
      </c>
      <c r="Z59" s="7">
        <v>0</v>
      </c>
      <c r="AA59" s="7">
        <v>63792.230572852699</v>
      </c>
      <c r="AB59" s="7">
        <v>66878.758241072006</v>
      </c>
      <c r="AC59" s="7">
        <v>44138.075841443802</v>
      </c>
      <c r="AD59" s="7">
        <v>0</v>
      </c>
      <c r="AE59" s="7">
        <v>0</v>
      </c>
      <c r="AF59" s="7">
        <v>0</v>
      </c>
      <c r="AG59" s="7">
        <v>0</v>
      </c>
      <c r="AH59" s="7">
        <f t="shared" si="0"/>
        <v>94053.421449581991</v>
      </c>
      <c r="AI59" s="7">
        <f t="shared" si="1"/>
        <v>14502.054098158345</v>
      </c>
      <c r="AJ59" s="8">
        <f t="shared" si="2"/>
        <v>0.1541985360670442</v>
      </c>
      <c r="AK59" s="8">
        <f t="shared" si="3"/>
        <v>-2.6971390262546553</v>
      </c>
      <c r="AL59" s="9">
        <f t="shared" si="4"/>
        <v>6.447097726036749E-2</v>
      </c>
      <c r="AM59" s="8">
        <f t="shared" si="5"/>
        <v>1.1906357466406352</v>
      </c>
      <c r="AN59" s="10">
        <f t="shared" si="6"/>
        <v>71</v>
      </c>
      <c r="AO59" s="8">
        <f t="shared" si="7"/>
        <v>0.21702202204546239</v>
      </c>
      <c r="AP59" s="9">
        <f t="shared" si="8"/>
        <v>0.21702202204546239</v>
      </c>
      <c r="AQ59" s="8">
        <f t="shared" si="9"/>
        <v>0.6634961944115727</v>
      </c>
    </row>
    <row r="60" spans="1:43">
      <c r="A60" s="6">
        <v>59</v>
      </c>
      <c r="B60" s="7">
        <v>102022.298361133</v>
      </c>
      <c r="C60" s="7">
        <v>12513.8077342496</v>
      </c>
      <c r="D60" s="7">
        <v>11983.3686679163</v>
      </c>
      <c r="E60" s="7">
        <v>0</v>
      </c>
      <c r="F60" s="7">
        <v>155296.38388750801</v>
      </c>
      <c r="G60" s="7">
        <v>156830.98811989199</v>
      </c>
      <c r="H60" s="7">
        <v>0</v>
      </c>
      <c r="I60" s="7">
        <v>0</v>
      </c>
      <c r="J60" s="7">
        <v>37105.258319900197</v>
      </c>
      <c r="K60" s="7">
        <v>13520.4602682981</v>
      </c>
      <c r="L60" s="7">
        <v>5344.8195987261397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51565.103437292099</v>
      </c>
      <c r="T60" s="7">
        <v>37537.5464383086</v>
      </c>
      <c r="U60" s="7">
        <v>6968.7177748445902</v>
      </c>
      <c r="V60" s="7">
        <v>11430.648823952501</v>
      </c>
      <c r="W60" s="7">
        <v>8245.4379790765306</v>
      </c>
      <c r="X60" s="7">
        <v>8013.95091991348</v>
      </c>
      <c r="Y60" s="7">
        <v>2553.5964444444198</v>
      </c>
      <c r="Z60" s="7">
        <v>2399.2616521738</v>
      </c>
      <c r="AA60" s="7">
        <v>0</v>
      </c>
      <c r="AB60" s="7">
        <v>0</v>
      </c>
      <c r="AC60" s="7">
        <v>0</v>
      </c>
      <c r="AD60" s="7">
        <v>5049.3903448275396</v>
      </c>
      <c r="AE60" s="7">
        <v>0</v>
      </c>
      <c r="AF60" s="7">
        <v>0</v>
      </c>
      <c r="AG60" s="7">
        <v>0</v>
      </c>
      <c r="AH60" s="7">
        <f t="shared" si="0"/>
        <v>30722.10709648547</v>
      </c>
      <c r="AI60" s="7">
        <f t="shared" si="1"/>
        <v>3435.4618414794504</v>
      </c>
      <c r="AJ60" s="8">
        <f t="shared" si="2"/>
        <v>0.11185267918011327</v>
      </c>
      <c r="AK60" s="8">
        <f t="shared" si="3"/>
        <v>-3.1603282815518314</v>
      </c>
      <c r="AL60" s="9">
        <f t="shared" si="4"/>
        <v>3.2490770571696935E-2</v>
      </c>
      <c r="AM60" s="8">
        <f t="shared" si="5"/>
        <v>1.4882399885298274</v>
      </c>
      <c r="AN60" s="10">
        <f t="shared" si="6"/>
        <v>48</v>
      </c>
      <c r="AO60" s="8">
        <f t="shared" si="7"/>
        <v>0.16177696180490767</v>
      </c>
      <c r="AP60" s="9">
        <f t="shared" si="8"/>
        <v>0.16049982597714821</v>
      </c>
      <c r="AQ60" s="8">
        <f t="shared" si="9"/>
        <v>0.794525434145123</v>
      </c>
    </row>
    <row r="61" spans="1:43">
      <c r="A61" s="6">
        <v>60</v>
      </c>
      <c r="B61" s="7">
        <v>0</v>
      </c>
      <c r="C61" s="7">
        <v>0</v>
      </c>
      <c r="D61" s="7">
        <v>0</v>
      </c>
      <c r="E61" s="7">
        <v>0</v>
      </c>
      <c r="F61" s="7">
        <v>12191.137941176199</v>
      </c>
      <c r="G61" s="7">
        <v>0</v>
      </c>
      <c r="H61" s="7">
        <v>0</v>
      </c>
      <c r="I61" s="7">
        <v>16535.9431481477</v>
      </c>
      <c r="J61" s="7">
        <v>0</v>
      </c>
      <c r="K61" s="7">
        <v>13513.1494736843</v>
      </c>
      <c r="L61" s="7">
        <v>14419.571400000599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48586.4969299242</v>
      </c>
      <c r="T61" s="7">
        <v>61074.962054545504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35981.374870587802</v>
      </c>
      <c r="AE61" s="7">
        <v>12074.0906785712</v>
      </c>
      <c r="AF61" s="7">
        <v>29100.4038000002</v>
      </c>
      <c r="AG61" s="7">
        <v>0</v>
      </c>
      <c r="AH61" s="7">
        <f t="shared" si="0"/>
        <v>8753.750576183078</v>
      </c>
      <c r="AI61" s="7">
        <f t="shared" si="1"/>
        <v>5935.0668730122461</v>
      </c>
      <c r="AJ61" s="8">
        <f t="shared" si="2"/>
        <v>0.67803951938517359</v>
      </c>
      <c r="AK61" s="8">
        <f t="shared" si="3"/>
        <v>-0.56055873191004979</v>
      </c>
      <c r="AL61" s="9">
        <f t="shared" si="4"/>
        <v>0.59592356338121688</v>
      </c>
      <c r="AM61" s="8">
        <f t="shared" si="5"/>
        <v>0.22480944182120294</v>
      </c>
      <c r="AN61" s="10">
        <f t="shared" si="6"/>
        <v>204</v>
      </c>
      <c r="AO61" s="8">
        <f t="shared" si="7"/>
        <v>0.69816535121622958</v>
      </c>
      <c r="AP61" s="9">
        <f t="shared" si="8"/>
        <v>0.69816535121622958</v>
      </c>
      <c r="AQ61" s="8">
        <f t="shared" si="9"/>
        <v>0.15604170829896402</v>
      </c>
    </row>
    <row r="62" spans="1:43">
      <c r="A62" s="6">
        <v>61</v>
      </c>
      <c r="B62" s="7">
        <v>0</v>
      </c>
      <c r="C62" s="7">
        <v>0</v>
      </c>
      <c r="D62" s="7">
        <v>0</v>
      </c>
      <c r="E62" s="7">
        <v>6913.4362758621</v>
      </c>
      <c r="F62" s="7">
        <v>0</v>
      </c>
      <c r="G62" s="7">
        <v>0</v>
      </c>
      <c r="H62" s="7">
        <v>3600.8777999999802</v>
      </c>
      <c r="I62" s="7">
        <v>0</v>
      </c>
      <c r="J62" s="7">
        <v>16041.678332297901</v>
      </c>
      <c r="K62" s="7">
        <v>12695.6430344828</v>
      </c>
      <c r="L62" s="7">
        <v>28049.120920689598</v>
      </c>
      <c r="M62" s="7">
        <v>14047.087775202701</v>
      </c>
      <c r="N62" s="7">
        <v>13706.652050794</v>
      </c>
      <c r="O62" s="7">
        <v>27115.289405137799</v>
      </c>
      <c r="P62" s="7">
        <v>3601.47799999992</v>
      </c>
      <c r="Q62" s="7">
        <v>4454.8819354838397</v>
      </c>
      <c r="R62" s="7">
        <v>4718.9844000000403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7552.1501935483302</v>
      </c>
      <c r="AC62" s="7">
        <v>7614.8283750000601</v>
      </c>
      <c r="AD62" s="7">
        <v>0</v>
      </c>
      <c r="AE62" s="7">
        <v>2032.4406428571001</v>
      </c>
      <c r="AF62" s="7">
        <v>0</v>
      </c>
      <c r="AG62" s="7">
        <v>0</v>
      </c>
      <c r="AH62" s="7">
        <f t="shared" si="0"/>
        <v>7102.3752594710877</v>
      </c>
      <c r="AI62" s="7">
        <f t="shared" si="1"/>
        <v>1323.0322470311914</v>
      </c>
      <c r="AJ62" s="8">
        <f t="shared" si="2"/>
        <v>0.18639480509858042</v>
      </c>
      <c r="AK62" s="8">
        <f t="shared" si="3"/>
        <v>-2.4235664428509343</v>
      </c>
      <c r="AL62" s="9">
        <f t="shared" si="4"/>
        <v>1.6202688029462793E-2</v>
      </c>
      <c r="AM62" s="8">
        <f t="shared" si="5"/>
        <v>1.7904129299313274</v>
      </c>
      <c r="AN62" s="10">
        <f t="shared" si="6"/>
        <v>29</v>
      </c>
      <c r="AO62" s="8">
        <f t="shared" si="7"/>
        <v>0.13353249789798646</v>
      </c>
      <c r="AP62" s="9">
        <f t="shared" si="8"/>
        <v>0.13353249789798646</v>
      </c>
      <c r="AQ62" s="8">
        <f t="shared" si="9"/>
        <v>0.87441302688214584</v>
      </c>
    </row>
    <row r="63" spans="1:43">
      <c r="A63" s="6">
        <v>62</v>
      </c>
      <c r="B63" s="7">
        <v>0</v>
      </c>
      <c r="C63" s="7">
        <v>0</v>
      </c>
      <c r="D63" s="7">
        <v>289.06036363637003</v>
      </c>
      <c r="E63" s="7">
        <v>1415.5040454545699</v>
      </c>
      <c r="F63" s="7">
        <v>6692.6084040405804</v>
      </c>
      <c r="G63" s="7">
        <v>934.88459999997701</v>
      </c>
      <c r="H63" s="7">
        <v>0</v>
      </c>
      <c r="I63" s="7">
        <v>0</v>
      </c>
      <c r="J63" s="7">
        <v>0</v>
      </c>
      <c r="K63" s="7">
        <v>1665.0015769230999</v>
      </c>
      <c r="L63" s="7">
        <v>0</v>
      </c>
      <c r="M63" s="7">
        <v>0</v>
      </c>
      <c r="N63" s="7">
        <v>1438.59036842098</v>
      </c>
      <c r="O63" s="7">
        <v>0</v>
      </c>
      <c r="P63" s="7">
        <v>4557.5738064515799</v>
      </c>
      <c r="Q63" s="7">
        <v>0</v>
      </c>
      <c r="R63" s="7">
        <v>0</v>
      </c>
      <c r="S63" s="7">
        <v>0</v>
      </c>
      <c r="T63" s="7">
        <v>10638.0102915632</v>
      </c>
      <c r="U63" s="7">
        <v>0</v>
      </c>
      <c r="V63" s="7">
        <v>0</v>
      </c>
      <c r="W63" s="7">
        <v>1351.2763846154</v>
      </c>
      <c r="X63" s="7">
        <v>4180.9749374998901</v>
      </c>
      <c r="Y63" s="7">
        <v>4281.6862444444396</v>
      </c>
      <c r="Z63" s="7">
        <v>1665.5106000000601</v>
      </c>
      <c r="AA63" s="7">
        <v>0</v>
      </c>
      <c r="AB63" s="7">
        <v>0</v>
      </c>
      <c r="AC63" s="7">
        <v>0</v>
      </c>
      <c r="AD63" s="7">
        <v>5624.9590825688001</v>
      </c>
      <c r="AE63" s="7">
        <v>0</v>
      </c>
      <c r="AF63" s="7">
        <v>2690.0695000000401</v>
      </c>
      <c r="AG63" s="7">
        <v>0</v>
      </c>
      <c r="AH63" s="7">
        <f t="shared" si="0"/>
        <v>1454.2754450784398</v>
      </c>
      <c r="AI63" s="7">
        <f t="shared" si="1"/>
        <v>1522.6520576252792</v>
      </c>
      <c r="AJ63" s="8">
        <f t="shared" si="2"/>
        <v>1.0469853406639138</v>
      </c>
      <c r="AK63" s="8">
        <f t="shared" si="3"/>
        <v>6.6241242555701477E-2</v>
      </c>
      <c r="AL63" s="9">
        <f t="shared" si="4"/>
        <v>0.93730108173853766</v>
      </c>
      <c r="AM63" s="8">
        <f t="shared" si="5"/>
        <v>2.8120881754480305E-2</v>
      </c>
      <c r="AN63" s="10">
        <f t="shared" si="6"/>
        <v>233</v>
      </c>
      <c r="AO63" s="8">
        <f t="shared" si="7"/>
        <v>0.96143759028116094</v>
      </c>
      <c r="AP63" s="9">
        <f t="shared" si="8"/>
        <v>0.96143759028116094</v>
      </c>
      <c r="AQ63" s="8">
        <f t="shared" si="9"/>
        <v>1.7078901832361593E-2</v>
      </c>
    </row>
    <row r="64" spans="1:43">
      <c r="A64" s="6">
        <v>63</v>
      </c>
      <c r="B64" s="7">
        <v>27395.382470967299</v>
      </c>
      <c r="C64" s="7">
        <v>31947.684363637101</v>
      </c>
      <c r="D64" s="7">
        <v>42449.087104167498</v>
      </c>
      <c r="E64" s="7">
        <v>48617.953264226002</v>
      </c>
      <c r="F64" s="7">
        <v>57653.288211247098</v>
      </c>
      <c r="G64" s="7">
        <v>28660.4630575759</v>
      </c>
      <c r="H64" s="7">
        <v>135254.84716914501</v>
      </c>
      <c r="I64" s="7">
        <v>167448.407367015</v>
      </c>
      <c r="J64" s="7">
        <v>55685.770701378897</v>
      </c>
      <c r="K64" s="7">
        <v>22276.774326388699</v>
      </c>
      <c r="L64" s="7">
        <v>85004.196433745004</v>
      </c>
      <c r="M64" s="7">
        <v>34826.778186799398</v>
      </c>
      <c r="N64" s="7">
        <v>16874.224418719299</v>
      </c>
      <c r="O64" s="7">
        <v>37620.597025638701</v>
      </c>
      <c r="P64" s="7">
        <v>102287.918191623</v>
      </c>
      <c r="Q64" s="7">
        <v>53902.649441320602</v>
      </c>
      <c r="R64" s="7">
        <v>25936.0973172741</v>
      </c>
      <c r="S64" s="7">
        <v>123914.62697428001</v>
      </c>
      <c r="T64" s="7">
        <v>46451.920877395904</v>
      </c>
      <c r="U64" s="7">
        <v>0</v>
      </c>
      <c r="V64" s="7">
        <v>0</v>
      </c>
      <c r="W64" s="7">
        <v>0</v>
      </c>
      <c r="X64" s="7">
        <v>44844.512551266198</v>
      </c>
      <c r="Y64" s="7">
        <v>13968.4188508406</v>
      </c>
      <c r="Z64" s="7">
        <v>20604.931692307</v>
      </c>
      <c r="AA64" s="7">
        <v>0</v>
      </c>
      <c r="AB64" s="7">
        <v>0</v>
      </c>
      <c r="AC64" s="7">
        <v>0</v>
      </c>
      <c r="AD64" s="7">
        <v>0</v>
      </c>
      <c r="AE64" s="7">
        <v>143881.98923168899</v>
      </c>
      <c r="AF64" s="7">
        <v>126743.897871522</v>
      </c>
      <c r="AG64" s="7">
        <v>61333.651740723399</v>
      </c>
      <c r="AH64" s="7">
        <f t="shared" si="0"/>
        <v>60221.508784344442</v>
      </c>
      <c r="AI64" s="7">
        <f t="shared" si="1"/>
        <v>31644.415533719093</v>
      </c>
      <c r="AJ64" s="8">
        <f t="shared" si="2"/>
        <v>0.52547487928542913</v>
      </c>
      <c r="AK64" s="8">
        <f t="shared" si="3"/>
        <v>-0.9283062981529967</v>
      </c>
      <c r="AL64" s="9">
        <f t="shared" si="4"/>
        <v>0.10631177147972867</v>
      </c>
      <c r="AM64" s="8">
        <f t="shared" si="5"/>
        <v>0.97341864511312981</v>
      </c>
      <c r="AN64" s="10">
        <f t="shared" si="6"/>
        <v>94</v>
      </c>
      <c r="AO64" s="8">
        <f t="shared" si="7"/>
        <v>0.27030333386867184</v>
      </c>
      <c r="AP64" s="9">
        <f t="shared" si="8"/>
        <v>0.26664381892666017</v>
      </c>
      <c r="AQ64" s="8">
        <f t="shared" si="9"/>
        <v>0.57406847924964799</v>
      </c>
    </row>
    <row r="65" spans="1:43">
      <c r="A65" s="6">
        <v>64</v>
      </c>
      <c r="B65" s="7">
        <v>0</v>
      </c>
      <c r="C65" s="7">
        <v>0</v>
      </c>
      <c r="D65" s="7">
        <v>0</v>
      </c>
      <c r="E65" s="7">
        <v>0</v>
      </c>
      <c r="F65" s="7">
        <v>18707.797536585302</v>
      </c>
      <c r="G65" s="7">
        <v>0</v>
      </c>
      <c r="H65" s="7">
        <v>0</v>
      </c>
      <c r="I65" s="7">
        <v>21919.3543429284</v>
      </c>
      <c r="J65" s="7">
        <v>1891.40360869556</v>
      </c>
      <c r="K65" s="7">
        <v>19988.7015769227</v>
      </c>
      <c r="L65" s="7">
        <v>7795.8357413793401</v>
      </c>
      <c r="M65" s="7">
        <v>0</v>
      </c>
      <c r="N65" s="7">
        <v>0</v>
      </c>
      <c r="O65" s="7">
        <v>0</v>
      </c>
      <c r="P65" s="7">
        <v>10243.925435897299</v>
      </c>
      <c r="Q65" s="7">
        <v>15684.6339042327</v>
      </c>
      <c r="R65" s="7">
        <v>0</v>
      </c>
      <c r="S65" s="7">
        <v>16494.777364196801</v>
      </c>
      <c r="T65" s="7">
        <v>34785.299898591104</v>
      </c>
      <c r="U65" s="7">
        <v>0</v>
      </c>
      <c r="V65" s="7">
        <v>0</v>
      </c>
      <c r="W65" s="7">
        <v>0</v>
      </c>
      <c r="X65" s="7">
        <v>0</v>
      </c>
      <c r="Y65" s="7">
        <v>5155.1205384615896</v>
      </c>
      <c r="Z65" s="7">
        <v>5980.91034482754</v>
      </c>
      <c r="AA65" s="7">
        <v>0</v>
      </c>
      <c r="AB65" s="7">
        <v>0</v>
      </c>
      <c r="AC65" s="7">
        <v>0</v>
      </c>
      <c r="AD65" s="7">
        <v>0</v>
      </c>
      <c r="AE65" s="7">
        <v>15063.4132218506</v>
      </c>
      <c r="AF65" s="7">
        <v>13001.1918833332</v>
      </c>
      <c r="AG65" s="7">
        <v>0</v>
      </c>
      <c r="AH65" s="7">
        <f t="shared" si="0"/>
        <v>7763.7752320752206</v>
      </c>
      <c r="AI65" s="7">
        <f t="shared" si="1"/>
        <v>3015.433537574841</v>
      </c>
      <c r="AJ65" s="8">
        <f t="shared" si="2"/>
        <v>0.38847660716750282</v>
      </c>
      <c r="AK65" s="8">
        <f t="shared" si="3"/>
        <v>-1.3641003681708153</v>
      </c>
      <c r="AL65" s="9">
        <f t="shared" si="4"/>
        <v>0.10377075726470621</v>
      </c>
      <c r="AM65" s="8">
        <f t="shared" si="5"/>
        <v>0.98392501400045373</v>
      </c>
      <c r="AN65" s="10">
        <f t="shared" si="6"/>
        <v>91</v>
      </c>
      <c r="AO65" s="8">
        <f t="shared" si="7"/>
        <v>0.2725407800688438</v>
      </c>
      <c r="AP65" s="9">
        <f t="shared" si="8"/>
        <v>0.26664381892666017</v>
      </c>
      <c r="AQ65" s="8">
        <f t="shared" si="9"/>
        <v>0.57406847924964799</v>
      </c>
    </row>
    <row r="66" spans="1:43">
      <c r="A66" s="6">
        <v>65</v>
      </c>
      <c r="B66" s="7">
        <v>0</v>
      </c>
      <c r="C66" s="7">
        <v>0</v>
      </c>
      <c r="D66" s="7">
        <v>14554.076936170601</v>
      </c>
      <c r="E66" s="7">
        <v>0</v>
      </c>
      <c r="F66" s="7">
        <v>646560.80683966703</v>
      </c>
      <c r="G66" s="7">
        <v>0</v>
      </c>
      <c r="H66" s="7">
        <v>891292.12638479704</v>
      </c>
      <c r="I66" s="7">
        <v>548962.65131704404</v>
      </c>
      <c r="J66" s="7">
        <v>291134.07106653898</v>
      </c>
      <c r="K66" s="7">
        <v>395644.17590828601</v>
      </c>
      <c r="L66" s="7">
        <v>327438.80751503399</v>
      </c>
      <c r="M66" s="7">
        <v>53743.8125291342</v>
      </c>
      <c r="N66" s="7">
        <v>0</v>
      </c>
      <c r="O66" s="7">
        <v>72490.546612903403</v>
      </c>
      <c r="P66" s="7">
        <v>360898.94953238103</v>
      </c>
      <c r="Q66" s="7">
        <v>156508.798103885</v>
      </c>
      <c r="R66" s="7">
        <v>0</v>
      </c>
      <c r="S66" s="7">
        <v>719255.73118256102</v>
      </c>
      <c r="T66" s="7">
        <v>1218169.56641821</v>
      </c>
      <c r="U66" s="7">
        <v>0</v>
      </c>
      <c r="V66" s="7">
        <v>107455.69323596499</v>
      </c>
      <c r="W66" s="7">
        <v>37625.635942496199</v>
      </c>
      <c r="X66" s="7">
        <v>157892.311225724</v>
      </c>
      <c r="Y66" s="7">
        <v>221378.17670040499</v>
      </c>
      <c r="Z66" s="7">
        <v>267432.660916608</v>
      </c>
      <c r="AA66" s="7">
        <v>143470.056118026</v>
      </c>
      <c r="AB66" s="7">
        <v>52257.6287999997</v>
      </c>
      <c r="AC66" s="7">
        <v>290356.02928884502</v>
      </c>
      <c r="AD66" s="7">
        <v>359735.372404024</v>
      </c>
      <c r="AE66" s="7">
        <v>435761.08325669903</v>
      </c>
      <c r="AF66" s="7">
        <v>470317.32537711598</v>
      </c>
      <c r="AG66" s="7">
        <v>184845.797667334</v>
      </c>
      <c r="AH66" s="7">
        <f t="shared" ref="AH66:AH129" si="10">AVERAGE(B66:T66)</f>
        <v>299823.90107087436</v>
      </c>
      <c r="AI66" s="7">
        <f t="shared" ref="AI66:AI129" si="11">AVERAGE(U66:AG66)</f>
        <v>209886.7516102494</v>
      </c>
      <c r="AJ66" s="8">
        <f t="shared" ref="AJ66:AJ129" si="12">(AI66+1)/(AH66+1)</f>
        <v>0.70003442296020268</v>
      </c>
      <c r="AK66" s="8">
        <f t="shared" ref="AK66:AK129" si="13">LOG(AJ66,2)</f>
        <v>-0.51450222909698617</v>
      </c>
      <c r="AL66" s="9">
        <f t="shared" ref="AL66:AL129" si="14">IFERROR(TTEST(B66:T66,U66:AG66,2,3),1)</f>
        <v>0.33831091515221368</v>
      </c>
      <c r="AM66" s="8">
        <f t="shared" ref="AM66:AM129" si="15">-LOG10(AL66)</f>
        <v>0.47068399005150063</v>
      </c>
      <c r="AN66" s="10">
        <f t="shared" ref="AN66:AN129" si="16">COUNTIF(AL$2:AL$240,"&lt;="&amp;AL66)</f>
        <v>159</v>
      </c>
      <c r="AO66" s="8">
        <f t="shared" ref="AO66:AO129" si="17">AL66*COUNT(AL$2:AL$240)/AN66</f>
        <v>0.50853024353068599</v>
      </c>
      <c r="AP66" s="9">
        <f t="shared" ref="AP66:AP129" si="18">MIN(1,_xlfn.MINIFS(AO$2:AO$240,AN$2:AN$240,"&gt;="&amp;AN66))</f>
        <v>0.50853024353068599</v>
      </c>
      <c r="AQ66" s="8">
        <f t="shared" ref="AQ66:AQ129" si="19">-LOG10(AP66)</f>
        <v>0.29368321342381437</v>
      </c>
    </row>
    <row r="67" spans="1:43">
      <c r="A67" s="6">
        <v>66</v>
      </c>
      <c r="B67" s="7">
        <v>0</v>
      </c>
      <c r="C67" s="7">
        <v>158.526142857151</v>
      </c>
      <c r="D67" s="7">
        <v>3261.12394736852</v>
      </c>
      <c r="E67" s="7">
        <v>5596.8392735042498</v>
      </c>
      <c r="F67" s="7">
        <v>24333.5319130434</v>
      </c>
      <c r="G67" s="7">
        <v>2929.6658857144398</v>
      </c>
      <c r="H67" s="7">
        <v>26211.4382083327</v>
      </c>
      <c r="I67" s="7">
        <v>21152.925515740499</v>
      </c>
      <c r="J67" s="7">
        <v>12903.8462085383</v>
      </c>
      <c r="K67" s="7">
        <v>19120.5049750365</v>
      </c>
      <c r="L67" s="7">
        <v>9232.5813333332499</v>
      </c>
      <c r="M67" s="7">
        <v>7065.51190476191</v>
      </c>
      <c r="N67" s="7">
        <v>11604.142390909199</v>
      </c>
      <c r="O67" s="7">
        <v>12659.7190068651</v>
      </c>
      <c r="P67" s="7">
        <v>40830.4919729998</v>
      </c>
      <c r="Q67" s="7">
        <v>9019.4889666666404</v>
      </c>
      <c r="R67" s="7">
        <v>12474.379473684199</v>
      </c>
      <c r="S67" s="7">
        <v>24619.4074210537</v>
      </c>
      <c r="T67" s="7">
        <v>51087.834660537097</v>
      </c>
      <c r="U67" s="7">
        <v>6323.8845384613896</v>
      </c>
      <c r="V67" s="7">
        <v>9025.6551724138808</v>
      </c>
      <c r="W67" s="7">
        <v>0</v>
      </c>
      <c r="X67" s="7">
        <v>16120.285069518401</v>
      </c>
      <c r="Y67" s="7">
        <v>20946.7739729524</v>
      </c>
      <c r="Z67" s="7">
        <v>12984.123259259</v>
      </c>
      <c r="AA67" s="7">
        <v>16807.8230366301</v>
      </c>
      <c r="AB67" s="7">
        <v>7030.7793220339099</v>
      </c>
      <c r="AC67" s="7">
        <v>17290.6722420144</v>
      </c>
      <c r="AD67" s="7">
        <v>22492.260319865702</v>
      </c>
      <c r="AE67" s="7">
        <v>11492.8183925925</v>
      </c>
      <c r="AF67" s="7">
        <v>26808.402883183498</v>
      </c>
      <c r="AG67" s="7">
        <v>3738.7761250000799</v>
      </c>
      <c r="AH67" s="7">
        <f t="shared" si="10"/>
        <v>15487.47153689193</v>
      </c>
      <c r="AI67" s="7">
        <f t="shared" si="11"/>
        <v>13158.634948763482</v>
      </c>
      <c r="AJ67" s="8">
        <f t="shared" si="12"/>
        <v>0.84964064513522841</v>
      </c>
      <c r="AK67" s="8">
        <f t="shared" si="13"/>
        <v>-0.23507531140486276</v>
      </c>
      <c r="AL67" s="9">
        <f t="shared" si="14"/>
        <v>0.54405662125016518</v>
      </c>
      <c r="AM67" s="8">
        <f t="shared" si="15"/>
        <v>0.26435589990315123</v>
      </c>
      <c r="AN67" s="10">
        <f t="shared" si="16"/>
        <v>200</v>
      </c>
      <c r="AO67" s="8">
        <f t="shared" si="17"/>
        <v>0.6501476623939475</v>
      </c>
      <c r="AP67" s="9">
        <f t="shared" si="18"/>
        <v>0.64765843892359842</v>
      </c>
      <c r="AQ67" s="8">
        <f t="shared" si="19"/>
        <v>0.18865397128834624</v>
      </c>
    </row>
    <row r="68" spans="1:43">
      <c r="A68" s="6">
        <v>67</v>
      </c>
      <c r="B68" s="7">
        <v>5349.63</v>
      </c>
      <c r="C68" s="7">
        <v>0</v>
      </c>
      <c r="D68" s="7">
        <v>11263.3716153843</v>
      </c>
      <c r="E68" s="7">
        <v>15021.2393636365</v>
      </c>
      <c r="F68" s="7">
        <v>20002.794688033799</v>
      </c>
      <c r="G68" s="7">
        <v>3873.1242303030899</v>
      </c>
      <c r="H68" s="7">
        <v>16111.547399999699</v>
      </c>
      <c r="I68" s="7">
        <v>0</v>
      </c>
      <c r="J68" s="7">
        <v>6877.9542857155302</v>
      </c>
      <c r="K68" s="7">
        <v>3157.0733999999202</v>
      </c>
      <c r="L68" s="7">
        <v>17287.284437500701</v>
      </c>
      <c r="M68" s="7">
        <v>456.22018750001803</v>
      </c>
      <c r="N68" s="7">
        <v>2173.7820000000602</v>
      </c>
      <c r="O68" s="7">
        <v>0</v>
      </c>
      <c r="P68" s="7">
        <v>25179.071428572599</v>
      </c>
      <c r="Q68" s="7">
        <v>499.74399999989703</v>
      </c>
      <c r="R68" s="7">
        <v>0</v>
      </c>
      <c r="S68" s="7">
        <v>20808.5976153847</v>
      </c>
      <c r="T68" s="7">
        <v>26853.416556775901</v>
      </c>
      <c r="U68" s="7">
        <v>0</v>
      </c>
      <c r="V68" s="7">
        <v>0</v>
      </c>
      <c r="W68" s="7">
        <v>0</v>
      </c>
      <c r="X68" s="7">
        <v>7150.4847647058796</v>
      </c>
      <c r="Y68" s="7">
        <v>2691.38333333328</v>
      </c>
      <c r="Z68" s="7">
        <v>2928.0418823529399</v>
      </c>
      <c r="AA68" s="7">
        <v>3639.6089833334299</v>
      </c>
      <c r="AB68" s="7">
        <v>0</v>
      </c>
      <c r="AC68" s="7">
        <v>0</v>
      </c>
      <c r="AD68" s="7">
        <v>4959.5446459628702</v>
      </c>
      <c r="AE68" s="7">
        <v>0</v>
      </c>
      <c r="AF68" s="7">
        <v>37839.240242958702</v>
      </c>
      <c r="AG68" s="7">
        <v>16670.884425</v>
      </c>
      <c r="AH68" s="7">
        <f t="shared" si="10"/>
        <v>9206.0448004635109</v>
      </c>
      <c r="AI68" s="7">
        <f t="shared" si="11"/>
        <v>5836.8606367420853</v>
      </c>
      <c r="AJ68" s="8">
        <f t="shared" si="12"/>
        <v>0.6340645411487722</v>
      </c>
      <c r="AK68" s="8">
        <f t="shared" si="13"/>
        <v>-0.65729839575906679</v>
      </c>
      <c r="AL68" s="9">
        <f t="shared" si="14"/>
        <v>0.36763718572519577</v>
      </c>
      <c r="AM68" s="8">
        <f t="shared" si="15"/>
        <v>0.43458056709418574</v>
      </c>
      <c r="AN68" s="10">
        <f t="shared" si="16"/>
        <v>170</v>
      </c>
      <c r="AO68" s="8">
        <f t="shared" si="17"/>
        <v>0.51685463169601054</v>
      </c>
      <c r="AP68" s="9">
        <f t="shared" si="18"/>
        <v>0.51685463169601054</v>
      </c>
      <c r="AQ68" s="8">
        <f t="shared" si="19"/>
        <v>0.286631587524322</v>
      </c>
    </row>
    <row r="69" spans="1:43">
      <c r="A69" s="6">
        <v>68</v>
      </c>
      <c r="B69" s="7">
        <v>2197.8979999999401</v>
      </c>
      <c r="C69" s="7">
        <v>2981.5287272729302</v>
      </c>
      <c r="D69" s="7">
        <v>1527.7004999999699</v>
      </c>
      <c r="E69" s="7">
        <v>5284.5119999996396</v>
      </c>
      <c r="F69" s="7">
        <v>2816.4579259259099</v>
      </c>
      <c r="G69" s="7">
        <v>969.26700000007304</v>
      </c>
      <c r="H69" s="7">
        <v>0</v>
      </c>
      <c r="I69" s="7">
        <v>8297.4998230089095</v>
      </c>
      <c r="J69" s="7">
        <v>6744.3791999998302</v>
      </c>
      <c r="K69" s="7">
        <v>2465.8341818182398</v>
      </c>
      <c r="L69" s="7">
        <v>2967.0582857144</v>
      </c>
      <c r="M69" s="7">
        <v>0</v>
      </c>
      <c r="N69" s="7">
        <v>2360.7189374999398</v>
      </c>
      <c r="O69" s="7">
        <v>4691.8488888890197</v>
      </c>
      <c r="P69" s="7">
        <v>14504.475914438801</v>
      </c>
      <c r="Q69" s="7">
        <v>9853.5357142857101</v>
      </c>
      <c r="R69" s="7">
        <v>2274.0944210525099</v>
      </c>
      <c r="S69" s="7">
        <v>7887.1977557392102</v>
      </c>
      <c r="T69" s="7">
        <v>6315.9779411765103</v>
      </c>
      <c r="U69" s="7">
        <v>0</v>
      </c>
      <c r="V69" s="7">
        <v>0</v>
      </c>
      <c r="W69" s="7">
        <v>0</v>
      </c>
      <c r="X69" s="7">
        <v>3281.5714285714298</v>
      </c>
      <c r="Y69" s="7">
        <v>171.93272727273001</v>
      </c>
      <c r="Z69" s="7">
        <v>0</v>
      </c>
      <c r="AA69" s="7">
        <v>23106.746938775301</v>
      </c>
      <c r="AB69" s="7">
        <v>23510.745191490001</v>
      </c>
      <c r="AC69" s="7">
        <v>11815.291398305</v>
      </c>
      <c r="AD69" s="7">
        <v>0</v>
      </c>
      <c r="AE69" s="7">
        <v>10864.3859999999</v>
      </c>
      <c r="AF69" s="7">
        <v>1390.59199999971</v>
      </c>
      <c r="AG69" s="7">
        <v>0</v>
      </c>
      <c r="AH69" s="7">
        <f t="shared" si="10"/>
        <v>4428.4202745695538</v>
      </c>
      <c r="AI69" s="7">
        <f t="shared" si="11"/>
        <v>5703.174283416467</v>
      </c>
      <c r="AJ69" s="8">
        <f t="shared" si="12"/>
        <v>1.2877925168143571</v>
      </c>
      <c r="AK69" s="8">
        <f t="shared" si="13"/>
        <v>0.36490017181011253</v>
      </c>
      <c r="AL69" s="9">
        <f t="shared" si="14"/>
        <v>0.63014460174764975</v>
      </c>
      <c r="AM69" s="8">
        <f t="shared" si="15"/>
        <v>0.20055977985582232</v>
      </c>
      <c r="AN69" s="10">
        <f t="shared" si="16"/>
        <v>206</v>
      </c>
      <c r="AO69" s="8">
        <f t="shared" si="17"/>
        <v>0.73109009620237031</v>
      </c>
      <c r="AP69" s="9">
        <f t="shared" si="18"/>
        <v>0.73109009620237031</v>
      </c>
      <c r="AQ69" s="8">
        <f t="shared" si="19"/>
        <v>0.13602909927683804</v>
      </c>
    </row>
    <row r="70" spans="1:43">
      <c r="A70" s="6">
        <v>69</v>
      </c>
      <c r="B70" s="7">
        <v>0</v>
      </c>
      <c r="C70" s="7">
        <v>183.71499999999401</v>
      </c>
      <c r="D70" s="7">
        <v>8580.7633333335107</v>
      </c>
      <c r="E70" s="7">
        <v>30147.380694983</v>
      </c>
      <c r="F70" s="7">
        <v>0</v>
      </c>
      <c r="G70" s="7">
        <v>237.96240000001799</v>
      </c>
      <c r="H70" s="7">
        <v>0</v>
      </c>
      <c r="I70" s="7">
        <v>49507.4360425536</v>
      </c>
      <c r="J70" s="7">
        <v>14354.944837499101</v>
      </c>
      <c r="K70" s="7">
        <v>11060.230666666999</v>
      </c>
      <c r="L70" s="7">
        <v>14650.357142857099</v>
      </c>
      <c r="M70" s="7">
        <v>10381.6752000003</v>
      </c>
      <c r="N70" s="7">
        <v>11407.7184</v>
      </c>
      <c r="O70" s="7">
        <v>21211.273695652999</v>
      </c>
      <c r="P70" s="7">
        <v>32667.410521304701</v>
      </c>
      <c r="Q70" s="7">
        <v>17154.051095237999</v>
      </c>
      <c r="R70" s="7">
        <v>713.77235294117702</v>
      </c>
      <c r="S70" s="7">
        <v>25176.014960893899</v>
      </c>
      <c r="T70" s="7">
        <v>25168.6100175438</v>
      </c>
      <c r="U70" s="7">
        <v>0</v>
      </c>
      <c r="V70" s="7">
        <v>0</v>
      </c>
      <c r="W70" s="7">
        <v>0</v>
      </c>
      <c r="X70" s="7">
        <v>8593.7724782608293</v>
      </c>
      <c r="Y70" s="7">
        <v>0</v>
      </c>
      <c r="Z70" s="7">
        <v>0</v>
      </c>
      <c r="AA70" s="7">
        <v>70558.951054794496</v>
      </c>
      <c r="AB70" s="7">
        <v>33996.703846153003</v>
      </c>
      <c r="AC70" s="7">
        <v>96917.217229166301</v>
      </c>
      <c r="AD70" s="7">
        <v>12912.7360076926</v>
      </c>
      <c r="AE70" s="7">
        <v>52326.326925548899</v>
      </c>
      <c r="AF70" s="7">
        <v>56296.964670658599</v>
      </c>
      <c r="AG70" s="7">
        <v>12937.632144144</v>
      </c>
      <c r="AH70" s="7">
        <f t="shared" si="10"/>
        <v>14347.542966393064</v>
      </c>
      <c r="AI70" s="7">
        <f t="shared" si="11"/>
        <v>26503.100335109131</v>
      </c>
      <c r="AJ70" s="8">
        <f t="shared" si="12"/>
        <v>1.8471631856409829</v>
      </c>
      <c r="AK70" s="8">
        <f t="shared" si="13"/>
        <v>0.885311325289169</v>
      </c>
      <c r="AL70" s="9">
        <f t="shared" si="14"/>
        <v>0.22293477921952951</v>
      </c>
      <c r="AM70" s="8">
        <f t="shared" si="15"/>
        <v>0.65182217357955108</v>
      </c>
      <c r="AN70" s="10">
        <f t="shared" si="16"/>
        <v>134</v>
      </c>
      <c r="AO70" s="8">
        <f t="shared" si="17"/>
        <v>0.39762247935423545</v>
      </c>
      <c r="AP70" s="9">
        <f t="shared" si="18"/>
        <v>0.39510652188339518</v>
      </c>
      <c r="AQ70" s="8">
        <f t="shared" si="19"/>
        <v>0.40328580151421778</v>
      </c>
    </row>
    <row r="71" spans="1:43">
      <c r="A71" s="6">
        <v>70</v>
      </c>
      <c r="B71" s="7">
        <v>7287.1230423317502</v>
      </c>
      <c r="C71" s="7">
        <v>2365.1471999999399</v>
      </c>
      <c r="D71" s="7">
        <v>2241.0868235294101</v>
      </c>
      <c r="E71" s="7">
        <v>0</v>
      </c>
      <c r="F71" s="7">
        <v>0</v>
      </c>
      <c r="G71" s="7">
        <v>0</v>
      </c>
      <c r="H71" s="7">
        <v>1539.74339999993</v>
      </c>
      <c r="I71" s="7">
        <v>0</v>
      </c>
      <c r="J71" s="7">
        <v>373.42618181822399</v>
      </c>
      <c r="K71" s="7">
        <v>0</v>
      </c>
      <c r="L71" s="7">
        <v>3274.0443043478099</v>
      </c>
      <c r="M71" s="7">
        <v>323.692200000024</v>
      </c>
      <c r="N71" s="7">
        <v>0</v>
      </c>
      <c r="O71" s="7">
        <v>0</v>
      </c>
      <c r="P71" s="7">
        <v>0</v>
      </c>
      <c r="Q71" s="7">
        <v>907.23806249997904</v>
      </c>
      <c r="R71" s="7">
        <v>4071.4989090909999</v>
      </c>
      <c r="S71" s="7">
        <v>4581.1711666667397</v>
      </c>
      <c r="T71" s="7">
        <v>3531.1120833333898</v>
      </c>
      <c r="U71" s="7">
        <v>0</v>
      </c>
      <c r="V71" s="7">
        <v>224.99437499999601</v>
      </c>
      <c r="W71" s="7">
        <v>0</v>
      </c>
      <c r="X71" s="7">
        <v>0</v>
      </c>
      <c r="Y71" s="7">
        <v>0</v>
      </c>
      <c r="Z71" s="7">
        <v>0</v>
      </c>
      <c r="AA71" s="7">
        <v>7391.5157142858097</v>
      </c>
      <c r="AB71" s="7">
        <v>8941.1530761904305</v>
      </c>
      <c r="AC71" s="7">
        <v>11139.0130505046</v>
      </c>
      <c r="AD71" s="7">
        <v>724.51859999998203</v>
      </c>
      <c r="AE71" s="7">
        <v>4266.0629583332202</v>
      </c>
      <c r="AF71" s="7">
        <v>1021.38555384619</v>
      </c>
      <c r="AG71" s="7">
        <v>0</v>
      </c>
      <c r="AH71" s="7">
        <f t="shared" si="10"/>
        <v>1605.0149144009574</v>
      </c>
      <c r="AI71" s="7">
        <f t="shared" si="11"/>
        <v>2592.9725637046326</v>
      </c>
      <c r="AJ71" s="8">
        <f t="shared" si="12"/>
        <v>1.6151609430552412</v>
      </c>
      <c r="AK71" s="8">
        <f t="shared" si="13"/>
        <v>0.69167792973584408</v>
      </c>
      <c r="AL71" s="9">
        <f t="shared" si="14"/>
        <v>0.42450104567709357</v>
      </c>
      <c r="AM71" s="8">
        <f t="shared" si="15"/>
        <v>0.37212123561736127</v>
      </c>
      <c r="AN71" s="10">
        <f t="shared" si="16"/>
        <v>179</v>
      </c>
      <c r="AO71" s="8">
        <f t="shared" si="17"/>
        <v>0.56679189897667803</v>
      </c>
      <c r="AP71" s="9">
        <f t="shared" si="18"/>
        <v>0.56052473858012664</v>
      </c>
      <c r="AQ71" s="8">
        <f t="shared" si="19"/>
        <v>0.25140521519791453</v>
      </c>
    </row>
    <row r="72" spans="1:43">
      <c r="A72" s="6">
        <v>71</v>
      </c>
      <c r="B72" s="7">
        <v>26570.609920636001</v>
      </c>
      <c r="C72" s="7">
        <v>0</v>
      </c>
      <c r="D72" s="7">
        <v>4685.3488000001098</v>
      </c>
      <c r="E72" s="7">
        <v>62009.284767227502</v>
      </c>
      <c r="F72" s="7">
        <v>0</v>
      </c>
      <c r="G72" s="7">
        <v>6835.1433472222498</v>
      </c>
      <c r="H72" s="7">
        <v>59492.590740741201</v>
      </c>
      <c r="I72" s="7">
        <v>66426.596743047296</v>
      </c>
      <c r="J72" s="7">
        <v>172304.279449355</v>
      </c>
      <c r="K72" s="7">
        <v>185593.357583687</v>
      </c>
      <c r="L72" s="7">
        <v>167486.024076495</v>
      </c>
      <c r="M72" s="7">
        <v>90908.601333070095</v>
      </c>
      <c r="N72" s="7">
        <v>11806.802214285401</v>
      </c>
      <c r="O72" s="7">
        <v>46022.774623341997</v>
      </c>
      <c r="P72" s="7">
        <v>0</v>
      </c>
      <c r="Q72" s="7">
        <v>62370.003493583397</v>
      </c>
      <c r="R72" s="7">
        <v>30635.652413793901</v>
      </c>
      <c r="S72" s="7">
        <v>20011.0004347828</v>
      </c>
      <c r="T72" s="7">
        <v>5520.6709000000801</v>
      </c>
      <c r="U72" s="7">
        <v>0</v>
      </c>
      <c r="V72" s="7">
        <v>0</v>
      </c>
      <c r="W72" s="7">
        <v>0</v>
      </c>
      <c r="X72" s="7">
        <v>11037.3856666664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67657.124383288305</v>
      </c>
      <c r="AF72" s="7">
        <v>114753.689599822</v>
      </c>
      <c r="AG72" s="7">
        <v>76976.764800000703</v>
      </c>
      <c r="AH72" s="7">
        <f t="shared" si="10"/>
        <v>53614.670570593109</v>
      </c>
      <c r="AI72" s="7">
        <f t="shared" si="11"/>
        <v>20801.920342290567</v>
      </c>
      <c r="AJ72" s="8">
        <f t="shared" si="12"/>
        <v>0.38800074905153686</v>
      </c>
      <c r="AK72" s="8">
        <f t="shared" si="13"/>
        <v>-1.3658686572896643</v>
      </c>
      <c r="AL72" s="9">
        <f t="shared" si="14"/>
        <v>7.1867615408994653E-2</v>
      </c>
      <c r="AM72" s="8">
        <f t="shared" si="15"/>
        <v>1.1434667649372698</v>
      </c>
      <c r="AN72" s="10">
        <f t="shared" si="16"/>
        <v>74</v>
      </c>
      <c r="AO72" s="8">
        <f t="shared" si="17"/>
        <v>0.23211297409121245</v>
      </c>
      <c r="AP72" s="9">
        <f t="shared" si="18"/>
        <v>0.23090124607062074</v>
      </c>
      <c r="AQ72" s="8">
        <f t="shared" si="19"/>
        <v>0.63657372338367058</v>
      </c>
    </row>
    <row r="73" spans="1:43">
      <c r="A73" s="6">
        <v>72</v>
      </c>
      <c r="B73" s="7">
        <v>0</v>
      </c>
      <c r="C73" s="7">
        <v>0</v>
      </c>
      <c r="D73" s="7">
        <v>0</v>
      </c>
      <c r="E73" s="7">
        <v>5936.6115000001</v>
      </c>
      <c r="F73" s="7">
        <v>1610.3178000000601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5854.9608000000499</v>
      </c>
      <c r="M73" s="7">
        <v>4691.8404000000401</v>
      </c>
      <c r="N73" s="7">
        <v>0</v>
      </c>
      <c r="O73" s="7">
        <v>0</v>
      </c>
      <c r="P73" s="7">
        <v>11611.7850934578</v>
      </c>
      <c r="Q73" s="7">
        <v>8723.9303529412191</v>
      </c>
      <c r="R73" s="7">
        <v>2178.3570909090399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672.08264285712505</v>
      </c>
      <c r="AF73" s="7">
        <v>3082.9761904761899</v>
      </c>
      <c r="AG73" s="7">
        <v>0</v>
      </c>
      <c r="AH73" s="7">
        <f t="shared" si="10"/>
        <v>2137.2527914372795</v>
      </c>
      <c r="AI73" s="7">
        <f t="shared" si="11"/>
        <v>288.85067948717807</v>
      </c>
      <c r="AJ73" s="8">
        <f t="shared" si="12"/>
        <v>0.13555491691529503</v>
      </c>
      <c r="AK73" s="8">
        <f t="shared" si="13"/>
        <v>-2.8830506506113349</v>
      </c>
      <c r="AL73" s="9">
        <f t="shared" si="14"/>
        <v>3.9507811448904667E-2</v>
      </c>
      <c r="AM73" s="8">
        <f t="shared" si="15"/>
        <v>1.4033170275696185</v>
      </c>
      <c r="AN73" s="10">
        <f t="shared" si="16"/>
        <v>57</v>
      </c>
      <c r="AO73" s="8">
        <f t="shared" si="17"/>
        <v>0.16565556028575815</v>
      </c>
      <c r="AP73" s="9">
        <f t="shared" si="18"/>
        <v>0.16565556028575815</v>
      </c>
      <c r="AQ73" s="8">
        <f t="shared" si="19"/>
        <v>0.78079398229397234</v>
      </c>
    </row>
    <row r="74" spans="1:43">
      <c r="A74" s="6">
        <v>73</v>
      </c>
      <c r="B74" s="7">
        <v>0</v>
      </c>
      <c r="C74" s="7">
        <v>0</v>
      </c>
      <c r="D74" s="7">
        <v>0</v>
      </c>
      <c r="E74" s="7">
        <v>107213.34042096599</v>
      </c>
      <c r="F74" s="7">
        <v>0</v>
      </c>
      <c r="G74" s="7">
        <v>20731.769677419201</v>
      </c>
      <c r="H74" s="7">
        <v>0</v>
      </c>
      <c r="I74" s="7">
        <v>14652.777931034399</v>
      </c>
      <c r="J74" s="7">
        <v>0</v>
      </c>
      <c r="K74" s="7">
        <v>72027.481521738897</v>
      </c>
      <c r="L74" s="7">
        <v>11964.021408450801</v>
      </c>
      <c r="M74" s="7">
        <v>99627.597735957403</v>
      </c>
      <c r="N74" s="7">
        <v>168186.698184996</v>
      </c>
      <c r="O74" s="7">
        <v>35316.494081140503</v>
      </c>
      <c r="P74" s="7">
        <v>0</v>
      </c>
      <c r="Q74" s="7">
        <v>27784.634500056</v>
      </c>
      <c r="R74" s="7">
        <v>50253.496799999302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18245.0658000002</v>
      </c>
      <c r="AB74" s="7">
        <v>33624.402630769597</v>
      </c>
      <c r="AC74" s="7">
        <v>0</v>
      </c>
      <c r="AD74" s="7">
        <v>0</v>
      </c>
      <c r="AE74" s="7">
        <v>76378.434385715096</v>
      </c>
      <c r="AF74" s="7">
        <v>27834.567498768502</v>
      </c>
      <c r="AG74" s="7">
        <v>78868.519833294704</v>
      </c>
      <c r="AH74" s="7">
        <f t="shared" si="10"/>
        <v>31987.279592724131</v>
      </c>
      <c r="AI74" s="7">
        <f t="shared" si="11"/>
        <v>18073.153088349853</v>
      </c>
      <c r="AJ74" s="8">
        <f t="shared" si="12"/>
        <v>0.56502423132692936</v>
      </c>
      <c r="AK74" s="8">
        <f t="shared" si="13"/>
        <v>-0.82361535538505826</v>
      </c>
      <c r="AL74" s="9">
        <f t="shared" si="14"/>
        <v>0.31284150951019274</v>
      </c>
      <c r="AM74" s="8">
        <f t="shared" si="15"/>
        <v>0.50467562723882997</v>
      </c>
      <c r="AN74" s="10">
        <f t="shared" si="16"/>
        <v>155</v>
      </c>
      <c r="AO74" s="8">
        <f t="shared" si="17"/>
        <v>0.48238142434152298</v>
      </c>
      <c r="AP74" s="9">
        <f t="shared" si="18"/>
        <v>0.48238142434152298</v>
      </c>
      <c r="AQ74" s="8">
        <f t="shared" si="19"/>
        <v>0.31660942446098378</v>
      </c>
    </row>
    <row r="75" spans="1:43">
      <c r="A75" s="6">
        <v>74</v>
      </c>
      <c r="B75" s="7">
        <v>4320.0148025316703</v>
      </c>
      <c r="C75" s="7">
        <v>1611.1547619047601</v>
      </c>
      <c r="D75" s="7">
        <v>0</v>
      </c>
      <c r="E75" s="7">
        <v>0</v>
      </c>
      <c r="F75" s="7">
        <v>0</v>
      </c>
      <c r="G75" s="7">
        <v>421.98257142859399</v>
      </c>
      <c r="H75" s="7">
        <v>40495.517301060099</v>
      </c>
      <c r="I75" s="7">
        <v>23022.610652172902</v>
      </c>
      <c r="J75" s="7">
        <v>9984.0868005697503</v>
      </c>
      <c r="K75" s="7">
        <v>17925.4021111117</v>
      </c>
      <c r="L75" s="7">
        <v>12759.6595000002</v>
      </c>
      <c r="M75" s="7">
        <v>9874.0029273878299</v>
      </c>
      <c r="N75" s="7">
        <v>12887.0150477733</v>
      </c>
      <c r="O75" s="7">
        <v>2892.5164276437599</v>
      </c>
      <c r="P75" s="7">
        <v>21567.855995894999</v>
      </c>
      <c r="Q75" s="7">
        <v>17020.962675675499</v>
      </c>
      <c r="R75" s="7">
        <v>0</v>
      </c>
      <c r="S75" s="7">
        <v>19873.859373819199</v>
      </c>
      <c r="T75" s="7">
        <v>16552.311652173899</v>
      </c>
      <c r="U75" s="7">
        <v>0</v>
      </c>
      <c r="V75" s="7">
        <v>910.20283870970002</v>
      </c>
      <c r="W75" s="7">
        <v>0</v>
      </c>
      <c r="X75" s="7">
        <v>0</v>
      </c>
      <c r="Y75" s="7">
        <v>1438.2901818182099</v>
      </c>
      <c r="Z75" s="7">
        <v>0</v>
      </c>
      <c r="AA75" s="7">
        <v>10048.785289002701</v>
      </c>
      <c r="AB75" s="7">
        <v>0</v>
      </c>
      <c r="AC75" s="7">
        <v>4479.5429294118603</v>
      </c>
      <c r="AD75" s="7">
        <v>2011.89691666661</v>
      </c>
      <c r="AE75" s="7">
        <v>13860.4019629624</v>
      </c>
      <c r="AF75" s="7">
        <v>15759.2265925925</v>
      </c>
      <c r="AG75" s="7">
        <v>0</v>
      </c>
      <c r="AH75" s="7">
        <f t="shared" si="10"/>
        <v>11116.260663218325</v>
      </c>
      <c r="AI75" s="7">
        <f t="shared" si="11"/>
        <v>3731.4112854741525</v>
      </c>
      <c r="AJ75" s="8">
        <f t="shared" si="12"/>
        <v>0.33573120200580603</v>
      </c>
      <c r="AK75" s="8">
        <f t="shared" si="13"/>
        <v>-1.5746214712055233</v>
      </c>
      <c r="AL75" s="9">
        <f t="shared" si="14"/>
        <v>1.8238876374138902E-2</v>
      </c>
      <c r="AM75" s="8">
        <f t="shared" si="15"/>
        <v>1.7390019203684743</v>
      </c>
      <c r="AN75" s="10">
        <f t="shared" si="16"/>
        <v>31</v>
      </c>
      <c r="AO75" s="8">
        <f t="shared" si="17"/>
        <v>0.14061585333610316</v>
      </c>
      <c r="AP75" s="9">
        <f t="shared" si="18"/>
        <v>0.14061585333610316</v>
      </c>
      <c r="AQ75" s="8">
        <f t="shared" si="19"/>
        <v>0.85196571325460924</v>
      </c>
    </row>
    <row r="76" spans="1:43">
      <c r="A76" s="6">
        <v>75</v>
      </c>
      <c r="B76" s="7">
        <v>104981.388918689</v>
      </c>
      <c r="C76" s="7">
        <v>97342.843190670406</v>
      </c>
      <c r="D76" s="7">
        <v>164255.81557978701</v>
      </c>
      <c r="E76" s="7">
        <v>134709.638232928</v>
      </c>
      <c r="F76" s="7">
        <v>193291.04115099501</v>
      </c>
      <c r="G76" s="7">
        <v>146411.75952899599</v>
      </c>
      <c r="H76" s="7">
        <v>341633.635397729</v>
      </c>
      <c r="I76" s="7">
        <v>603455.46296202997</v>
      </c>
      <c r="J76" s="7">
        <v>308489.63656699902</v>
      </c>
      <c r="K76" s="7">
        <v>448262.834796371</v>
      </c>
      <c r="L76" s="7">
        <v>517027.89614137501</v>
      </c>
      <c r="M76" s="7">
        <v>223653.23629425999</v>
      </c>
      <c r="N76" s="7">
        <v>81937.767989755594</v>
      </c>
      <c r="O76" s="7">
        <v>290149.785087911</v>
      </c>
      <c r="P76" s="7">
        <v>570632.50325846497</v>
      </c>
      <c r="Q76" s="7">
        <v>486895.39750741498</v>
      </c>
      <c r="R76" s="7">
        <v>193071.28814999701</v>
      </c>
      <c r="S76" s="7">
        <v>585976.818232032</v>
      </c>
      <c r="T76" s="7">
        <v>592237.79667654296</v>
      </c>
      <c r="U76" s="7">
        <v>29442.147044138401</v>
      </c>
      <c r="V76" s="7">
        <v>94793.835312796698</v>
      </c>
      <c r="W76" s="7">
        <v>110009.08311789601</v>
      </c>
      <c r="X76" s="7">
        <v>191283.05351798801</v>
      </c>
      <c r="Y76" s="7">
        <v>215213.87411914099</v>
      </c>
      <c r="Z76" s="7">
        <v>91939.285203274398</v>
      </c>
      <c r="AA76" s="7">
        <v>382090.33140850102</v>
      </c>
      <c r="AB76" s="7">
        <v>223556.59360493699</v>
      </c>
      <c r="AC76" s="7">
        <v>404558.07376503199</v>
      </c>
      <c r="AD76" s="7">
        <v>353252.37312101002</v>
      </c>
      <c r="AE76" s="7">
        <v>523395.25511861697</v>
      </c>
      <c r="AF76" s="7">
        <v>552425.33676517894</v>
      </c>
      <c r="AG76" s="7">
        <v>335669.54127551202</v>
      </c>
      <c r="AH76" s="7">
        <f t="shared" si="10"/>
        <v>320232.44977173407</v>
      </c>
      <c r="AI76" s="7">
        <f t="shared" si="11"/>
        <v>269817.59872107866</v>
      </c>
      <c r="AJ76" s="8">
        <f t="shared" si="12"/>
        <v>0.84256844159599298</v>
      </c>
      <c r="AK76" s="8">
        <f t="shared" si="13"/>
        <v>-0.24713421412319786</v>
      </c>
      <c r="AL76" s="9">
        <f t="shared" si="14"/>
        <v>0.43856956533256775</v>
      </c>
      <c r="AM76" s="8">
        <f t="shared" si="15"/>
        <v>0.3579615096095532</v>
      </c>
      <c r="AN76" s="10">
        <f t="shared" si="16"/>
        <v>187</v>
      </c>
      <c r="AO76" s="8">
        <f t="shared" si="17"/>
        <v>0.56052473858012664</v>
      </c>
      <c r="AP76" s="9">
        <f t="shared" si="18"/>
        <v>0.56052473858012664</v>
      </c>
      <c r="AQ76" s="8">
        <f t="shared" si="19"/>
        <v>0.25140521519791453</v>
      </c>
    </row>
    <row r="77" spans="1:43">
      <c r="A77" s="6">
        <v>76</v>
      </c>
      <c r="B77" s="7">
        <v>11726.361137931401</v>
      </c>
      <c r="C77" s="7">
        <v>6115.4670422535901</v>
      </c>
      <c r="D77" s="7">
        <v>14771.253327381</v>
      </c>
      <c r="E77" s="7">
        <v>4725.6813043480097</v>
      </c>
      <c r="F77" s="7">
        <v>122613.447564933</v>
      </c>
      <c r="G77" s="7">
        <v>25987.921934104401</v>
      </c>
      <c r="H77" s="7">
        <v>48303.881962962703</v>
      </c>
      <c r="I77" s="7">
        <v>79632.983638766993</v>
      </c>
      <c r="J77" s="7">
        <v>3050.4052156861499</v>
      </c>
      <c r="K77" s="7">
        <v>18106.408843554302</v>
      </c>
      <c r="L77" s="7">
        <v>76730.453589442099</v>
      </c>
      <c r="M77" s="7">
        <v>17946.4137121432</v>
      </c>
      <c r="N77" s="7">
        <v>37431.418382353098</v>
      </c>
      <c r="O77" s="7">
        <v>22474.233000000298</v>
      </c>
      <c r="P77" s="7">
        <v>18392.704067319799</v>
      </c>
      <c r="Q77" s="7">
        <v>45203.230199999103</v>
      </c>
      <c r="R77" s="7">
        <v>0</v>
      </c>
      <c r="S77" s="7">
        <v>79564.110101099694</v>
      </c>
      <c r="T77" s="7">
        <v>174353.664219378</v>
      </c>
      <c r="U77" s="7">
        <v>0</v>
      </c>
      <c r="V77" s="7">
        <v>0</v>
      </c>
      <c r="W77" s="7">
        <v>0</v>
      </c>
      <c r="X77" s="7">
        <v>137.78625000003001</v>
      </c>
      <c r="Y77" s="7">
        <v>22415.536739130399</v>
      </c>
      <c r="Z77" s="7">
        <v>13531.0577999997</v>
      </c>
      <c r="AA77" s="7">
        <v>20345.933307691899</v>
      </c>
      <c r="AB77" s="7">
        <v>23776.3344000002</v>
      </c>
      <c r="AC77" s="7">
        <v>159887.37912194899</v>
      </c>
      <c r="AD77" s="7">
        <v>15126.446399999601</v>
      </c>
      <c r="AE77" s="7">
        <v>35550.274643236</v>
      </c>
      <c r="AF77" s="7">
        <v>73964.8781419515</v>
      </c>
      <c r="AG77" s="7">
        <v>20185.3599999998</v>
      </c>
      <c r="AH77" s="7">
        <f t="shared" si="10"/>
        <v>42480.528381245102</v>
      </c>
      <c r="AI77" s="7">
        <f t="shared" si="11"/>
        <v>29609.306677227549</v>
      </c>
      <c r="AJ77" s="8">
        <f t="shared" si="12"/>
        <v>0.69701603980660953</v>
      </c>
      <c r="AK77" s="8">
        <f t="shared" si="13"/>
        <v>-0.52073623896124788</v>
      </c>
      <c r="AL77" s="9">
        <f t="shared" si="14"/>
        <v>0.43183160223790162</v>
      </c>
      <c r="AM77" s="8">
        <f t="shared" si="15"/>
        <v>0.36468557836277565</v>
      </c>
      <c r="AN77" s="10">
        <f t="shared" si="16"/>
        <v>182</v>
      </c>
      <c r="AO77" s="8">
        <f t="shared" si="17"/>
        <v>0.56707556557614558</v>
      </c>
      <c r="AP77" s="9">
        <f t="shared" si="18"/>
        <v>0.56052473858012664</v>
      </c>
      <c r="AQ77" s="8">
        <f t="shared" si="19"/>
        <v>0.25140521519791453</v>
      </c>
    </row>
    <row r="78" spans="1:43">
      <c r="A78" s="6">
        <v>77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604109.00513794902</v>
      </c>
      <c r="J78" s="7">
        <v>0</v>
      </c>
      <c r="K78" s="7">
        <v>0</v>
      </c>
      <c r="L78" s="7">
        <v>11168.456082228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1238.17669230771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27726.691199999899</v>
      </c>
      <c r="AB78" s="7">
        <v>48586.150950819698</v>
      </c>
      <c r="AC78" s="7">
        <v>0</v>
      </c>
      <c r="AD78" s="7">
        <v>0</v>
      </c>
      <c r="AE78" s="7">
        <v>29250.709896296201</v>
      </c>
      <c r="AF78" s="7">
        <v>19120.980888888698</v>
      </c>
      <c r="AG78" s="7">
        <v>60882.386871427901</v>
      </c>
      <c r="AH78" s="7">
        <f t="shared" si="10"/>
        <v>32448.191469078141</v>
      </c>
      <c r="AI78" s="7">
        <f t="shared" si="11"/>
        <v>14274.378446725572</v>
      </c>
      <c r="AJ78" s="8">
        <f t="shared" si="12"/>
        <v>0.43993017392525885</v>
      </c>
      <c r="AK78" s="8">
        <f t="shared" si="13"/>
        <v>-1.1846535386963324</v>
      </c>
      <c r="AL78" s="9">
        <f t="shared" si="14"/>
        <v>0.58023526335440523</v>
      </c>
      <c r="AM78" s="8">
        <f t="shared" si="15"/>
        <v>0.23639588081626892</v>
      </c>
      <c r="AN78" s="10">
        <f t="shared" si="16"/>
        <v>202</v>
      </c>
      <c r="AO78" s="8">
        <f t="shared" si="17"/>
        <v>0.68651597990942004</v>
      </c>
      <c r="AP78" s="9">
        <f t="shared" si="18"/>
        <v>0.68651597990942004</v>
      </c>
      <c r="AQ78" s="8">
        <f t="shared" si="19"/>
        <v>0.163349349314755</v>
      </c>
    </row>
    <row r="79" spans="1:43">
      <c r="A79" s="6">
        <v>78</v>
      </c>
      <c r="B79" s="7">
        <v>0</v>
      </c>
      <c r="C79" s="7">
        <v>0</v>
      </c>
      <c r="D79" s="7">
        <v>0</v>
      </c>
      <c r="E79" s="7">
        <v>0</v>
      </c>
      <c r="F79" s="7">
        <v>45654.2527587402</v>
      </c>
      <c r="G79" s="7">
        <v>0</v>
      </c>
      <c r="H79" s="7">
        <v>4671.2561999999798</v>
      </c>
      <c r="I79" s="7">
        <v>30447.4247999992</v>
      </c>
      <c r="J79" s="7">
        <v>8814.8863333334793</v>
      </c>
      <c r="K79" s="7">
        <v>16274.9075862068</v>
      </c>
      <c r="L79" s="7">
        <v>11992.524142857301</v>
      </c>
      <c r="M79" s="7">
        <v>10647.558620689601</v>
      </c>
      <c r="N79" s="7">
        <v>23378.3504999994</v>
      </c>
      <c r="O79" s="7">
        <v>8861.35127272707</v>
      </c>
      <c r="P79" s="7">
        <v>118533.012491658</v>
      </c>
      <c r="Q79" s="7">
        <v>21337.219800000199</v>
      </c>
      <c r="R79" s="7">
        <v>0</v>
      </c>
      <c r="S79" s="7">
        <v>38042.459775982599</v>
      </c>
      <c r="T79" s="7">
        <v>145439.494338952</v>
      </c>
      <c r="U79" s="7">
        <v>0</v>
      </c>
      <c r="V79" s="7">
        <v>0</v>
      </c>
      <c r="W79" s="7">
        <v>0</v>
      </c>
      <c r="X79" s="7">
        <v>9283.4742000000806</v>
      </c>
      <c r="Y79" s="7">
        <v>15685.8169310343</v>
      </c>
      <c r="Z79" s="7">
        <v>15565.6133777779</v>
      </c>
      <c r="AA79" s="7">
        <v>0</v>
      </c>
      <c r="AB79" s="7">
        <v>0</v>
      </c>
      <c r="AC79" s="7">
        <v>38390.8902000003</v>
      </c>
      <c r="AD79" s="7">
        <v>21730.2343481483</v>
      </c>
      <c r="AE79" s="7">
        <v>36811.653888961497</v>
      </c>
      <c r="AF79" s="7">
        <v>35259.669111627903</v>
      </c>
      <c r="AG79" s="7">
        <v>19865.110200000199</v>
      </c>
      <c r="AH79" s="7">
        <f t="shared" si="10"/>
        <v>25478.668348481358</v>
      </c>
      <c r="AI79" s="7">
        <f t="shared" si="11"/>
        <v>14814.804789042344</v>
      </c>
      <c r="AJ79" s="8">
        <f t="shared" si="12"/>
        <v>0.58147557442306341</v>
      </c>
      <c r="AK79" s="8">
        <f t="shared" si="13"/>
        <v>-0.78220950404669831</v>
      </c>
      <c r="AL79" s="9">
        <f t="shared" si="14"/>
        <v>0.30118066674385524</v>
      </c>
      <c r="AM79" s="8">
        <f t="shared" si="15"/>
        <v>0.52117290961589802</v>
      </c>
      <c r="AN79" s="10">
        <f t="shared" si="16"/>
        <v>153</v>
      </c>
      <c r="AO79" s="8">
        <f t="shared" si="17"/>
        <v>0.47047176046915945</v>
      </c>
      <c r="AP79" s="9">
        <f t="shared" si="18"/>
        <v>0.47047176046915945</v>
      </c>
      <c r="AQ79" s="8">
        <f t="shared" si="19"/>
        <v>0.32746643948535914</v>
      </c>
    </row>
    <row r="80" spans="1:43">
      <c r="A80" s="6">
        <v>79</v>
      </c>
      <c r="B80" s="7">
        <v>15025.2686785716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118692.10035755001</v>
      </c>
      <c r="I80" s="7">
        <v>120617.924519608</v>
      </c>
      <c r="J80" s="7">
        <v>0</v>
      </c>
      <c r="K80" s="7">
        <v>0</v>
      </c>
      <c r="L80" s="7">
        <v>0</v>
      </c>
      <c r="M80" s="7">
        <v>0</v>
      </c>
      <c r="N80" s="7">
        <v>70264.774170691599</v>
      </c>
      <c r="O80" s="7">
        <v>0</v>
      </c>
      <c r="P80" s="7">
        <v>0</v>
      </c>
      <c r="Q80" s="7">
        <v>77373.311831579194</v>
      </c>
      <c r="R80" s="7">
        <v>56617.5519727887</v>
      </c>
      <c r="S80" s="7">
        <v>69977.546222221601</v>
      </c>
      <c r="T80" s="7">
        <v>119241.835951389</v>
      </c>
      <c r="U80" s="7">
        <v>25919.1269999996</v>
      </c>
      <c r="V80" s="7">
        <v>0</v>
      </c>
      <c r="W80" s="7">
        <v>0</v>
      </c>
      <c r="X80" s="7">
        <v>0</v>
      </c>
      <c r="Y80" s="7">
        <v>0</v>
      </c>
      <c r="Z80" s="7">
        <v>34497.946000000498</v>
      </c>
      <c r="AA80" s="7">
        <v>0</v>
      </c>
      <c r="AB80" s="7">
        <v>0</v>
      </c>
      <c r="AC80" s="7">
        <v>0</v>
      </c>
      <c r="AD80" s="7">
        <v>45195.669830508603</v>
      </c>
      <c r="AE80" s="7">
        <v>0</v>
      </c>
      <c r="AF80" s="7">
        <v>0</v>
      </c>
      <c r="AG80" s="7">
        <v>0</v>
      </c>
      <c r="AH80" s="7">
        <f t="shared" si="10"/>
        <v>34095.27966865262</v>
      </c>
      <c r="AI80" s="7">
        <f t="shared" si="11"/>
        <v>8124.0571408083624</v>
      </c>
      <c r="AJ80" s="8">
        <f t="shared" si="12"/>
        <v>0.23829746880796393</v>
      </c>
      <c r="AK80" s="8">
        <f t="shared" si="13"/>
        <v>-2.0691644675622514</v>
      </c>
      <c r="AL80" s="9">
        <f t="shared" si="14"/>
        <v>3.6124629543711373E-2</v>
      </c>
      <c r="AM80" s="8">
        <f t="shared" si="15"/>
        <v>1.4421965978809841</v>
      </c>
      <c r="AN80" s="10">
        <f t="shared" si="16"/>
        <v>53</v>
      </c>
      <c r="AO80" s="8">
        <f t="shared" si="17"/>
        <v>0.16290163133862298</v>
      </c>
      <c r="AP80" s="9">
        <f t="shared" si="18"/>
        <v>0.16049982597714821</v>
      </c>
      <c r="AQ80" s="8">
        <f t="shared" si="19"/>
        <v>0.794525434145123</v>
      </c>
    </row>
    <row r="81" spans="1:43">
      <c r="A81" s="6">
        <v>80</v>
      </c>
      <c r="B81" s="7">
        <v>17145.280185771</v>
      </c>
      <c r="C81" s="7">
        <v>0</v>
      </c>
      <c r="D81" s="7">
        <v>828.06396296298999</v>
      </c>
      <c r="E81" s="7">
        <v>83237.197306878094</v>
      </c>
      <c r="F81" s="7">
        <v>1569.04374999995</v>
      </c>
      <c r="G81" s="7">
        <v>0</v>
      </c>
      <c r="H81" s="7">
        <v>32723.488131656199</v>
      </c>
      <c r="I81" s="7">
        <v>5514.7946538460201</v>
      </c>
      <c r="J81" s="7">
        <v>4242.2547391305998</v>
      </c>
      <c r="K81" s="7">
        <v>483.61560000000401</v>
      </c>
      <c r="L81" s="7">
        <v>7464.1971666668496</v>
      </c>
      <c r="M81" s="7">
        <v>23625.842581103701</v>
      </c>
      <c r="N81" s="7">
        <v>4771.3979662213496</v>
      </c>
      <c r="O81" s="7">
        <v>14731.0488</v>
      </c>
      <c r="P81" s="7">
        <v>26625.487310284101</v>
      </c>
      <c r="Q81" s="7">
        <v>26922.369078785701</v>
      </c>
      <c r="R81" s="7">
        <v>9303.6749887217702</v>
      </c>
      <c r="S81" s="7">
        <v>4650.3048846154798</v>
      </c>
      <c r="T81" s="7">
        <v>0</v>
      </c>
      <c r="U81" s="7">
        <v>0</v>
      </c>
      <c r="V81" s="7">
        <v>50137.003800000399</v>
      </c>
      <c r="W81" s="7">
        <v>0</v>
      </c>
      <c r="X81" s="7">
        <v>17504.563497610601</v>
      </c>
      <c r="Y81" s="7">
        <v>31610.429212685402</v>
      </c>
      <c r="Z81" s="7">
        <v>14791.995000000399</v>
      </c>
      <c r="AA81" s="7">
        <v>8135.48107832204</v>
      </c>
      <c r="AB81" s="7">
        <v>41629.380693696599</v>
      </c>
      <c r="AC81" s="7">
        <v>37761.531323666299</v>
      </c>
      <c r="AD81" s="7">
        <v>164367.29810314099</v>
      </c>
      <c r="AE81" s="7">
        <v>24052.0004613524</v>
      </c>
      <c r="AF81" s="7">
        <v>45317.940223862599</v>
      </c>
      <c r="AG81" s="7">
        <v>36435.499558607597</v>
      </c>
      <c r="AH81" s="7">
        <f t="shared" si="10"/>
        <v>13886.213742454935</v>
      </c>
      <c r="AI81" s="7">
        <f t="shared" si="11"/>
        <v>36287.932534841952</v>
      </c>
      <c r="AJ81" s="8">
        <f t="shared" si="12"/>
        <v>2.613118312127809</v>
      </c>
      <c r="AK81" s="8">
        <f t="shared" si="13"/>
        <v>1.385772445919299</v>
      </c>
      <c r="AL81" s="9">
        <f t="shared" si="14"/>
        <v>9.2238437598224698E-2</v>
      </c>
      <c r="AM81" s="8">
        <f t="shared" si="15"/>
        <v>1.0350880620470122</v>
      </c>
      <c r="AN81" s="10">
        <f t="shared" si="16"/>
        <v>86</v>
      </c>
      <c r="AO81" s="8">
        <f t="shared" si="17"/>
        <v>0.25633705332529888</v>
      </c>
      <c r="AP81" s="9">
        <f t="shared" si="18"/>
        <v>0.25633705332529888</v>
      </c>
      <c r="AQ81" s="8">
        <f t="shared" si="19"/>
        <v>0.59118861234244224</v>
      </c>
    </row>
    <row r="82" spans="1:43">
      <c r="A82" s="6">
        <v>81</v>
      </c>
      <c r="B82" s="7">
        <v>1583782.7753170801</v>
      </c>
      <c r="C82" s="7">
        <v>228859.218751735</v>
      </c>
      <c r="D82" s="7">
        <v>154903.84096981899</v>
      </c>
      <c r="E82" s="7">
        <v>6700090.0880959798</v>
      </c>
      <c r="F82" s="7">
        <v>668162.92577999295</v>
      </c>
      <c r="G82" s="7">
        <v>299209.75036240398</v>
      </c>
      <c r="H82" s="7">
        <v>210326.158028951</v>
      </c>
      <c r="I82" s="7">
        <v>146905.19329300799</v>
      </c>
      <c r="J82" s="7">
        <v>56582.238024567203</v>
      </c>
      <c r="K82" s="7">
        <v>122685.829544199</v>
      </c>
      <c r="L82" s="7">
        <v>84602.168363537203</v>
      </c>
      <c r="M82" s="7">
        <v>65591.536402081096</v>
      </c>
      <c r="N82" s="7">
        <v>57120.804167541901</v>
      </c>
      <c r="O82" s="7">
        <v>74942.7291827843</v>
      </c>
      <c r="P82" s="7">
        <v>103353.805505764</v>
      </c>
      <c r="Q82" s="7">
        <v>71128.047123509896</v>
      </c>
      <c r="R82" s="7">
        <v>108377.90634055001</v>
      </c>
      <c r="S82" s="7">
        <v>113491.901937762</v>
      </c>
      <c r="T82" s="7">
        <v>133164.541298628</v>
      </c>
      <c r="U82" s="7">
        <v>42479.355378024899</v>
      </c>
      <c r="V82" s="7">
        <v>58708.5171400744</v>
      </c>
      <c r="W82" s="7">
        <v>40366.285901072799</v>
      </c>
      <c r="X82" s="7">
        <v>43587.507373601497</v>
      </c>
      <c r="Y82" s="7">
        <v>47437.718975758398</v>
      </c>
      <c r="Z82" s="7">
        <v>48110.389650000499</v>
      </c>
      <c r="AA82" s="7">
        <v>209106.43827044699</v>
      </c>
      <c r="AB82" s="7">
        <v>104573.03643080901</v>
      </c>
      <c r="AC82" s="7">
        <v>183731.130063914</v>
      </c>
      <c r="AD82" s="7">
        <v>65320.2811853522</v>
      </c>
      <c r="AE82" s="7">
        <v>115853.34103416999</v>
      </c>
      <c r="AF82" s="7">
        <v>113055.317710273</v>
      </c>
      <c r="AG82" s="7">
        <v>98449.106152302702</v>
      </c>
      <c r="AH82" s="7">
        <f t="shared" si="10"/>
        <v>578067.44518367853</v>
      </c>
      <c r="AI82" s="7">
        <f t="shared" si="11"/>
        <v>90059.878866600018</v>
      </c>
      <c r="AJ82" s="8">
        <f t="shared" si="12"/>
        <v>0.15579622035585008</v>
      </c>
      <c r="AK82" s="8">
        <f t="shared" si="13"/>
        <v>-2.6822678611027655</v>
      </c>
      <c r="AL82" s="9">
        <f t="shared" si="14"/>
        <v>0.18018532866004103</v>
      </c>
      <c r="AM82" s="8">
        <f t="shared" si="15"/>
        <v>0.74428057374198331</v>
      </c>
      <c r="AN82" s="10">
        <f t="shared" si="16"/>
        <v>126</v>
      </c>
      <c r="AO82" s="8">
        <f t="shared" si="17"/>
        <v>0.34178010753769689</v>
      </c>
      <c r="AP82" s="9">
        <f t="shared" si="18"/>
        <v>0.34147896237660058</v>
      </c>
      <c r="AQ82" s="8">
        <f t="shared" si="19"/>
        <v>0.46663604690247085</v>
      </c>
    </row>
    <row r="83" spans="1:43">
      <c r="A83" s="6">
        <v>82</v>
      </c>
      <c r="B83" s="7">
        <v>2629.1532556819402</v>
      </c>
      <c r="C83" s="7">
        <v>6445.9871666667204</v>
      </c>
      <c r="D83" s="7">
        <v>12550.0328545457</v>
      </c>
      <c r="E83" s="7">
        <v>3522.0119047619</v>
      </c>
      <c r="F83" s="7">
        <v>1739.1542105262299</v>
      </c>
      <c r="G83" s="7">
        <v>2696.2567428570901</v>
      </c>
      <c r="H83" s="7">
        <v>3975.0374285714702</v>
      </c>
      <c r="I83" s="7">
        <v>0</v>
      </c>
      <c r="J83" s="7">
        <v>1472.65500000001</v>
      </c>
      <c r="K83" s="7">
        <v>1925.0621111111</v>
      </c>
      <c r="L83" s="7">
        <v>0</v>
      </c>
      <c r="M83" s="7">
        <v>0</v>
      </c>
      <c r="N83" s="7">
        <v>1551.95819999996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1840.2226315789501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2900.8956666665899</v>
      </c>
      <c r="AC83" s="7">
        <v>0</v>
      </c>
      <c r="AD83" s="7">
        <v>0</v>
      </c>
      <c r="AE83" s="7">
        <v>0</v>
      </c>
      <c r="AF83" s="7">
        <v>0</v>
      </c>
      <c r="AG83" s="7">
        <v>1067.29365217395</v>
      </c>
      <c r="AH83" s="7">
        <f t="shared" si="10"/>
        <v>2123.55428980532</v>
      </c>
      <c r="AI83" s="7">
        <f t="shared" si="11"/>
        <v>305.24533221850311</v>
      </c>
      <c r="AJ83" s="8">
        <f t="shared" si="12"/>
        <v>0.14414568443274067</v>
      </c>
      <c r="AK83" s="8">
        <f t="shared" si="13"/>
        <v>-2.7944004501508544</v>
      </c>
      <c r="AL83" s="9">
        <f t="shared" si="14"/>
        <v>2.2953175045378381E-2</v>
      </c>
      <c r="AM83" s="8">
        <f t="shared" si="15"/>
        <v>1.6391572312895388</v>
      </c>
      <c r="AN83" s="10">
        <f t="shared" si="16"/>
        <v>36</v>
      </c>
      <c r="AO83" s="8">
        <f t="shared" si="17"/>
        <v>0.15238357877348427</v>
      </c>
      <c r="AP83" s="9">
        <f t="shared" si="18"/>
        <v>0.15086785417196949</v>
      </c>
      <c r="AQ83" s="8">
        <f t="shared" si="19"/>
        <v>0.82140328668532814</v>
      </c>
    </row>
    <row r="84" spans="1:43">
      <c r="A84" s="6">
        <v>83</v>
      </c>
      <c r="B84" s="7">
        <v>1050490.9248675799</v>
      </c>
      <c r="C84" s="7">
        <v>1014693.8448173699</v>
      </c>
      <c r="D84" s="7">
        <v>1749383.8152171399</v>
      </c>
      <c r="E84" s="7">
        <v>451574.41537513502</v>
      </c>
      <c r="F84" s="7">
        <v>1584460.6556515701</v>
      </c>
      <c r="G84" s="7">
        <v>866929.888601457</v>
      </c>
      <c r="H84" s="7">
        <v>1634942.9904576701</v>
      </c>
      <c r="I84" s="7">
        <v>776234.50964607601</v>
      </c>
      <c r="J84" s="7">
        <v>869168.68707042595</v>
      </c>
      <c r="K84" s="7">
        <v>1840632.7751452201</v>
      </c>
      <c r="L84" s="7">
        <v>352363.865212565</v>
      </c>
      <c r="M84" s="7">
        <v>405202.197534704</v>
      </c>
      <c r="N84" s="7">
        <v>2311.3864074073999</v>
      </c>
      <c r="O84" s="7">
        <v>712749.90017345501</v>
      </c>
      <c r="P84" s="7">
        <v>1936418.3328273001</v>
      </c>
      <c r="Q84" s="7">
        <v>288902.25317966699</v>
      </c>
      <c r="R84" s="7">
        <v>0</v>
      </c>
      <c r="S84" s="7">
        <v>799974.41000126605</v>
      </c>
      <c r="T84" s="7">
        <v>1766126.9241597401</v>
      </c>
      <c r="U84" s="7">
        <v>12254.1588000009</v>
      </c>
      <c r="V84" s="7">
        <v>140916.76060456099</v>
      </c>
      <c r="W84" s="7">
        <v>141154.053642107</v>
      </c>
      <c r="X84" s="7">
        <v>33057.197464208701</v>
      </c>
      <c r="Y84" s="7">
        <v>315522.521114984</v>
      </c>
      <c r="Z84" s="7">
        <v>74364.0157572116</v>
      </c>
      <c r="AA84" s="7">
        <v>1250503.1589744301</v>
      </c>
      <c r="AB84" s="7">
        <v>447178.85439793102</v>
      </c>
      <c r="AC84" s="7">
        <v>996465.98904700705</v>
      </c>
      <c r="AD84" s="7">
        <v>325793.31846325297</v>
      </c>
      <c r="AE84" s="7">
        <v>699728.78124143695</v>
      </c>
      <c r="AF84" s="7">
        <v>357667.423570504</v>
      </c>
      <c r="AG84" s="7">
        <v>2603557.0856276099</v>
      </c>
      <c r="AH84" s="7">
        <f t="shared" si="10"/>
        <v>952766.40928135521</v>
      </c>
      <c r="AI84" s="7">
        <f t="shared" si="11"/>
        <v>569089.48605424969</v>
      </c>
      <c r="AJ84" s="8">
        <f t="shared" si="12"/>
        <v>0.59730263704496156</v>
      </c>
      <c r="AK84" s="8">
        <f t="shared" si="13"/>
        <v>-0.74346600370666815</v>
      </c>
      <c r="AL84" s="9">
        <f t="shared" si="14"/>
        <v>0.13302658811136855</v>
      </c>
      <c r="AM84" s="8">
        <f t="shared" si="15"/>
        <v>0.8760615476343091</v>
      </c>
      <c r="AN84" s="10">
        <f t="shared" si="16"/>
        <v>111</v>
      </c>
      <c r="AO84" s="8">
        <f t="shared" si="17"/>
        <v>0.28642661764519894</v>
      </c>
      <c r="AP84" s="9">
        <f t="shared" si="18"/>
        <v>0.28485158238505209</v>
      </c>
      <c r="AQ84" s="8">
        <f t="shared" si="19"/>
        <v>0.54538136364213508</v>
      </c>
    </row>
    <row r="85" spans="1:43">
      <c r="A85" s="6">
        <v>84</v>
      </c>
      <c r="B85" s="7">
        <v>0</v>
      </c>
      <c r="C85" s="7">
        <v>0</v>
      </c>
      <c r="D85" s="7">
        <v>0</v>
      </c>
      <c r="E85" s="7">
        <v>0</v>
      </c>
      <c r="F85" s="7">
        <v>595.08436363637702</v>
      </c>
      <c r="G85" s="7">
        <v>0</v>
      </c>
      <c r="H85" s="7">
        <v>5202.6290000000599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29000.5411613752</v>
      </c>
      <c r="Q85" s="7">
        <v>24811.738210949901</v>
      </c>
      <c r="R85" s="7">
        <v>0</v>
      </c>
      <c r="S85" s="7">
        <v>15669.4429345237</v>
      </c>
      <c r="T85" s="7">
        <v>6176.1024285714902</v>
      </c>
      <c r="U85" s="7">
        <v>20292.827797980299</v>
      </c>
      <c r="V85" s="7">
        <v>3413.7131785714701</v>
      </c>
      <c r="W85" s="7">
        <v>4761.7362000000403</v>
      </c>
      <c r="X85" s="7">
        <v>11334.034844444401</v>
      </c>
      <c r="Y85" s="7">
        <v>31302.968269840101</v>
      </c>
      <c r="Z85" s="7">
        <v>0</v>
      </c>
      <c r="AA85" s="7">
        <v>75724.292475862094</v>
      </c>
      <c r="AB85" s="7">
        <v>50109.573219354003</v>
      </c>
      <c r="AC85" s="7">
        <v>0</v>
      </c>
      <c r="AD85" s="7">
        <v>0</v>
      </c>
      <c r="AE85" s="7">
        <v>26544.919448648401</v>
      </c>
      <c r="AF85" s="7">
        <v>15600.113965972199</v>
      </c>
      <c r="AG85" s="7">
        <v>5158.49099999997</v>
      </c>
      <c r="AH85" s="7">
        <f t="shared" si="10"/>
        <v>4287.1335841608807</v>
      </c>
      <c r="AI85" s="7">
        <f t="shared" si="11"/>
        <v>18787.897723128692</v>
      </c>
      <c r="AJ85" s="8">
        <f t="shared" si="12"/>
        <v>4.3816027076510444</v>
      </c>
      <c r="AK85" s="8">
        <f t="shared" si="13"/>
        <v>2.1314586770058197</v>
      </c>
      <c r="AL85" s="9">
        <f t="shared" si="14"/>
        <v>4.5186736990058533E-2</v>
      </c>
      <c r="AM85" s="8">
        <f t="shared" si="15"/>
        <v>1.34498901866828</v>
      </c>
      <c r="AN85" s="10">
        <f t="shared" si="16"/>
        <v>61</v>
      </c>
      <c r="AO85" s="8">
        <f t="shared" si="17"/>
        <v>0.17704311705940967</v>
      </c>
      <c r="AP85" s="9">
        <f t="shared" si="18"/>
        <v>0.17704311705940967</v>
      </c>
      <c r="AQ85" s="8">
        <f t="shared" si="19"/>
        <v>0.75192095273090942</v>
      </c>
    </row>
    <row r="86" spans="1:43">
      <c r="A86" s="6">
        <v>85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78529.328976188903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38498.759357143397</v>
      </c>
      <c r="R86" s="7">
        <v>0</v>
      </c>
      <c r="S86" s="7">
        <v>102781.29036666801</v>
      </c>
      <c r="T86" s="7">
        <v>125987.89770149199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184378.15523077201</v>
      </c>
      <c r="AF86" s="7">
        <v>352941.50488625298</v>
      </c>
      <c r="AG86" s="7">
        <v>0</v>
      </c>
      <c r="AH86" s="7">
        <f t="shared" si="10"/>
        <v>18199.856652710121</v>
      </c>
      <c r="AI86" s="7">
        <f t="shared" si="11"/>
        <v>41332.281547463463</v>
      </c>
      <c r="AJ86" s="8">
        <f t="shared" si="12"/>
        <v>2.2709525346055019</v>
      </c>
      <c r="AK86" s="8">
        <f t="shared" si="13"/>
        <v>1.1832975524539224</v>
      </c>
      <c r="AL86" s="9">
        <f t="shared" si="14"/>
        <v>0.46637948402071772</v>
      </c>
      <c r="AM86" s="8">
        <f t="shared" si="15"/>
        <v>0.33126056239262014</v>
      </c>
      <c r="AN86" s="10">
        <f t="shared" si="16"/>
        <v>191</v>
      </c>
      <c r="AO86" s="8">
        <f t="shared" si="17"/>
        <v>0.5835847993767096</v>
      </c>
      <c r="AP86" s="9">
        <f t="shared" si="18"/>
        <v>0.5835847993767096</v>
      </c>
      <c r="AQ86" s="8">
        <f t="shared" si="19"/>
        <v>0.23389602869220996</v>
      </c>
    </row>
    <row r="87" spans="1:43">
      <c r="A87" s="6">
        <v>86</v>
      </c>
      <c r="B87" s="7">
        <v>0</v>
      </c>
      <c r="C87" s="7">
        <v>0</v>
      </c>
      <c r="D87" s="7">
        <v>0</v>
      </c>
      <c r="E87" s="7">
        <v>2025.18411764695</v>
      </c>
      <c r="F87" s="7">
        <v>0</v>
      </c>
      <c r="G87" s="7">
        <v>0</v>
      </c>
      <c r="H87" s="7">
        <v>13279.970366666401</v>
      </c>
      <c r="I87" s="7">
        <v>15351.855974960799</v>
      </c>
      <c r="J87" s="7">
        <v>21532.001285713701</v>
      </c>
      <c r="K87" s="7">
        <v>16397.395575000101</v>
      </c>
      <c r="L87" s="7">
        <v>18359.448560605601</v>
      </c>
      <c r="M87" s="7">
        <v>17956.4954645164</v>
      </c>
      <c r="N87" s="7">
        <v>14427.262199999401</v>
      </c>
      <c r="O87" s="7">
        <v>12273.037304347799</v>
      </c>
      <c r="P87" s="7">
        <v>17199.5838804343</v>
      </c>
      <c r="Q87" s="7">
        <v>6420.4719191920703</v>
      </c>
      <c r="R87" s="7">
        <v>12692.308199999899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3793.9661666665702</v>
      </c>
      <c r="AB87" s="7">
        <v>9476.2275576924294</v>
      </c>
      <c r="AC87" s="7">
        <v>15753.863151269399</v>
      </c>
      <c r="AD87" s="7">
        <v>0</v>
      </c>
      <c r="AE87" s="7">
        <v>10037.646377777701</v>
      </c>
      <c r="AF87" s="7">
        <v>19868.7412999997</v>
      </c>
      <c r="AG87" s="7">
        <v>9349.9966336805792</v>
      </c>
      <c r="AH87" s="7">
        <f t="shared" si="10"/>
        <v>8837.6323604780737</v>
      </c>
      <c r="AI87" s="7">
        <f t="shared" si="11"/>
        <v>5252.3416297758758</v>
      </c>
      <c r="AJ87" s="8">
        <f t="shared" si="12"/>
        <v>0.59436136899031822</v>
      </c>
      <c r="AK87" s="8">
        <f t="shared" si="13"/>
        <v>-0.75058774512332271</v>
      </c>
      <c r="AL87" s="9">
        <f t="shared" si="14"/>
        <v>0.19061794166563273</v>
      </c>
      <c r="AM87" s="8">
        <f t="shared" si="15"/>
        <v>0.71983622437101558</v>
      </c>
      <c r="AN87" s="10">
        <f t="shared" si="16"/>
        <v>130</v>
      </c>
      <c r="AO87" s="8">
        <f t="shared" si="17"/>
        <v>0.35044375429297092</v>
      </c>
      <c r="AP87" s="9">
        <f t="shared" si="18"/>
        <v>0.35044375429297092</v>
      </c>
      <c r="AQ87" s="8">
        <f t="shared" si="19"/>
        <v>0.45538167572971472</v>
      </c>
    </row>
    <row r="88" spans="1:43">
      <c r="A88" s="6">
        <v>87</v>
      </c>
      <c r="B88" s="7">
        <v>0</v>
      </c>
      <c r="C88" s="7">
        <v>0</v>
      </c>
      <c r="D88" s="7">
        <v>14806.3974891301</v>
      </c>
      <c r="E88" s="7">
        <v>1982.8692000000201</v>
      </c>
      <c r="F88" s="7">
        <v>0</v>
      </c>
      <c r="G88" s="7">
        <v>0</v>
      </c>
      <c r="H88" s="7">
        <v>79190.689057695607</v>
      </c>
      <c r="I88" s="7">
        <v>62534.593150916</v>
      </c>
      <c r="J88" s="7">
        <v>38267.212481258801</v>
      </c>
      <c r="K88" s="7">
        <v>15060.987682763</v>
      </c>
      <c r="L88" s="7">
        <v>82394.892044616805</v>
      </c>
      <c r="M88" s="7">
        <v>51637.589678538701</v>
      </c>
      <c r="N88" s="7">
        <v>127753.095506182</v>
      </c>
      <c r="O88" s="7">
        <v>35885.891700629101</v>
      </c>
      <c r="P88" s="7">
        <v>30844.672338190299</v>
      </c>
      <c r="Q88" s="7">
        <v>58639.269370324197</v>
      </c>
      <c r="R88" s="7">
        <v>195075.59160373401</v>
      </c>
      <c r="S88" s="7">
        <v>5077.7968620691199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319.74074999999499</v>
      </c>
      <c r="AA88" s="7">
        <v>51855.671399999803</v>
      </c>
      <c r="AB88" s="7">
        <v>75501.649627739796</v>
      </c>
      <c r="AC88" s="7">
        <v>66370.649814817007</v>
      </c>
      <c r="AD88" s="7">
        <v>0</v>
      </c>
      <c r="AE88" s="7">
        <v>17195.2716000006</v>
      </c>
      <c r="AF88" s="7">
        <v>21622.727153585602</v>
      </c>
      <c r="AG88" s="7">
        <v>26282.516075629799</v>
      </c>
      <c r="AH88" s="7">
        <f t="shared" si="10"/>
        <v>42060.607798213037</v>
      </c>
      <c r="AI88" s="7">
        <f t="shared" si="11"/>
        <v>19934.478955520972</v>
      </c>
      <c r="AJ88" s="8">
        <f t="shared" si="12"/>
        <v>0.4739590329299756</v>
      </c>
      <c r="AK88" s="8">
        <f t="shared" si="13"/>
        <v>-1.0771657310022247</v>
      </c>
      <c r="AL88" s="9">
        <f t="shared" si="14"/>
        <v>0.12740886364479251</v>
      </c>
      <c r="AM88" s="8">
        <f t="shared" si="15"/>
        <v>0.89480035772970912</v>
      </c>
      <c r="AN88" s="10">
        <f t="shared" si="16"/>
        <v>109</v>
      </c>
      <c r="AO88" s="8">
        <f t="shared" si="17"/>
        <v>0.27936438909271016</v>
      </c>
      <c r="AP88" s="9">
        <f t="shared" si="18"/>
        <v>0.27936438909271016</v>
      </c>
      <c r="AQ88" s="8">
        <f t="shared" si="19"/>
        <v>0.55382895472219507</v>
      </c>
    </row>
    <row r="89" spans="1:43">
      <c r="A89" s="6">
        <v>88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12433.852000000399</v>
      </c>
      <c r="J89" s="7">
        <v>11592.4179146141</v>
      </c>
      <c r="K89" s="7">
        <v>7076.7550000001402</v>
      </c>
      <c r="L89" s="7">
        <v>10600.3157016392</v>
      </c>
      <c r="M89" s="7">
        <v>0</v>
      </c>
      <c r="N89" s="7">
        <v>0</v>
      </c>
      <c r="O89" s="7">
        <v>4295.4664827586003</v>
      </c>
      <c r="P89" s="7">
        <v>2411.0657999999898</v>
      </c>
      <c r="Q89" s="7">
        <v>2199.87604166661</v>
      </c>
      <c r="R89" s="7">
        <v>5637.3564000000497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40119.1947659539</v>
      </c>
      <c r="AB89" s="7">
        <v>40104.0488055557</v>
      </c>
      <c r="AC89" s="7">
        <v>38331.889677420302</v>
      </c>
      <c r="AD89" s="7">
        <v>0</v>
      </c>
      <c r="AE89" s="7">
        <v>7264.2928695651799</v>
      </c>
      <c r="AF89" s="7">
        <v>8473.4954356061098</v>
      </c>
      <c r="AG89" s="7">
        <v>5143.4031033592501</v>
      </c>
      <c r="AH89" s="7">
        <f t="shared" si="10"/>
        <v>2960.3739652988993</v>
      </c>
      <c r="AI89" s="7">
        <f t="shared" si="11"/>
        <v>10725.871127496957</v>
      </c>
      <c r="AJ89" s="8">
        <f t="shared" si="12"/>
        <v>3.6222615762795991</v>
      </c>
      <c r="AK89" s="8">
        <f t="shared" si="13"/>
        <v>1.85689073214542</v>
      </c>
      <c r="AL89" s="9">
        <f t="shared" si="14"/>
        <v>0.12484980489935686</v>
      </c>
      <c r="AM89" s="8">
        <f t="shared" si="15"/>
        <v>0.90361213197662171</v>
      </c>
      <c r="AN89" s="10">
        <f t="shared" si="16"/>
        <v>106</v>
      </c>
      <c r="AO89" s="8">
        <f t="shared" si="17"/>
        <v>0.28150097519760653</v>
      </c>
      <c r="AP89" s="9">
        <f t="shared" si="18"/>
        <v>0.27936438909271016</v>
      </c>
      <c r="AQ89" s="8">
        <f t="shared" si="19"/>
        <v>0.55382895472219507</v>
      </c>
    </row>
    <row r="90" spans="1:43">
      <c r="A90" s="6">
        <v>89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46441.063333334299</v>
      </c>
      <c r="I90" s="7">
        <v>204760.444659003</v>
      </c>
      <c r="J90" s="7">
        <v>68441.400471152796</v>
      </c>
      <c r="K90" s="7">
        <v>61008.815944444097</v>
      </c>
      <c r="L90" s="7">
        <v>56540.666591992202</v>
      </c>
      <c r="M90" s="7">
        <v>68100.862169950007</v>
      </c>
      <c r="N90" s="7">
        <v>0</v>
      </c>
      <c r="O90" s="7">
        <v>84393.105642858296</v>
      </c>
      <c r="P90" s="7">
        <v>73108.050302684205</v>
      </c>
      <c r="Q90" s="7">
        <v>78234.679275218907</v>
      </c>
      <c r="R90" s="7">
        <v>0</v>
      </c>
      <c r="S90" s="7">
        <v>23200.084714285102</v>
      </c>
      <c r="T90" s="7">
        <v>18471.944399999898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17353.611600000098</v>
      </c>
      <c r="AB90" s="7">
        <v>0</v>
      </c>
      <c r="AC90" s="7">
        <v>21538.5158620695</v>
      </c>
      <c r="AD90" s="7">
        <v>0</v>
      </c>
      <c r="AE90" s="7">
        <v>83568.450007940206</v>
      </c>
      <c r="AF90" s="7">
        <v>77749.826269844707</v>
      </c>
      <c r="AG90" s="7">
        <v>70510.155050493093</v>
      </c>
      <c r="AH90" s="7">
        <f t="shared" si="10"/>
        <v>41194.795658153831</v>
      </c>
      <c r="AI90" s="7">
        <f t="shared" si="11"/>
        <v>20824.658368488275</v>
      </c>
      <c r="AJ90" s="8">
        <f t="shared" si="12"/>
        <v>0.50552873262362341</v>
      </c>
      <c r="AK90" s="8">
        <f t="shared" si="13"/>
        <v>-0.98413500229303852</v>
      </c>
      <c r="AL90" s="9">
        <f t="shared" si="14"/>
        <v>0.18288413047784466</v>
      </c>
      <c r="AM90" s="8">
        <f t="shared" si="15"/>
        <v>0.73782397820274015</v>
      </c>
      <c r="AN90" s="10">
        <f t="shared" si="16"/>
        <v>128</v>
      </c>
      <c r="AO90" s="8">
        <f t="shared" si="17"/>
        <v>0.34147896237660058</v>
      </c>
      <c r="AP90" s="9">
        <f t="shared" si="18"/>
        <v>0.34147896237660058</v>
      </c>
      <c r="AQ90" s="8">
        <f t="shared" si="19"/>
        <v>0.46663604690247085</v>
      </c>
    </row>
    <row r="91" spans="1:43">
      <c r="A91" s="6">
        <v>90</v>
      </c>
      <c r="B91" s="7">
        <v>0</v>
      </c>
      <c r="C91" s="7">
        <v>0</v>
      </c>
      <c r="D91" s="7">
        <v>225.34499999999301</v>
      </c>
      <c r="E91" s="7">
        <v>0</v>
      </c>
      <c r="F91" s="7">
        <v>0</v>
      </c>
      <c r="G91" s="7">
        <v>0</v>
      </c>
      <c r="H91" s="7">
        <v>302.52663636361302</v>
      </c>
      <c r="I91" s="7">
        <v>0</v>
      </c>
      <c r="J91" s="7">
        <v>444.466457516346</v>
      </c>
      <c r="K91" s="7">
        <v>0</v>
      </c>
      <c r="L91" s="7">
        <v>0</v>
      </c>
      <c r="M91" s="7">
        <v>61332.653014368101</v>
      </c>
      <c r="N91" s="7">
        <v>19277.38613141</v>
      </c>
      <c r="O91" s="7">
        <v>36240.8088176909</v>
      </c>
      <c r="P91" s="7">
        <v>17742.769088796002</v>
      </c>
      <c r="Q91" s="7">
        <v>19242.0508664601</v>
      </c>
      <c r="R91" s="7">
        <v>15506.9366304794</v>
      </c>
      <c r="S91" s="7">
        <v>0</v>
      </c>
      <c r="T91" s="7">
        <v>0</v>
      </c>
      <c r="U91" s="7">
        <v>0</v>
      </c>
      <c r="V91" s="7">
        <v>35223.351999999803</v>
      </c>
      <c r="W91" s="7">
        <v>0</v>
      </c>
      <c r="X91" s="7">
        <v>26087.414855438499</v>
      </c>
      <c r="Y91" s="7">
        <v>24160.4589696804</v>
      </c>
      <c r="Z91" s="7">
        <v>28980.169818356801</v>
      </c>
      <c r="AA91" s="7">
        <v>9446.2385852841198</v>
      </c>
      <c r="AB91" s="7">
        <v>28088.893015673701</v>
      </c>
      <c r="AC91" s="7">
        <v>28474.325918918799</v>
      </c>
      <c r="AD91" s="7">
        <v>133514.89823369199</v>
      </c>
      <c r="AE91" s="7">
        <v>22317.0501992094</v>
      </c>
      <c r="AF91" s="7">
        <v>34353.613585794898</v>
      </c>
      <c r="AG91" s="7">
        <v>41601.321446740403</v>
      </c>
      <c r="AH91" s="7">
        <f t="shared" si="10"/>
        <v>8963.9443496360254</v>
      </c>
      <c r="AI91" s="7">
        <f t="shared" si="11"/>
        <v>31711.364356060683</v>
      </c>
      <c r="AJ91" s="8">
        <f t="shared" si="12"/>
        <v>3.5373743683471051</v>
      </c>
      <c r="AK91" s="8">
        <f t="shared" si="13"/>
        <v>1.8226789108049772</v>
      </c>
      <c r="AL91" s="9">
        <f t="shared" si="14"/>
        <v>3.596430507674362E-2</v>
      </c>
      <c r="AM91" s="8">
        <f t="shared" si="15"/>
        <v>1.4441283269731313</v>
      </c>
      <c r="AN91" s="10">
        <f t="shared" si="16"/>
        <v>52</v>
      </c>
      <c r="AO91" s="8">
        <f t="shared" si="17"/>
        <v>0.16529747910272549</v>
      </c>
      <c r="AP91" s="9">
        <f t="shared" si="18"/>
        <v>0.16049982597714821</v>
      </c>
      <c r="AQ91" s="8">
        <f t="shared" si="19"/>
        <v>0.794525434145123</v>
      </c>
    </row>
    <row r="92" spans="1:43">
      <c r="A92" s="6">
        <v>91</v>
      </c>
      <c r="B92" s="7">
        <v>692.34254545456099</v>
      </c>
      <c r="C92" s="7">
        <v>5653.8218249998699</v>
      </c>
      <c r="D92" s="7">
        <v>9605.4402345915805</v>
      </c>
      <c r="E92" s="7">
        <v>7657.5364074073796</v>
      </c>
      <c r="F92" s="7">
        <v>6852.0825000000304</v>
      </c>
      <c r="G92" s="7">
        <v>4804.5150909089798</v>
      </c>
      <c r="H92" s="7">
        <v>48321.759492857702</v>
      </c>
      <c r="I92" s="7">
        <v>19021.4976739132</v>
      </c>
      <c r="J92" s="7">
        <v>6107.8523999998997</v>
      </c>
      <c r="K92" s="7">
        <v>986.02418749996298</v>
      </c>
      <c r="L92" s="7">
        <v>8495.0936571429193</v>
      </c>
      <c r="M92" s="7">
        <v>3902.4905482982699</v>
      </c>
      <c r="N92" s="7">
        <v>3447.88793548383</v>
      </c>
      <c r="O92" s="7">
        <v>3816.8181818181502</v>
      </c>
      <c r="P92" s="7">
        <v>13539.527182493401</v>
      </c>
      <c r="Q92" s="7">
        <v>7122.2493333331604</v>
      </c>
      <c r="R92" s="7">
        <v>6802.4897857141104</v>
      </c>
      <c r="S92" s="7">
        <v>8071.7457471263897</v>
      </c>
      <c r="T92" s="7">
        <v>7145.6653917050198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1564.9913125</v>
      </c>
      <c r="AA92" s="7">
        <v>3076.5462000001098</v>
      </c>
      <c r="AB92" s="7">
        <v>0</v>
      </c>
      <c r="AC92" s="7">
        <v>0</v>
      </c>
      <c r="AD92" s="7">
        <v>0</v>
      </c>
      <c r="AE92" s="7">
        <v>11788.3214285711</v>
      </c>
      <c r="AF92" s="7">
        <v>12365.254884615601</v>
      </c>
      <c r="AG92" s="7">
        <v>10834.710207427401</v>
      </c>
      <c r="AH92" s="7">
        <f t="shared" si="10"/>
        <v>9055.0968484604437</v>
      </c>
      <c r="AI92" s="7">
        <f t="shared" si="11"/>
        <v>3048.4480025472467</v>
      </c>
      <c r="AJ92" s="8">
        <f t="shared" si="12"/>
        <v>0.33672873132597514</v>
      </c>
      <c r="AK92" s="8">
        <f t="shared" si="13"/>
        <v>-1.5703412707426774</v>
      </c>
      <c r="AL92" s="9">
        <f t="shared" si="14"/>
        <v>3.8075664143184487E-2</v>
      </c>
      <c r="AM92" s="8">
        <f t="shared" si="15"/>
        <v>1.4193525126483961</v>
      </c>
      <c r="AN92" s="10">
        <f t="shared" si="16"/>
        <v>56</v>
      </c>
      <c r="AO92" s="8">
        <f t="shared" si="17"/>
        <v>0.1625014951825195</v>
      </c>
      <c r="AP92" s="9">
        <f t="shared" si="18"/>
        <v>0.1625014951825195</v>
      </c>
      <c r="AQ92" s="8">
        <f t="shared" si="19"/>
        <v>0.78914263870645884</v>
      </c>
    </row>
    <row r="93" spans="1:43">
      <c r="A93" s="6">
        <v>92</v>
      </c>
      <c r="B93" s="7">
        <v>0</v>
      </c>
      <c r="C93" s="7">
        <v>0</v>
      </c>
      <c r="D93" s="7">
        <v>0</v>
      </c>
      <c r="E93" s="7">
        <v>2926.4760000000501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8122.33957692288</v>
      </c>
      <c r="Q93" s="7">
        <v>0</v>
      </c>
      <c r="R93" s="7">
        <v>4333.8095238095202</v>
      </c>
      <c r="S93" s="7">
        <v>5827.5905999999704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6606.6233999999704</v>
      </c>
      <c r="AB93" s="7">
        <v>20125.0682280699</v>
      </c>
      <c r="AC93" s="7">
        <v>9916.0989677421803</v>
      </c>
      <c r="AD93" s="7">
        <v>0</v>
      </c>
      <c r="AE93" s="7">
        <v>0</v>
      </c>
      <c r="AF93" s="7">
        <v>7350.5952000000298</v>
      </c>
      <c r="AG93" s="7">
        <v>0</v>
      </c>
      <c r="AH93" s="7">
        <f t="shared" si="10"/>
        <v>1116.3271421438117</v>
      </c>
      <c r="AI93" s="7">
        <f t="shared" si="11"/>
        <v>3384.4912150624682</v>
      </c>
      <c r="AJ93" s="8">
        <f t="shared" si="12"/>
        <v>3.0299910271281321</v>
      </c>
      <c r="AK93" s="8">
        <f t="shared" si="13"/>
        <v>1.5993135213758123</v>
      </c>
      <c r="AL93" s="9">
        <f t="shared" si="14"/>
        <v>0.22483048943992362</v>
      </c>
      <c r="AM93" s="8">
        <f t="shared" si="15"/>
        <v>0.64814479409213788</v>
      </c>
      <c r="AN93" s="10">
        <f t="shared" si="16"/>
        <v>136</v>
      </c>
      <c r="AO93" s="8">
        <f t="shared" si="17"/>
        <v>0.39510652188339518</v>
      </c>
      <c r="AP93" s="9">
        <f t="shared" si="18"/>
        <v>0.39510652188339518</v>
      </c>
      <c r="AQ93" s="8">
        <f t="shared" si="19"/>
        <v>0.40328580151421778</v>
      </c>
    </row>
    <row r="94" spans="1:43">
      <c r="A94" s="6">
        <v>93</v>
      </c>
      <c r="B94" s="7">
        <v>225417.25811682301</v>
      </c>
      <c r="C94" s="7">
        <v>46770.454680942901</v>
      </c>
      <c r="D94" s="7">
        <v>97787.162800986203</v>
      </c>
      <c r="E94" s="7">
        <v>618173.88391642994</v>
      </c>
      <c r="F94" s="7">
        <v>96347.966626107707</v>
      </c>
      <c r="G94" s="7">
        <v>169634.94861874901</v>
      </c>
      <c r="H94" s="7">
        <v>109354.278190506</v>
      </c>
      <c r="I94" s="7">
        <v>194750.047327943</v>
      </c>
      <c r="J94" s="7">
        <v>0</v>
      </c>
      <c r="K94" s="7">
        <v>518.048888888904</v>
      </c>
      <c r="L94" s="7">
        <v>4859.8293333331403</v>
      </c>
      <c r="M94" s="7">
        <v>102814.465696709</v>
      </c>
      <c r="N94" s="7">
        <v>129815.568202351</v>
      </c>
      <c r="O94" s="7">
        <v>170929.547048212</v>
      </c>
      <c r="P94" s="7">
        <v>0</v>
      </c>
      <c r="Q94" s="7">
        <v>449.74676923077402</v>
      </c>
      <c r="R94" s="7">
        <v>14757.6909230771</v>
      </c>
      <c r="S94" s="7">
        <v>26856.788534013602</v>
      </c>
      <c r="T94" s="7">
        <v>8307.5389285712408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90973.883394585297</v>
      </c>
      <c r="AB94" s="7">
        <v>80917.349953202196</v>
      </c>
      <c r="AC94" s="7">
        <v>142799.50748382299</v>
      </c>
      <c r="AD94" s="7">
        <v>11158.057558823601</v>
      </c>
      <c r="AE94" s="7">
        <v>94130.191985331898</v>
      </c>
      <c r="AF94" s="7">
        <v>111290.195712835</v>
      </c>
      <c r="AG94" s="7">
        <v>1446.54899999996</v>
      </c>
      <c r="AH94" s="7">
        <f t="shared" si="10"/>
        <v>106186.59076857232</v>
      </c>
      <c r="AI94" s="7">
        <f t="shared" si="11"/>
        <v>40978.133468353924</v>
      </c>
      <c r="AJ94" s="8">
        <f t="shared" si="12"/>
        <v>0.3859126398080242</v>
      </c>
      <c r="AK94" s="8">
        <f t="shared" si="13"/>
        <v>-1.3736537976013048</v>
      </c>
      <c r="AL94" s="9">
        <f t="shared" si="14"/>
        <v>8.52961549047941E-2</v>
      </c>
      <c r="AM94" s="8">
        <f t="shared" si="15"/>
        <v>1.0690705461040928</v>
      </c>
      <c r="AN94" s="10">
        <f t="shared" si="16"/>
        <v>82</v>
      </c>
      <c r="AO94" s="8">
        <f t="shared" si="17"/>
        <v>0.24860708563714379</v>
      </c>
      <c r="AP94" s="9">
        <f t="shared" si="18"/>
        <v>0.24860708563714379</v>
      </c>
      <c r="AQ94" s="8">
        <f t="shared" si="19"/>
        <v>0.60448649753967187</v>
      </c>
    </row>
    <row r="95" spans="1:43">
      <c r="A95" s="6">
        <v>94</v>
      </c>
      <c r="B95" s="7">
        <v>0</v>
      </c>
      <c r="C95" s="7">
        <v>0</v>
      </c>
      <c r="D95" s="7">
        <v>0</v>
      </c>
      <c r="E95" s="7">
        <v>214985.47143722099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167461.15782887299</v>
      </c>
      <c r="N95" s="7">
        <v>210414.24623677501</v>
      </c>
      <c r="O95" s="7">
        <v>203047.59423084799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1891.81288888888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f t="shared" si="10"/>
        <v>41889.91945966932</v>
      </c>
      <c r="AI95" s="7">
        <f t="shared" si="11"/>
        <v>145.5240683760677</v>
      </c>
      <c r="AJ95" s="8">
        <f t="shared" si="12"/>
        <v>3.4977525025950895E-3</v>
      </c>
      <c r="AK95" s="8">
        <f t="shared" si="13"/>
        <v>-8.1593560754228527</v>
      </c>
      <c r="AL95" s="9">
        <f t="shared" si="14"/>
        <v>4.3536141305653107E-2</v>
      </c>
      <c r="AM95" s="8">
        <f t="shared" si="15"/>
        <v>1.361150065968447</v>
      </c>
      <c r="AN95" s="10">
        <f t="shared" si="16"/>
        <v>60</v>
      </c>
      <c r="AO95" s="8">
        <f t="shared" si="17"/>
        <v>0.17341896286751821</v>
      </c>
      <c r="AP95" s="9">
        <f t="shared" si="18"/>
        <v>0.17341896286751821</v>
      </c>
      <c r="AQ95" s="8">
        <f t="shared" si="19"/>
        <v>0.76090341540395312</v>
      </c>
    </row>
    <row r="96" spans="1:43">
      <c r="A96" s="6">
        <v>95</v>
      </c>
      <c r="B96" s="7">
        <v>0</v>
      </c>
      <c r="C96" s="7">
        <v>2843.7325714286799</v>
      </c>
      <c r="D96" s="7">
        <v>10494.7137967034</v>
      </c>
      <c r="E96" s="7">
        <v>35795.288014285899</v>
      </c>
      <c r="F96" s="7">
        <v>19578.618742297102</v>
      </c>
      <c r="G96" s="7">
        <v>11386.652868965301</v>
      </c>
      <c r="H96" s="7">
        <v>0</v>
      </c>
      <c r="I96" s="7">
        <v>30408.562481481302</v>
      </c>
      <c r="J96" s="7">
        <v>51381.046639030799</v>
      </c>
      <c r="K96" s="7">
        <v>26026.6998518523</v>
      </c>
      <c r="L96" s="7">
        <v>84418.007741704103</v>
      </c>
      <c r="M96" s="7">
        <v>24445.023915150399</v>
      </c>
      <c r="N96" s="7">
        <v>0</v>
      </c>
      <c r="O96" s="7">
        <v>45376.918757505198</v>
      </c>
      <c r="P96" s="7">
        <v>79491.430199999595</v>
      </c>
      <c r="Q96" s="7">
        <v>45279.028224868802</v>
      </c>
      <c r="R96" s="7">
        <v>27459.473500000298</v>
      </c>
      <c r="S96" s="7">
        <v>37508.176880952902</v>
      </c>
      <c r="T96" s="7">
        <v>24203.0236666661</v>
      </c>
      <c r="U96" s="7">
        <v>0</v>
      </c>
      <c r="V96" s="7">
        <v>0</v>
      </c>
      <c r="W96" s="7">
        <v>0</v>
      </c>
      <c r="X96" s="7">
        <v>13697.148107143001</v>
      </c>
      <c r="Y96" s="7">
        <v>11984.380428572</v>
      </c>
      <c r="Z96" s="7">
        <v>0</v>
      </c>
      <c r="AA96" s="7">
        <v>61336.877671956703</v>
      </c>
      <c r="AB96" s="7">
        <v>43662.933599998898</v>
      </c>
      <c r="AC96" s="7">
        <v>37859.9988000003</v>
      </c>
      <c r="AD96" s="7">
        <v>19087.564137930902</v>
      </c>
      <c r="AE96" s="7">
        <v>39307.232096296102</v>
      </c>
      <c r="AF96" s="7">
        <v>43226.117678570401</v>
      </c>
      <c r="AG96" s="7">
        <v>16767.107777777699</v>
      </c>
      <c r="AH96" s="7">
        <f t="shared" si="10"/>
        <v>29268.231465941692</v>
      </c>
      <c r="AI96" s="7">
        <f t="shared" si="11"/>
        <v>22071.489253711232</v>
      </c>
      <c r="AJ96" s="8">
        <f t="shared" si="12"/>
        <v>0.75411919439686192</v>
      </c>
      <c r="AK96" s="8">
        <f t="shared" si="13"/>
        <v>-0.40713552421220339</v>
      </c>
      <c r="AL96" s="9">
        <f t="shared" si="14"/>
        <v>0.37801661849713142</v>
      </c>
      <c r="AM96" s="8">
        <f t="shared" si="15"/>
        <v>0.42248910713908633</v>
      </c>
      <c r="AN96" s="10">
        <f t="shared" si="16"/>
        <v>174</v>
      </c>
      <c r="AO96" s="8">
        <f t="shared" si="17"/>
        <v>0.51922972310812876</v>
      </c>
      <c r="AP96" s="9">
        <f t="shared" si="18"/>
        <v>0.51922972310812876</v>
      </c>
      <c r="AQ96" s="8">
        <f t="shared" si="19"/>
        <v>0.28464045447354841</v>
      </c>
    </row>
    <row r="97" spans="1:43">
      <c r="A97" s="6">
        <v>96</v>
      </c>
      <c r="B97" s="7">
        <v>27967.1293747569</v>
      </c>
      <c r="C97" s="7">
        <v>14425.429828571499</v>
      </c>
      <c r="D97" s="7">
        <v>31362.997809706099</v>
      </c>
      <c r="E97" s="7">
        <v>139860.37334426001</v>
      </c>
      <c r="F97" s="7">
        <v>183036.88937185</v>
      </c>
      <c r="G97" s="7">
        <v>24213.400516128801</v>
      </c>
      <c r="H97" s="7">
        <v>11476.2617205883</v>
      </c>
      <c r="I97" s="7">
        <v>26766.835862068699</v>
      </c>
      <c r="J97" s="7">
        <v>3666.3835555555202</v>
      </c>
      <c r="K97" s="7">
        <v>0</v>
      </c>
      <c r="L97" s="7">
        <v>0</v>
      </c>
      <c r="M97" s="7">
        <v>0</v>
      </c>
      <c r="N97" s="7">
        <v>0</v>
      </c>
      <c r="O97" s="7">
        <v>9372.8231999997697</v>
      </c>
      <c r="P97" s="7">
        <v>0</v>
      </c>
      <c r="Q97" s="7">
        <v>0</v>
      </c>
      <c r="R97" s="7">
        <v>0</v>
      </c>
      <c r="S97" s="7">
        <v>27393.424451995699</v>
      </c>
      <c r="T97" s="7">
        <v>16646.724277801801</v>
      </c>
      <c r="U97" s="7">
        <v>0</v>
      </c>
      <c r="V97" s="7">
        <v>0</v>
      </c>
      <c r="W97" s="7">
        <v>0</v>
      </c>
      <c r="X97" s="7">
        <v>0</v>
      </c>
      <c r="Y97" s="7">
        <v>405.41364705882398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10959.0105625001</v>
      </c>
      <c r="AF97" s="7">
        <v>19226.6813793109</v>
      </c>
      <c r="AG97" s="7">
        <v>0</v>
      </c>
      <c r="AH97" s="7">
        <f t="shared" si="10"/>
        <v>27167.824911225427</v>
      </c>
      <c r="AI97" s="7">
        <f t="shared" si="11"/>
        <v>2353.1619683746021</v>
      </c>
      <c r="AJ97" s="8">
        <f t="shared" si="12"/>
        <v>8.6649384950098662E-2</v>
      </c>
      <c r="AK97" s="8">
        <f t="shared" si="13"/>
        <v>-3.5286666808115736</v>
      </c>
      <c r="AL97" s="9">
        <f t="shared" si="14"/>
        <v>4.259018109390332E-2</v>
      </c>
      <c r="AM97" s="8">
        <f t="shared" si="15"/>
        <v>1.3706905132975657</v>
      </c>
      <c r="AN97" s="10">
        <f t="shared" si="16"/>
        <v>58</v>
      </c>
      <c r="AO97" s="8">
        <f t="shared" si="17"/>
        <v>0.17550091864556713</v>
      </c>
      <c r="AP97" s="9">
        <f t="shared" si="18"/>
        <v>0.17341896286751821</v>
      </c>
      <c r="AQ97" s="8">
        <f t="shared" si="19"/>
        <v>0.76090341540395312</v>
      </c>
    </row>
    <row r="98" spans="1:43">
      <c r="A98" s="6">
        <v>97</v>
      </c>
      <c r="B98" s="7">
        <v>1173.2619036144599</v>
      </c>
      <c r="C98" s="7">
        <v>0</v>
      </c>
      <c r="D98" s="7">
        <v>22973.932426511099</v>
      </c>
      <c r="E98" s="7">
        <v>13725273.248617901</v>
      </c>
      <c r="F98" s="7">
        <v>126226.970210923</v>
      </c>
      <c r="G98" s="7">
        <v>15323.4819354842</v>
      </c>
      <c r="H98" s="7">
        <v>1273867.7668918001</v>
      </c>
      <c r="I98" s="7">
        <v>1694958.7619809201</v>
      </c>
      <c r="J98" s="7">
        <v>5643.2718846152502</v>
      </c>
      <c r="K98" s="7">
        <v>12154.696396703301</v>
      </c>
      <c r="L98" s="7">
        <v>11409.4141865078</v>
      </c>
      <c r="M98" s="7">
        <v>0</v>
      </c>
      <c r="N98" s="7">
        <v>0</v>
      </c>
      <c r="O98" s="7">
        <v>0</v>
      </c>
      <c r="P98" s="7">
        <v>64844.167273214502</v>
      </c>
      <c r="Q98" s="7">
        <v>45645.304380775902</v>
      </c>
      <c r="R98" s="7">
        <v>58839.887429319802</v>
      </c>
      <c r="S98" s="7">
        <v>2660.6163333334198</v>
      </c>
      <c r="T98" s="7">
        <v>38684.518620431401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15528.177600000099</v>
      </c>
      <c r="AB98" s="7">
        <v>0</v>
      </c>
      <c r="AC98" s="7">
        <v>14092.467962962901</v>
      </c>
      <c r="AD98" s="7">
        <v>0</v>
      </c>
      <c r="AE98" s="7">
        <v>673848.67042246496</v>
      </c>
      <c r="AF98" s="7">
        <v>725687.54460230004</v>
      </c>
      <c r="AG98" s="7">
        <v>619812.95182145899</v>
      </c>
      <c r="AH98" s="7">
        <f t="shared" si="10"/>
        <v>899983.12107747653</v>
      </c>
      <c r="AI98" s="7">
        <f t="shared" si="11"/>
        <v>157613.06249301438</v>
      </c>
      <c r="AJ98" s="8">
        <f t="shared" si="12"/>
        <v>0.17512982596216931</v>
      </c>
      <c r="AK98" s="8">
        <f t="shared" si="13"/>
        <v>-2.5135032880813259</v>
      </c>
      <c r="AL98" s="9">
        <f t="shared" si="14"/>
        <v>0.31913661611962568</v>
      </c>
      <c r="AM98" s="8">
        <f t="shared" si="15"/>
        <v>0.49602336419759108</v>
      </c>
      <c r="AN98" s="10">
        <f t="shared" si="16"/>
        <v>156</v>
      </c>
      <c r="AO98" s="8">
        <f t="shared" si="17"/>
        <v>0.48893366187558041</v>
      </c>
      <c r="AP98" s="9">
        <f t="shared" si="18"/>
        <v>0.48893366187558041</v>
      </c>
      <c r="AQ98" s="8">
        <f t="shared" si="19"/>
        <v>0.31075006160391494</v>
      </c>
    </row>
    <row r="99" spans="1:43">
      <c r="A99" s="6">
        <v>98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11034.3724137934</v>
      </c>
      <c r="I99" s="7">
        <v>61520.971200000502</v>
      </c>
      <c r="J99" s="7">
        <v>4025.2289999999798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197409.903010243</v>
      </c>
      <c r="V99" s="7">
        <v>148414.57019999801</v>
      </c>
      <c r="W99" s="7">
        <v>122020.657403062</v>
      </c>
      <c r="X99" s="7">
        <v>0</v>
      </c>
      <c r="Y99" s="7">
        <v>0</v>
      </c>
      <c r="Z99" s="7">
        <v>13121.2348648651</v>
      </c>
      <c r="AA99" s="7">
        <v>0</v>
      </c>
      <c r="AB99" s="7">
        <v>5946.7979999998497</v>
      </c>
      <c r="AC99" s="7">
        <v>0</v>
      </c>
      <c r="AD99" s="7">
        <v>80352.064525642898</v>
      </c>
      <c r="AE99" s="7">
        <v>0</v>
      </c>
      <c r="AF99" s="7">
        <v>0</v>
      </c>
      <c r="AG99" s="7">
        <v>1735.53668749996</v>
      </c>
      <c r="AH99" s="7">
        <f t="shared" si="10"/>
        <v>4030.5564533575725</v>
      </c>
      <c r="AI99" s="7">
        <f t="shared" si="11"/>
        <v>43769.289591639295</v>
      </c>
      <c r="AJ99" s="8">
        <f t="shared" si="12"/>
        <v>10.856920918268774</v>
      </c>
      <c r="AK99" s="8">
        <f t="shared" si="13"/>
        <v>3.4405430998899313</v>
      </c>
      <c r="AL99" s="9">
        <f t="shared" si="14"/>
        <v>6.2927362157971872E-2</v>
      </c>
      <c r="AM99" s="8">
        <f t="shared" si="15"/>
        <v>1.2011604729918712</v>
      </c>
      <c r="AN99" s="10">
        <f t="shared" si="16"/>
        <v>69</v>
      </c>
      <c r="AO99" s="8">
        <f t="shared" si="17"/>
        <v>0.21796579066311997</v>
      </c>
      <c r="AP99" s="9">
        <f t="shared" si="18"/>
        <v>0.21599445361643724</v>
      </c>
      <c r="AQ99" s="8">
        <f t="shared" si="19"/>
        <v>0.66555740067639368</v>
      </c>
    </row>
    <row r="100" spans="1:43">
      <c r="A100" s="6">
        <v>99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113727.124681159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5405.04899999996</v>
      </c>
      <c r="U100" s="7">
        <v>237824.508375003</v>
      </c>
      <c r="V100" s="7">
        <v>241365.441965518</v>
      </c>
      <c r="W100" s="7">
        <v>223635.570599998</v>
      </c>
      <c r="X100" s="7">
        <v>0</v>
      </c>
      <c r="Y100" s="7">
        <v>0</v>
      </c>
      <c r="Z100" s="7">
        <v>5171.4980740740502</v>
      </c>
      <c r="AA100" s="7">
        <v>0</v>
      </c>
      <c r="AB100" s="7">
        <v>0</v>
      </c>
      <c r="AC100" s="7">
        <v>0</v>
      </c>
      <c r="AD100" s="7">
        <v>105855.944999999</v>
      </c>
      <c r="AE100" s="7">
        <v>0</v>
      </c>
      <c r="AF100" s="7">
        <v>0</v>
      </c>
      <c r="AG100" s="7">
        <v>0</v>
      </c>
      <c r="AH100" s="7">
        <f t="shared" si="10"/>
        <v>6270.1144042715241</v>
      </c>
      <c r="AI100" s="7">
        <f t="shared" si="11"/>
        <v>62604.074154968614</v>
      </c>
      <c r="AJ100" s="8">
        <f t="shared" si="12"/>
        <v>9.9830859587453258</v>
      </c>
      <c r="AK100" s="8">
        <f t="shared" si="13"/>
        <v>3.3194858485479104</v>
      </c>
      <c r="AL100" s="9">
        <f t="shared" si="14"/>
        <v>7.3424664022456801E-2</v>
      </c>
      <c r="AM100" s="8">
        <f t="shared" si="15"/>
        <v>1.134158032051017</v>
      </c>
      <c r="AN100" s="10">
        <f t="shared" si="16"/>
        <v>76</v>
      </c>
      <c r="AO100" s="8">
        <f t="shared" si="17"/>
        <v>0.23090124607062074</v>
      </c>
      <c r="AP100" s="9">
        <f t="shared" si="18"/>
        <v>0.23090124607062074</v>
      </c>
      <c r="AQ100" s="8">
        <f t="shared" si="19"/>
        <v>0.63657372338367058</v>
      </c>
    </row>
    <row r="101" spans="1:43">
      <c r="A101" s="6">
        <v>100</v>
      </c>
      <c r="B101" s="7">
        <v>1809.6842105263199</v>
      </c>
      <c r="C101" s="7">
        <v>1557.89679166663</v>
      </c>
      <c r="D101" s="7">
        <v>734.63854545449499</v>
      </c>
      <c r="E101" s="7">
        <v>117802.109437921</v>
      </c>
      <c r="F101" s="7">
        <v>6267.5495999999703</v>
      </c>
      <c r="G101" s="7">
        <v>0</v>
      </c>
      <c r="H101" s="7">
        <v>36560.528666666498</v>
      </c>
      <c r="I101" s="7">
        <v>100701.707685186</v>
      </c>
      <c r="J101" s="7">
        <v>2135.0104285714501</v>
      </c>
      <c r="K101" s="7">
        <v>3082.0963846155501</v>
      </c>
      <c r="L101" s="7">
        <v>0</v>
      </c>
      <c r="M101" s="7">
        <v>2549.9768888888202</v>
      </c>
      <c r="N101" s="7">
        <v>0</v>
      </c>
      <c r="O101" s="7">
        <v>3191.9081999999798</v>
      </c>
      <c r="P101" s="7">
        <v>6398.5630967741399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5187.7834074073799</v>
      </c>
      <c r="AB101" s="7">
        <v>0</v>
      </c>
      <c r="AC101" s="7">
        <v>0</v>
      </c>
      <c r="AD101" s="7">
        <v>0</v>
      </c>
      <c r="AE101" s="7">
        <v>17648.977651786201</v>
      </c>
      <c r="AF101" s="7">
        <v>0</v>
      </c>
      <c r="AG101" s="7">
        <v>8922.1008148147703</v>
      </c>
      <c r="AH101" s="7">
        <f t="shared" si="10"/>
        <v>14883.772101908995</v>
      </c>
      <c r="AI101" s="7">
        <f t="shared" si="11"/>
        <v>2442.9893749237194</v>
      </c>
      <c r="AJ101" s="8">
        <f t="shared" si="12"/>
        <v>0.1641939398326612</v>
      </c>
      <c r="AK101" s="8">
        <f t="shared" si="13"/>
        <v>-2.6065272146334602</v>
      </c>
      <c r="AL101" s="9">
        <f t="shared" si="14"/>
        <v>0.13723361072213669</v>
      </c>
      <c r="AM101" s="8">
        <f t="shared" si="15"/>
        <v>0.8625395098865809</v>
      </c>
      <c r="AN101" s="10">
        <f t="shared" si="16"/>
        <v>113</v>
      </c>
      <c r="AO101" s="8">
        <f t="shared" si="17"/>
        <v>0.29025515896097936</v>
      </c>
      <c r="AP101" s="9">
        <f t="shared" si="18"/>
        <v>0.29025515896097936</v>
      </c>
      <c r="AQ101" s="8">
        <f t="shared" si="19"/>
        <v>0.53722005242186299</v>
      </c>
    </row>
    <row r="102" spans="1:43">
      <c r="A102" s="6">
        <v>101</v>
      </c>
      <c r="B102" s="7">
        <v>4655.42220000016</v>
      </c>
      <c r="C102" s="7">
        <v>0</v>
      </c>
      <c r="D102" s="7">
        <v>3485.0850000000401</v>
      </c>
      <c r="E102" s="7">
        <v>5431.9045714284503</v>
      </c>
      <c r="F102" s="7">
        <v>387183.33145825902</v>
      </c>
      <c r="G102" s="7">
        <v>0</v>
      </c>
      <c r="H102" s="7">
        <v>182290.169306647</v>
      </c>
      <c r="I102" s="7">
        <v>112814.976580937</v>
      </c>
      <c r="J102" s="7">
        <v>49246.646874797298</v>
      </c>
      <c r="K102" s="7">
        <v>171578.31629237701</v>
      </c>
      <c r="L102" s="7">
        <v>107789.342136933</v>
      </c>
      <c r="M102" s="7">
        <v>28728.052946538101</v>
      </c>
      <c r="N102" s="7">
        <v>426666.33536416601</v>
      </c>
      <c r="O102" s="7">
        <v>18050.986199999901</v>
      </c>
      <c r="P102" s="7">
        <v>594681.47789393004</v>
      </c>
      <c r="Q102" s="7">
        <v>93288.864442121805</v>
      </c>
      <c r="R102" s="7">
        <v>42434.215199999802</v>
      </c>
      <c r="S102" s="7">
        <v>194556.14188360999</v>
      </c>
      <c r="T102" s="7">
        <v>753036.43232661998</v>
      </c>
      <c r="U102" s="7">
        <v>0</v>
      </c>
      <c r="V102" s="7">
        <v>23128.118431034702</v>
      </c>
      <c r="W102" s="7">
        <v>0</v>
      </c>
      <c r="X102" s="7">
        <v>12319.8360000004</v>
      </c>
      <c r="Y102" s="7">
        <v>98256.162483049993</v>
      </c>
      <c r="Z102" s="7">
        <v>84263.8773128912</v>
      </c>
      <c r="AA102" s="7">
        <v>46816.821333333501</v>
      </c>
      <c r="AB102" s="7">
        <v>65287.324102566701</v>
      </c>
      <c r="AC102" s="7">
        <v>546683.36962242296</v>
      </c>
      <c r="AD102" s="7">
        <v>42364.005741936497</v>
      </c>
      <c r="AE102" s="7">
        <v>100005.906017626</v>
      </c>
      <c r="AF102" s="7">
        <v>311470.75760985201</v>
      </c>
      <c r="AG102" s="7">
        <v>31749.939375000198</v>
      </c>
      <c r="AH102" s="7">
        <f t="shared" si="10"/>
        <v>167153.56319359815</v>
      </c>
      <c r="AI102" s="7">
        <f t="shared" si="11"/>
        <v>104795.85523305494</v>
      </c>
      <c r="AJ102" s="8">
        <f t="shared" si="12"/>
        <v>0.62694582325987347</v>
      </c>
      <c r="AK102" s="8">
        <f t="shared" si="13"/>
        <v>-0.67358731516353521</v>
      </c>
      <c r="AL102" s="9">
        <f t="shared" si="14"/>
        <v>0.3533386551517177</v>
      </c>
      <c r="AM102" s="8">
        <f t="shared" si="15"/>
        <v>0.45180884826917739</v>
      </c>
      <c r="AN102" s="10">
        <f t="shared" si="16"/>
        <v>165</v>
      </c>
      <c r="AO102" s="8">
        <f t="shared" si="17"/>
        <v>0.51180568837127594</v>
      </c>
      <c r="AP102" s="9">
        <f t="shared" si="18"/>
        <v>0.51066436991756214</v>
      </c>
      <c r="AQ102" s="8">
        <f t="shared" si="19"/>
        <v>0.29186444268881911</v>
      </c>
    </row>
    <row r="103" spans="1:43">
      <c r="A103" s="6">
        <v>102</v>
      </c>
      <c r="B103" s="7">
        <v>17961.488427756001</v>
      </c>
      <c r="C103" s="7">
        <v>12352.1784295903</v>
      </c>
      <c r="D103" s="7">
        <v>18596.6787274696</v>
      </c>
      <c r="E103" s="7">
        <v>13001.7327267401</v>
      </c>
      <c r="F103" s="7">
        <v>16008.131517982099</v>
      </c>
      <c r="G103" s="7">
        <v>8623.9849166665099</v>
      </c>
      <c r="H103" s="7">
        <v>205168.91064300499</v>
      </c>
      <c r="I103" s="7">
        <v>166741.17567962399</v>
      </c>
      <c r="J103" s="7">
        <v>93391.511718170907</v>
      </c>
      <c r="K103" s="7">
        <v>103715.24580164001</v>
      </c>
      <c r="L103" s="7">
        <v>94468.682587709103</v>
      </c>
      <c r="M103" s="7">
        <v>78372.1091994936</v>
      </c>
      <c r="N103" s="7">
        <v>64660.678378702498</v>
      </c>
      <c r="O103" s="7">
        <v>93959.140882492095</v>
      </c>
      <c r="P103" s="7">
        <v>148429.807694002</v>
      </c>
      <c r="Q103" s="7">
        <v>142511.29405158601</v>
      </c>
      <c r="R103" s="7">
        <v>90165.947253622202</v>
      </c>
      <c r="S103" s="7">
        <v>193749.671718147</v>
      </c>
      <c r="T103" s="7">
        <v>163147.324317124</v>
      </c>
      <c r="U103" s="7">
        <v>9441.7338181820305</v>
      </c>
      <c r="V103" s="7">
        <v>44142.272885293503</v>
      </c>
      <c r="W103" s="7">
        <v>23032.269639560302</v>
      </c>
      <c r="X103" s="7">
        <v>101884.70627559999</v>
      </c>
      <c r="Y103" s="7">
        <v>84208.089218766894</v>
      </c>
      <c r="Z103" s="7">
        <v>73821.265517071006</v>
      </c>
      <c r="AA103" s="7">
        <v>211349.66414350001</v>
      </c>
      <c r="AB103" s="7">
        <v>219488.81537710401</v>
      </c>
      <c r="AC103" s="7">
        <v>186804.39212551201</v>
      </c>
      <c r="AD103" s="7">
        <v>112225.943531009</v>
      </c>
      <c r="AE103" s="7">
        <v>132253.09215100299</v>
      </c>
      <c r="AF103" s="7">
        <v>157819.64897969601</v>
      </c>
      <c r="AG103" s="7">
        <v>104327.864234138</v>
      </c>
      <c r="AH103" s="7">
        <f t="shared" si="10"/>
        <v>90790.8260353433</v>
      </c>
      <c r="AI103" s="7">
        <f t="shared" si="11"/>
        <v>112369.21214587966</v>
      </c>
      <c r="AJ103" s="8">
        <f t="shared" si="12"/>
        <v>1.2376688194610863</v>
      </c>
      <c r="AK103" s="8">
        <f t="shared" si="13"/>
        <v>0.30762532388959468</v>
      </c>
      <c r="AL103" s="9">
        <f t="shared" si="14"/>
        <v>0.37739865248525373</v>
      </c>
      <c r="AM103" s="8">
        <f t="shared" si="15"/>
        <v>0.42319965483156269</v>
      </c>
      <c r="AN103" s="10">
        <f t="shared" si="16"/>
        <v>173</v>
      </c>
      <c r="AO103" s="8">
        <f t="shared" si="17"/>
        <v>0.5213773291559286</v>
      </c>
      <c r="AP103" s="9">
        <f t="shared" si="18"/>
        <v>0.51922972310812876</v>
      </c>
      <c r="AQ103" s="8">
        <f t="shared" si="19"/>
        <v>0.28464045447354841</v>
      </c>
    </row>
    <row r="104" spans="1:43">
      <c r="A104" s="6">
        <v>103</v>
      </c>
      <c r="B104" s="7">
        <v>111757.43270472001</v>
      </c>
      <c r="C104" s="7">
        <v>15342.757714285901</v>
      </c>
      <c r="D104" s="7">
        <v>30100.408523809099</v>
      </c>
      <c r="E104" s="7">
        <v>334427.807065423</v>
      </c>
      <c r="F104" s="7">
        <v>138622.42201497499</v>
      </c>
      <c r="G104" s="7">
        <v>208917.52822208201</v>
      </c>
      <c r="H104" s="7">
        <v>77320.954071426793</v>
      </c>
      <c r="I104" s="7">
        <v>162217.973735293</v>
      </c>
      <c r="J104" s="7">
        <v>54316.2770762031</v>
      </c>
      <c r="K104" s="7">
        <v>55960.0783561973</v>
      </c>
      <c r="L104" s="7">
        <v>76541.1783448278</v>
      </c>
      <c r="M104" s="7">
        <v>104621.63374497399</v>
      </c>
      <c r="N104" s="7">
        <v>238024.77102947701</v>
      </c>
      <c r="O104" s="7">
        <v>143823.41427491099</v>
      </c>
      <c r="P104" s="7">
        <v>84098.234567216001</v>
      </c>
      <c r="Q104" s="7">
        <v>42285.526937500297</v>
      </c>
      <c r="R104" s="7">
        <v>64036.993799998403</v>
      </c>
      <c r="S104" s="7">
        <v>175554.434229815</v>
      </c>
      <c r="T104" s="7">
        <v>133714.846159824</v>
      </c>
      <c r="U104" s="7">
        <v>0</v>
      </c>
      <c r="V104" s="7">
        <v>0</v>
      </c>
      <c r="W104" s="7">
        <v>0</v>
      </c>
      <c r="X104" s="7">
        <v>43521.672402379198</v>
      </c>
      <c r="Y104" s="7">
        <v>42327.820312143704</v>
      </c>
      <c r="Z104" s="7">
        <v>27374.764407407602</v>
      </c>
      <c r="AA104" s="7">
        <v>243068.44587362799</v>
      </c>
      <c r="AB104" s="7">
        <v>131558.99354252499</v>
      </c>
      <c r="AC104" s="7">
        <v>170674.23360000501</v>
      </c>
      <c r="AD104" s="7">
        <v>62575.088849146399</v>
      </c>
      <c r="AE104" s="7">
        <v>56096.5262588962</v>
      </c>
      <c r="AF104" s="7">
        <v>0</v>
      </c>
      <c r="AG104" s="7">
        <v>82755.567372971505</v>
      </c>
      <c r="AH104" s="7">
        <f t="shared" si="10"/>
        <v>118509.71960910309</v>
      </c>
      <c r="AI104" s="7">
        <f t="shared" si="11"/>
        <v>66150.239432238668</v>
      </c>
      <c r="AJ104" s="8">
        <f t="shared" si="12"/>
        <v>0.55818781330864042</v>
      </c>
      <c r="AK104" s="8">
        <f t="shared" si="13"/>
        <v>-0.84117746792357329</v>
      </c>
      <c r="AL104" s="9">
        <f t="shared" si="14"/>
        <v>6.9502933047728477E-2</v>
      </c>
      <c r="AM104" s="8">
        <f t="shared" si="15"/>
        <v>1.1579968676463506</v>
      </c>
      <c r="AN104" s="10">
        <f t="shared" si="16"/>
        <v>72</v>
      </c>
      <c r="AO104" s="8">
        <f t="shared" si="17"/>
        <v>0.23071112497787649</v>
      </c>
      <c r="AP104" s="9">
        <f t="shared" si="18"/>
        <v>0.23071112497787649</v>
      </c>
      <c r="AQ104" s="8">
        <f t="shared" si="19"/>
        <v>0.63693146312948123</v>
      </c>
    </row>
    <row r="105" spans="1:43">
      <c r="A105" s="6">
        <v>104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11038.531079182299</v>
      </c>
      <c r="H105" s="7">
        <v>132527.974318008</v>
      </c>
      <c r="I105" s="7">
        <v>301677.02150369901</v>
      </c>
      <c r="J105" s="7">
        <v>48688.034281858701</v>
      </c>
      <c r="K105" s="7">
        <v>35140.717449999298</v>
      </c>
      <c r="L105" s="7">
        <v>96774.809543208306</v>
      </c>
      <c r="M105" s="7">
        <v>106743.415581525</v>
      </c>
      <c r="N105" s="7">
        <v>57911.706912146597</v>
      </c>
      <c r="O105" s="7">
        <v>78627.481604200104</v>
      </c>
      <c r="P105" s="7">
        <v>296094.70366177597</v>
      </c>
      <c r="Q105" s="7">
        <v>223698.06265978501</v>
      </c>
      <c r="R105" s="7">
        <v>226513.18144928</v>
      </c>
      <c r="S105" s="7">
        <v>2051.3316666667401</v>
      </c>
      <c r="T105" s="7">
        <v>542.74733333340305</v>
      </c>
      <c r="U105" s="7">
        <v>0</v>
      </c>
      <c r="V105" s="7">
        <v>0</v>
      </c>
      <c r="W105" s="7">
        <v>0</v>
      </c>
      <c r="X105" s="7">
        <v>1333.5332142856801</v>
      </c>
      <c r="Y105" s="7">
        <v>10503.105195652501</v>
      </c>
      <c r="Z105" s="7">
        <v>337.22911764704099</v>
      </c>
      <c r="AA105" s="7">
        <v>5316.0053799682901</v>
      </c>
      <c r="AB105" s="7">
        <v>11226.199844430799</v>
      </c>
      <c r="AC105" s="7">
        <v>10418.710618073599</v>
      </c>
      <c r="AD105" s="7">
        <v>13464.1127851853</v>
      </c>
      <c r="AE105" s="7">
        <v>68172.736333333101</v>
      </c>
      <c r="AF105" s="7">
        <v>109605.716971097</v>
      </c>
      <c r="AG105" s="7">
        <v>108794.95412451299</v>
      </c>
      <c r="AH105" s="7">
        <f t="shared" si="10"/>
        <v>85159.45889708781</v>
      </c>
      <c r="AI105" s="7">
        <f t="shared" si="11"/>
        <v>26090.177198783567</v>
      </c>
      <c r="AJ105" s="8">
        <f t="shared" si="12"/>
        <v>0.30637666279268716</v>
      </c>
      <c r="AK105" s="8">
        <f t="shared" si="13"/>
        <v>-1.7066216858605139</v>
      </c>
      <c r="AL105" s="9">
        <f t="shared" si="14"/>
        <v>3.4253773268582553E-2</v>
      </c>
      <c r="AM105" s="8">
        <f t="shared" si="15"/>
        <v>1.4652915812675049</v>
      </c>
      <c r="AN105" s="10">
        <f t="shared" si="16"/>
        <v>50</v>
      </c>
      <c r="AO105" s="8">
        <f t="shared" si="17"/>
        <v>0.16373303622382462</v>
      </c>
      <c r="AP105" s="9">
        <f t="shared" si="18"/>
        <v>0.16049982597714821</v>
      </c>
      <c r="AQ105" s="8">
        <f t="shared" si="19"/>
        <v>0.794525434145123</v>
      </c>
    </row>
    <row r="106" spans="1:43">
      <c r="A106" s="6">
        <v>105</v>
      </c>
      <c r="B106" s="7">
        <v>0</v>
      </c>
      <c r="C106" s="7">
        <v>0</v>
      </c>
      <c r="D106" s="7">
        <v>0</v>
      </c>
      <c r="E106" s="7">
        <v>0</v>
      </c>
      <c r="F106" s="7">
        <v>46797.906531034103</v>
      </c>
      <c r="G106" s="7">
        <v>0</v>
      </c>
      <c r="H106" s="7">
        <v>74358.273600000597</v>
      </c>
      <c r="I106" s="7">
        <v>23787.192000001</v>
      </c>
      <c r="J106" s="7">
        <v>36859.056899999203</v>
      </c>
      <c r="K106" s="7">
        <v>24941.038199999399</v>
      </c>
      <c r="L106" s="7">
        <v>40157.218597397601</v>
      </c>
      <c r="M106" s="7">
        <v>0</v>
      </c>
      <c r="N106" s="7">
        <v>0</v>
      </c>
      <c r="O106" s="7">
        <v>0</v>
      </c>
      <c r="P106" s="7">
        <v>33908.510999999198</v>
      </c>
      <c r="Q106" s="7">
        <v>15124.080749999601</v>
      </c>
      <c r="R106" s="7">
        <v>0</v>
      </c>
      <c r="S106" s="7">
        <v>31914.0737777787</v>
      </c>
      <c r="T106" s="7">
        <v>86504.442000002397</v>
      </c>
      <c r="U106" s="7">
        <v>8176.0220689654498</v>
      </c>
      <c r="V106" s="7">
        <v>0</v>
      </c>
      <c r="W106" s="7">
        <v>0</v>
      </c>
      <c r="X106" s="7">
        <v>11658.039999999701</v>
      </c>
      <c r="Y106" s="7">
        <v>14998.8941935483</v>
      </c>
      <c r="Z106" s="7">
        <v>13524.2717999997</v>
      </c>
      <c r="AA106" s="7">
        <v>0</v>
      </c>
      <c r="AB106" s="7">
        <v>0</v>
      </c>
      <c r="AC106" s="7">
        <v>43013.624499999001</v>
      </c>
      <c r="AD106" s="7">
        <v>16184.374580645001</v>
      </c>
      <c r="AE106" s="7">
        <v>26952.572199999398</v>
      </c>
      <c r="AF106" s="7">
        <v>48514.081541583502</v>
      </c>
      <c r="AG106" s="7">
        <v>10955.3183999997</v>
      </c>
      <c r="AH106" s="7">
        <f t="shared" si="10"/>
        <v>21807.98912401115</v>
      </c>
      <c r="AI106" s="7">
        <f t="shared" si="11"/>
        <v>14921.323021903059</v>
      </c>
      <c r="AJ106" s="8">
        <f t="shared" si="12"/>
        <v>0.6842280922353231</v>
      </c>
      <c r="AK106" s="8">
        <f t="shared" si="13"/>
        <v>-0.54745075708293767</v>
      </c>
      <c r="AL106" s="9">
        <f t="shared" si="14"/>
        <v>0.36744162930482038</v>
      </c>
      <c r="AM106" s="8">
        <f t="shared" si="15"/>
        <v>0.43481164184300686</v>
      </c>
      <c r="AN106" s="10">
        <f t="shared" si="16"/>
        <v>169</v>
      </c>
      <c r="AO106" s="8">
        <f t="shared" si="17"/>
        <v>0.51963638700504189</v>
      </c>
      <c r="AP106" s="9">
        <f t="shared" si="18"/>
        <v>0.51685463169601054</v>
      </c>
      <c r="AQ106" s="8">
        <f t="shared" si="19"/>
        <v>0.286631587524322</v>
      </c>
    </row>
    <row r="107" spans="1:43">
      <c r="A107" s="6">
        <v>106</v>
      </c>
      <c r="B107" s="7">
        <v>0</v>
      </c>
      <c r="C107" s="7">
        <v>0</v>
      </c>
      <c r="D107" s="7">
        <v>148.13916666666299</v>
      </c>
      <c r="E107" s="7">
        <v>42097.666666666701</v>
      </c>
      <c r="F107" s="7">
        <v>0</v>
      </c>
      <c r="G107" s="7">
        <v>0</v>
      </c>
      <c r="H107" s="7">
        <v>0</v>
      </c>
      <c r="I107" s="7">
        <v>2691.6790526314398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63933.448935483102</v>
      </c>
      <c r="AB107" s="7">
        <v>39737.006399999998</v>
      </c>
      <c r="AC107" s="7">
        <v>63514.017419354299</v>
      </c>
      <c r="AD107" s="7">
        <v>0</v>
      </c>
      <c r="AE107" s="7">
        <v>1714.5238095238899</v>
      </c>
      <c r="AF107" s="7">
        <v>1866.50672463768</v>
      </c>
      <c r="AG107" s="7">
        <v>49509.033573770503</v>
      </c>
      <c r="AH107" s="7">
        <f t="shared" si="10"/>
        <v>2365.1307834718318</v>
      </c>
      <c r="AI107" s="7">
        <f t="shared" si="11"/>
        <v>16944.195143289959</v>
      </c>
      <c r="AJ107" s="8">
        <f t="shared" si="12"/>
        <v>7.1615631991509003</v>
      </c>
      <c r="AK107" s="8">
        <f t="shared" si="13"/>
        <v>2.8402745279245281</v>
      </c>
      <c r="AL107" s="9">
        <f t="shared" si="14"/>
        <v>7.799869291836084E-2</v>
      </c>
      <c r="AM107" s="8">
        <f t="shared" si="15"/>
        <v>1.1079126750415658</v>
      </c>
      <c r="AN107" s="10">
        <f t="shared" si="16"/>
        <v>77</v>
      </c>
      <c r="AO107" s="8">
        <f t="shared" si="17"/>
        <v>0.24209983905828883</v>
      </c>
      <c r="AP107" s="9">
        <f t="shared" si="18"/>
        <v>0.24209983905828883</v>
      </c>
      <c r="AQ107" s="8">
        <f t="shared" si="19"/>
        <v>0.61600549926590986</v>
      </c>
    </row>
    <row r="108" spans="1:43">
      <c r="A108" s="6">
        <v>107</v>
      </c>
      <c r="B108" s="7">
        <v>134326.13960992199</v>
      </c>
      <c r="C108" s="7">
        <v>31007.979038009998</v>
      </c>
      <c r="D108" s="7">
        <v>64178.276061932098</v>
      </c>
      <c r="E108" s="7">
        <v>19387.481468448601</v>
      </c>
      <c r="F108" s="7">
        <v>81013.037788119502</v>
      </c>
      <c r="G108" s="7">
        <v>37062.062462301401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52129.135333333797</v>
      </c>
      <c r="T108" s="7">
        <v>6231.1313999998902</v>
      </c>
      <c r="U108" s="7">
        <v>12319.0781999999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120463.768275865</v>
      </c>
      <c r="AB108" s="7">
        <v>130201.850999997</v>
      </c>
      <c r="AC108" s="7">
        <v>118512.061200005</v>
      </c>
      <c r="AD108" s="7">
        <v>0</v>
      </c>
      <c r="AE108" s="7">
        <v>0</v>
      </c>
      <c r="AF108" s="7">
        <v>0</v>
      </c>
      <c r="AG108" s="7">
        <v>0</v>
      </c>
      <c r="AH108" s="7">
        <f t="shared" si="10"/>
        <v>22386.065429582486</v>
      </c>
      <c r="AI108" s="7">
        <f t="shared" si="11"/>
        <v>29345.904513528221</v>
      </c>
      <c r="AJ108" s="8">
        <f t="shared" si="12"/>
        <v>1.3108866191434334</v>
      </c>
      <c r="AK108" s="8">
        <f t="shared" si="13"/>
        <v>0.39054290976012834</v>
      </c>
      <c r="AL108" s="9">
        <f t="shared" si="14"/>
        <v>0.68871880190213741</v>
      </c>
      <c r="AM108" s="8">
        <f t="shared" si="15"/>
        <v>0.16195806068988339</v>
      </c>
      <c r="AN108" s="10">
        <f t="shared" si="16"/>
        <v>212</v>
      </c>
      <c r="AO108" s="8">
        <f t="shared" si="17"/>
        <v>0.77643298893684365</v>
      </c>
      <c r="AP108" s="9">
        <f t="shared" si="18"/>
        <v>0.77643298893684365</v>
      </c>
      <c r="AQ108" s="8">
        <f t="shared" si="19"/>
        <v>0.1098960206704971</v>
      </c>
    </row>
    <row r="109" spans="1:43">
      <c r="A109" s="6">
        <v>108</v>
      </c>
      <c r="B109" s="7">
        <v>1180.40165217391</v>
      </c>
      <c r="C109" s="7">
        <v>0</v>
      </c>
      <c r="D109" s="7">
        <v>0</v>
      </c>
      <c r="E109" s="7">
        <v>162733.76380270999</v>
      </c>
      <c r="F109" s="7">
        <v>164148.49053513299</v>
      </c>
      <c r="G109" s="7">
        <v>69115.499636119101</v>
      </c>
      <c r="H109" s="7">
        <v>0</v>
      </c>
      <c r="I109" s="7">
        <v>0</v>
      </c>
      <c r="J109" s="7">
        <v>42849.908210344402</v>
      </c>
      <c r="K109" s="7">
        <v>57966.450051190499</v>
      </c>
      <c r="L109" s="7">
        <v>9629.5602000000799</v>
      </c>
      <c r="M109" s="7">
        <v>0</v>
      </c>
      <c r="N109" s="7">
        <v>0</v>
      </c>
      <c r="O109" s="7">
        <v>0</v>
      </c>
      <c r="P109" s="7">
        <v>24446.058535714601</v>
      </c>
      <c r="Q109" s="7">
        <v>227426.90597701099</v>
      </c>
      <c r="R109" s="7">
        <v>0</v>
      </c>
      <c r="S109" s="7">
        <v>536527.41170225199</v>
      </c>
      <c r="T109" s="7">
        <v>374473.53605184902</v>
      </c>
      <c r="U109" s="7">
        <v>0</v>
      </c>
      <c r="V109" s="7">
        <v>0</v>
      </c>
      <c r="W109" s="7">
        <v>0</v>
      </c>
      <c r="X109" s="7">
        <v>32096.797235219899</v>
      </c>
      <c r="Y109" s="7">
        <v>53495.920951136999</v>
      </c>
      <c r="Z109" s="7">
        <v>20689.210103703601</v>
      </c>
      <c r="AA109" s="7">
        <v>1487335.3072517901</v>
      </c>
      <c r="AB109" s="7">
        <v>1472387.5458847899</v>
      </c>
      <c r="AC109" s="7">
        <v>1407962.13343763</v>
      </c>
      <c r="AD109" s="7">
        <v>574534.56241618004</v>
      </c>
      <c r="AE109" s="7">
        <v>241184.11342506501</v>
      </c>
      <c r="AF109" s="7">
        <v>303413.12023679999</v>
      </c>
      <c r="AG109" s="7">
        <v>218618.974899138</v>
      </c>
      <c r="AH109" s="7">
        <f t="shared" si="10"/>
        <v>87920.946650236699</v>
      </c>
      <c r="AI109" s="7">
        <f t="shared" si="11"/>
        <v>447055.20660318871</v>
      </c>
      <c r="AJ109" s="8">
        <f t="shared" si="12"/>
        <v>5.0846941365121054</v>
      </c>
      <c r="AK109" s="8">
        <f t="shared" si="13"/>
        <v>2.3461609931567446</v>
      </c>
      <c r="AL109" s="9">
        <f t="shared" si="14"/>
        <v>5.3817012955933691E-2</v>
      </c>
      <c r="AM109" s="8">
        <f t="shared" si="15"/>
        <v>1.2690804108598119</v>
      </c>
      <c r="AN109" s="10">
        <f t="shared" si="16"/>
        <v>64</v>
      </c>
      <c r="AO109" s="8">
        <f t="shared" si="17"/>
        <v>0.20097290775731488</v>
      </c>
      <c r="AP109" s="9">
        <f t="shared" si="18"/>
        <v>0.20097290775731488</v>
      </c>
      <c r="AQ109" s="8">
        <f t="shared" si="19"/>
        <v>0.69686248389556149</v>
      </c>
    </row>
    <row r="110" spans="1:43">
      <c r="A110" s="6">
        <v>109</v>
      </c>
      <c r="B110" s="7">
        <v>0</v>
      </c>
      <c r="C110" s="7">
        <v>0</v>
      </c>
      <c r="D110" s="7">
        <v>0</v>
      </c>
      <c r="E110" s="7">
        <v>0</v>
      </c>
      <c r="F110" s="7">
        <v>9316.0630588237</v>
      </c>
      <c r="G110" s="7">
        <v>9846.9555542522994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36376.9957472526</v>
      </c>
      <c r="T110" s="7">
        <v>27831.9843010933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117743.990789769</v>
      </c>
      <c r="AB110" s="7">
        <v>130344.801325514</v>
      </c>
      <c r="AC110" s="7">
        <v>102634.20091039401</v>
      </c>
      <c r="AD110" s="7">
        <v>0</v>
      </c>
      <c r="AE110" s="7">
        <v>0</v>
      </c>
      <c r="AF110" s="7">
        <v>16632.377217391298</v>
      </c>
      <c r="AG110" s="7">
        <v>0</v>
      </c>
      <c r="AH110" s="7">
        <f t="shared" si="10"/>
        <v>4387.9999295485204</v>
      </c>
      <c r="AI110" s="7">
        <f t="shared" si="11"/>
        <v>28258.105403312944</v>
      </c>
      <c r="AJ110" s="8">
        <f t="shared" si="12"/>
        <v>6.4386206099164482</v>
      </c>
      <c r="AK110" s="8">
        <f t="shared" si="13"/>
        <v>2.6867516429380784</v>
      </c>
      <c r="AL110" s="9">
        <f t="shared" si="14"/>
        <v>0.12091761071337027</v>
      </c>
      <c r="AM110" s="8">
        <f t="shared" si="15"/>
        <v>0.91751044290549022</v>
      </c>
      <c r="AN110" s="10">
        <f t="shared" si="16"/>
        <v>102</v>
      </c>
      <c r="AO110" s="8">
        <f t="shared" si="17"/>
        <v>0.28332655843623034</v>
      </c>
      <c r="AP110" s="9">
        <f t="shared" si="18"/>
        <v>0.27668793994757862</v>
      </c>
      <c r="AQ110" s="8">
        <f t="shared" si="19"/>
        <v>0.55800977012671293</v>
      </c>
    </row>
    <row r="111" spans="1:43">
      <c r="A111" s="6">
        <v>110</v>
      </c>
      <c r="B111" s="7">
        <v>0</v>
      </c>
      <c r="C111" s="7">
        <v>0</v>
      </c>
      <c r="D111" s="7">
        <v>4222.42503703702</v>
      </c>
      <c r="E111" s="7">
        <v>0</v>
      </c>
      <c r="F111" s="7">
        <v>0</v>
      </c>
      <c r="G111" s="7">
        <v>0</v>
      </c>
      <c r="H111" s="7">
        <v>51485.244115384397</v>
      </c>
      <c r="I111" s="7">
        <v>41359.038319974199</v>
      </c>
      <c r="J111" s="7">
        <v>81647.111948458303</v>
      </c>
      <c r="K111" s="7">
        <v>27187.0798839296</v>
      </c>
      <c r="L111" s="7">
        <v>46067.601238400202</v>
      </c>
      <c r="M111" s="7">
        <v>78351.261736271204</v>
      </c>
      <c r="N111" s="7">
        <v>72292.156079135195</v>
      </c>
      <c r="O111" s="7">
        <v>58937.080948147901</v>
      </c>
      <c r="P111" s="7">
        <v>57254.741779309501</v>
      </c>
      <c r="Q111" s="7">
        <v>41440.301551723504</v>
      </c>
      <c r="R111" s="7">
        <v>74565.4728000006</v>
      </c>
      <c r="S111" s="7">
        <v>15934.001686318899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185584.34106788901</v>
      </c>
      <c r="AB111" s="7">
        <v>191809.42000545099</v>
      </c>
      <c r="AC111" s="7">
        <v>173435.34828325</v>
      </c>
      <c r="AD111" s="7">
        <v>15829.1931538463</v>
      </c>
      <c r="AE111" s="7">
        <v>9942.3948000000892</v>
      </c>
      <c r="AF111" s="7">
        <v>69505.922385186001</v>
      </c>
      <c r="AG111" s="7">
        <v>15242.1672592592</v>
      </c>
      <c r="AH111" s="7">
        <f t="shared" si="10"/>
        <v>34249.658796004769</v>
      </c>
      <c r="AI111" s="7">
        <f t="shared" si="11"/>
        <v>50872.983611913965</v>
      </c>
      <c r="AJ111" s="8">
        <f t="shared" si="12"/>
        <v>1.485343213831795</v>
      </c>
      <c r="AK111" s="8">
        <f t="shared" si="13"/>
        <v>0.57079632879165487</v>
      </c>
      <c r="AL111" s="9">
        <f t="shared" si="14"/>
        <v>0.47709844779011135</v>
      </c>
      <c r="AM111" s="8">
        <f t="shared" si="15"/>
        <v>0.32139199638864463</v>
      </c>
      <c r="AN111" s="10">
        <f t="shared" si="16"/>
        <v>192</v>
      </c>
      <c r="AO111" s="8">
        <f t="shared" si="17"/>
        <v>0.59388817198873234</v>
      </c>
      <c r="AP111" s="9">
        <f t="shared" si="18"/>
        <v>0.59388817198873234</v>
      </c>
      <c r="AQ111" s="8">
        <f t="shared" si="19"/>
        <v>0.22629532414405656</v>
      </c>
    </row>
    <row r="112" spans="1:43">
      <c r="A112" s="6">
        <v>111</v>
      </c>
      <c r="B112" s="7">
        <v>0</v>
      </c>
      <c r="C112" s="7">
        <v>0</v>
      </c>
      <c r="D112" s="7">
        <v>0</v>
      </c>
      <c r="E112" s="7">
        <v>59848.901269229304</v>
      </c>
      <c r="F112" s="7">
        <v>73485.870214286697</v>
      </c>
      <c r="G112" s="7">
        <v>0</v>
      </c>
      <c r="H112" s="7">
        <v>0</v>
      </c>
      <c r="I112" s="7">
        <v>808839.32873113698</v>
      </c>
      <c r="J112" s="7">
        <v>36123.432000000503</v>
      </c>
      <c r="K112" s="7">
        <v>30064.534814814699</v>
      </c>
      <c r="L112" s="7">
        <v>29747.681346154299</v>
      </c>
      <c r="M112" s="7">
        <v>58245.1732222219</v>
      </c>
      <c r="N112" s="7">
        <v>113974.236974871</v>
      </c>
      <c r="O112" s="7">
        <v>32887.218000000299</v>
      </c>
      <c r="P112" s="7">
        <v>66752.043291666298</v>
      </c>
      <c r="Q112" s="7">
        <v>60871.409407409403</v>
      </c>
      <c r="R112" s="7">
        <v>108618.56993220199</v>
      </c>
      <c r="S112" s="7">
        <v>161557.05798963699</v>
      </c>
      <c r="T112" s="7">
        <v>110201.21153571599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117749.46747893</v>
      </c>
      <c r="AD112" s="7">
        <v>0</v>
      </c>
      <c r="AE112" s="7">
        <v>0</v>
      </c>
      <c r="AF112" s="7">
        <v>66937.541999998401</v>
      </c>
      <c r="AG112" s="7">
        <v>54216.588888888597</v>
      </c>
      <c r="AH112" s="7">
        <f t="shared" si="10"/>
        <v>92169.29835417612</v>
      </c>
      <c r="AI112" s="7">
        <f t="shared" si="11"/>
        <v>18377.199874447462</v>
      </c>
      <c r="AJ112" s="8">
        <f t="shared" si="12"/>
        <v>0.1993939501402815</v>
      </c>
      <c r="AK112" s="8">
        <f t="shared" si="13"/>
        <v>-2.3263064576438479</v>
      </c>
      <c r="AL112" s="9">
        <f t="shared" si="14"/>
        <v>9.7671200428550972E-2</v>
      </c>
      <c r="AM112" s="8">
        <f t="shared" si="15"/>
        <v>1.0102334745491461</v>
      </c>
      <c r="AN112" s="10">
        <f t="shared" si="16"/>
        <v>89</v>
      </c>
      <c r="AO112" s="8">
        <f t="shared" si="17"/>
        <v>0.26228558317329981</v>
      </c>
      <c r="AP112" s="9">
        <f t="shared" si="18"/>
        <v>0.26228558317329981</v>
      </c>
      <c r="AQ112" s="8">
        <f t="shared" si="19"/>
        <v>0.58122558024592119</v>
      </c>
    </row>
    <row r="113" spans="1:43">
      <c r="A113" s="6">
        <v>112</v>
      </c>
      <c r="B113" s="7">
        <v>1073524.2740194099</v>
      </c>
      <c r="C113" s="7">
        <v>56095.603831908098</v>
      </c>
      <c r="D113" s="7">
        <v>42191.036953009898</v>
      </c>
      <c r="E113" s="7">
        <v>569305.07861627406</v>
      </c>
      <c r="F113" s="7">
        <v>136991.49902612099</v>
      </c>
      <c r="G113" s="7">
        <v>124849.748929083</v>
      </c>
      <c r="H113" s="7">
        <v>103170.556828584</v>
      </c>
      <c r="I113" s="7">
        <v>286388.51889955101</v>
      </c>
      <c r="J113" s="7">
        <v>50161.235747735402</v>
      </c>
      <c r="K113" s="7">
        <v>443107.17760253401</v>
      </c>
      <c r="L113" s="7">
        <v>81077.491314379498</v>
      </c>
      <c r="M113" s="7">
        <v>121334.31495000501</v>
      </c>
      <c r="N113" s="7">
        <v>93045.084346229196</v>
      </c>
      <c r="O113" s="7">
        <v>71806.957279142298</v>
      </c>
      <c r="P113" s="7">
        <v>127811.514709126</v>
      </c>
      <c r="Q113" s="7">
        <v>162136.33028159101</v>
      </c>
      <c r="R113" s="7">
        <v>484628.30766672699</v>
      </c>
      <c r="S113" s="7">
        <v>155381.952756354</v>
      </c>
      <c r="T113" s="7">
        <v>390447.38825372298</v>
      </c>
      <c r="U113" s="7">
        <v>400.37400000000298</v>
      </c>
      <c r="V113" s="7">
        <v>0</v>
      </c>
      <c r="W113" s="7">
        <v>0</v>
      </c>
      <c r="X113" s="7">
        <v>15076.1053290043</v>
      </c>
      <c r="Y113" s="7">
        <v>13919.950690170899</v>
      </c>
      <c r="Z113" s="7">
        <v>17697.914111493799</v>
      </c>
      <c r="AA113" s="7">
        <v>34226.368864229597</v>
      </c>
      <c r="AB113" s="7">
        <v>1820.56455555555</v>
      </c>
      <c r="AC113" s="7">
        <v>0</v>
      </c>
      <c r="AD113" s="7">
        <v>25026.171072951602</v>
      </c>
      <c r="AE113" s="7">
        <v>136315.06194328901</v>
      </c>
      <c r="AF113" s="7">
        <v>97449.254387889698</v>
      </c>
      <c r="AG113" s="7">
        <v>168936.826621719</v>
      </c>
      <c r="AH113" s="7">
        <f t="shared" si="10"/>
        <v>240708.10905323623</v>
      </c>
      <c r="AI113" s="7">
        <f t="shared" si="11"/>
        <v>39297.583967407962</v>
      </c>
      <c r="AJ113" s="8">
        <f t="shared" si="12"/>
        <v>0.16326172333892244</v>
      </c>
      <c r="AK113" s="8">
        <f t="shared" si="13"/>
        <v>-2.614741503754749</v>
      </c>
      <c r="AL113" s="9">
        <f t="shared" si="14"/>
        <v>3.5659582204390838E-3</v>
      </c>
      <c r="AM113" s="8">
        <f t="shared" si="15"/>
        <v>2.4478237494217563</v>
      </c>
      <c r="AN113" s="10">
        <f t="shared" si="16"/>
        <v>16</v>
      </c>
      <c r="AO113" s="8">
        <f t="shared" si="17"/>
        <v>5.3266500917808816E-2</v>
      </c>
      <c r="AP113" s="9">
        <f t="shared" si="18"/>
        <v>5.1317563871910415E-2</v>
      </c>
      <c r="AQ113" s="8">
        <f t="shared" si="19"/>
        <v>1.289733968472061</v>
      </c>
    </row>
    <row r="114" spans="1:43">
      <c r="A114" s="6">
        <v>113</v>
      </c>
      <c r="B114" s="7">
        <v>280567.87500398298</v>
      </c>
      <c r="C114" s="7">
        <v>31578.796471682901</v>
      </c>
      <c r="D114" s="7">
        <v>44932.090241380698</v>
      </c>
      <c r="E114" s="7">
        <v>537798.84960948897</v>
      </c>
      <c r="F114" s="7">
        <v>2141018.0141668501</v>
      </c>
      <c r="G114" s="7">
        <v>18920.4627906979</v>
      </c>
      <c r="H114" s="7">
        <v>681604.72293328401</v>
      </c>
      <c r="I114" s="7">
        <v>920734.39308389998</v>
      </c>
      <c r="J114" s="7">
        <v>60328.920712997002</v>
      </c>
      <c r="K114" s="7">
        <v>1522448.1928828601</v>
      </c>
      <c r="L114" s="7">
        <v>773437.86674813495</v>
      </c>
      <c r="M114" s="7">
        <v>9408.2263403509296</v>
      </c>
      <c r="N114" s="7">
        <v>840576.61423623504</v>
      </c>
      <c r="O114" s="7">
        <v>154425.71899153601</v>
      </c>
      <c r="P114" s="7">
        <v>1826665.9029115499</v>
      </c>
      <c r="Q114" s="7">
        <v>64526.392398202101</v>
      </c>
      <c r="R114" s="7">
        <v>158481.51346455899</v>
      </c>
      <c r="S114" s="7">
        <v>1075639.4933845201</v>
      </c>
      <c r="T114" s="7">
        <v>2451650.0186931002</v>
      </c>
      <c r="U114" s="7">
        <v>0</v>
      </c>
      <c r="V114" s="7">
        <v>0</v>
      </c>
      <c r="W114" s="7">
        <v>0</v>
      </c>
      <c r="X114" s="7">
        <v>0</v>
      </c>
      <c r="Y114" s="7">
        <v>191749.76654270201</v>
      </c>
      <c r="Z114" s="7">
        <v>95370.569497124001</v>
      </c>
      <c r="AA114" s="7">
        <v>203902.24282956199</v>
      </c>
      <c r="AB114" s="7">
        <v>359044.09320000297</v>
      </c>
      <c r="AC114" s="7">
        <v>1345181.15290346</v>
      </c>
      <c r="AD114" s="7">
        <v>66577.191412500499</v>
      </c>
      <c r="AE114" s="7">
        <v>121265.42622845</v>
      </c>
      <c r="AF114" s="7">
        <v>98201.632063496902</v>
      </c>
      <c r="AG114" s="7">
        <v>109135.668575925</v>
      </c>
      <c r="AH114" s="7">
        <f t="shared" si="10"/>
        <v>715512.84552975337</v>
      </c>
      <c r="AI114" s="7">
        <f t="shared" si="11"/>
        <v>199263.67255794027</v>
      </c>
      <c r="AJ114" s="8">
        <f t="shared" si="12"/>
        <v>0.27849170746711177</v>
      </c>
      <c r="AK114" s="8">
        <f t="shared" si="13"/>
        <v>-1.8442937252186082</v>
      </c>
      <c r="AL114" s="9">
        <f t="shared" si="14"/>
        <v>1.7102396285360255E-2</v>
      </c>
      <c r="AM114" s="8">
        <f t="shared" si="15"/>
        <v>1.76694303460213</v>
      </c>
      <c r="AN114" s="10">
        <f t="shared" si="16"/>
        <v>30</v>
      </c>
      <c r="AO114" s="8">
        <f t="shared" si="17"/>
        <v>0.13624909040670335</v>
      </c>
      <c r="AP114" s="9">
        <f t="shared" si="18"/>
        <v>0.13624909040670335</v>
      </c>
      <c r="AQ114" s="8">
        <f t="shared" si="19"/>
        <v>0.86566638837365473</v>
      </c>
    </row>
    <row r="115" spans="1:43">
      <c r="A115" s="6">
        <v>114</v>
      </c>
      <c r="B115" s="7">
        <v>0</v>
      </c>
      <c r="C115" s="7">
        <v>0</v>
      </c>
      <c r="D115" s="7">
        <v>0</v>
      </c>
      <c r="E115" s="7">
        <v>3734853.0145125901</v>
      </c>
      <c r="F115" s="7">
        <v>126619.20495779401</v>
      </c>
      <c r="G115" s="7">
        <v>5929.1544000002104</v>
      </c>
      <c r="H115" s="7">
        <v>895825.343122088</v>
      </c>
      <c r="I115" s="7">
        <v>1022865.91147371</v>
      </c>
      <c r="J115" s="7">
        <v>123417.01415541</v>
      </c>
      <c r="K115" s="7">
        <v>64125.866473550603</v>
      </c>
      <c r="L115" s="7">
        <v>188904.515979869</v>
      </c>
      <c r="M115" s="7">
        <v>0</v>
      </c>
      <c r="N115" s="7">
        <v>64390.969806453199</v>
      </c>
      <c r="O115" s="7">
        <v>0</v>
      </c>
      <c r="P115" s="7">
        <v>195786.33041769799</v>
      </c>
      <c r="Q115" s="7">
        <v>72584.745659258901</v>
      </c>
      <c r="R115" s="7">
        <v>111720.406200003</v>
      </c>
      <c r="S115" s="7">
        <v>71780.543941799799</v>
      </c>
      <c r="T115" s="7">
        <v>139414.613382207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27189.166545454402</v>
      </c>
      <c r="AC115" s="7">
        <v>114510.812214287</v>
      </c>
      <c r="AD115" s="7">
        <v>0</v>
      </c>
      <c r="AE115" s="7">
        <v>72457.239909639204</v>
      </c>
      <c r="AF115" s="7">
        <v>123655.832768475</v>
      </c>
      <c r="AG115" s="7">
        <v>234469.61733176099</v>
      </c>
      <c r="AH115" s="7">
        <f t="shared" si="10"/>
        <v>358853.55970960174</v>
      </c>
      <c r="AI115" s="7">
        <f t="shared" si="11"/>
        <v>44021.74375150897</v>
      </c>
      <c r="AJ115" s="8">
        <f t="shared" si="12"/>
        <v>0.12267572630854624</v>
      </c>
      <c r="AK115" s="8">
        <f t="shared" si="13"/>
        <v>-3.0270782818986999</v>
      </c>
      <c r="AL115" s="9">
        <f t="shared" si="14"/>
        <v>0.13208306250250085</v>
      </c>
      <c r="AM115" s="8">
        <f t="shared" si="15"/>
        <v>0.87915286999573461</v>
      </c>
      <c r="AN115" s="10">
        <f t="shared" si="16"/>
        <v>110</v>
      </c>
      <c r="AO115" s="8">
        <f t="shared" si="17"/>
        <v>0.2869804721645246</v>
      </c>
      <c r="AP115" s="9">
        <f t="shared" si="18"/>
        <v>0.28485158238505209</v>
      </c>
      <c r="AQ115" s="8">
        <f t="shared" si="19"/>
        <v>0.54538136364213508</v>
      </c>
    </row>
    <row r="116" spans="1:43">
      <c r="A116" s="6">
        <v>115</v>
      </c>
      <c r="B116" s="7">
        <v>22625.3379615388</v>
      </c>
      <c r="C116" s="7">
        <v>4571.5019999999804</v>
      </c>
      <c r="D116" s="7">
        <v>7159.7066315789898</v>
      </c>
      <c r="E116" s="7">
        <v>55752.724259902003</v>
      </c>
      <c r="F116" s="7">
        <v>203917.10945549401</v>
      </c>
      <c r="G116" s="7">
        <v>214267.712863939</v>
      </c>
      <c r="H116" s="7">
        <v>35776.068100000201</v>
      </c>
      <c r="I116" s="7">
        <v>14115.869047619</v>
      </c>
      <c r="J116" s="7">
        <v>0</v>
      </c>
      <c r="K116" s="7">
        <v>26236.891653333001</v>
      </c>
      <c r="L116" s="7">
        <v>5916.03721739102</v>
      </c>
      <c r="M116" s="7">
        <v>0</v>
      </c>
      <c r="N116" s="7">
        <v>4701.79319999995</v>
      </c>
      <c r="O116" s="7">
        <v>5698.0571851851601</v>
      </c>
      <c r="P116" s="7">
        <v>69945.205152606693</v>
      </c>
      <c r="Q116" s="7">
        <v>7454.5294999999496</v>
      </c>
      <c r="R116" s="7">
        <v>7683.6657956522904</v>
      </c>
      <c r="S116" s="7">
        <v>5155.7280000000401</v>
      </c>
      <c r="T116" s="7">
        <v>69208.890695299604</v>
      </c>
      <c r="U116" s="7">
        <v>0</v>
      </c>
      <c r="V116" s="7">
        <v>0</v>
      </c>
      <c r="W116" s="7">
        <v>0</v>
      </c>
      <c r="X116" s="7">
        <v>0</v>
      </c>
      <c r="Y116" s="7">
        <v>10953.769857142801</v>
      </c>
      <c r="Z116" s="7">
        <v>5647.3774000001204</v>
      </c>
      <c r="AA116" s="7">
        <v>0</v>
      </c>
      <c r="AB116" s="7">
        <v>0</v>
      </c>
      <c r="AC116" s="7">
        <v>46585.481406927203</v>
      </c>
      <c r="AD116" s="7">
        <v>0</v>
      </c>
      <c r="AE116" s="7">
        <v>0</v>
      </c>
      <c r="AF116" s="7">
        <v>4028.9767272730001</v>
      </c>
      <c r="AG116" s="7">
        <v>16049.751085804999</v>
      </c>
      <c r="AH116" s="7">
        <f t="shared" si="10"/>
        <v>40009.833090502092</v>
      </c>
      <c r="AI116" s="7">
        <f t="shared" si="11"/>
        <v>6405.027421319086</v>
      </c>
      <c r="AJ116" s="8">
        <f t="shared" si="12"/>
        <v>0.16010732410467532</v>
      </c>
      <c r="AK116" s="8">
        <f t="shared" si="13"/>
        <v>-2.642888789482853</v>
      </c>
      <c r="AL116" s="9">
        <f t="shared" si="14"/>
        <v>3.6935106396414862E-2</v>
      </c>
      <c r="AM116" s="8">
        <f t="shared" si="15"/>
        <v>1.4325606455990167</v>
      </c>
      <c r="AN116" s="10">
        <f t="shared" si="16"/>
        <v>55</v>
      </c>
      <c r="AO116" s="8">
        <f t="shared" si="17"/>
        <v>0.16049982597714821</v>
      </c>
      <c r="AP116" s="9">
        <f t="shared" si="18"/>
        <v>0.16049982597714821</v>
      </c>
      <c r="AQ116" s="8">
        <f t="shared" si="19"/>
        <v>0.794525434145123</v>
      </c>
    </row>
    <row r="117" spans="1:43">
      <c r="A117" s="6">
        <v>116</v>
      </c>
      <c r="B117" s="7">
        <v>0</v>
      </c>
      <c r="C117" s="7">
        <v>0</v>
      </c>
      <c r="D117" s="7">
        <v>0</v>
      </c>
      <c r="E117" s="7">
        <v>0</v>
      </c>
      <c r="F117" s="7">
        <v>26409.980999999902</v>
      </c>
      <c r="G117" s="7">
        <v>68627.688271427207</v>
      </c>
      <c r="H117" s="7">
        <v>9144.1445000001895</v>
      </c>
      <c r="I117" s="7">
        <v>209932.023541612</v>
      </c>
      <c r="J117" s="7">
        <v>34141.769560559398</v>
      </c>
      <c r="K117" s="7">
        <v>0</v>
      </c>
      <c r="L117" s="7">
        <v>24967.481810120698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44205.329262843297</v>
      </c>
      <c r="AH117" s="7">
        <f t="shared" si="10"/>
        <v>19643.320457037862</v>
      </c>
      <c r="AI117" s="7">
        <f t="shared" si="11"/>
        <v>3400.4099432956382</v>
      </c>
      <c r="AJ117" s="8">
        <f t="shared" si="12"/>
        <v>0.17314978905656336</v>
      </c>
      <c r="AK117" s="8">
        <f t="shared" si="13"/>
        <v>-2.5299074649452638</v>
      </c>
      <c r="AL117" s="9">
        <f t="shared" si="14"/>
        <v>0.18463648925115794</v>
      </c>
      <c r="AM117" s="8">
        <f t="shared" si="15"/>
        <v>0.7336824662872794</v>
      </c>
      <c r="AN117" s="10">
        <f t="shared" si="16"/>
        <v>129</v>
      </c>
      <c r="AO117" s="8">
        <f t="shared" si="17"/>
        <v>0.3420784568296647</v>
      </c>
      <c r="AP117" s="9">
        <f t="shared" si="18"/>
        <v>0.3420784568296647</v>
      </c>
      <c r="AQ117" s="8">
        <f t="shared" si="19"/>
        <v>0.46587427563839073</v>
      </c>
    </row>
    <row r="118" spans="1:43">
      <c r="A118" s="6">
        <v>117</v>
      </c>
      <c r="B118" s="7">
        <v>0</v>
      </c>
      <c r="C118" s="7">
        <v>0</v>
      </c>
      <c r="D118" s="7">
        <v>45467.703320784203</v>
      </c>
      <c r="E118" s="7">
        <v>44264.854956012801</v>
      </c>
      <c r="F118" s="7">
        <v>213546.50948523599</v>
      </c>
      <c r="G118" s="7">
        <v>339800.50255623303</v>
      </c>
      <c r="H118" s="7">
        <v>0</v>
      </c>
      <c r="I118" s="7">
        <v>1374666.8244413901</v>
      </c>
      <c r="J118" s="7">
        <v>247671.68612666</v>
      </c>
      <c r="K118" s="7">
        <v>195506.60003526299</v>
      </c>
      <c r="L118" s="7">
        <v>189452.60665000699</v>
      </c>
      <c r="M118" s="7">
        <v>54670.765627663801</v>
      </c>
      <c r="N118" s="7">
        <v>30947.5917241387</v>
      </c>
      <c r="O118" s="7">
        <v>70894.752629962793</v>
      </c>
      <c r="P118" s="7">
        <v>98446.532634274699</v>
      </c>
      <c r="Q118" s="7">
        <v>67493.610755550893</v>
      </c>
      <c r="R118" s="7">
        <v>39391.304526785301</v>
      </c>
      <c r="S118" s="7">
        <v>56735.110938497099</v>
      </c>
      <c r="T118" s="7">
        <v>28155.449771428801</v>
      </c>
      <c r="U118" s="7">
        <v>0</v>
      </c>
      <c r="V118" s="7">
        <v>0</v>
      </c>
      <c r="W118" s="7">
        <v>0</v>
      </c>
      <c r="X118" s="7">
        <v>26182.744414141402</v>
      </c>
      <c r="Y118" s="7">
        <v>16092.1578181817</v>
      </c>
      <c r="Z118" s="7">
        <v>37097.780892360599</v>
      </c>
      <c r="AA118" s="7">
        <v>38275.9138410257</v>
      </c>
      <c r="AB118" s="7">
        <v>0</v>
      </c>
      <c r="AC118" s="7">
        <v>22639.000799999802</v>
      </c>
      <c r="AD118" s="7">
        <v>0</v>
      </c>
      <c r="AE118" s="7">
        <v>167338.15412721201</v>
      </c>
      <c r="AF118" s="7">
        <v>189924.97058479601</v>
      </c>
      <c r="AG118" s="7">
        <v>251140.61785335699</v>
      </c>
      <c r="AH118" s="7">
        <f t="shared" si="10"/>
        <v>163005.91611473091</v>
      </c>
      <c r="AI118" s="7">
        <f t="shared" si="11"/>
        <v>57591.641563928788</v>
      </c>
      <c r="AJ118" s="8">
        <f t="shared" si="12"/>
        <v>0.35331409817846465</v>
      </c>
      <c r="AK118" s="8">
        <f t="shared" si="13"/>
        <v>-1.5009767771154814</v>
      </c>
      <c r="AL118" s="9">
        <f t="shared" si="14"/>
        <v>0.17219797723601343</v>
      </c>
      <c r="AM118" s="8">
        <f t="shared" si="15"/>
        <v>0.76397195439454257</v>
      </c>
      <c r="AN118" s="10">
        <f t="shared" si="16"/>
        <v>123</v>
      </c>
      <c r="AO118" s="8">
        <f t="shared" si="17"/>
        <v>0.33459606958867649</v>
      </c>
      <c r="AP118" s="9">
        <f t="shared" si="18"/>
        <v>0.33356970674290054</v>
      </c>
      <c r="AQ118" s="8">
        <f t="shared" si="19"/>
        <v>0.47681339685855378</v>
      </c>
    </row>
    <row r="119" spans="1:43">
      <c r="A119" s="6">
        <v>118</v>
      </c>
      <c r="B119" s="7">
        <v>0</v>
      </c>
      <c r="C119" s="7">
        <v>0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3400.6228421052601</v>
      </c>
      <c r="N119" s="7">
        <v>1425.0599999999399</v>
      </c>
      <c r="O119" s="7">
        <v>2198.8154230769601</v>
      </c>
      <c r="P119" s="7">
        <v>1072.7084999999799</v>
      </c>
      <c r="Q119" s="7">
        <v>0</v>
      </c>
      <c r="R119" s="7">
        <v>1163.0269090908801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3251.2441500001801</v>
      </c>
      <c r="Y119" s="7">
        <v>1804.8678260869599</v>
      </c>
      <c r="Z119" s="7">
        <v>0</v>
      </c>
      <c r="AA119" s="7">
        <v>353.97454545455298</v>
      </c>
      <c r="AB119" s="7">
        <v>4288.2709409938097</v>
      </c>
      <c r="AC119" s="7">
        <v>1769.17537500003</v>
      </c>
      <c r="AD119" s="7">
        <v>0</v>
      </c>
      <c r="AE119" s="7">
        <v>1038.8928571429101</v>
      </c>
      <c r="AF119" s="7">
        <v>2898.3006000000701</v>
      </c>
      <c r="AG119" s="7">
        <v>1850.8365833333601</v>
      </c>
      <c r="AH119" s="7">
        <f t="shared" si="10"/>
        <v>487.38071969857992</v>
      </c>
      <c r="AI119" s="7">
        <f t="shared" si="11"/>
        <v>1327.3509906162978</v>
      </c>
      <c r="AJ119" s="8">
        <f t="shared" si="12"/>
        <v>2.7199087454478814</v>
      </c>
      <c r="AK119" s="8">
        <f t="shared" si="13"/>
        <v>1.4435582490130099</v>
      </c>
      <c r="AL119" s="9">
        <f t="shared" si="14"/>
        <v>8.3405649488285105E-2</v>
      </c>
      <c r="AM119" s="8">
        <f t="shared" si="15"/>
        <v>1.0788045313947492</v>
      </c>
      <c r="AN119" s="10">
        <f t="shared" si="16"/>
        <v>80</v>
      </c>
      <c r="AO119" s="8">
        <f t="shared" si="17"/>
        <v>0.24917437784625177</v>
      </c>
      <c r="AP119" s="9">
        <f t="shared" si="18"/>
        <v>0.24753779263763881</v>
      </c>
      <c r="AQ119" s="8">
        <f t="shared" si="19"/>
        <v>0.60635848610015719</v>
      </c>
    </row>
    <row r="120" spans="1:43">
      <c r="A120" s="6">
        <v>119</v>
      </c>
      <c r="B120" s="7">
        <v>0</v>
      </c>
      <c r="C120" s="7">
        <v>0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1396.55879999996</v>
      </c>
      <c r="N120" s="7">
        <v>290.89320000000203</v>
      </c>
      <c r="O120" s="7">
        <v>0</v>
      </c>
      <c r="P120" s="7">
        <v>309.66779999999198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1444.92736842105</v>
      </c>
      <c r="Y120" s="7">
        <v>568.60764705879399</v>
      </c>
      <c r="Z120" s="7">
        <v>0</v>
      </c>
      <c r="AA120" s="7">
        <v>0</v>
      </c>
      <c r="AB120" s="7">
        <v>327.31139999999198</v>
      </c>
      <c r="AC120" s="7">
        <v>0</v>
      </c>
      <c r="AD120" s="7">
        <v>2100.0408000000002</v>
      </c>
      <c r="AE120" s="7">
        <v>5289.5071153846902</v>
      </c>
      <c r="AF120" s="7">
        <v>10014.656528735701</v>
      </c>
      <c r="AG120" s="7">
        <v>4771.7529230768096</v>
      </c>
      <c r="AH120" s="7">
        <f t="shared" si="10"/>
        <v>105.11156842105021</v>
      </c>
      <c r="AI120" s="7">
        <f t="shared" si="11"/>
        <v>1885.9079832828488</v>
      </c>
      <c r="AJ120" s="8">
        <f t="shared" si="12"/>
        <v>17.782302263176497</v>
      </c>
      <c r="AK120" s="8">
        <f t="shared" si="13"/>
        <v>4.1523702159416818</v>
      </c>
      <c r="AL120" s="9">
        <f t="shared" si="14"/>
        <v>5.7607277359101129E-2</v>
      </c>
      <c r="AM120" s="8">
        <f t="shared" si="15"/>
        <v>1.2395226499576455</v>
      </c>
      <c r="AN120" s="10">
        <f t="shared" si="16"/>
        <v>66</v>
      </c>
      <c r="AO120" s="8">
        <f t="shared" si="17"/>
        <v>0.2086081710428056</v>
      </c>
      <c r="AP120" s="9">
        <f t="shared" si="18"/>
        <v>0.2086081710428056</v>
      </c>
      <c r="AQ120" s="8">
        <f t="shared" si="19"/>
        <v>0.68066868455137641</v>
      </c>
    </row>
    <row r="121" spans="1:43">
      <c r="A121" s="6">
        <v>120</v>
      </c>
      <c r="B121" s="7">
        <v>0</v>
      </c>
      <c r="C121" s="7">
        <v>0</v>
      </c>
      <c r="D121" s="7">
        <v>0</v>
      </c>
      <c r="E121" s="7">
        <v>217473.862556162</v>
      </c>
      <c r="F121" s="7">
        <v>0</v>
      </c>
      <c r="G121" s="7">
        <v>0</v>
      </c>
      <c r="H121" s="7">
        <v>829828.90129780001</v>
      </c>
      <c r="I121" s="7">
        <v>455171.17167993402</v>
      </c>
      <c r="J121" s="7">
        <v>304399.84352626302</v>
      </c>
      <c r="K121" s="7">
        <v>567663.491815735</v>
      </c>
      <c r="L121" s="7">
        <v>263645.89088446699</v>
      </c>
      <c r="M121" s="7">
        <v>114158.618892339</v>
      </c>
      <c r="N121" s="7">
        <v>266139.92057804402</v>
      </c>
      <c r="O121" s="7">
        <v>177131.53110584299</v>
      </c>
      <c r="P121" s="7">
        <v>266287.30084775802</v>
      </c>
      <c r="Q121" s="7">
        <v>355207.53429845098</v>
      </c>
      <c r="R121" s="7">
        <v>242142.13943661199</v>
      </c>
      <c r="S121" s="7">
        <v>258908.661679021</v>
      </c>
      <c r="T121" s="7">
        <v>503883.13232049398</v>
      </c>
      <c r="U121" s="7">
        <v>0</v>
      </c>
      <c r="V121" s="7">
        <v>0</v>
      </c>
      <c r="W121" s="7">
        <v>0</v>
      </c>
      <c r="X121" s="7">
        <v>464761.74127013498</v>
      </c>
      <c r="Y121" s="7">
        <v>432020.78738597798</v>
      </c>
      <c r="Z121" s="7">
        <v>340869.201645536</v>
      </c>
      <c r="AA121" s="7">
        <v>225535.082341328</v>
      </c>
      <c r="AB121" s="7">
        <v>123616.30050526399</v>
      </c>
      <c r="AC121" s="7">
        <v>210926.96804090799</v>
      </c>
      <c r="AD121" s="7">
        <v>259100.564360919</v>
      </c>
      <c r="AE121" s="7">
        <v>542735.037853027</v>
      </c>
      <c r="AF121" s="7">
        <v>699492.08517806302</v>
      </c>
      <c r="AG121" s="7">
        <v>412632.848021293</v>
      </c>
      <c r="AH121" s="7">
        <f t="shared" si="10"/>
        <v>253791.68425889069</v>
      </c>
      <c r="AI121" s="7">
        <f t="shared" si="11"/>
        <v>285514.6628155731</v>
      </c>
      <c r="AJ121" s="8">
        <f t="shared" si="12"/>
        <v>1.124995638267974</v>
      </c>
      <c r="AK121" s="8">
        <f t="shared" si="13"/>
        <v>0.16991940796554594</v>
      </c>
      <c r="AL121" s="9">
        <f t="shared" si="14"/>
        <v>0.69509945544276697</v>
      </c>
      <c r="AM121" s="8">
        <f t="shared" si="15"/>
        <v>0.15795305172672228</v>
      </c>
      <c r="AN121" s="10">
        <f t="shared" si="16"/>
        <v>213</v>
      </c>
      <c r="AO121" s="8">
        <f t="shared" si="17"/>
        <v>0.77994727629493565</v>
      </c>
      <c r="AP121" s="9">
        <f t="shared" si="18"/>
        <v>0.77994727629493565</v>
      </c>
      <c r="AQ121" s="8">
        <f t="shared" si="19"/>
        <v>0.10793475421732233</v>
      </c>
    </row>
    <row r="122" spans="1:43">
      <c r="A122" s="6">
        <v>121</v>
      </c>
      <c r="B122" s="7">
        <v>0</v>
      </c>
      <c r="C122" s="7">
        <v>1597.5793684210601</v>
      </c>
      <c r="D122" s="7">
        <v>0</v>
      </c>
      <c r="E122" s="7">
        <v>3393.4563333333199</v>
      </c>
      <c r="F122" s="7">
        <v>0</v>
      </c>
      <c r="G122" s="7">
        <v>3424.7063291139498</v>
      </c>
      <c r="H122" s="7">
        <v>0</v>
      </c>
      <c r="I122" s="7">
        <v>20016.211799999899</v>
      </c>
      <c r="J122" s="7">
        <v>0</v>
      </c>
      <c r="K122" s="7">
        <v>3699.1820000000798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3403.5840000000799</v>
      </c>
      <c r="T122" s="7">
        <v>6012.8582608695397</v>
      </c>
      <c r="U122" s="7">
        <v>0</v>
      </c>
      <c r="V122" s="7">
        <v>0</v>
      </c>
      <c r="W122" s="7">
        <v>0</v>
      </c>
      <c r="X122" s="7">
        <v>8335.5927042037092</v>
      </c>
      <c r="Y122" s="7">
        <v>8581.9267076923006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10734.0952380954</v>
      </c>
      <c r="AG122" s="7">
        <v>0</v>
      </c>
      <c r="AH122" s="7">
        <f t="shared" si="10"/>
        <v>2186.7146364072596</v>
      </c>
      <c r="AI122" s="7">
        <f t="shared" si="11"/>
        <v>2127.0472807685701</v>
      </c>
      <c r="AJ122" s="8">
        <f t="shared" si="12"/>
        <v>0.97272617065968103</v>
      </c>
      <c r="AK122" s="8">
        <f t="shared" si="13"/>
        <v>-3.9894361649853723E-2</v>
      </c>
      <c r="AL122" s="9">
        <f t="shared" si="14"/>
        <v>0.96979861621153862</v>
      </c>
      <c r="AM122" s="8">
        <f t="shared" si="15"/>
        <v>1.331843990715318E-2</v>
      </c>
      <c r="AN122" s="10">
        <f t="shared" si="16"/>
        <v>236</v>
      </c>
      <c r="AO122" s="8">
        <f t="shared" si="17"/>
        <v>0.98212656472270221</v>
      </c>
      <c r="AP122" s="9">
        <f t="shared" si="18"/>
        <v>0.98212656472270221</v>
      </c>
      <c r="AQ122" s="8">
        <f t="shared" si="19"/>
        <v>7.8325419291220919E-3</v>
      </c>
    </row>
    <row r="123" spans="1:43">
      <c r="A123" s="6">
        <v>122</v>
      </c>
      <c r="B123" s="7">
        <v>0</v>
      </c>
      <c r="C123" s="7">
        <v>0</v>
      </c>
      <c r="D123" s="7">
        <v>785.92916666664996</v>
      </c>
      <c r="E123" s="7">
        <v>50820.580684848297</v>
      </c>
      <c r="F123" s="7">
        <v>0</v>
      </c>
      <c r="G123" s="7">
        <v>0</v>
      </c>
      <c r="H123" s="7">
        <v>0</v>
      </c>
      <c r="I123" s="7">
        <v>0</v>
      </c>
      <c r="J123" s="7">
        <v>55190.402432601302</v>
      </c>
      <c r="K123" s="7">
        <v>55910.047486753901</v>
      </c>
      <c r="L123" s="7">
        <v>129900.860537676</v>
      </c>
      <c r="M123" s="7">
        <v>89754.259420472197</v>
      </c>
      <c r="N123" s="7">
        <v>72754.332472747396</v>
      </c>
      <c r="O123" s="7">
        <v>56497.223130953003</v>
      </c>
      <c r="P123" s="7">
        <v>59999.438227489598</v>
      </c>
      <c r="Q123" s="7">
        <v>46289.841531033599</v>
      </c>
      <c r="R123" s="7">
        <v>18811.234777777801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220250.70165439</v>
      </c>
      <c r="AB123" s="7">
        <v>208097.147459859</v>
      </c>
      <c r="AC123" s="7">
        <v>169268.369583035</v>
      </c>
      <c r="AD123" s="7">
        <v>0</v>
      </c>
      <c r="AE123" s="7">
        <v>27949.547969171399</v>
      </c>
      <c r="AF123" s="7">
        <v>42643.7990680031</v>
      </c>
      <c r="AG123" s="7">
        <v>29242.9559407409</v>
      </c>
      <c r="AH123" s="7">
        <f t="shared" si="10"/>
        <v>33511.271045737885</v>
      </c>
      <c r="AI123" s="7">
        <f t="shared" si="11"/>
        <v>53650.19397501534</v>
      </c>
      <c r="AJ123" s="8">
        <f t="shared" si="12"/>
        <v>1.6009417535980075</v>
      </c>
      <c r="AK123" s="8">
        <f t="shared" si="13"/>
        <v>0.67892081983172603</v>
      </c>
      <c r="AL123" s="9">
        <f t="shared" si="14"/>
        <v>0.43568040534474795</v>
      </c>
      <c r="AM123" s="8">
        <f t="shared" si="15"/>
        <v>0.36083197194859878</v>
      </c>
      <c r="AN123" s="10">
        <f t="shared" si="16"/>
        <v>185</v>
      </c>
      <c r="AO123" s="8">
        <f t="shared" si="17"/>
        <v>0.56285198312105278</v>
      </c>
      <c r="AP123" s="9">
        <f t="shared" si="18"/>
        <v>0.56052473858012664</v>
      </c>
      <c r="AQ123" s="8">
        <f t="shared" si="19"/>
        <v>0.25140521519791453</v>
      </c>
    </row>
    <row r="124" spans="1:43">
      <c r="A124" s="6">
        <v>123</v>
      </c>
      <c r="B124" s="7">
        <v>4384.6623418803701</v>
      </c>
      <c r="C124" s="7">
        <v>0</v>
      </c>
      <c r="D124" s="7">
        <v>26194.448211904899</v>
      </c>
      <c r="E124" s="7">
        <v>7341298.4638448004</v>
      </c>
      <c r="F124" s="7">
        <v>11823.976692307901</v>
      </c>
      <c r="G124" s="7">
        <v>13878.662444444501</v>
      </c>
      <c r="H124" s="7">
        <v>14484273.1678419</v>
      </c>
      <c r="I124" s="7">
        <v>15764328.881843001</v>
      </c>
      <c r="J124" s="7">
        <v>726106.06682461605</v>
      </c>
      <c r="K124" s="7">
        <v>562080.31057031802</v>
      </c>
      <c r="L124" s="7">
        <v>869376.98851177504</v>
      </c>
      <c r="M124" s="7">
        <v>620138.99551217502</v>
      </c>
      <c r="N124" s="7">
        <v>735755.83955848205</v>
      </c>
      <c r="O124" s="7">
        <v>484480.358392797</v>
      </c>
      <c r="P124" s="7">
        <v>1051009.2790719301</v>
      </c>
      <c r="Q124" s="7">
        <v>937961.96967576398</v>
      </c>
      <c r="R124" s="7">
        <v>1112595.9649549001</v>
      </c>
      <c r="S124" s="7">
        <v>461269.728674107</v>
      </c>
      <c r="T124" s="7">
        <v>366592.10137369501</v>
      </c>
      <c r="U124" s="7">
        <v>0</v>
      </c>
      <c r="V124" s="7">
        <v>35255.079599999699</v>
      </c>
      <c r="W124" s="7">
        <v>0</v>
      </c>
      <c r="X124" s="7">
        <v>60425.836457202597</v>
      </c>
      <c r="Y124" s="7">
        <v>40607.894496910601</v>
      </c>
      <c r="Z124" s="7">
        <v>26549.891366522799</v>
      </c>
      <c r="AA124" s="7">
        <v>893272.17431624804</v>
      </c>
      <c r="AB124" s="7">
        <v>750183.91573331505</v>
      </c>
      <c r="AC124" s="7">
        <v>821066.380467818</v>
      </c>
      <c r="AD124" s="7">
        <v>27287.322392431</v>
      </c>
      <c r="AE124" s="7">
        <v>2671012.55607941</v>
      </c>
      <c r="AF124" s="7">
        <v>2644596.02352475</v>
      </c>
      <c r="AG124" s="7">
        <v>2815790.74085801</v>
      </c>
      <c r="AH124" s="7">
        <f t="shared" si="10"/>
        <v>2398607.8877021465</v>
      </c>
      <c r="AI124" s="7">
        <f t="shared" si="11"/>
        <v>829695.98579173989</v>
      </c>
      <c r="AJ124" s="8">
        <f t="shared" si="12"/>
        <v>0.34590757586435228</v>
      </c>
      <c r="AK124" s="8">
        <f t="shared" si="13"/>
        <v>-1.5315414837719445</v>
      </c>
      <c r="AL124" s="9">
        <f t="shared" si="14"/>
        <v>0.18240194590698008</v>
      </c>
      <c r="AM124" s="8">
        <f t="shared" si="15"/>
        <v>0.73897053282692338</v>
      </c>
      <c r="AN124" s="10">
        <f t="shared" si="16"/>
        <v>127</v>
      </c>
      <c r="AO124" s="8">
        <f t="shared" si="17"/>
        <v>0.34326035489581291</v>
      </c>
      <c r="AP124" s="9">
        <f t="shared" si="18"/>
        <v>0.34147896237660058</v>
      </c>
      <c r="AQ124" s="8">
        <f t="shared" si="19"/>
        <v>0.46663604690247085</v>
      </c>
    </row>
    <row r="125" spans="1:43">
      <c r="A125" s="6">
        <v>124</v>
      </c>
      <c r="B125" s="7">
        <v>0</v>
      </c>
      <c r="C125" s="7">
        <v>0</v>
      </c>
      <c r="D125" s="7">
        <v>0</v>
      </c>
      <c r="E125" s="7">
        <v>192369.87848143699</v>
      </c>
      <c r="F125" s="7">
        <v>0</v>
      </c>
      <c r="G125" s="7">
        <v>0</v>
      </c>
      <c r="H125" s="7">
        <v>922382.71880767203</v>
      </c>
      <c r="I125" s="7">
        <v>999820.16722270404</v>
      </c>
      <c r="J125" s="7">
        <v>53510.098199999396</v>
      </c>
      <c r="K125" s="7">
        <v>53861.621428571299</v>
      </c>
      <c r="L125" s="7">
        <v>75560.293436363107</v>
      </c>
      <c r="M125" s="7">
        <v>48303.3004545449</v>
      </c>
      <c r="N125" s="7">
        <v>72799.630952379201</v>
      </c>
      <c r="O125" s="7">
        <v>0</v>
      </c>
      <c r="P125" s="7">
        <v>67887.841060607403</v>
      </c>
      <c r="Q125" s="7">
        <v>0</v>
      </c>
      <c r="R125" s="7">
        <v>98230.666191490105</v>
      </c>
      <c r="S125" s="7">
        <v>45917.968903225403</v>
      </c>
      <c r="T125" s="7">
        <v>56127.006000000503</v>
      </c>
      <c r="U125" s="7">
        <v>0</v>
      </c>
      <c r="V125" s="7">
        <v>0</v>
      </c>
      <c r="W125" s="7">
        <v>0</v>
      </c>
      <c r="X125" s="7">
        <v>39878.8798947369</v>
      </c>
      <c r="Y125" s="7">
        <v>71216.104951455607</v>
      </c>
      <c r="Z125" s="7">
        <v>33155.355472222298</v>
      </c>
      <c r="AA125" s="7">
        <v>0</v>
      </c>
      <c r="AB125" s="7">
        <v>103810.336437501</v>
      </c>
      <c r="AC125" s="7">
        <v>100699.014374997</v>
      </c>
      <c r="AD125" s="7">
        <v>0</v>
      </c>
      <c r="AE125" s="7">
        <v>105499.788408669</v>
      </c>
      <c r="AF125" s="7">
        <v>222224.182376518</v>
      </c>
      <c r="AG125" s="7">
        <v>58180.246303786</v>
      </c>
      <c r="AH125" s="7">
        <f t="shared" si="10"/>
        <v>141409.01005994706</v>
      </c>
      <c r="AI125" s="7">
        <f t="shared" si="11"/>
        <v>56512.608324606597</v>
      </c>
      <c r="AJ125" s="8">
        <f t="shared" si="12"/>
        <v>0.39964362000009146</v>
      </c>
      <c r="AK125" s="8">
        <f t="shared" si="13"/>
        <v>-1.3232140369738654</v>
      </c>
      <c r="AL125" s="9">
        <f t="shared" si="14"/>
        <v>0.2365576034628161</v>
      </c>
      <c r="AM125" s="8">
        <f t="shared" si="15"/>
        <v>0.62606308824583268</v>
      </c>
      <c r="AN125" s="10">
        <f t="shared" si="16"/>
        <v>141</v>
      </c>
      <c r="AO125" s="8">
        <f t="shared" si="17"/>
        <v>0.40097352643697198</v>
      </c>
      <c r="AP125" s="9">
        <f t="shared" si="18"/>
        <v>0.40094790721907331</v>
      </c>
      <c r="AQ125" s="8">
        <f t="shared" si="19"/>
        <v>0.39691204901801047</v>
      </c>
    </row>
    <row r="126" spans="1:43">
      <c r="A126" s="6">
        <v>125</v>
      </c>
      <c r="B126" s="7">
        <v>0</v>
      </c>
      <c r="C126" s="7">
        <v>2424.6378</v>
      </c>
      <c r="D126" s="7">
        <v>4729.68828571416</v>
      </c>
      <c r="E126" s="7">
        <v>4192.8983571429098</v>
      </c>
      <c r="F126" s="7">
        <v>0</v>
      </c>
      <c r="G126" s="7">
        <v>560.07119999996701</v>
      </c>
      <c r="H126" s="7">
        <v>29845.265039682399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2820.2134999999298</v>
      </c>
      <c r="O126" s="7">
        <v>0</v>
      </c>
      <c r="P126" s="7">
        <v>0</v>
      </c>
      <c r="Q126" s="7">
        <v>4960.1474387465396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5648.3159183672597</v>
      </c>
      <c r="AF126" s="7">
        <v>1835.2853750000099</v>
      </c>
      <c r="AG126" s="7">
        <v>2047.2031764705901</v>
      </c>
      <c r="AH126" s="7">
        <f t="shared" si="10"/>
        <v>2606.9958748045215</v>
      </c>
      <c r="AI126" s="7">
        <f t="shared" si="11"/>
        <v>733.13880537214311</v>
      </c>
      <c r="AJ126" s="8">
        <f t="shared" si="12"/>
        <v>0.28149538596458457</v>
      </c>
      <c r="AK126" s="8">
        <f t="shared" si="13"/>
        <v>-1.8288168198307637</v>
      </c>
      <c r="AL126" s="9">
        <f t="shared" si="14"/>
        <v>0.26398299020247851</v>
      </c>
      <c r="AM126" s="8">
        <f t="shared" si="15"/>
        <v>0.57842405608167125</v>
      </c>
      <c r="AN126" s="10">
        <f t="shared" si="16"/>
        <v>146</v>
      </c>
      <c r="AO126" s="8">
        <f t="shared" si="17"/>
        <v>0.43213653875611208</v>
      </c>
      <c r="AP126" s="9">
        <f t="shared" si="18"/>
        <v>0.43213653875611208</v>
      </c>
      <c r="AQ126" s="8">
        <f t="shared" si="19"/>
        <v>0.36437901091797065</v>
      </c>
    </row>
    <row r="127" spans="1:43">
      <c r="A127" s="6">
        <v>126</v>
      </c>
      <c r="B127" s="7">
        <v>0</v>
      </c>
      <c r="C127" s="7">
        <v>0</v>
      </c>
      <c r="D127" s="7">
        <v>0</v>
      </c>
      <c r="E127" s="7">
        <v>0</v>
      </c>
      <c r="F127" s="7">
        <v>0</v>
      </c>
      <c r="G127" s="7">
        <v>0</v>
      </c>
      <c r="H127" s="7">
        <v>18623.724599999201</v>
      </c>
      <c r="I127" s="7">
        <v>25705.252150621302</v>
      </c>
      <c r="J127" s="7">
        <v>0</v>
      </c>
      <c r="K127" s="7">
        <v>0</v>
      </c>
      <c r="L127" s="7">
        <v>0</v>
      </c>
      <c r="M127" s="7">
        <v>1275.54179999997</v>
      </c>
      <c r="N127" s="7">
        <v>0</v>
      </c>
      <c r="O127" s="7">
        <v>0</v>
      </c>
      <c r="P127" s="7">
        <v>16484.661006455601</v>
      </c>
      <c r="Q127" s="7">
        <v>15560.697619644799</v>
      </c>
      <c r="R127" s="7">
        <v>7837.8300000002801</v>
      </c>
      <c r="S127" s="7">
        <v>14082.338870588001</v>
      </c>
      <c r="T127" s="7">
        <v>9107.6332692305496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662.92323529412204</v>
      </c>
      <c r="AA127" s="7">
        <v>0</v>
      </c>
      <c r="AB127" s="7">
        <v>0</v>
      </c>
      <c r="AC127" s="7">
        <v>0</v>
      </c>
      <c r="AD127" s="7">
        <v>0</v>
      </c>
      <c r="AE127" s="7">
        <v>66474.731668614302</v>
      </c>
      <c r="AF127" s="7">
        <v>133750.636400299</v>
      </c>
      <c r="AG127" s="7">
        <v>65352.482918102403</v>
      </c>
      <c r="AH127" s="7">
        <f t="shared" si="10"/>
        <v>5719.8778587652469</v>
      </c>
      <c r="AI127" s="7">
        <f t="shared" si="11"/>
        <v>20480.059555562293</v>
      </c>
      <c r="AJ127" s="8">
        <f t="shared" si="12"/>
        <v>3.5800553798194144</v>
      </c>
      <c r="AK127" s="8">
        <f t="shared" si="13"/>
        <v>1.839981904688659</v>
      </c>
      <c r="AL127" s="9">
        <f t="shared" si="14"/>
        <v>0.23335563336064774</v>
      </c>
      <c r="AM127" s="8">
        <f t="shared" si="15"/>
        <v>0.63198171049378937</v>
      </c>
      <c r="AN127" s="10">
        <f t="shared" si="16"/>
        <v>140</v>
      </c>
      <c r="AO127" s="8">
        <f t="shared" si="17"/>
        <v>0.39837140266567722</v>
      </c>
      <c r="AP127" s="9">
        <f t="shared" si="18"/>
        <v>0.39837140266567722</v>
      </c>
      <c r="AQ127" s="8">
        <f t="shared" si="19"/>
        <v>0.39971184522388975</v>
      </c>
    </row>
    <row r="128" spans="1:43">
      <c r="A128" s="6">
        <v>127</v>
      </c>
      <c r="B128" s="7">
        <v>0</v>
      </c>
      <c r="C128" s="7">
        <v>0</v>
      </c>
      <c r="D128" s="7">
        <v>0</v>
      </c>
      <c r="E128" s="7">
        <v>8947.3151111113693</v>
      </c>
      <c r="F128" s="7">
        <v>0</v>
      </c>
      <c r="G128" s="7">
        <v>0</v>
      </c>
      <c r="H128" s="7">
        <v>0</v>
      </c>
      <c r="I128" s="7">
        <v>17770.624178571699</v>
      </c>
      <c r="J128" s="7">
        <v>6442.3724137930503</v>
      </c>
      <c r="K128" s="7">
        <v>22215.156619047899</v>
      </c>
      <c r="L128" s="7">
        <v>3715.9826037736002</v>
      </c>
      <c r="M128" s="7">
        <v>4338.2897999999796</v>
      </c>
      <c r="N128" s="7">
        <v>0</v>
      </c>
      <c r="O128" s="7">
        <v>0</v>
      </c>
      <c r="P128" s="7">
        <v>9139.6970635838297</v>
      </c>
      <c r="Q128" s="7">
        <v>16832.4135333337</v>
      </c>
      <c r="R128" s="7">
        <v>0</v>
      </c>
      <c r="S128" s="7">
        <v>0</v>
      </c>
      <c r="T128" s="7">
        <v>28250.8037681155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13284.904827586101</v>
      </c>
      <c r="AG128" s="7">
        <v>11794.067999999999</v>
      </c>
      <c r="AH128" s="7">
        <f t="shared" si="10"/>
        <v>6192.2450048068749</v>
      </c>
      <c r="AI128" s="7">
        <f t="shared" si="11"/>
        <v>1929.1517559681613</v>
      </c>
      <c r="AJ128" s="8">
        <f t="shared" si="12"/>
        <v>0.3116543515507747</v>
      </c>
      <c r="AK128" s="8">
        <f t="shared" si="13"/>
        <v>-1.6819812380124819</v>
      </c>
      <c r="AL128" s="9">
        <f t="shared" si="14"/>
        <v>8.7493776473271348E-2</v>
      </c>
      <c r="AM128" s="8">
        <f t="shared" si="15"/>
        <v>1.0580228377141672</v>
      </c>
      <c r="AN128" s="10">
        <f t="shared" si="16"/>
        <v>83</v>
      </c>
      <c r="AO128" s="8">
        <f t="shared" si="17"/>
        <v>0.25193991056761267</v>
      </c>
      <c r="AP128" s="9">
        <f t="shared" si="18"/>
        <v>0.2488980191048564</v>
      </c>
      <c r="AQ128" s="8">
        <f t="shared" si="19"/>
        <v>0.60397855978053283</v>
      </c>
    </row>
    <row r="129" spans="1:43">
      <c r="A129" s="6">
        <v>128</v>
      </c>
      <c r="B129" s="7">
        <v>0</v>
      </c>
      <c r="C129" s="7">
        <v>0</v>
      </c>
      <c r="D129" s="7">
        <v>0</v>
      </c>
      <c r="E129" s="7">
        <v>43314.244812170102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16249.3934605915</v>
      </c>
      <c r="N129" s="7">
        <v>33713.023370026101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14459.7795634918</v>
      </c>
      <c r="AH129" s="7">
        <f t="shared" si="10"/>
        <v>4909.2979811993528</v>
      </c>
      <c r="AI129" s="7">
        <f t="shared" si="11"/>
        <v>1112.2907356532155</v>
      </c>
      <c r="AJ129" s="8">
        <f t="shared" si="12"/>
        <v>0.22672569768999873</v>
      </c>
      <c r="AK129" s="8">
        <f t="shared" si="13"/>
        <v>-2.1409801756709683</v>
      </c>
      <c r="AL129" s="9">
        <f t="shared" si="14"/>
        <v>0.2299203537203573</v>
      </c>
      <c r="AM129" s="8">
        <f t="shared" si="15"/>
        <v>0.63842258107014382</v>
      </c>
      <c r="AN129" s="10">
        <f t="shared" si="16"/>
        <v>138</v>
      </c>
      <c r="AO129" s="8">
        <f t="shared" si="17"/>
        <v>0.39819539521134339</v>
      </c>
      <c r="AP129" s="9">
        <f t="shared" si="18"/>
        <v>0.39819539521134339</v>
      </c>
      <c r="AQ129" s="8">
        <f t="shared" si="19"/>
        <v>0.39990376652324267</v>
      </c>
    </row>
    <row r="130" spans="1:43">
      <c r="A130" s="6">
        <v>129</v>
      </c>
      <c r="B130" s="7">
        <v>0</v>
      </c>
      <c r="C130" s="7">
        <v>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216840.78976744099</v>
      </c>
      <c r="K130" s="7">
        <v>190942.180379639</v>
      </c>
      <c r="L130" s="7">
        <v>443282.03951544501</v>
      </c>
      <c r="M130" s="7">
        <v>0</v>
      </c>
      <c r="N130" s="7">
        <v>0</v>
      </c>
      <c r="O130" s="7">
        <v>0</v>
      </c>
      <c r="P130" s="7">
        <v>167540.18210246699</v>
      </c>
      <c r="Q130" s="7">
        <v>39405.556190681702</v>
      </c>
      <c r="R130" s="7">
        <v>743567.36538998201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71259.9668521727</v>
      </c>
      <c r="AE130" s="7">
        <v>375988.38694202498</v>
      </c>
      <c r="AF130" s="7">
        <v>157387.98841777199</v>
      </c>
      <c r="AG130" s="7">
        <v>501090.17962291202</v>
      </c>
      <c r="AH130" s="7">
        <f t="shared" ref="AH130:AH193" si="20">AVERAGE(B130:T130)</f>
        <v>94819.900702402927</v>
      </c>
      <c r="AI130" s="7">
        <f t="shared" ref="AI130:AI193" si="21">AVERAGE(U130:AG130)</f>
        <v>85055.886294990909</v>
      </c>
      <c r="AJ130" s="8">
        <f t="shared" ref="AJ130:AJ193" si="22">(AI130+1)/(AH130+1)</f>
        <v>0.89702677009938403</v>
      </c>
      <c r="AK130" s="8">
        <f t="shared" ref="AK130:AK193" si="23">LOG(AJ130,2)</f>
        <v>-0.15677705454401611</v>
      </c>
      <c r="AL130" s="9">
        <f t="shared" ref="AL130:AL193" si="24">IFERROR(TTEST(B130:T130,U130:AG130,2,3),1)</f>
        <v>0.88025927511660307</v>
      </c>
      <c r="AM130" s="8">
        <f t="shared" ref="AM130:AM193" si="25">-LOG10(AL130)</f>
        <v>5.5389390159240437E-2</v>
      </c>
      <c r="AN130" s="10">
        <f t="shared" ref="AN130:AN193" si="26">COUNTIF(AL$2:AL$240,"&lt;="&amp;AL130)</f>
        <v>230</v>
      </c>
      <c r="AO130" s="8">
        <f t="shared" ref="AO130:AO193" si="27">AL130*COUNT(AL$2:AL$240)/AN130</f>
        <v>0.91470420327333968</v>
      </c>
      <c r="AP130" s="9">
        <f t="shared" ref="AP130:AP193" si="28">MIN(1,_xlfn.MINIFS(AO$2:AO$240,AN$2:AN$240,"&gt;="&amp;AN130))</f>
        <v>0.91362986700605331</v>
      </c>
      <c r="AQ130" s="8">
        <f t="shared" ref="AQ130:AQ193" si="29">-LOG10(AP130)</f>
        <v>3.9229711567686218E-2</v>
      </c>
    </row>
    <row r="131" spans="1:43">
      <c r="A131" s="6">
        <v>130</v>
      </c>
      <c r="B131" s="7">
        <v>0</v>
      </c>
      <c r="C131" s="7">
        <v>0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1990.19188235294</v>
      </c>
      <c r="K131" s="7">
        <v>0</v>
      </c>
      <c r="L131" s="7">
        <v>0</v>
      </c>
      <c r="M131" s="7">
        <v>4504.2537619046698</v>
      </c>
      <c r="N131" s="7">
        <v>765.87087500000598</v>
      </c>
      <c r="O131" s="7">
        <v>942.61926315789503</v>
      </c>
      <c r="P131" s="7">
        <v>1279.9653333332999</v>
      </c>
      <c r="Q131" s="7">
        <v>6189.4103034056197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417.59157142855997</v>
      </c>
      <c r="AB131" s="7">
        <v>481.73463636364301</v>
      </c>
      <c r="AC131" s="7">
        <v>0</v>
      </c>
      <c r="AD131" s="7">
        <v>3199.1466000000801</v>
      </c>
      <c r="AE131" s="7">
        <v>0</v>
      </c>
      <c r="AF131" s="7">
        <v>0</v>
      </c>
      <c r="AG131" s="7">
        <v>5400.9774000001398</v>
      </c>
      <c r="AH131" s="7">
        <f t="shared" si="20"/>
        <v>824.85849574497001</v>
      </c>
      <c r="AI131" s="7">
        <f t="shared" si="21"/>
        <v>730.7269390609556</v>
      </c>
      <c r="AJ131" s="8">
        <f t="shared" si="22"/>
        <v>0.88601975136297106</v>
      </c>
      <c r="AK131" s="8">
        <f t="shared" si="23"/>
        <v>-0.17458923484770533</v>
      </c>
      <c r="AL131" s="9">
        <f t="shared" si="24"/>
        <v>0.87735236434738639</v>
      </c>
      <c r="AM131" s="8">
        <f t="shared" si="25"/>
        <v>5.6825949213823036E-2</v>
      </c>
      <c r="AN131" s="10">
        <f t="shared" si="26"/>
        <v>229</v>
      </c>
      <c r="AO131" s="8">
        <f t="shared" si="27"/>
        <v>0.91566469466823297</v>
      </c>
      <c r="AP131" s="9">
        <f t="shared" si="28"/>
        <v>0.91362986700605331</v>
      </c>
      <c r="AQ131" s="8">
        <f t="shared" si="29"/>
        <v>3.9229711567686218E-2</v>
      </c>
    </row>
    <row r="132" spans="1:43">
      <c r="A132" s="6">
        <v>131</v>
      </c>
      <c r="B132" s="7">
        <v>0</v>
      </c>
      <c r="C132" s="7">
        <v>0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3228.2504210524598</v>
      </c>
      <c r="N132" s="7">
        <v>0</v>
      </c>
      <c r="O132" s="7">
        <v>0</v>
      </c>
      <c r="P132" s="7">
        <v>0</v>
      </c>
      <c r="Q132" s="7">
        <v>0</v>
      </c>
      <c r="R132" s="7">
        <v>346.34622222223197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6232.8014009662602</v>
      </c>
      <c r="Y132" s="7">
        <v>2556.5903448275599</v>
      </c>
      <c r="Z132" s="7">
        <v>5731.5913571429101</v>
      </c>
      <c r="AA132" s="7">
        <v>1947.59059090913</v>
      </c>
      <c r="AB132" s="7">
        <v>4369.0057846153904</v>
      </c>
      <c r="AC132" s="7">
        <v>2629.3487999998802</v>
      </c>
      <c r="AD132" s="7">
        <v>0</v>
      </c>
      <c r="AE132" s="7">
        <v>1189.8119999999701</v>
      </c>
      <c r="AF132" s="7">
        <v>2037.5835555555</v>
      </c>
      <c r="AG132" s="7">
        <v>1953.38095238095</v>
      </c>
      <c r="AH132" s="7">
        <f t="shared" si="20"/>
        <v>188.13666543551008</v>
      </c>
      <c r="AI132" s="7">
        <f t="shared" si="21"/>
        <v>2203.6695989536574</v>
      </c>
      <c r="AJ132" s="8">
        <f t="shared" si="22"/>
        <v>11.656489733902935</v>
      </c>
      <c r="AK132" s="8">
        <f t="shared" si="23"/>
        <v>3.5430614918354006</v>
      </c>
      <c r="AL132" s="9">
        <f t="shared" si="24"/>
        <v>5.4353960733873061E-3</v>
      </c>
      <c r="AM132" s="8">
        <f t="shared" si="25"/>
        <v>2.2647688036992744</v>
      </c>
      <c r="AN132" s="10">
        <f t="shared" si="26"/>
        <v>21</v>
      </c>
      <c r="AO132" s="8">
        <f t="shared" si="27"/>
        <v>6.1859983882836485E-2</v>
      </c>
      <c r="AP132" s="9">
        <f t="shared" si="28"/>
        <v>6.1859983882836485E-2</v>
      </c>
      <c r="AQ132" s="8">
        <f t="shared" si="29"/>
        <v>1.2085901974850559</v>
      </c>
    </row>
    <row r="133" spans="1:43">
      <c r="A133" s="6">
        <v>132</v>
      </c>
      <c r="B133" s="7">
        <v>0</v>
      </c>
      <c r="C133" s="7">
        <v>0</v>
      </c>
      <c r="D133" s="7">
        <v>0</v>
      </c>
      <c r="E133" s="7">
        <v>223.04728571429601</v>
      </c>
      <c r="F133" s="7">
        <v>0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  <c r="L133" s="7">
        <v>4262.4735652173904</v>
      </c>
      <c r="M133" s="7">
        <v>1656.7580357143099</v>
      </c>
      <c r="N133" s="7">
        <v>0</v>
      </c>
      <c r="O133" s="7">
        <v>7093.0390000001498</v>
      </c>
      <c r="P133" s="7">
        <v>11152.749458333499</v>
      </c>
      <c r="Q133" s="7">
        <v>8677.6991304351195</v>
      </c>
      <c r="R133" s="7">
        <v>2688.10282926833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58074.062580644699</v>
      </c>
      <c r="AB133" s="7">
        <v>50315.249400000903</v>
      </c>
      <c r="AC133" s="7">
        <v>53443.347450980698</v>
      </c>
      <c r="AD133" s="7">
        <v>2734.66500000004</v>
      </c>
      <c r="AE133" s="7">
        <v>1391.63366666663</v>
      </c>
      <c r="AF133" s="7">
        <v>0</v>
      </c>
      <c r="AG133" s="7">
        <v>962.93340000001695</v>
      </c>
      <c r="AH133" s="7">
        <f t="shared" si="20"/>
        <v>1881.7825949833209</v>
      </c>
      <c r="AI133" s="7">
        <f t="shared" si="21"/>
        <v>12840.145499868693</v>
      </c>
      <c r="AJ133" s="8">
        <f t="shared" si="22"/>
        <v>6.8203017884719976</v>
      </c>
      <c r="AK133" s="8">
        <f t="shared" si="23"/>
        <v>2.7698355778270352</v>
      </c>
      <c r="AL133" s="9">
        <f t="shared" si="24"/>
        <v>0.1202158566139494</v>
      </c>
      <c r="AM133" s="8">
        <f t="shared" si="25"/>
        <v>0.9200382445982116</v>
      </c>
      <c r="AN133" s="10">
        <f t="shared" si="26"/>
        <v>101</v>
      </c>
      <c r="AO133" s="8">
        <f t="shared" si="27"/>
        <v>0.28447118545281097</v>
      </c>
      <c r="AP133" s="9">
        <f t="shared" si="28"/>
        <v>0.27668793994757862</v>
      </c>
      <c r="AQ133" s="8">
        <f t="shared" si="29"/>
        <v>0.55800977012671293</v>
      </c>
    </row>
    <row r="134" spans="1:43">
      <c r="A134" s="6">
        <v>133</v>
      </c>
      <c r="B134" s="7">
        <v>421814.72623848502</v>
      </c>
      <c r="C134" s="7">
        <v>456211.80227746599</v>
      </c>
      <c r="D134" s="7">
        <v>1427105.9698646499</v>
      </c>
      <c r="E134" s="7">
        <v>2032215.35240757</v>
      </c>
      <c r="F134" s="7">
        <v>474150.84479438799</v>
      </c>
      <c r="G134" s="7">
        <v>200782.92404257401</v>
      </c>
      <c r="H134" s="7">
        <v>1697113.6257722999</v>
      </c>
      <c r="I134" s="7">
        <v>1556636.1466182601</v>
      </c>
      <c r="J134" s="7">
        <v>2216557.7247341499</v>
      </c>
      <c r="K134" s="7">
        <v>1594299.5433473999</v>
      </c>
      <c r="L134" s="7">
        <v>2264426.1861703601</v>
      </c>
      <c r="M134" s="7">
        <v>3285305.4989348799</v>
      </c>
      <c r="N134" s="7">
        <v>4112077.2014144901</v>
      </c>
      <c r="O134" s="7">
        <v>3908139.76590819</v>
      </c>
      <c r="P134" s="7">
        <v>5643822.0178499604</v>
      </c>
      <c r="Q134" s="7">
        <v>5141485.8264624598</v>
      </c>
      <c r="R134" s="7">
        <v>15336416.5642736</v>
      </c>
      <c r="S134" s="7">
        <v>790018.04021744197</v>
      </c>
      <c r="T134" s="7">
        <v>1135978.12951406</v>
      </c>
      <c r="U134" s="7">
        <v>0</v>
      </c>
      <c r="V134" s="7">
        <v>0</v>
      </c>
      <c r="W134" s="7">
        <v>0</v>
      </c>
      <c r="X134" s="7">
        <v>144839.55155766101</v>
      </c>
      <c r="Y134" s="7">
        <v>116870.209103848</v>
      </c>
      <c r="Z134" s="7">
        <v>81764.479827778094</v>
      </c>
      <c r="AA134" s="7">
        <v>1184612.35513373</v>
      </c>
      <c r="AB134" s="7">
        <v>1584550.2729821601</v>
      </c>
      <c r="AC134" s="7">
        <v>1376995.42573815</v>
      </c>
      <c r="AD134" s="7">
        <v>178229.81518367401</v>
      </c>
      <c r="AE134" s="7">
        <v>1157497.5971144801</v>
      </c>
      <c r="AF134" s="7">
        <v>1180175.88928234</v>
      </c>
      <c r="AG134" s="7">
        <v>689120.75182289595</v>
      </c>
      <c r="AH134" s="7">
        <f t="shared" si="20"/>
        <v>2826029.3626759308</v>
      </c>
      <c r="AI134" s="7">
        <f t="shared" si="21"/>
        <v>591896.64213436295</v>
      </c>
      <c r="AJ134" s="8">
        <f t="shared" si="22"/>
        <v>0.20944489838173674</v>
      </c>
      <c r="AK134" s="8">
        <f t="shared" si="23"/>
        <v>-2.2553573511412974</v>
      </c>
      <c r="AL134" s="9">
        <f t="shared" si="24"/>
        <v>1.1742638655326506E-2</v>
      </c>
      <c r="AM134" s="8">
        <f t="shared" si="25"/>
        <v>1.9302343030299449</v>
      </c>
      <c r="AN134" s="10">
        <f t="shared" si="26"/>
        <v>28</v>
      </c>
      <c r="AO134" s="8">
        <f t="shared" si="27"/>
        <v>0.10023180852225125</v>
      </c>
      <c r="AP134" s="9">
        <f t="shared" si="28"/>
        <v>0.10023180852225125</v>
      </c>
      <c r="AQ134" s="8">
        <f t="shared" si="29"/>
        <v>0.99899443342402661</v>
      </c>
    </row>
    <row r="135" spans="1:43">
      <c r="A135" s="6">
        <v>134</v>
      </c>
      <c r="B135" s="7">
        <v>604200.53306748997</v>
      </c>
      <c r="C135" s="7">
        <v>187570.06528934799</v>
      </c>
      <c r="D135" s="7">
        <v>455375.58859995398</v>
      </c>
      <c r="E135" s="7">
        <v>132185.135344093</v>
      </c>
      <c r="F135" s="7">
        <v>9207460.6035830807</v>
      </c>
      <c r="G135" s="7">
        <v>5578970.1012818404</v>
      </c>
      <c r="H135" s="7">
        <v>176019.43086389499</v>
      </c>
      <c r="I135" s="7">
        <v>127138.99496643399</v>
      </c>
      <c r="J135" s="7">
        <v>26005.782812499801</v>
      </c>
      <c r="K135" s="7">
        <v>44939.046017481603</v>
      </c>
      <c r="L135" s="7">
        <v>21105.859459450199</v>
      </c>
      <c r="M135" s="7">
        <v>22610.014704617301</v>
      </c>
      <c r="N135" s="7">
        <v>60427.027882758397</v>
      </c>
      <c r="O135" s="7">
        <v>20903.104857142302</v>
      </c>
      <c r="P135" s="7">
        <v>82556.759642809193</v>
      </c>
      <c r="Q135" s="7">
        <v>28176.960390804699</v>
      </c>
      <c r="R135" s="7">
        <v>109907.95530322399</v>
      </c>
      <c r="S135" s="7">
        <v>147987.42846317001</v>
      </c>
      <c r="T135" s="7">
        <v>55727.322078894802</v>
      </c>
      <c r="U135" s="7">
        <v>0</v>
      </c>
      <c r="V135" s="7">
        <v>0</v>
      </c>
      <c r="W135" s="7">
        <v>0</v>
      </c>
      <c r="X135" s="7">
        <v>13174.5666000005</v>
      </c>
      <c r="Y135" s="7">
        <v>0</v>
      </c>
      <c r="Z135" s="7">
        <v>3021.8754476190602</v>
      </c>
      <c r="AA135" s="7">
        <v>0</v>
      </c>
      <c r="AB135" s="7">
        <v>0</v>
      </c>
      <c r="AC135" s="7">
        <v>48507.363205882502</v>
      </c>
      <c r="AD135" s="7">
        <v>19620.141818181699</v>
      </c>
      <c r="AE135" s="7">
        <v>45528.092087612502</v>
      </c>
      <c r="AF135" s="7">
        <v>30554.167415685199</v>
      </c>
      <c r="AG135" s="7">
        <v>37670.574077940502</v>
      </c>
      <c r="AH135" s="7">
        <f t="shared" si="20"/>
        <v>899435.14287415717</v>
      </c>
      <c r="AI135" s="7">
        <f t="shared" si="21"/>
        <v>15236.675434840154</v>
      </c>
      <c r="AJ135" s="8">
        <f t="shared" si="22"/>
        <v>1.6941364382076097E-2</v>
      </c>
      <c r="AK135" s="8">
        <f t="shared" si="23"/>
        <v>-5.8833061221890084</v>
      </c>
      <c r="AL135" s="9">
        <f t="shared" si="24"/>
        <v>0.12155746315688599</v>
      </c>
      <c r="AM135" s="8">
        <f t="shared" si="25"/>
        <v>0.91521837200491252</v>
      </c>
      <c r="AN135" s="10">
        <f t="shared" si="26"/>
        <v>105</v>
      </c>
      <c r="AO135" s="8">
        <f t="shared" si="27"/>
        <v>0.27668793994757862</v>
      </c>
      <c r="AP135" s="9">
        <f t="shared" si="28"/>
        <v>0.27668793994757862</v>
      </c>
      <c r="AQ135" s="8">
        <f t="shared" si="29"/>
        <v>0.55800977012671293</v>
      </c>
    </row>
    <row r="136" spans="1:43">
      <c r="A136" s="6">
        <v>135</v>
      </c>
      <c r="B136" s="7">
        <v>111986.843004201</v>
      </c>
      <c r="C136" s="7">
        <v>18774.608360742801</v>
      </c>
      <c r="D136" s="7">
        <v>65567.606079310994</v>
      </c>
      <c r="E136" s="7">
        <v>460426.82618756802</v>
      </c>
      <c r="F136" s="7">
        <v>469838.46298936999</v>
      </c>
      <c r="G136" s="7">
        <v>512774.24176955002</v>
      </c>
      <c r="H136" s="7">
        <v>156646.05731110799</v>
      </c>
      <c r="I136" s="7">
        <v>342217.55671152001</v>
      </c>
      <c r="J136" s="7">
        <v>26035.626496749301</v>
      </c>
      <c r="K136" s="7">
        <v>26842.7016</v>
      </c>
      <c r="L136" s="7">
        <v>10841.557608695601</v>
      </c>
      <c r="M136" s="7">
        <v>145587.44765467601</v>
      </c>
      <c r="N136" s="7">
        <v>257383.22128342601</v>
      </c>
      <c r="O136" s="7">
        <v>186832.66646634199</v>
      </c>
      <c r="P136" s="7">
        <v>23776.438603447299</v>
      </c>
      <c r="Q136" s="7">
        <v>32924.098378378003</v>
      </c>
      <c r="R136" s="7">
        <v>487308.77554101299</v>
      </c>
      <c r="S136" s="7">
        <v>89738.537931033701</v>
      </c>
      <c r="T136" s="7">
        <v>44327.512095878599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149546.98170320201</v>
      </c>
      <c r="AB136" s="7">
        <v>289173.90901737398</v>
      </c>
      <c r="AC136" s="7">
        <v>116757.43566407201</v>
      </c>
      <c r="AD136" s="7">
        <v>0</v>
      </c>
      <c r="AE136" s="7">
        <v>95113.870057986001</v>
      </c>
      <c r="AF136" s="7">
        <v>37295.7804375013</v>
      </c>
      <c r="AG136" s="7">
        <v>185805.60827905801</v>
      </c>
      <c r="AH136" s="7">
        <f t="shared" si="20"/>
        <v>182622.67295121108</v>
      </c>
      <c r="AI136" s="7">
        <f t="shared" si="21"/>
        <v>67207.198858399483</v>
      </c>
      <c r="AJ136" s="8">
        <f t="shared" si="22"/>
        <v>0.36801471447983924</v>
      </c>
      <c r="AK136" s="8">
        <f t="shared" si="23"/>
        <v>-1.4421646435977542</v>
      </c>
      <c r="AL136" s="9">
        <f t="shared" si="24"/>
        <v>2.6047383124972082E-2</v>
      </c>
      <c r="AM136" s="8">
        <f t="shared" si="25"/>
        <v>1.584235901979506</v>
      </c>
      <c r="AN136" s="10">
        <f t="shared" si="26"/>
        <v>39</v>
      </c>
      <c r="AO136" s="8">
        <f t="shared" si="27"/>
        <v>0.15962370684277763</v>
      </c>
      <c r="AP136" s="9">
        <f t="shared" si="28"/>
        <v>0.15178327282437298</v>
      </c>
      <c r="AQ136" s="8">
        <f t="shared" si="29"/>
        <v>0.81877608694085968</v>
      </c>
    </row>
    <row r="137" spans="1:43">
      <c r="A137" s="6">
        <v>136</v>
      </c>
      <c r="B137" s="7">
        <v>0</v>
      </c>
      <c r="C137" s="7">
        <v>0</v>
      </c>
      <c r="D137" s="7">
        <v>0</v>
      </c>
      <c r="E137" s="7">
        <v>0</v>
      </c>
      <c r="F137" s="7">
        <v>176902.93261356899</v>
      </c>
      <c r="G137" s="7">
        <v>252679.93220525701</v>
      </c>
      <c r="H137" s="7">
        <v>12137.727111111501</v>
      </c>
      <c r="I137" s="7">
        <v>7343.6257777779902</v>
      </c>
      <c r="J137" s="7">
        <v>136776.34545764801</v>
      </c>
      <c r="K137" s="7">
        <v>42200.230569872198</v>
      </c>
      <c r="L137" s="7">
        <v>41434.271122742102</v>
      </c>
      <c r="M137" s="7">
        <v>2575.9335211267498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137267.36801131599</v>
      </c>
      <c r="AB137" s="7">
        <v>262216.71908097598</v>
      </c>
      <c r="AC137" s="7">
        <v>110277.466767579</v>
      </c>
      <c r="AD137" s="7">
        <v>0</v>
      </c>
      <c r="AE137" s="7">
        <v>6176.1024285714902</v>
      </c>
      <c r="AF137" s="7">
        <v>11629.1681999999</v>
      </c>
      <c r="AG137" s="7">
        <v>0</v>
      </c>
      <c r="AH137" s="7">
        <f t="shared" si="20"/>
        <v>35371.10517784761</v>
      </c>
      <c r="AI137" s="7">
        <f t="shared" si="21"/>
        <v>40582.063422187879</v>
      </c>
      <c r="AJ137" s="8">
        <f t="shared" si="22"/>
        <v>1.1473182955365553</v>
      </c>
      <c r="AK137" s="8">
        <f t="shared" si="23"/>
        <v>0.19826568750790696</v>
      </c>
      <c r="AL137" s="9">
        <f t="shared" si="24"/>
        <v>0.85333807216447877</v>
      </c>
      <c r="AM137" s="8">
        <f t="shared" si="25"/>
        <v>6.8878877639255071E-2</v>
      </c>
      <c r="AN137" s="10">
        <f t="shared" si="26"/>
        <v>228</v>
      </c>
      <c r="AO137" s="8">
        <f t="shared" si="27"/>
        <v>0.89450789143557208</v>
      </c>
      <c r="AP137" s="9">
        <f t="shared" si="28"/>
        <v>0.89450789143557208</v>
      </c>
      <c r="AQ137" s="8">
        <f t="shared" si="29"/>
        <v>4.8415823691571158E-2</v>
      </c>
    </row>
    <row r="138" spans="1:43">
      <c r="A138" s="6">
        <v>137</v>
      </c>
      <c r="B138" s="7">
        <v>0</v>
      </c>
      <c r="C138" s="7">
        <v>0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150862.17673072501</v>
      </c>
      <c r="J138" s="7">
        <v>504088.24124036601</v>
      </c>
      <c r="K138" s="7">
        <v>287123.58767678298</v>
      </c>
      <c r="L138" s="7">
        <v>610559.801602558</v>
      </c>
      <c r="M138" s="7">
        <v>316737.444991811</v>
      </c>
      <c r="N138" s="7">
        <v>667815.34914744599</v>
      </c>
      <c r="O138" s="7">
        <v>164008.952894127</v>
      </c>
      <c r="P138" s="7">
        <v>474950.93007932301</v>
      </c>
      <c r="Q138" s="7">
        <v>507342.84592761699</v>
      </c>
      <c r="R138" s="7">
        <v>606415.37598993303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72170.909507937497</v>
      </c>
      <c r="AC138" s="7">
        <v>0</v>
      </c>
      <c r="AD138" s="7">
        <v>0</v>
      </c>
      <c r="AE138" s="7">
        <v>512466.68280868803</v>
      </c>
      <c r="AF138" s="7">
        <v>292779.87642507802</v>
      </c>
      <c r="AG138" s="7">
        <v>759528.02740575001</v>
      </c>
      <c r="AH138" s="7">
        <f t="shared" si="20"/>
        <v>225784.4582252994</v>
      </c>
      <c r="AI138" s="7">
        <f t="shared" si="21"/>
        <v>125918.88431903489</v>
      </c>
      <c r="AJ138" s="8">
        <f t="shared" si="22"/>
        <v>0.55769705147878068</v>
      </c>
      <c r="AK138" s="8">
        <f t="shared" si="23"/>
        <v>-0.84244645135759411</v>
      </c>
      <c r="AL138" s="9">
        <f t="shared" si="24"/>
        <v>0.27749108878061846</v>
      </c>
      <c r="AM138" s="8">
        <f t="shared" si="25"/>
        <v>0.55675095904777328</v>
      </c>
      <c r="AN138" s="10">
        <f t="shared" si="26"/>
        <v>147</v>
      </c>
      <c r="AO138" s="8">
        <f t="shared" si="27"/>
        <v>0.45115898107869262</v>
      </c>
      <c r="AP138" s="9">
        <f t="shared" si="28"/>
        <v>0.45051966851988007</v>
      </c>
      <c r="AQ138" s="8">
        <f t="shared" si="29"/>
        <v>0.34628624410070252</v>
      </c>
    </row>
    <row r="139" spans="1:43">
      <c r="A139" s="6">
        <v>138</v>
      </c>
      <c r="B139" s="7">
        <v>0</v>
      </c>
      <c r="C139" s="7">
        <v>0</v>
      </c>
      <c r="D139" s="7">
        <v>0</v>
      </c>
      <c r="E139" s="7">
        <v>1080.2869047618999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1558.44672413792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88081.568109480606</v>
      </c>
      <c r="V139" s="7">
        <v>26490.215914286</v>
      </c>
      <c r="W139" s="7">
        <v>86160.508323592803</v>
      </c>
      <c r="X139" s="7">
        <v>24915.992481482001</v>
      </c>
      <c r="Y139" s="7">
        <v>27323.9770640395</v>
      </c>
      <c r="Z139" s="7">
        <v>15826.844308530401</v>
      </c>
      <c r="AA139" s="7">
        <v>0</v>
      </c>
      <c r="AB139" s="7">
        <v>0</v>
      </c>
      <c r="AC139" s="7">
        <v>0</v>
      </c>
      <c r="AD139" s="7">
        <v>22387.922758620502</v>
      </c>
      <c r="AE139" s="7">
        <v>0</v>
      </c>
      <c r="AF139" s="7">
        <v>0</v>
      </c>
      <c r="AG139" s="7">
        <v>0</v>
      </c>
      <c r="AH139" s="7">
        <f t="shared" si="20"/>
        <v>138.88071731051684</v>
      </c>
      <c r="AI139" s="7">
        <f t="shared" si="21"/>
        <v>22399.00222769476</v>
      </c>
      <c r="AJ139" s="8">
        <f t="shared" si="22"/>
        <v>160.1364552482934</v>
      </c>
      <c r="AK139" s="8">
        <f t="shared" si="23"/>
        <v>7.3231579662044899</v>
      </c>
      <c r="AL139" s="9">
        <f t="shared" si="24"/>
        <v>2.345142724912987E-2</v>
      </c>
      <c r="AM139" s="8">
        <f t="shared" si="25"/>
        <v>1.6298307210700427</v>
      </c>
      <c r="AN139" s="10">
        <f t="shared" si="26"/>
        <v>37</v>
      </c>
      <c r="AO139" s="8">
        <f t="shared" si="27"/>
        <v>0.15148354358221727</v>
      </c>
      <c r="AP139" s="9">
        <f t="shared" si="28"/>
        <v>0.15086785417196949</v>
      </c>
      <c r="AQ139" s="8">
        <f t="shared" si="29"/>
        <v>0.82140328668532814</v>
      </c>
    </row>
    <row r="140" spans="1:43">
      <c r="A140" s="6">
        <v>139</v>
      </c>
      <c r="B140" s="7">
        <v>0</v>
      </c>
      <c r="C140" s="7">
        <v>597.85069767441996</v>
      </c>
      <c r="D140" s="7">
        <v>0</v>
      </c>
      <c r="E140" s="7">
        <v>0</v>
      </c>
      <c r="F140" s="7">
        <v>11851.198962962901</v>
      </c>
      <c r="G140" s="7">
        <v>0</v>
      </c>
      <c r="H140" s="7">
        <v>0</v>
      </c>
      <c r="I140" s="7">
        <v>8900.5971538462509</v>
      </c>
      <c r="J140" s="7">
        <v>14439.9172413792</v>
      </c>
      <c r="K140" s="7">
        <v>2833.3811999999898</v>
      </c>
      <c r="L140" s="7">
        <v>0</v>
      </c>
      <c r="M140" s="7">
        <v>0</v>
      </c>
      <c r="N140" s="7">
        <v>3459.8375384614501</v>
      </c>
      <c r="O140" s="7">
        <v>0</v>
      </c>
      <c r="P140" s="7">
        <v>8399.4845999999598</v>
      </c>
      <c r="Q140" s="7">
        <v>4754.04540000017</v>
      </c>
      <c r="R140" s="7">
        <v>8966.3971071429805</v>
      </c>
      <c r="S140" s="7">
        <v>0</v>
      </c>
      <c r="T140" s="7">
        <v>8194.4630740743396</v>
      </c>
      <c r="U140" s="7">
        <v>527172.174706775</v>
      </c>
      <c r="V140" s="7">
        <v>633077.89859449805</v>
      </c>
      <c r="W140" s="7">
        <v>717755.59109994397</v>
      </c>
      <c r="X140" s="7">
        <v>300962.10877136199</v>
      </c>
      <c r="Y140" s="7">
        <v>296500.54153131403</v>
      </c>
      <c r="Z140" s="7">
        <v>175222.41224257101</v>
      </c>
      <c r="AA140" s="7">
        <v>80805.934212962005</v>
      </c>
      <c r="AB140" s="7">
        <v>73317.344284761406</v>
      </c>
      <c r="AC140" s="7">
        <v>107364.43549305599</v>
      </c>
      <c r="AD140" s="7">
        <v>317874.22949637001</v>
      </c>
      <c r="AE140" s="7">
        <v>0</v>
      </c>
      <c r="AF140" s="7">
        <v>4492.0377777777603</v>
      </c>
      <c r="AG140" s="7">
        <v>0</v>
      </c>
      <c r="AH140" s="7">
        <f t="shared" si="20"/>
        <v>3810.3775250285084</v>
      </c>
      <c r="AI140" s="7">
        <f t="shared" si="21"/>
        <v>248811.13140087624</v>
      </c>
      <c r="AJ140" s="8">
        <f t="shared" si="22"/>
        <v>65.281418533582595</v>
      </c>
      <c r="AK140" s="8">
        <f t="shared" si="23"/>
        <v>6.0286005016013346</v>
      </c>
      <c r="AL140" s="9">
        <f t="shared" si="24"/>
        <v>3.6502032879601552E-3</v>
      </c>
      <c r="AM140" s="8">
        <f t="shared" si="25"/>
        <v>2.4376829480419246</v>
      </c>
      <c r="AN140" s="10">
        <f t="shared" si="26"/>
        <v>17</v>
      </c>
      <c r="AO140" s="8">
        <f t="shared" si="27"/>
        <v>5.1317563871910415E-2</v>
      </c>
      <c r="AP140" s="9">
        <f t="shared" si="28"/>
        <v>5.1317563871910415E-2</v>
      </c>
      <c r="AQ140" s="8">
        <f t="shared" si="29"/>
        <v>1.289733968472061</v>
      </c>
    </row>
    <row r="141" spans="1:43">
      <c r="A141" s="6">
        <v>140</v>
      </c>
      <c r="B141" s="7">
        <v>0</v>
      </c>
      <c r="C141" s="7">
        <v>2394.3360000000698</v>
      </c>
      <c r="D141" s="7">
        <v>3348.0474999999001</v>
      </c>
      <c r="E141" s="7">
        <v>8811.6209999999592</v>
      </c>
      <c r="F141" s="7">
        <v>11118.358565217801</v>
      </c>
      <c r="G141" s="7">
        <v>2953.0410000000702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3770.98019999998</v>
      </c>
      <c r="S141" s="7">
        <v>0</v>
      </c>
      <c r="T141" s="7">
        <v>0</v>
      </c>
      <c r="U141" s="7">
        <v>596380.63519106898</v>
      </c>
      <c r="V141" s="7">
        <v>598179.01012309</v>
      </c>
      <c r="W141" s="7">
        <v>757291.48955407098</v>
      </c>
      <c r="X141" s="7">
        <v>291716.439435874</v>
      </c>
      <c r="Y141" s="7">
        <v>325280.08376562002</v>
      </c>
      <c r="Z141" s="7">
        <v>193930.58507254999</v>
      </c>
      <c r="AA141" s="7">
        <v>149079.98340738899</v>
      </c>
      <c r="AB141" s="7">
        <v>84403.019372635594</v>
      </c>
      <c r="AC141" s="7">
        <v>148444.274415836</v>
      </c>
      <c r="AD141" s="7">
        <v>225487.23583856001</v>
      </c>
      <c r="AE141" s="7">
        <v>0</v>
      </c>
      <c r="AF141" s="7">
        <v>8986.6777777777006</v>
      </c>
      <c r="AG141" s="7">
        <v>7994.8127999999597</v>
      </c>
      <c r="AH141" s="7">
        <f t="shared" si="20"/>
        <v>1705.0728560640937</v>
      </c>
      <c r="AI141" s="7">
        <f t="shared" si="21"/>
        <v>260551.8651349594</v>
      </c>
      <c r="AJ141" s="8">
        <f t="shared" si="22"/>
        <v>152.72083147495488</v>
      </c>
      <c r="AK141" s="8">
        <f t="shared" si="23"/>
        <v>7.2547530522751567</v>
      </c>
      <c r="AL141" s="9">
        <f t="shared" si="24"/>
        <v>2.6708803629511345E-3</v>
      </c>
      <c r="AM141" s="8">
        <f t="shared" si="25"/>
        <v>2.5733455649452353</v>
      </c>
      <c r="AN141" s="10">
        <f t="shared" si="26"/>
        <v>12</v>
      </c>
      <c r="AO141" s="8">
        <f t="shared" si="27"/>
        <v>5.3195033895443423E-2</v>
      </c>
      <c r="AP141" s="9">
        <f t="shared" si="28"/>
        <v>5.1317563871910415E-2</v>
      </c>
      <c r="AQ141" s="8">
        <f t="shared" si="29"/>
        <v>1.289733968472061</v>
      </c>
    </row>
    <row r="142" spans="1:43">
      <c r="A142" s="6">
        <v>141</v>
      </c>
      <c r="B142" s="7">
        <v>25480.953642857799</v>
      </c>
      <c r="C142" s="7">
        <v>11068.1405606062</v>
      </c>
      <c r="D142" s="7">
        <v>14430.703166666601</v>
      </c>
      <c r="E142" s="7">
        <v>42165.0695740511</v>
      </c>
      <c r="F142" s="7">
        <v>84845.444428460207</v>
      </c>
      <c r="G142" s="7">
        <v>10415.200440000001</v>
      </c>
      <c r="H142" s="7">
        <v>0</v>
      </c>
      <c r="I142" s="7">
        <v>0</v>
      </c>
      <c r="J142" s="7">
        <v>26175.078620690299</v>
      </c>
      <c r="K142" s="7">
        <v>0</v>
      </c>
      <c r="L142" s="7">
        <v>0</v>
      </c>
      <c r="M142" s="7">
        <v>0</v>
      </c>
      <c r="N142" s="7">
        <v>0</v>
      </c>
      <c r="O142" s="7">
        <v>1390.1666666666699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1457308.1936737199</v>
      </c>
      <c r="V142" s="7">
        <v>2149196.1911325902</v>
      </c>
      <c r="W142" s="7">
        <v>2403713.9641213999</v>
      </c>
      <c r="X142" s="7">
        <v>1199964.50106265</v>
      </c>
      <c r="Y142" s="7">
        <v>1263962.8386748801</v>
      </c>
      <c r="Z142" s="7">
        <v>748336.93078653398</v>
      </c>
      <c r="AA142" s="7">
        <v>695838.55073913001</v>
      </c>
      <c r="AB142" s="7">
        <v>715780.13004792202</v>
      </c>
      <c r="AC142" s="7">
        <v>924281.855638635</v>
      </c>
      <c r="AD142" s="7">
        <v>1396043.0721324601</v>
      </c>
      <c r="AE142" s="7">
        <v>14742.2639234041</v>
      </c>
      <c r="AF142" s="7">
        <v>46801.335229322103</v>
      </c>
      <c r="AG142" s="7">
        <v>142303.206102175</v>
      </c>
      <c r="AH142" s="7">
        <f t="shared" si="20"/>
        <v>11366.88195263152</v>
      </c>
      <c r="AI142" s="7">
        <f t="shared" si="21"/>
        <v>1012174.8487126788</v>
      </c>
      <c r="AJ142" s="8">
        <f t="shared" si="22"/>
        <v>89.038208958386747</v>
      </c>
      <c r="AK142" s="8">
        <f t="shared" si="23"/>
        <v>6.4763526674319962</v>
      </c>
      <c r="AL142" s="9">
        <f t="shared" si="24"/>
        <v>3.9283647195467231E-4</v>
      </c>
      <c r="AM142" s="8">
        <f t="shared" si="25"/>
        <v>3.4057881979896134</v>
      </c>
      <c r="AN142" s="10">
        <f t="shared" si="26"/>
        <v>5</v>
      </c>
      <c r="AO142" s="8">
        <f t="shared" si="27"/>
        <v>1.8777583359433338E-2</v>
      </c>
      <c r="AP142" s="9">
        <f t="shared" si="28"/>
        <v>1.8777583359433338E-2</v>
      </c>
      <c r="AQ142" s="8">
        <f t="shared" si="29"/>
        <v>1.7263603013774946</v>
      </c>
    </row>
    <row r="143" spans="1:43">
      <c r="A143" s="6">
        <v>142</v>
      </c>
      <c r="B143" s="7">
        <v>1649.4503999999299</v>
      </c>
      <c r="C143" s="7">
        <v>0</v>
      </c>
      <c r="D143" s="7">
        <v>0</v>
      </c>
      <c r="E143" s="7">
        <v>0</v>
      </c>
      <c r="F143" s="7">
        <v>0</v>
      </c>
      <c r="G143" s="7">
        <v>0</v>
      </c>
      <c r="H143" s="7">
        <v>7912.2497999996403</v>
      </c>
      <c r="I143" s="7">
        <v>0</v>
      </c>
      <c r="J143" s="7">
        <v>0</v>
      </c>
      <c r="K143" s="7">
        <v>0</v>
      </c>
      <c r="L143" s="7">
        <v>0</v>
      </c>
      <c r="M143" s="7">
        <v>1705.4433777776701</v>
      </c>
      <c r="N143" s="7">
        <v>751.35823529407901</v>
      </c>
      <c r="O143" s="7">
        <v>0</v>
      </c>
      <c r="P143" s="7">
        <v>0</v>
      </c>
      <c r="Q143" s="7">
        <v>0</v>
      </c>
      <c r="R143" s="7">
        <v>1106.7966000000299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571.56996296295995</v>
      </c>
      <c r="Z143" s="7">
        <v>0</v>
      </c>
      <c r="AA143" s="7">
        <v>746.39999999998304</v>
      </c>
      <c r="AB143" s="7">
        <v>4643.5705434783504</v>
      </c>
      <c r="AC143" s="7">
        <v>0</v>
      </c>
      <c r="AD143" s="7">
        <v>0</v>
      </c>
      <c r="AE143" s="7">
        <v>326.47874999998999</v>
      </c>
      <c r="AF143" s="7">
        <v>0</v>
      </c>
      <c r="AG143" s="7">
        <v>0</v>
      </c>
      <c r="AH143" s="7">
        <f t="shared" si="20"/>
        <v>690.80517963533418</v>
      </c>
      <c r="AI143" s="7">
        <f t="shared" si="21"/>
        <v>483.69378895702181</v>
      </c>
      <c r="AJ143" s="8">
        <f t="shared" si="22"/>
        <v>0.70062179819543213</v>
      </c>
      <c r="AK143" s="8">
        <f t="shared" si="23"/>
        <v>-0.5132922199942781</v>
      </c>
      <c r="AL143" s="9">
        <f t="shared" si="24"/>
        <v>0.70951678626072545</v>
      </c>
      <c r="AM143" s="8">
        <f t="shared" si="25"/>
        <v>0.14903732523234792</v>
      </c>
      <c r="AN143" s="10">
        <f t="shared" si="26"/>
        <v>215</v>
      </c>
      <c r="AO143" s="8">
        <f t="shared" si="27"/>
        <v>0.78871866007587621</v>
      </c>
      <c r="AP143" s="9">
        <f t="shared" si="28"/>
        <v>0.78871866007587621</v>
      </c>
      <c r="AQ143" s="8">
        <f t="shared" si="29"/>
        <v>0.10307788419981558</v>
      </c>
    </row>
    <row r="144" spans="1:43">
      <c r="A144" s="6">
        <v>143</v>
      </c>
      <c r="B144" s="7">
        <v>0</v>
      </c>
      <c r="C144" s="7">
        <v>0</v>
      </c>
      <c r="D144" s="7">
        <v>0</v>
      </c>
      <c r="E144" s="7">
        <v>296419.37199923699</v>
      </c>
      <c r="F144" s="7">
        <v>0</v>
      </c>
      <c r="G144" s="7">
        <v>0</v>
      </c>
      <c r="H144" s="7">
        <v>0</v>
      </c>
      <c r="I144" s="7">
        <v>0</v>
      </c>
      <c r="J144" s="7">
        <v>439285.00930690998</v>
      </c>
      <c r="K144" s="7">
        <v>302982.60812528199</v>
      </c>
      <c r="L144" s="7">
        <v>331644.32549131301</v>
      </c>
      <c r="M144" s="7">
        <v>0</v>
      </c>
      <c r="N144" s="7">
        <v>0</v>
      </c>
      <c r="O144" s="7">
        <v>0</v>
      </c>
      <c r="P144" s="7">
        <v>127418.64779751599</v>
      </c>
      <c r="Q144" s="7">
        <v>41259.993910986203</v>
      </c>
      <c r="R144" s="7">
        <v>56761.548107143601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643394.42478309397</v>
      </c>
      <c r="AB144" s="7">
        <v>829647.92110066197</v>
      </c>
      <c r="AC144" s="7">
        <v>630852.11458683398</v>
      </c>
      <c r="AD144" s="7">
        <v>0</v>
      </c>
      <c r="AE144" s="7">
        <v>40356.095741935198</v>
      </c>
      <c r="AF144" s="7">
        <v>148872.87956725401</v>
      </c>
      <c r="AG144" s="7">
        <v>228654.698385814</v>
      </c>
      <c r="AH144" s="7">
        <f t="shared" si="20"/>
        <v>83987.973933599365</v>
      </c>
      <c r="AI144" s="7">
        <f t="shared" si="21"/>
        <v>193982.93339735331</v>
      </c>
      <c r="AJ144" s="8">
        <f t="shared" si="22"/>
        <v>2.3096357094529405</v>
      </c>
      <c r="AK144" s="8">
        <f t="shared" si="23"/>
        <v>1.2076653184764561</v>
      </c>
      <c r="AL144" s="9">
        <f t="shared" si="24"/>
        <v>0.23822009550254566</v>
      </c>
      <c r="AM144" s="8">
        <f t="shared" si="25"/>
        <v>0.62302160558309161</v>
      </c>
      <c r="AN144" s="10">
        <f t="shared" si="26"/>
        <v>142</v>
      </c>
      <c r="AO144" s="8">
        <f t="shared" si="27"/>
        <v>0.40094790721907331</v>
      </c>
      <c r="AP144" s="9">
        <f t="shared" si="28"/>
        <v>0.40094790721907331</v>
      </c>
      <c r="AQ144" s="8">
        <f t="shared" si="29"/>
        <v>0.39691204901801047</v>
      </c>
    </row>
    <row r="145" spans="1:43">
      <c r="A145" s="6">
        <v>144</v>
      </c>
      <c r="B145" s="7">
        <v>0</v>
      </c>
      <c r="C145" s="7">
        <v>0</v>
      </c>
      <c r="D145" s="7">
        <v>3108.5212352941298</v>
      </c>
      <c r="E145" s="7">
        <v>3099.0541666665899</v>
      </c>
      <c r="F145" s="7">
        <v>0</v>
      </c>
      <c r="G145" s="7">
        <v>0</v>
      </c>
      <c r="H145" s="7">
        <v>28150.361920122599</v>
      </c>
      <c r="I145" s="7">
        <v>30526.5305906268</v>
      </c>
      <c r="J145" s="7">
        <v>0</v>
      </c>
      <c r="K145" s="7">
        <v>0</v>
      </c>
      <c r="L145" s="7">
        <v>4325.6651785714903</v>
      </c>
      <c r="M145" s="7">
        <v>0</v>
      </c>
      <c r="N145" s="7">
        <v>0</v>
      </c>
      <c r="O145" s="7">
        <v>0</v>
      </c>
      <c r="P145" s="7">
        <v>5565.1986000000297</v>
      </c>
      <c r="Q145" s="7">
        <v>18080.9827043478</v>
      </c>
      <c r="R145" s="7">
        <v>25723.062750000299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12888.785142856799</v>
      </c>
      <c r="AF145" s="7">
        <v>26423.452057143899</v>
      </c>
      <c r="AG145" s="7">
        <v>18620.078271844799</v>
      </c>
      <c r="AH145" s="7">
        <f t="shared" si="20"/>
        <v>6241.0198497699866</v>
      </c>
      <c r="AI145" s="7">
        <f t="shared" si="21"/>
        <v>4456.331959372731</v>
      </c>
      <c r="AJ145" s="8">
        <f t="shared" si="22"/>
        <v>0.71408487423137246</v>
      </c>
      <c r="AK145" s="8">
        <f t="shared" si="23"/>
        <v>-0.48583253554123418</v>
      </c>
      <c r="AL145" s="9">
        <f t="shared" si="24"/>
        <v>0.61152121557670869</v>
      </c>
      <c r="AM145" s="8">
        <f t="shared" si="25"/>
        <v>0.21358847133731915</v>
      </c>
      <c r="AN145" s="10">
        <f t="shared" si="26"/>
        <v>205</v>
      </c>
      <c r="AO145" s="8">
        <f t="shared" si="27"/>
        <v>0.71294424645284571</v>
      </c>
      <c r="AP145" s="9">
        <f t="shared" si="28"/>
        <v>0.71294424645284571</v>
      </c>
      <c r="AQ145" s="8">
        <f t="shared" si="29"/>
        <v>0.1469444314449358</v>
      </c>
    </row>
    <row r="146" spans="1:43">
      <c r="A146" s="6">
        <v>145</v>
      </c>
      <c r="B146" s="7">
        <v>16442.159142857301</v>
      </c>
      <c r="C146" s="7">
        <v>0</v>
      </c>
      <c r="D146" s="7">
        <v>0</v>
      </c>
      <c r="E146" s="7">
        <v>1301.0773913043699</v>
      </c>
      <c r="F146" s="7">
        <v>34086.318163419499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53965.798428571601</v>
      </c>
      <c r="Q146" s="7">
        <v>0</v>
      </c>
      <c r="R146" s="7">
        <v>0</v>
      </c>
      <c r="S146" s="7">
        <v>0</v>
      </c>
      <c r="T146" s="7">
        <v>45998.722757052601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  <c r="AH146" s="7">
        <f t="shared" si="20"/>
        <v>7989.161888589756</v>
      </c>
      <c r="AI146" s="7">
        <f t="shared" si="21"/>
        <v>0</v>
      </c>
      <c r="AJ146" s="8">
        <f t="shared" si="22"/>
        <v>1.2515390976346007E-4</v>
      </c>
      <c r="AK146" s="8">
        <f t="shared" si="23"/>
        <v>-12.964009018541194</v>
      </c>
      <c r="AL146" s="9">
        <f t="shared" si="24"/>
        <v>5.6389684663376696E-2</v>
      </c>
      <c r="AM146" s="8">
        <f t="shared" si="25"/>
        <v>1.2488003340220097</v>
      </c>
      <c r="AN146" s="10">
        <f t="shared" si="26"/>
        <v>65</v>
      </c>
      <c r="AO146" s="8">
        <f t="shared" si="27"/>
        <v>0.20734053283918508</v>
      </c>
      <c r="AP146" s="9">
        <f t="shared" si="28"/>
        <v>0.20734053283918508</v>
      </c>
      <c r="AQ146" s="8">
        <f t="shared" si="29"/>
        <v>0.68331578971672757</v>
      </c>
    </row>
    <row r="147" spans="1:43">
      <c r="A147" s="6">
        <v>146</v>
      </c>
      <c r="B147" s="7">
        <v>0</v>
      </c>
      <c r="C147" s="7">
        <v>0</v>
      </c>
      <c r="D147" s="7">
        <v>6346.0485833331704</v>
      </c>
      <c r="E147" s="7">
        <v>90448.148965516506</v>
      </c>
      <c r="F147" s="7">
        <v>0</v>
      </c>
      <c r="G147" s="7">
        <v>0</v>
      </c>
      <c r="H147" s="7">
        <v>6722.4498888888602</v>
      </c>
      <c r="I147" s="7">
        <v>0</v>
      </c>
      <c r="J147" s="7">
        <v>0</v>
      </c>
      <c r="K147" s="7">
        <v>0</v>
      </c>
      <c r="L147" s="7">
        <v>9621.1908000000803</v>
      </c>
      <c r="M147" s="7">
        <v>10575.5178571426</v>
      </c>
      <c r="N147" s="7">
        <v>35775.871754629603</v>
      </c>
      <c r="O147" s="7">
        <v>0</v>
      </c>
      <c r="P147" s="7">
        <v>0</v>
      </c>
      <c r="Q147" s="7">
        <v>11651.9172413792</v>
      </c>
      <c r="R147" s="7">
        <v>54503.646896553197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7141.1360357143803</v>
      </c>
      <c r="AF147" s="7">
        <v>8503.8844074073695</v>
      </c>
      <c r="AG147" s="7">
        <v>22296.813916600298</v>
      </c>
      <c r="AH147" s="7">
        <f t="shared" si="20"/>
        <v>11876.041683549643</v>
      </c>
      <c r="AI147" s="7">
        <f t="shared" si="21"/>
        <v>2918.6026430555426</v>
      </c>
      <c r="AJ147" s="8">
        <f t="shared" si="22"/>
        <v>0.24581901123571478</v>
      </c>
      <c r="AK147" s="8">
        <f t="shared" si="23"/>
        <v>-2.0243315992139559</v>
      </c>
      <c r="AL147" s="9">
        <f t="shared" si="24"/>
        <v>0.13348693400471059</v>
      </c>
      <c r="AM147" s="8">
        <f t="shared" si="25"/>
        <v>0.87456124192009121</v>
      </c>
      <c r="AN147" s="10">
        <f t="shared" si="26"/>
        <v>112</v>
      </c>
      <c r="AO147" s="8">
        <f t="shared" si="27"/>
        <v>0.28485158238505209</v>
      </c>
      <c r="AP147" s="9">
        <f t="shared" si="28"/>
        <v>0.28485158238505209</v>
      </c>
      <c r="AQ147" s="8">
        <f t="shared" si="29"/>
        <v>0.54538136364213508</v>
      </c>
    </row>
    <row r="148" spans="1:43">
      <c r="A148" s="6">
        <v>147</v>
      </c>
      <c r="B148" s="7">
        <v>121353.01240774601</v>
      </c>
      <c r="C148" s="7">
        <v>53940.788313146899</v>
      </c>
      <c r="D148" s="7">
        <v>333511.40649254998</v>
      </c>
      <c r="E148" s="7">
        <v>559317.44590736704</v>
      </c>
      <c r="F148" s="7">
        <v>217078.78779688</v>
      </c>
      <c r="G148" s="7">
        <v>67645.940911537706</v>
      </c>
      <c r="H148" s="7">
        <v>527044.32595986396</v>
      </c>
      <c r="I148" s="7">
        <v>473356.67261199403</v>
      </c>
      <c r="J148" s="7">
        <v>792508.57193734206</v>
      </c>
      <c r="K148" s="7">
        <v>506868.90476918302</v>
      </c>
      <c r="L148" s="7">
        <v>795668.42749336106</v>
      </c>
      <c r="M148" s="7">
        <v>1051672.3702255799</v>
      </c>
      <c r="N148" s="7">
        <v>774298.40529700997</v>
      </c>
      <c r="O148" s="7">
        <v>1066956.06858261</v>
      </c>
      <c r="P148" s="7">
        <v>2217408.0459720702</v>
      </c>
      <c r="Q148" s="7">
        <v>1849102.26802311</v>
      </c>
      <c r="R148" s="7">
        <v>3249062.8112182198</v>
      </c>
      <c r="S148" s="7">
        <v>350000.81802745</v>
      </c>
      <c r="T148" s="7">
        <v>398860.841092152</v>
      </c>
      <c r="U148" s="7">
        <v>0</v>
      </c>
      <c r="V148" s="7">
        <v>0</v>
      </c>
      <c r="W148" s="7">
        <v>0</v>
      </c>
      <c r="X148" s="7">
        <v>0</v>
      </c>
      <c r="Y148" s="7">
        <v>1020.11859999998</v>
      </c>
      <c r="Z148" s="7">
        <v>0</v>
      </c>
      <c r="AA148" s="7">
        <v>54318.008134329102</v>
      </c>
      <c r="AB148" s="7">
        <v>58698.488979419199</v>
      </c>
      <c r="AC148" s="7">
        <v>0</v>
      </c>
      <c r="AD148" s="7">
        <v>0</v>
      </c>
      <c r="AE148" s="7">
        <v>438947.162107046</v>
      </c>
      <c r="AF148" s="7">
        <v>414554.54008303198</v>
      </c>
      <c r="AG148" s="7">
        <v>290363.03714571602</v>
      </c>
      <c r="AH148" s="7">
        <f t="shared" si="20"/>
        <v>810823.99542311439</v>
      </c>
      <c r="AI148" s="7">
        <f t="shared" si="21"/>
        <v>96761.642696118623</v>
      </c>
      <c r="AJ148" s="8">
        <f t="shared" si="22"/>
        <v>0.11933850490835544</v>
      </c>
      <c r="AK148" s="8">
        <f t="shared" si="23"/>
        <v>-3.0668684870801073</v>
      </c>
      <c r="AL148" s="9">
        <f t="shared" si="24"/>
        <v>1.4198611302339086E-3</v>
      </c>
      <c r="AM148" s="8">
        <f t="shared" si="25"/>
        <v>2.8477541297876154</v>
      </c>
      <c r="AN148" s="10">
        <f t="shared" si="26"/>
        <v>10</v>
      </c>
      <c r="AO148" s="8">
        <f t="shared" si="27"/>
        <v>3.3934681012590416E-2</v>
      </c>
      <c r="AP148" s="9">
        <f t="shared" si="28"/>
        <v>3.3934681012590416E-2</v>
      </c>
      <c r="AQ148" s="8">
        <f t="shared" si="29"/>
        <v>1.4693562288394775</v>
      </c>
    </row>
    <row r="149" spans="1:43">
      <c r="A149" s="6">
        <v>148</v>
      </c>
      <c r="B149" s="7">
        <v>61708.860916254103</v>
      </c>
      <c r="C149" s="7">
        <v>25828.694714285499</v>
      </c>
      <c r="D149" s="7">
        <v>46855.235434066803</v>
      </c>
      <c r="E149" s="7">
        <v>68601.963277456103</v>
      </c>
      <c r="F149" s="7">
        <v>138684.74989490799</v>
      </c>
      <c r="G149" s="7">
        <v>25230.792228214399</v>
      </c>
      <c r="H149" s="7">
        <v>60043.937134616303</v>
      </c>
      <c r="I149" s="7">
        <v>41819.6297999995</v>
      </c>
      <c r="J149" s="7">
        <v>37036.1139952378</v>
      </c>
      <c r="K149" s="7">
        <v>42547.872459219499</v>
      </c>
      <c r="L149" s="7">
        <v>37744.862999999998</v>
      </c>
      <c r="M149" s="7">
        <v>25798.595137447599</v>
      </c>
      <c r="N149" s="7">
        <v>51058.006434074799</v>
      </c>
      <c r="O149" s="7">
        <v>42665.509015441297</v>
      </c>
      <c r="P149" s="7">
        <v>80262.472972529999</v>
      </c>
      <c r="Q149" s="7">
        <v>32363.914201257601</v>
      </c>
      <c r="R149" s="7">
        <v>54735.371769231599</v>
      </c>
      <c r="S149" s="7">
        <v>54523.050653138598</v>
      </c>
      <c r="T149" s="7">
        <v>78837.338208129397</v>
      </c>
      <c r="U149" s="7">
        <v>0</v>
      </c>
      <c r="V149" s="7">
        <v>0</v>
      </c>
      <c r="W149" s="7">
        <v>0</v>
      </c>
      <c r="X149" s="7">
        <v>14946.211264150999</v>
      </c>
      <c r="Y149" s="7">
        <v>25255.949400537302</v>
      </c>
      <c r="Z149" s="7">
        <v>21270.7692946192</v>
      </c>
      <c r="AA149" s="7">
        <v>17293.7964470437</v>
      </c>
      <c r="AB149" s="7">
        <v>16992.822599999599</v>
      </c>
      <c r="AC149" s="7">
        <v>36583.220461110803</v>
      </c>
      <c r="AD149" s="7">
        <v>0</v>
      </c>
      <c r="AE149" s="7">
        <v>53161.532898106598</v>
      </c>
      <c r="AF149" s="7">
        <v>70728.568406591599</v>
      </c>
      <c r="AG149" s="7">
        <v>34780.640360224199</v>
      </c>
      <c r="AH149" s="7">
        <f t="shared" si="20"/>
        <v>52965.630065553101</v>
      </c>
      <c r="AI149" s="7">
        <f t="shared" si="21"/>
        <v>22385.654702491076</v>
      </c>
      <c r="AJ149" s="8">
        <f t="shared" si="22"/>
        <v>0.42265582452167855</v>
      </c>
      <c r="AK149" s="8">
        <f t="shared" si="23"/>
        <v>-1.2424447633891791</v>
      </c>
      <c r="AL149" s="9">
        <f t="shared" si="24"/>
        <v>1.3276859635708419E-3</v>
      </c>
      <c r="AM149" s="8">
        <f t="shared" si="25"/>
        <v>2.8769046361249728</v>
      </c>
      <c r="AN149" s="10">
        <f t="shared" si="26"/>
        <v>9</v>
      </c>
      <c r="AO149" s="8">
        <f t="shared" si="27"/>
        <v>3.5257438365936804E-2</v>
      </c>
      <c r="AP149" s="9">
        <f t="shared" si="28"/>
        <v>3.3934681012590416E-2</v>
      </c>
      <c r="AQ149" s="8">
        <f t="shared" si="29"/>
        <v>1.4693562288394775</v>
      </c>
    </row>
    <row r="150" spans="1:43">
      <c r="A150" s="6">
        <v>149</v>
      </c>
      <c r="B150" s="7">
        <v>175312.295680613</v>
      </c>
      <c r="C150" s="7">
        <v>3613.9000000001001</v>
      </c>
      <c r="D150" s="7">
        <v>0</v>
      </c>
      <c r="E150" s="7">
        <v>11395.911400000001</v>
      </c>
      <c r="F150" s="7">
        <v>6035.6520642857704</v>
      </c>
      <c r="G150" s="7">
        <v>21102.8728899612</v>
      </c>
      <c r="H150" s="7">
        <v>14950.6305515149</v>
      </c>
      <c r="I150" s="7">
        <v>122344.217461475</v>
      </c>
      <c r="J150" s="7">
        <v>37128.380001773497</v>
      </c>
      <c r="K150" s="7">
        <v>107850.036029307</v>
      </c>
      <c r="L150" s="7">
        <v>36026.898664516702</v>
      </c>
      <c r="M150" s="7">
        <v>56139.903148319303</v>
      </c>
      <c r="N150" s="7">
        <v>17149.641184331402</v>
      </c>
      <c r="O150" s="7">
        <v>19462.085600000199</v>
      </c>
      <c r="P150" s="7">
        <v>76229.099026595606</v>
      </c>
      <c r="Q150" s="7">
        <v>84817.536511111393</v>
      </c>
      <c r="R150" s="7">
        <v>142521.10195000001</v>
      </c>
      <c r="S150" s="7">
        <v>80102.635770129302</v>
      </c>
      <c r="T150" s="7">
        <v>136696.44130268099</v>
      </c>
      <c r="U150" s="7">
        <v>0</v>
      </c>
      <c r="V150" s="7">
        <v>0</v>
      </c>
      <c r="W150" s="7">
        <v>0</v>
      </c>
      <c r="X150" s="7">
        <v>10594.290490676</v>
      </c>
      <c r="Y150" s="7">
        <v>1151.1787477313701</v>
      </c>
      <c r="Z150" s="7">
        <v>3206.60670833328</v>
      </c>
      <c r="AA150" s="7">
        <v>4642.21793103444</v>
      </c>
      <c r="AB150" s="7">
        <v>5589.3462068966001</v>
      </c>
      <c r="AC150" s="7">
        <v>0</v>
      </c>
      <c r="AD150" s="7">
        <v>0</v>
      </c>
      <c r="AE150" s="7">
        <v>74579.734248956505</v>
      </c>
      <c r="AF150" s="7">
        <v>35569.405198757799</v>
      </c>
      <c r="AG150" s="7">
        <v>90064.365730108999</v>
      </c>
      <c r="AH150" s="7">
        <f t="shared" si="20"/>
        <v>60467.328380874504</v>
      </c>
      <c r="AI150" s="7">
        <f t="shared" si="21"/>
        <v>17338.241943268844</v>
      </c>
      <c r="AJ150" s="8">
        <f t="shared" si="22"/>
        <v>0.28674915294587611</v>
      </c>
      <c r="AK150" s="8">
        <f t="shared" si="23"/>
        <v>-1.8021388703466592</v>
      </c>
      <c r="AL150" s="9">
        <f t="shared" si="24"/>
        <v>7.9098183996547979E-3</v>
      </c>
      <c r="AM150" s="8">
        <f t="shared" si="25"/>
        <v>2.101833487290337</v>
      </c>
      <c r="AN150" s="10">
        <f t="shared" si="26"/>
        <v>27</v>
      </c>
      <c r="AO150" s="8">
        <f t="shared" si="27"/>
        <v>7.0016540648796172E-2</v>
      </c>
      <c r="AP150" s="9">
        <f t="shared" si="28"/>
        <v>7.0016540648796172E-2</v>
      </c>
      <c r="AQ150" s="8">
        <f t="shared" si="29"/>
        <v>1.1547993505011864</v>
      </c>
    </row>
    <row r="151" spans="1:43">
      <c r="A151" s="6">
        <v>150</v>
      </c>
      <c r="B151" s="7">
        <v>70070.171757143704</v>
      </c>
      <c r="C151" s="7">
        <v>9021.2667870371497</v>
      </c>
      <c r="D151" s="7">
        <v>93542.419902763606</v>
      </c>
      <c r="E151" s="7">
        <v>191848.83534312199</v>
      </c>
      <c r="F151" s="7">
        <v>176676.70206443401</v>
      </c>
      <c r="G151" s="7">
        <v>146460.59489311901</v>
      </c>
      <c r="H151" s="7">
        <v>0</v>
      </c>
      <c r="I151" s="7">
        <v>189937.40525517301</v>
      </c>
      <c r="J151" s="7">
        <v>641722.48460155202</v>
      </c>
      <c r="K151" s="7">
        <v>512096.64771838801</v>
      </c>
      <c r="L151" s="7">
        <v>556209.87778291001</v>
      </c>
      <c r="M151" s="7">
        <v>322344.45085858798</v>
      </c>
      <c r="N151" s="7">
        <v>531211.91047230805</v>
      </c>
      <c r="O151" s="7">
        <v>510975.17449511198</v>
      </c>
      <c r="P151" s="7">
        <v>89606.419357143706</v>
      </c>
      <c r="Q151" s="7">
        <v>340294.693958177</v>
      </c>
      <c r="R151" s="7">
        <v>336237.81841107598</v>
      </c>
      <c r="S151" s="7">
        <v>287475.36032487702</v>
      </c>
      <c r="T151" s="7">
        <v>247606.25321562801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764511.42998950498</v>
      </c>
      <c r="AB151" s="7">
        <v>662850.51410894201</v>
      </c>
      <c r="AC151" s="7">
        <v>265979.115258798</v>
      </c>
      <c r="AD151" s="7">
        <v>555377.20744056895</v>
      </c>
      <c r="AE151" s="7">
        <v>675859.32833810803</v>
      </c>
      <c r="AF151" s="7">
        <v>882013.83439753496</v>
      </c>
      <c r="AG151" s="7">
        <v>1027340.2321901401</v>
      </c>
      <c r="AH151" s="7">
        <f t="shared" si="20"/>
        <v>276491.49932623963</v>
      </c>
      <c r="AI151" s="7">
        <f t="shared" si="21"/>
        <v>371840.89705566131</v>
      </c>
      <c r="AJ151" s="8">
        <f t="shared" si="22"/>
        <v>1.34485346966652</v>
      </c>
      <c r="AK151" s="8">
        <f t="shared" si="23"/>
        <v>0.4274489905501947</v>
      </c>
      <c r="AL151" s="9">
        <f t="shared" si="24"/>
        <v>0.43519436793131316</v>
      </c>
      <c r="AM151" s="8">
        <f t="shared" si="25"/>
        <v>0.36131673369631867</v>
      </c>
      <c r="AN151" s="10">
        <f t="shared" si="26"/>
        <v>184</v>
      </c>
      <c r="AO151" s="8">
        <f t="shared" si="27"/>
        <v>0.56527964095425998</v>
      </c>
      <c r="AP151" s="9">
        <f t="shared" si="28"/>
        <v>0.56052473858012664</v>
      </c>
      <c r="AQ151" s="8">
        <f t="shared" si="29"/>
        <v>0.25140521519791453</v>
      </c>
    </row>
    <row r="152" spans="1:43">
      <c r="A152" s="6">
        <v>151</v>
      </c>
      <c r="B152" s="7">
        <v>0</v>
      </c>
      <c r="C152" s="7">
        <v>6636.8033103450298</v>
      </c>
      <c r="D152" s="7">
        <v>13069.7820689654</v>
      </c>
      <c r="E152" s="7">
        <v>0</v>
      </c>
      <c r="F152" s="7">
        <v>0</v>
      </c>
      <c r="G152" s="7">
        <v>13245.311111111499</v>
      </c>
      <c r="H152" s="7">
        <v>0</v>
      </c>
      <c r="I152" s="7">
        <v>0</v>
      </c>
      <c r="J152" s="7">
        <v>0</v>
      </c>
      <c r="K152" s="7">
        <v>16125.361050847499</v>
      </c>
      <c r="L152" s="7">
        <v>42125.091032019198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100154.458706933</v>
      </c>
      <c r="AE152" s="7">
        <v>84326.661754350105</v>
      </c>
      <c r="AF152" s="7">
        <v>0</v>
      </c>
      <c r="AG152" s="7">
        <v>97744.736478946099</v>
      </c>
      <c r="AH152" s="7">
        <f t="shared" si="20"/>
        <v>4800.1236091204537</v>
      </c>
      <c r="AI152" s="7">
        <f t="shared" si="21"/>
        <v>21709.681303094552</v>
      </c>
      <c r="AJ152" s="8">
        <f t="shared" si="22"/>
        <v>4.5220000713690975</v>
      </c>
      <c r="AK152" s="8">
        <f t="shared" si="23"/>
        <v>2.176961014858978</v>
      </c>
      <c r="AL152" s="9">
        <f t="shared" si="24"/>
        <v>0.17306545454443373</v>
      </c>
      <c r="AM152" s="8">
        <f t="shared" si="25"/>
        <v>0.76178961264445644</v>
      </c>
      <c r="AN152" s="10">
        <f t="shared" si="26"/>
        <v>124</v>
      </c>
      <c r="AO152" s="8">
        <f t="shared" si="27"/>
        <v>0.33356970674290054</v>
      </c>
      <c r="AP152" s="9">
        <f t="shared" si="28"/>
        <v>0.33356970674290054</v>
      </c>
      <c r="AQ152" s="8">
        <f t="shared" si="29"/>
        <v>0.47681339685855378</v>
      </c>
    </row>
    <row r="153" spans="1:43">
      <c r="A153" s="6">
        <v>152</v>
      </c>
      <c r="B153" s="7">
        <v>0</v>
      </c>
      <c r="C153" s="7">
        <v>128311.589230281</v>
      </c>
      <c r="D153" s="7">
        <v>246083.40441618001</v>
      </c>
      <c r="E153" s="7">
        <v>44967.598649998799</v>
      </c>
      <c r="F153" s="7">
        <v>0</v>
      </c>
      <c r="G153" s="7">
        <v>14444.732965516299</v>
      </c>
      <c r="H153" s="7">
        <v>0</v>
      </c>
      <c r="I153" s="7">
        <v>0</v>
      </c>
      <c r="J153" s="7">
        <v>22238.434218750099</v>
      </c>
      <c r="K153" s="7">
        <v>20971.838240102101</v>
      </c>
      <c r="L153" s="7">
        <v>103954.454706661</v>
      </c>
      <c r="M153" s="7">
        <v>73306.852274140896</v>
      </c>
      <c r="N153" s="7">
        <v>72454.203584180301</v>
      </c>
      <c r="O153" s="7">
        <v>83993.149396869296</v>
      </c>
      <c r="P153" s="7">
        <v>0</v>
      </c>
      <c r="Q153" s="7">
        <v>18102.250593750101</v>
      </c>
      <c r="R153" s="7">
        <v>75713.664000000601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155100.743153455</v>
      </c>
      <c r="AE153" s="7">
        <v>168700.97574876601</v>
      </c>
      <c r="AF153" s="7">
        <v>222271.28875084501</v>
      </c>
      <c r="AG153" s="7">
        <v>232513.98330223499</v>
      </c>
      <c r="AH153" s="7">
        <f t="shared" si="20"/>
        <v>47607.482751391086</v>
      </c>
      <c r="AI153" s="7">
        <f t="shared" si="21"/>
        <v>59891.306996561616</v>
      </c>
      <c r="AJ153" s="8">
        <f t="shared" si="22"/>
        <v>1.2580175534960019</v>
      </c>
      <c r="AK153" s="8">
        <f t="shared" si="23"/>
        <v>0.33115205271398457</v>
      </c>
      <c r="AL153" s="9">
        <f t="shared" si="24"/>
        <v>0.68846959864884938</v>
      </c>
      <c r="AM153" s="8">
        <f t="shared" si="25"/>
        <v>0.16211523250299661</v>
      </c>
      <c r="AN153" s="10">
        <f t="shared" si="26"/>
        <v>211</v>
      </c>
      <c r="AO153" s="8">
        <f t="shared" si="27"/>
        <v>0.77983049325627962</v>
      </c>
      <c r="AP153" s="9">
        <f t="shared" si="28"/>
        <v>0.77643298893684365</v>
      </c>
      <c r="AQ153" s="8">
        <f t="shared" si="29"/>
        <v>0.1098960206704971</v>
      </c>
    </row>
    <row r="154" spans="1:43">
      <c r="A154" s="6">
        <v>153</v>
      </c>
      <c r="B154" s="7">
        <v>69106.765903445805</v>
      </c>
      <c r="C154" s="7">
        <v>1891153.0380162999</v>
      </c>
      <c r="D154" s="7">
        <v>3788411.1316604302</v>
      </c>
      <c r="E154" s="7">
        <v>319846.81418161897</v>
      </c>
      <c r="F154" s="7">
        <v>208826.41830919299</v>
      </c>
      <c r="G154" s="7">
        <v>294281.56972478598</v>
      </c>
      <c r="H154" s="7">
        <v>817550.39314590604</v>
      </c>
      <c r="I154" s="7">
        <v>1028403.1857359</v>
      </c>
      <c r="J154" s="7">
        <v>124683.492973906</v>
      </c>
      <c r="K154" s="7">
        <v>47399.982535714902</v>
      </c>
      <c r="L154" s="7">
        <v>146215.38680288699</v>
      </c>
      <c r="M154" s="7">
        <v>538144.90898947301</v>
      </c>
      <c r="N154" s="7">
        <v>620363.86123887799</v>
      </c>
      <c r="O154" s="7">
        <v>833847.72390184598</v>
      </c>
      <c r="P154" s="7">
        <v>348238.26231269003</v>
      </c>
      <c r="Q154" s="7">
        <v>280500.30225725798</v>
      </c>
      <c r="R154" s="7">
        <v>1212346.5538079699</v>
      </c>
      <c r="S154" s="7">
        <v>29564.2614202533</v>
      </c>
      <c r="T154" s="7">
        <v>162894.30149444399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65219.129937500496</v>
      </c>
      <c r="AB154" s="7">
        <v>0</v>
      </c>
      <c r="AC154" s="7">
        <v>0</v>
      </c>
      <c r="AD154" s="7">
        <v>0</v>
      </c>
      <c r="AE154" s="7">
        <v>1876224.0413830299</v>
      </c>
      <c r="AF154" s="7">
        <v>2769525.2427195301</v>
      </c>
      <c r="AG154" s="7">
        <v>2328889.80933824</v>
      </c>
      <c r="AH154" s="7">
        <f t="shared" si="20"/>
        <v>671672.54496910016</v>
      </c>
      <c r="AI154" s="7">
        <f t="shared" si="21"/>
        <v>541527.5556444847</v>
      </c>
      <c r="AJ154" s="8">
        <f t="shared" si="22"/>
        <v>0.80623773215513095</v>
      </c>
      <c r="AK154" s="8">
        <f t="shared" si="23"/>
        <v>-0.31072279158021104</v>
      </c>
      <c r="AL154" s="9">
        <f t="shared" si="24"/>
        <v>0.71531447066306164</v>
      </c>
      <c r="AM154" s="8">
        <f t="shared" si="25"/>
        <v>0.14550298917960239</v>
      </c>
      <c r="AN154" s="10">
        <f t="shared" si="26"/>
        <v>216</v>
      </c>
      <c r="AO154" s="8">
        <f t="shared" si="27"/>
        <v>0.7914822152244062</v>
      </c>
      <c r="AP154" s="9">
        <f t="shared" si="28"/>
        <v>0.78999607137239669</v>
      </c>
      <c r="AQ154" s="8">
        <f t="shared" si="29"/>
        <v>0.10237506843808004</v>
      </c>
    </row>
    <row r="155" spans="1:43">
      <c r="A155" s="6">
        <v>154</v>
      </c>
      <c r="B155" s="7">
        <v>0</v>
      </c>
      <c r="C155" s="7">
        <v>441371.70213730598</v>
      </c>
      <c r="D155" s="7">
        <v>898631.58171720104</v>
      </c>
      <c r="E155" s="7">
        <v>147575.04129068999</v>
      </c>
      <c r="F155" s="7">
        <v>82506.912432496494</v>
      </c>
      <c r="G155" s="7">
        <v>103955.024517903</v>
      </c>
      <c r="H155" s="7">
        <v>254890.882206904</v>
      </c>
      <c r="I155" s="7">
        <v>288673.82223671698</v>
      </c>
      <c r="J155" s="7">
        <v>16855.264645161202</v>
      </c>
      <c r="K155" s="7">
        <v>0</v>
      </c>
      <c r="L155" s="7">
        <v>51013.302600000097</v>
      </c>
      <c r="M155" s="7">
        <v>136345.51877946599</v>
      </c>
      <c r="N155" s="7">
        <v>180431.62831659499</v>
      </c>
      <c r="O155" s="7">
        <v>165439.113558618</v>
      </c>
      <c r="P155" s="7">
        <v>45112.8756000004</v>
      </c>
      <c r="Q155" s="7">
        <v>88427.427225805703</v>
      </c>
      <c r="R155" s="7">
        <v>430318.10033595399</v>
      </c>
      <c r="S155" s="7">
        <v>0</v>
      </c>
      <c r="T155" s="7">
        <v>4810.8182142857804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27934.3824375002</v>
      </c>
      <c r="AB155" s="7">
        <v>0</v>
      </c>
      <c r="AC155" s="7">
        <v>0</v>
      </c>
      <c r="AD155" s="7">
        <v>0</v>
      </c>
      <c r="AE155" s="7">
        <v>414690.10714425403</v>
      </c>
      <c r="AF155" s="7">
        <v>622341.88070077798</v>
      </c>
      <c r="AG155" s="7">
        <v>523595.98643678898</v>
      </c>
      <c r="AH155" s="7">
        <f t="shared" si="20"/>
        <v>175597.842937637</v>
      </c>
      <c r="AI155" s="7">
        <f t="shared" si="21"/>
        <v>122197.1043630247</v>
      </c>
      <c r="AJ155" s="8">
        <f t="shared" si="22"/>
        <v>0.69589356238766742</v>
      </c>
      <c r="AK155" s="8">
        <f t="shared" si="23"/>
        <v>-0.52306143358092583</v>
      </c>
      <c r="AL155" s="9">
        <f t="shared" si="24"/>
        <v>0.51938263072320257</v>
      </c>
      <c r="AM155" s="8">
        <f t="shared" si="25"/>
        <v>0.28451257820921871</v>
      </c>
      <c r="AN155" s="10">
        <f t="shared" si="26"/>
        <v>197</v>
      </c>
      <c r="AO155" s="8">
        <f t="shared" si="27"/>
        <v>0.63011395300936757</v>
      </c>
      <c r="AP155" s="9">
        <f t="shared" si="28"/>
        <v>0.63011395300936757</v>
      </c>
      <c r="AQ155" s="8">
        <f t="shared" si="29"/>
        <v>0.20058090342267393</v>
      </c>
    </row>
    <row r="156" spans="1:43">
      <c r="A156" s="6">
        <v>155</v>
      </c>
      <c r="B156" s="7">
        <v>55633.392262112699</v>
      </c>
      <c r="C156" s="7">
        <v>22613.126376209198</v>
      </c>
      <c r="D156" s="7">
        <v>49916.646891682998</v>
      </c>
      <c r="E156" s="7">
        <v>353642.61376364803</v>
      </c>
      <c r="F156" s="7">
        <v>40052.078778884897</v>
      </c>
      <c r="G156" s="7">
        <v>5225.4232285713997</v>
      </c>
      <c r="H156" s="7">
        <v>110959.917743962</v>
      </c>
      <c r="I156" s="7">
        <v>98221.846725272306</v>
      </c>
      <c r="J156" s="7">
        <v>47204.437752101097</v>
      </c>
      <c r="K156" s="7">
        <v>30028.392399998502</v>
      </c>
      <c r="L156" s="7">
        <v>87818.056948474303</v>
      </c>
      <c r="M156" s="7">
        <v>243596.56293413701</v>
      </c>
      <c r="N156" s="7">
        <v>562004.82122545002</v>
      </c>
      <c r="O156" s="7">
        <v>170446.384926064</v>
      </c>
      <c r="P156" s="7">
        <v>99922.166965471493</v>
      </c>
      <c r="Q156" s="7">
        <v>28002.3402085011</v>
      </c>
      <c r="R156" s="7">
        <v>618426.244745548</v>
      </c>
      <c r="S156" s="7">
        <v>3704.2512000001302</v>
      </c>
      <c r="T156" s="7">
        <v>39246.625325396803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49879.9750967738</v>
      </c>
      <c r="AB156" s="7">
        <v>54213.632794117897</v>
      </c>
      <c r="AC156" s="7">
        <v>65090.181000000797</v>
      </c>
      <c r="AD156" s="7">
        <v>0</v>
      </c>
      <c r="AE156" s="7">
        <v>36428.618679897903</v>
      </c>
      <c r="AF156" s="7">
        <v>109660.138931034</v>
      </c>
      <c r="AG156" s="7">
        <v>160110.434487347</v>
      </c>
      <c r="AH156" s="7">
        <f t="shared" si="20"/>
        <v>140350.8068632361</v>
      </c>
      <c r="AI156" s="7">
        <f t="shared" si="21"/>
        <v>36567.921614551648</v>
      </c>
      <c r="AJ156" s="8">
        <f t="shared" si="22"/>
        <v>0.26055184063419812</v>
      </c>
      <c r="AK156" s="8">
        <f t="shared" si="23"/>
        <v>-1.9403576483525962</v>
      </c>
      <c r="AL156" s="9">
        <f t="shared" si="24"/>
        <v>2.7308287579280499E-2</v>
      </c>
      <c r="AM156" s="8">
        <f t="shared" si="25"/>
        <v>1.5637055323094107</v>
      </c>
      <c r="AN156" s="10">
        <f t="shared" si="26"/>
        <v>43</v>
      </c>
      <c r="AO156" s="8">
        <f t="shared" si="27"/>
        <v>0.15178327282437298</v>
      </c>
      <c r="AP156" s="9">
        <f t="shared" si="28"/>
        <v>0.15178327282437298</v>
      </c>
      <c r="AQ156" s="8">
        <f t="shared" si="29"/>
        <v>0.81877608694085968</v>
      </c>
    </row>
    <row r="157" spans="1:43">
      <c r="A157" s="6">
        <v>156</v>
      </c>
      <c r="B157" s="7">
        <v>0</v>
      </c>
      <c r="C157" s="7">
        <v>0</v>
      </c>
      <c r="D157" s="7">
        <v>0</v>
      </c>
      <c r="E157" s="7">
        <v>102586.18482758899</v>
      </c>
      <c r="F157" s="7">
        <v>29028.703642856399</v>
      </c>
      <c r="G157" s="7">
        <v>0</v>
      </c>
      <c r="H157" s="7">
        <v>0</v>
      </c>
      <c r="I157" s="7">
        <v>71984.842218750302</v>
      </c>
      <c r="J157" s="7">
        <v>201.27692307692701</v>
      </c>
      <c r="K157" s="7">
        <v>26349.936551723898</v>
      </c>
      <c r="L157" s="7">
        <v>47664.637800001998</v>
      </c>
      <c r="M157" s="7">
        <v>95035.386551727002</v>
      </c>
      <c r="N157" s="7">
        <v>199114.05089655801</v>
      </c>
      <c r="O157" s="7">
        <v>70576.904820511903</v>
      </c>
      <c r="P157" s="7">
        <v>43022.745728570299</v>
      </c>
      <c r="Q157" s="7">
        <v>60084.148800000497</v>
      </c>
      <c r="R157" s="7">
        <v>555878.56193548394</v>
      </c>
      <c r="S157" s="7">
        <v>86266.798799999902</v>
      </c>
      <c r="T157" s="7">
        <v>51793.191800813402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71295.064444444506</v>
      </c>
      <c r="AF157" s="7">
        <v>90770.804153847595</v>
      </c>
      <c r="AG157" s="7">
        <v>94268.171399999002</v>
      </c>
      <c r="AH157" s="7">
        <f t="shared" si="20"/>
        <v>75767.756384087566</v>
      </c>
      <c r="AI157" s="7">
        <f t="shared" si="21"/>
        <v>19718.003076791625</v>
      </c>
      <c r="AJ157" s="8">
        <f t="shared" si="22"/>
        <v>0.26025243144854987</v>
      </c>
      <c r="AK157" s="8">
        <f t="shared" si="23"/>
        <v>-1.9420164526983903</v>
      </c>
      <c r="AL157" s="9">
        <f t="shared" si="24"/>
        <v>8.2986118791332969E-2</v>
      </c>
      <c r="AM157" s="8">
        <f t="shared" si="25"/>
        <v>1.0809945466178876</v>
      </c>
      <c r="AN157" s="10">
        <f t="shared" si="26"/>
        <v>79</v>
      </c>
      <c r="AO157" s="8">
        <f t="shared" si="27"/>
        <v>0.25105927077377949</v>
      </c>
      <c r="AP157" s="9">
        <f t="shared" si="28"/>
        <v>0.24753779263763881</v>
      </c>
      <c r="AQ157" s="8">
        <f t="shared" si="29"/>
        <v>0.60635848610015719</v>
      </c>
    </row>
    <row r="158" spans="1:43">
      <c r="A158" s="6">
        <v>157</v>
      </c>
      <c r="B158" s="7">
        <v>0</v>
      </c>
      <c r="C158" s="7">
        <v>2350.6254782608698</v>
      </c>
      <c r="D158" s="7">
        <v>7389.0491999999604</v>
      </c>
      <c r="E158" s="7">
        <v>0</v>
      </c>
      <c r="F158" s="7">
        <v>43415.803923077598</v>
      </c>
      <c r="G158" s="7">
        <v>0</v>
      </c>
      <c r="H158" s="7">
        <v>6528.1462916664996</v>
      </c>
      <c r="I158" s="7">
        <v>5174.42973451331</v>
      </c>
      <c r="J158" s="7">
        <v>886.74526315789501</v>
      </c>
      <c r="K158" s="7">
        <v>11435.7595555559</v>
      </c>
      <c r="L158" s="7">
        <v>0</v>
      </c>
      <c r="M158" s="7">
        <v>0</v>
      </c>
      <c r="N158" s="7">
        <v>821.37042105267506</v>
      </c>
      <c r="O158" s="7">
        <v>0</v>
      </c>
      <c r="P158" s="7">
        <v>38364.862599999702</v>
      </c>
      <c r="Q158" s="7">
        <v>0</v>
      </c>
      <c r="R158" s="7">
        <v>8830.7738846151697</v>
      </c>
      <c r="S158" s="7">
        <v>0</v>
      </c>
      <c r="T158" s="7">
        <v>43258.640551725402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5666.5330909092199</v>
      </c>
      <c r="AF158" s="7">
        <v>19475.682613122299</v>
      </c>
      <c r="AG158" s="7">
        <v>7986.1465185187799</v>
      </c>
      <c r="AH158" s="7">
        <f t="shared" si="20"/>
        <v>8866.1161528223674</v>
      </c>
      <c r="AI158" s="7">
        <f t="shared" si="21"/>
        <v>2548.3355555807921</v>
      </c>
      <c r="AJ158" s="8">
        <f t="shared" si="22"/>
        <v>0.2875044728910367</v>
      </c>
      <c r="AK158" s="8">
        <f t="shared" si="23"/>
        <v>-1.7983436937259323</v>
      </c>
      <c r="AL158" s="9">
        <f t="shared" si="24"/>
        <v>0.10876931324448676</v>
      </c>
      <c r="AM158" s="8">
        <f t="shared" si="25"/>
        <v>0.96349361353835017</v>
      </c>
      <c r="AN158" s="10">
        <f t="shared" si="26"/>
        <v>97</v>
      </c>
      <c r="AO158" s="8">
        <f t="shared" si="27"/>
        <v>0.26799861716940554</v>
      </c>
      <c r="AP158" s="9">
        <f t="shared" si="28"/>
        <v>0.26799861716940554</v>
      </c>
      <c r="AQ158" s="8">
        <f t="shared" si="29"/>
        <v>0.5718674468564573</v>
      </c>
    </row>
    <row r="159" spans="1:43">
      <c r="A159" s="6">
        <v>158</v>
      </c>
      <c r="B159" s="7">
        <v>68625.342694078601</v>
      </c>
      <c r="C159" s="7">
        <v>21261.432377314799</v>
      </c>
      <c r="D159" s="7">
        <v>21117.429677419201</v>
      </c>
      <c r="E159" s="7">
        <v>273147.056908053</v>
      </c>
      <c r="F159" s="7">
        <v>358160.58838011202</v>
      </c>
      <c r="G159" s="7">
        <v>29260.136346743999</v>
      </c>
      <c r="H159" s="7">
        <v>204935.39040000201</v>
      </c>
      <c r="I159" s="7">
        <v>167337.78359999601</v>
      </c>
      <c r="J159" s="7">
        <v>91616.202599999</v>
      </c>
      <c r="K159" s="7">
        <v>282466.12199249299</v>
      </c>
      <c r="L159" s="7">
        <v>144080.73005364399</v>
      </c>
      <c r="M159" s="7">
        <v>42677.154000000402</v>
      </c>
      <c r="N159" s="7">
        <v>86100.097646463706</v>
      </c>
      <c r="O159" s="7">
        <v>26565.618823529501</v>
      </c>
      <c r="P159" s="7">
        <v>419086.62648275698</v>
      </c>
      <c r="Q159" s="7">
        <v>130769.723241379</v>
      </c>
      <c r="R159" s="7">
        <v>237674.68137930799</v>
      </c>
      <c r="S159" s="7">
        <v>172103.62280393901</v>
      </c>
      <c r="T159" s="7">
        <v>374062.63337241102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21319.269793650801</v>
      </c>
      <c r="AA159" s="7">
        <v>58916.204891565903</v>
      </c>
      <c r="AB159" s="7">
        <v>135201.23790425601</v>
      </c>
      <c r="AC159" s="7">
        <v>128024.97621212401</v>
      </c>
      <c r="AD159" s="7">
        <v>23036.758000000202</v>
      </c>
      <c r="AE159" s="7">
        <v>45995.020882353303</v>
      </c>
      <c r="AF159" s="7">
        <v>28237.864769231099</v>
      </c>
      <c r="AG159" s="7">
        <v>107805.90896551999</v>
      </c>
      <c r="AH159" s="7">
        <f t="shared" si="20"/>
        <v>165844.65119892859</v>
      </c>
      <c r="AI159" s="7">
        <f t="shared" si="21"/>
        <v>42195.172416823181</v>
      </c>
      <c r="AJ159" s="8">
        <f t="shared" si="22"/>
        <v>0.2544303821763147</v>
      </c>
      <c r="AK159" s="8">
        <f t="shared" si="23"/>
        <v>-1.9746571381096751</v>
      </c>
      <c r="AL159" s="9">
        <f t="shared" si="24"/>
        <v>8.1096551273638208E-4</v>
      </c>
      <c r="AM159" s="8">
        <f t="shared" si="25"/>
        <v>3.0909976142805227</v>
      </c>
      <c r="AN159" s="10">
        <f t="shared" si="26"/>
        <v>7</v>
      </c>
      <c r="AO159" s="8">
        <f t="shared" si="27"/>
        <v>2.7688679649142185E-2</v>
      </c>
      <c r="AP159" s="9">
        <f t="shared" si="28"/>
        <v>2.7688679649142185E-2</v>
      </c>
      <c r="AQ159" s="8">
        <f t="shared" si="29"/>
        <v>1.5576977533466418</v>
      </c>
    </row>
    <row r="160" spans="1:43">
      <c r="A160" s="6">
        <v>159</v>
      </c>
      <c r="B160" s="7">
        <v>0</v>
      </c>
      <c r="C160" s="7">
        <v>0</v>
      </c>
      <c r="D160" s="7">
        <v>0</v>
      </c>
      <c r="E160" s="7">
        <v>954.62428571426096</v>
      </c>
      <c r="F160" s="7">
        <v>8404.4285217390898</v>
      </c>
      <c r="G160" s="7">
        <v>0</v>
      </c>
      <c r="H160" s="7">
        <v>0</v>
      </c>
      <c r="I160" s="7">
        <v>0</v>
      </c>
      <c r="J160" s="7">
        <v>13888.2369254363</v>
      </c>
      <c r="K160" s="7">
        <v>16341.402172414</v>
      </c>
      <c r="L160" s="7">
        <v>13657.9991458881</v>
      </c>
      <c r="M160" s="7">
        <v>0</v>
      </c>
      <c r="N160" s="7">
        <v>0</v>
      </c>
      <c r="O160" s="7">
        <v>0</v>
      </c>
      <c r="P160" s="7">
        <v>6977.8058571429201</v>
      </c>
      <c r="Q160" s="7">
        <v>10977.6717777781</v>
      </c>
      <c r="R160" s="7">
        <v>27605.384827586899</v>
      </c>
      <c r="S160" s="7">
        <v>2097.70746153849</v>
      </c>
      <c r="T160" s="7">
        <v>5179.2471739132397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f t="shared" si="20"/>
        <v>5583.3951657448106</v>
      </c>
      <c r="AI160" s="7">
        <f t="shared" si="21"/>
        <v>0</v>
      </c>
      <c r="AJ160" s="8">
        <f t="shared" si="22"/>
        <v>1.7907042218897603E-4</v>
      </c>
      <c r="AK160" s="8">
        <f t="shared" si="23"/>
        <v>-12.447185318525003</v>
      </c>
      <c r="AL160" s="9">
        <f t="shared" si="24"/>
        <v>5.7850222690288581E-3</v>
      </c>
      <c r="AM160" s="8">
        <f t="shared" si="25"/>
        <v>2.2376949649235134</v>
      </c>
      <c r="AN160" s="10">
        <f t="shared" si="26"/>
        <v>22</v>
      </c>
      <c r="AO160" s="8">
        <f t="shared" si="27"/>
        <v>6.2846378286268045E-2</v>
      </c>
      <c r="AP160" s="9">
        <f t="shared" si="28"/>
        <v>6.2846378286268045E-2</v>
      </c>
      <c r="AQ160" s="8">
        <f t="shared" si="29"/>
        <v>1.2017197447975818</v>
      </c>
    </row>
    <row r="161" spans="1:43">
      <c r="A161" s="6">
        <v>160</v>
      </c>
      <c r="B161" s="7">
        <v>0</v>
      </c>
      <c r="C161" s="7">
        <v>54651.812413794498</v>
      </c>
      <c r="D161" s="7">
        <v>89296.303448275095</v>
      </c>
      <c r="E161" s="7">
        <v>17434.936216216502</v>
      </c>
      <c r="F161" s="7">
        <v>0</v>
      </c>
      <c r="G161" s="7">
        <v>0</v>
      </c>
      <c r="H161" s="7">
        <v>157050.26096969601</v>
      </c>
      <c r="I161" s="7">
        <v>129825.001800001</v>
      </c>
      <c r="J161" s="7">
        <v>16714.144199999599</v>
      </c>
      <c r="K161" s="7">
        <v>3330.6703448275598</v>
      </c>
      <c r="L161" s="7">
        <v>25136.581714286</v>
      </c>
      <c r="M161" s="7">
        <v>21564.3518143234</v>
      </c>
      <c r="N161" s="7">
        <v>0</v>
      </c>
      <c r="O161" s="7">
        <v>7473.6971250001197</v>
      </c>
      <c r="P161" s="7">
        <v>30773.630250000399</v>
      </c>
      <c r="Q161" s="7">
        <v>33076.857420690503</v>
      </c>
      <c r="R161" s="7">
        <v>0</v>
      </c>
      <c r="S161" s="7">
        <v>0</v>
      </c>
      <c r="T161" s="7">
        <v>237.75121428570799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69324.929677418797</v>
      </c>
      <c r="AF161" s="7">
        <v>133170.77303225701</v>
      </c>
      <c r="AG161" s="7">
        <v>69754.586860292504</v>
      </c>
      <c r="AH161" s="7">
        <f t="shared" si="20"/>
        <v>30871.894680599809</v>
      </c>
      <c r="AI161" s="7">
        <f t="shared" si="21"/>
        <v>20942.329966920643</v>
      </c>
      <c r="AJ161" s="8">
        <f t="shared" si="22"/>
        <v>0.67837273386875518</v>
      </c>
      <c r="AK161" s="8">
        <f t="shared" si="23"/>
        <v>-0.55984991069211609</v>
      </c>
      <c r="AL161" s="9">
        <f t="shared" si="24"/>
        <v>0.53580208706300003</v>
      </c>
      <c r="AM161" s="8">
        <f t="shared" si="25"/>
        <v>0.27099559905521009</v>
      </c>
      <c r="AN161" s="10">
        <f t="shared" si="26"/>
        <v>198</v>
      </c>
      <c r="AO161" s="8">
        <f t="shared" si="27"/>
        <v>0.64675100408109598</v>
      </c>
      <c r="AP161" s="9">
        <f t="shared" si="28"/>
        <v>0.64597931275264076</v>
      </c>
      <c r="AQ161" s="8">
        <f t="shared" si="29"/>
        <v>0.18978138990156096</v>
      </c>
    </row>
    <row r="162" spans="1:43">
      <c r="A162" s="6">
        <v>161</v>
      </c>
      <c r="B162" s="7">
        <v>0</v>
      </c>
      <c r="C162" s="7">
        <v>2500.1885999999899</v>
      </c>
      <c r="D162" s="7">
        <v>37473.8508674326</v>
      </c>
      <c r="E162" s="7">
        <v>73591.671945603099</v>
      </c>
      <c r="F162" s="7">
        <v>3091.7976190474701</v>
      </c>
      <c r="G162" s="7">
        <v>0</v>
      </c>
      <c r="H162" s="7">
        <v>13790.718807692499</v>
      </c>
      <c r="I162" s="7">
        <v>10170.556280991799</v>
      </c>
      <c r="J162" s="7">
        <v>75816.414214286706</v>
      </c>
      <c r="K162" s="7">
        <v>39758.519874960002</v>
      </c>
      <c r="L162" s="7">
        <v>73695.150940740394</v>
      </c>
      <c r="M162" s="7">
        <v>130374.140273016</v>
      </c>
      <c r="N162" s="7">
        <v>90830.279083517293</v>
      </c>
      <c r="O162" s="7">
        <v>121974.504359678</v>
      </c>
      <c r="P162" s="7">
        <v>257269.31295181901</v>
      </c>
      <c r="Q162" s="7">
        <v>172714.70234967701</v>
      </c>
      <c r="R162" s="7">
        <v>375284.401437764</v>
      </c>
      <c r="S162" s="7">
        <v>5624.0461052631599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8001.6165517240697</v>
      </c>
      <c r="AF162" s="7">
        <v>0</v>
      </c>
      <c r="AG162" s="7">
        <v>0</v>
      </c>
      <c r="AH162" s="7">
        <f t="shared" si="20"/>
        <v>78103.171353236263</v>
      </c>
      <c r="AI162" s="7">
        <f t="shared" si="21"/>
        <v>615.50896551723611</v>
      </c>
      <c r="AJ162" s="8">
        <f t="shared" si="22"/>
        <v>7.893419196895313E-3</v>
      </c>
      <c r="AK162" s="8">
        <f t="shared" si="23"/>
        <v>-6.9851339159992918</v>
      </c>
      <c r="AL162" s="9">
        <f t="shared" si="24"/>
        <v>3.427535519283314E-3</v>
      </c>
      <c r="AM162" s="8">
        <f t="shared" si="25"/>
        <v>2.4650180359552794</v>
      </c>
      <c r="AN162" s="10">
        <f t="shared" si="26"/>
        <v>15</v>
      </c>
      <c r="AO162" s="8">
        <f t="shared" si="27"/>
        <v>5.4612065940580802E-2</v>
      </c>
      <c r="AP162" s="9">
        <f t="shared" si="28"/>
        <v>5.1317563871910415E-2</v>
      </c>
      <c r="AQ162" s="8">
        <f t="shared" si="29"/>
        <v>1.289733968472061</v>
      </c>
    </row>
    <row r="163" spans="1:43">
      <c r="A163" s="6">
        <v>162</v>
      </c>
      <c r="B163" s="7">
        <v>26287.9636250002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52538.139692308003</v>
      </c>
      <c r="V163" s="7">
        <v>166384.58903652101</v>
      </c>
      <c r="W163" s="7">
        <v>0</v>
      </c>
      <c r="X163" s="7">
        <v>43177.732468864902</v>
      </c>
      <c r="Y163" s="7">
        <v>65941.2946339068</v>
      </c>
      <c r="Z163" s="7">
        <v>37089.326976190503</v>
      </c>
      <c r="AA163" s="7">
        <v>0</v>
      </c>
      <c r="AB163" s="7">
        <v>0</v>
      </c>
      <c r="AC163" s="7">
        <v>0</v>
      </c>
      <c r="AD163" s="7">
        <v>85055.711630252204</v>
      </c>
      <c r="AE163" s="7">
        <v>0</v>
      </c>
      <c r="AF163" s="7">
        <v>0</v>
      </c>
      <c r="AG163" s="7">
        <v>0</v>
      </c>
      <c r="AH163" s="7">
        <f t="shared" si="20"/>
        <v>1383.5770328947474</v>
      </c>
      <c r="AI163" s="7">
        <f t="shared" si="21"/>
        <v>34629.753418311033</v>
      </c>
      <c r="AJ163" s="8">
        <f t="shared" si="22"/>
        <v>25.011792479258602</v>
      </c>
      <c r="AK163" s="8">
        <f t="shared" si="23"/>
        <v>4.6445365473791256</v>
      </c>
      <c r="AL163" s="9">
        <f t="shared" si="24"/>
        <v>3.3246733429436015E-2</v>
      </c>
      <c r="AM163" s="8">
        <f t="shared" si="25"/>
        <v>1.4782510187296418</v>
      </c>
      <c r="AN163" s="10">
        <f t="shared" si="26"/>
        <v>49</v>
      </c>
      <c r="AO163" s="8">
        <f t="shared" si="27"/>
        <v>0.16216263856398383</v>
      </c>
      <c r="AP163" s="9">
        <f t="shared" si="28"/>
        <v>0.16049982597714821</v>
      </c>
      <c r="AQ163" s="8">
        <f t="shared" si="29"/>
        <v>0.794525434145123</v>
      </c>
    </row>
    <row r="164" spans="1:43">
      <c r="A164" s="6">
        <v>163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9818.2808571428104</v>
      </c>
      <c r="I164" s="7">
        <v>56984.757274853597</v>
      </c>
      <c r="J164" s="7">
        <v>0</v>
      </c>
      <c r="K164" s="7">
        <v>0</v>
      </c>
      <c r="L164" s="7">
        <v>0</v>
      </c>
      <c r="M164" s="7">
        <v>19989.645384614902</v>
      </c>
      <c r="N164" s="7">
        <v>62510.697066408902</v>
      </c>
      <c r="O164" s="7">
        <v>0</v>
      </c>
      <c r="P164" s="7">
        <v>51163.438786946601</v>
      </c>
      <c r="Q164" s="7">
        <v>23413.082911111302</v>
      </c>
      <c r="R164" s="7">
        <v>47940.073618020899</v>
      </c>
      <c r="S164" s="7">
        <v>14841.7212686567</v>
      </c>
      <c r="T164" s="7">
        <v>14277.2612592597</v>
      </c>
      <c r="U164" s="7">
        <v>361495.92772676499</v>
      </c>
      <c r="V164" s="7">
        <v>199433.901217837</v>
      </c>
      <c r="W164" s="7">
        <v>294421.20579047501</v>
      </c>
      <c r="X164" s="7">
        <v>188533.842086082</v>
      </c>
      <c r="Y164" s="7">
        <v>164391.17761362501</v>
      </c>
      <c r="Z164" s="7">
        <v>130986.93460389</v>
      </c>
      <c r="AA164" s="7">
        <v>7845.9731999998003</v>
      </c>
      <c r="AB164" s="7">
        <v>11676.2415686275</v>
      </c>
      <c r="AC164" s="7">
        <v>13264.4083409091</v>
      </c>
      <c r="AD164" s="7">
        <v>251264.51759380399</v>
      </c>
      <c r="AE164" s="7">
        <v>79000.838710979602</v>
      </c>
      <c r="AF164" s="7">
        <v>227112.815423119</v>
      </c>
      <c r="AG164" s="7">
        <v>91171.369785712202</v>
      </c>
      <c r="AH164" s="7">
        <f t="shared" si="20"/>
        <v>15838.892548790287</v>
      </c>
      <c r="AI164" s="7">
        <f t="shared" si="21"/>
        <v>155430.70412783272</v>
      </c>
      <c r="AJ164" s="8">
        <f t="shared" si="22"/>
        <v>9.8126741484558391</v>
      </c>
      <c r="AK164" s="8">
        <f t="shared" si="23"/>
        <v>3.294646353058166</v>
      </c>
      <c r="AL164" s="9">
        <f t="shared" si="24"/>
        <v>7.5619218105307318E-4</v>
      </c>
      <c r="AM164" s="8">
        <f t="shared" si="25"/>
        <v>3.1213678175091353</v>
      </c>
      <c r="AN164" s="10">
        <f t="shared" si="26"/>
        <v>6</v>
      </c>
      <c r="AO164" s="8">
        <f t="shared" si="27"/>
        <v>3.0121655211947415E-2</v>
      </c>
      <c r="AP164" s="9">
        <f t="shared" si="28"/>
        <v>2.7688679649142185E-2</v>
      </c>
      <c r="AQ164" s="8">
        <f t="shared" si="29"/>
        <v>1.5576977533466418</v>
      </c>
    </row>
    <row r="165" spans="1:43">
      <c r="A165" s="6">
        <v>164</v>
      </c>
      <c r="B165" s="7">
        <v>0</v>
      </c>
      <c r="C165" s="7">
        <v>0</v>
      </c>
      <c r="D165" s="7">
        <v>278595.15509901202</v>
      </c>
      <c r="E165" s="7">
        <v>1251812.02062291</v>
      </c>
      <c r="F165" s="7">
        <v>0</v>
      </c>
      <c r="G165" s="7">
        <v>0</v>
      </c>
      <c r="H165" s="7">
        <v>0</v>
      </c>
      <c r="I165" s="7">
        <v>179330.68455237901</v>
      </c>
      <c r="J165" s="7">
        <v>1613745.3043503701</v>
      </c>
      <c r="K165" s="7">
        <v>1340816.09182378</v>
      </c>
      <c r="L165" s="7">
        <v>1861698.25544103</v>
      </c>
      <c r="M165" s="7">
        <v>0</v>
      </c>
      <c r="N165" s="7">
        <v>50921.465400000401</v>
      </c>
      <c r="O165" s="7">
        <v>0</v>
      </c>
      <c r="P165" s="7">
        <v>35345.5595999996</v>
      </c>
      <c r="Q165" s="7">
        <v>134917.14351442299</v>
      </c>
      <c r="R165" s="7">
        <v>288251.94982051197</v>
      </c>
      <c r="S165" s="7">
        <v>59380.032666667401</v>
      </c>
      <c r="T165" s="7">
        <v>33834.858256410698</v>
      </c>
      <c r="U165" s="7">
        <v>10631.304782609201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701604.86475738999</v>
      </c>
      <c r="AB165" s="7">
        <v>1262090.29060085</v>
      </c>
      <c r="AC165" s="7">
        <v>656346.81568149803</v>
      </c>
      <c r="AD165" s="7">
        <v>226817.693749333</v>
      </c>
      <c r="AE165" s="7">
        <v>749062.37209906301</v>
      </c>
      <c r="AF165" s="7">
        <v>692520.06855780305</v>
      </c>
      <c r="AG165" s="7">
        <v>642518.65151970997</v>
      </c>
      <c r="AH165" s="7">
        <f t="shared" si="20"/>
        <v>375192.02742881549</v>
      </c>
      <c r="AI165" s="7">
        <f t="shared" si="21"/>
        <v>380122.46628832736</v>
      </c>
      <c r="AJ165" s="8">
        <f t="shared" si="22"/>
        <v>1.0131410727254182</v>
      </c>
      <c r="AK165" s="8">
        <f t="shared" si="23"/>
        <v>1.8835073202234952E-2</v>
      </c>
      <c r="AL165" s="9">
        <f t="shared" si="24"/>
        <v>0.97888941693964227</v>
      </c>
      <c r="AM165" s="8">
        <f t="shared" si="25"/>
        <v>9.2663667519990375E-3</v>
      </c>
      <c r="AN165" s="10">
        <f t="shared" si="26"/>
        <v>238</v>
      </c>
      <c r="AO165" s="8">
        <f t="shared" si="27"/>
        <v>0.98300239768308617</v>
      </c>
      <c r="AP165" s="9">
        <f t="shared" si="28"/>
        <v>0.98229713131314977</v>
      </c>
      <c r="AQ165" s="8">
        <f t="shared" si="29"/>
        <v>7.7571242589279613E-3</v>
      </c>
    </row>
    <row r="166" spans="1:43">
      <c r="A166" s="6">
        <v>165</v>
      </c>
      <c r="B166" s="7">
        <v>0</v>
      </c>
      <c r="C166" s="7">
        <v>0</v>
      </c>
      <c r="D166" s="7">
        <v>89815.284919104903</v>
      </c>
      <c r="E166" s="7">
        <v>412887.3015231</v>
      </c>
      <c r="F166" s="7">
        <v>0</v>
      </c>
      <c r="G166" s="7">
        <v>0</v>
      </c>
      <c r="H166" s="7">
        <v>60707.480494382202</v>
      </c>
      <c r="I166" s="7">
        <v>0</v>
      </c>
      <c r="J166" s="7">
        <v>249782.651978838</v>
      </c>
      <c r="K166" s="7">
        <v>103530.942241759</v>
      </c>
      <c r="L166" s="7">
        <v>547600.32204759505</v>
      </c>
      <c r="M166" s="7">
        <v>21108.868361702302</v>
      </c>
      <c r="N166" s="7">
        <v>68984.214000000604</v>
      </c>
      <c r="O166" s="7">
        <v>24566.3913947369</v>
      </c>
      <c r="P166" s="7">
        <v>0</v>
      </c>
      <c r="Q166" s="7">
        <v>30389.291399999202</v>
      </c>
      <c r="R166" s="7">
        <v>116213.558937929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139723.62646753099</v>
      </c>
      <c r="AB166" s="7">
        <v>247687.815316622</v>
      </c>
      <c r="AC166" s="7">
        <v>627618.69381313899</v>
      </c>
      <c r="AD166" s="7">
        <v>0</v>
      </c>
      <c r="AE166" s="7">
        <v>51954.364090908501</v>
      </c>
      <c r="AF166" s="7">
        <v>88040.571428571406</v>
      </c>
      <c r="AG166" s="7">
        <v>308375.87632346398</v>
      </c>
      <c r="AH166" s="7">
        <f t="shared" si="20"/>
        <v>90820.331963113014</v>
      </c>
      <c r="AI166" s="7">
        <f t="shared" si="21"/>
        <v>112569.30364924892</v>
      </c>
      <c r="AJ166" s="8">
        <f t="shared" si="22"/>
        <v>1.2394698603954546</v>
      </c>
      <c r="AK166" s="8">
        <f t="shared" si="23"/>
        <v>0.30972319051565855</v>
      </c>
      <c r="AL166" s="9">
        <f t="shared" si="24"/>
        <v>0.73050821204161565</v>
      </c>
      <c r="AM166" s="8">
        <f t="shared" si="25"/>
        <v>0.1363748975608787</v>
      </c>
      <c r="AN166" s="10">
        <f t="shared" si="26"/>
        <v>219</v>
      </c>
      <c r="AO166" s="8">
        <f t="shared" si="27"/>
        <v>0.79722129076687731</v>
      </c>
      <c r="AP166" s="9">
        <f t="shared" si="28"/>
        <v>0.79722129076687731</v>
      </c>
      <c r="AQ166" s="8">
        <f t="shared" si="29"/>
        <v>9.8421111452859367E-2</v>
      </c>
    </row>
    <row r="167" spans="1:43">
      <c r="A167" s="6">
        <v>166</v>
      </c>
      <c r="B167" s="7">
        <v>0</v>
      </c>
      <c r="C167" s="7">
        <v>10448.856600000099</v>
      </c>
      <c r="D167" s="7">
        <v>35064.557241379</v>
      </c>
      <c r="E167" s="7">
        <v>0</v>
      </c>
      <c r="F167" s="7">
        <v>0</v>
      </c>
      <c r="G167" s="7">
        <v>0</v>
      </c>
      <c r="H167" s="7">
        <v>0</v>
      </c>
      <c r="I167" s="7">
        <v>316217.33848275698</v>
      </c>
      <c r="J167" s="7">
        <v>0</v>
      </c>
      <c r="K167" s="7">
        <v>0</v>
      </c>
      <c r="L167" s="7">
        <v>0</v>
      </c>
      <c r="M167" s="7">
        <v>16491.247642856699</v>
      </c>
      <c r="N167" s="7">
        <v>16981.286400000601</v>
      </c>
      <c r="O167" s="7">
        <v>13158.484862068901</v>
      </c>
      <c r="P167" s="7">
        <v>134280.814886698</v>
      </c>
      <c r="Q167" s="7">
        <v>156844.81912547999</v>
      </c>
      <c r="R167" s="7">
        <v>161419.66083181801</v>
      </c>
      <c r="S167" s="7">
        <v>101294.52638499701</v>
      </c>
      <c r="T167" s="7">
        <v>103075.343961324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377136.60066403798</v>
      </c>
      <c r="AF167" s="7">
        <v>666572.78836127603</v>
      </c>
      <c r="AG167" s="7">
        <v>560182.09257706697</v>
      </c>
      <c r="AH167" s="7">
        <f t="shared" si="20"/>
        <v>56067.207179967336</v>
      </c>
      <c r="AI167" s="7">
        <f t="shared" si="21"/>
        <v>123376.26781556777</v>
      </c>
      <c r="AJ167" s="8">
        <f t="shared" si="22"/>
        <v>2.2004853377878177</v>
      </c>
      <c r="AK167" s="8">
        <f t="shared" si="23"/>
        <v>1.1378217588393544</v>
      </c>
      <c r="AL167" s="9">
        <f t="shared" si="24"/>
        <v>0.35196420239910498</v>
      </c>
      <c r="AM167" s="8">
        <f t="shared" si="25"/>
        <v>0.45350150553073193</v>
      </c>
      <c r="AN167" s="10">
        <f t="shared" si="26"/>
        <v>164</v>
      </c>
      <c r="AO167" s="8">
        <f t="shared" si="27"/>
        <v>0.51292344130113465</v>
      </c>
      <c r="AP167" s="9">
        <f t="shared" si="28"/>
        <v>0.51066436991756214</v>
      </c>
      <c r="AQ167" s="8">
        <f t="shared" si="29"/>
        <v>0.29186444268881911</v>
      </c>
    </row>
    <row r="168" spans="1:43">
      <c r="A168" s="6">
        <v>167</v>
      </c>
      <c r="B168" s="7">
        <v>0</v>
      </c>
      <c r="C168" s="7">
        <v>24077.521633460899</v>
      </c>
      <c r="D168" s="7">
        <v>63715.505181034299</v>
      </c>
      <c r="E168" s="7">
        <v>207735.91263157901</v>
      </c>
      <c r="F168" s="7">
        <v>0</v>
      </c>
      <c r="G168" s="7">
        <v>405.63176923077401</v>
      </c>
      <c r="H168" s="7">
        <v>0</v>
      </c>
      <c r="I168" s="7">
        <v>7894.15379999996</v>
      </c>
      <c r="J168" s="7">
        <v>234454.593500002</v>
      </c>
      <c r="K168" s="7">
        <v>183180.39250000101</v>
      </c>
      <c r="L168" s="7">
        <v>215972.26339286001</v>
      </c>
      <c r="M168" s="7">
        <v>0</v>
      </c>
      <c r="N168" s="7">
        <v>0</v>
      </c>
      <c r="O168" s="7">
        <v>0</v>
      </c>
      <c r="P168" s="7">
        <v>39339.342928571801</v>
      </c>
      <c r="Q168" s="7">
        <v>34137.474193547998</v>
      </c>
      <c r="R168" s="7">
        <v>120983.74860000001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934242.46706749196</v>
      </c>
      <c r="AB168" s="7">
        <v>980680.26718889305</v>
      </c>
      <c r="AC168" s="7">
        <v>899108.39614799398</v>
      </c>
      <c r="AD168" s="7">
        <v>0</v>
      </c>
      <c r="AE168" s="7">
        <v>66514.714460318501</v>
      </c>
      <c r="AF168" s="7">
        <v>107197.75362857099</v>
      </c>
      <c r="AG168" s="7">
        <v>77725.222052910001</v>
      </c>
      <c r="AH168" s="7">
        <f t="shared" si="20"/>
        <v>59573.502112120404</v>
      </c>
      <c r="AI168" s="7">
        <f t="shared" si="21"/>
        <v>235805.29388816754</v>
      </c>
      <c r="AJ168" s="8">
        <f t="shared" si="22"/>
        <v>3.9581748151982099</v>
      </c>
      <c r="AK168" s="8">
        <f t="shared" si="23"/>
        <v>1.9848353312965048</v>
      </c>
      <c r="AL168" s="9">
        <f t="shared" si="24"/>
        <v>0.14431072829045072</v>
      </c>
      <c r="AM168" s="8">
        <f t="shared" si="25"/>
        <v>0.84070138155965113</v>
      </c>
      <c r="AN168" s="10">
        <f t="shared" si="26"/>
        <v>116</v>
      </c>
      <c r="AO168" s="8">
        <f t="shared" si="27"/>
        <v>0.29732986259842858</v>
      </c>
      <c r="AP168" s="9">
        <f t="shared" si="28"/>
        <v>0.29732986259842858</v>
      </c>
      <c r="AQ168" s="8">
        <f t="shared" si="29"/>
        <v>0.52676146983843197</v>
      </c>
    </row>
    <row r="169" spans="1:43">
      <c r="A169" s="6">
        <v>168</v>
      </c>
      <c r="B169" s="7">
        <v>0</v>
      </c>
      <c r="C169" s="7">
        <v>0</v>
      </c>
      <c r="D169" s="7">
        <v>32482.6806296295</v>
      </c>
      <c r="E169" s="7">
        <v>573538.70536940498</v>
      </c>
      <c r="F169" s="7">
        <v>0</v>
      </c>
      <c r="G169" s="7">
        <v>0</v>
      </c>
      <c r="H169" s="7">
        <v>131380.76453297</v>
      </c>
      <c r="I169" s="7">
        <v>445081.82645569497</v>
      </c>
      <c r="J169" s="7">
        <v>219651.0576</v>
      </c>
      <c r="K169" s="7">
        <v>155949.22305982601</v>
      </c>
      <c r="L169" s="7">
        <v>269177.722686628</v>
      </c>
      <c r="M169" s="7">
        <v>468742.36103372299</v>
      </c>
      <c r="N169" s="7">
        <v>1323164.61665416</v>
      </c>
      <c r="O169" s="7">
        <v>320753.336071281</v>
      </c>
      <c r="P169" s="7">
        <v>149030.62387160299</v>
      </c>
      <c r="Q169" s="7">
        <v>225783.693809319</v>
      </c>
      <c r="R169" s="7">
        <v>1663749.8594577699</v>
      </c>
      <c r="S169" s="7">
        <v>0</v>
      </c>
      <c r="T169" s="7">
        <v>15779.261935483701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603329.25494470599</v>
      </c>
      <c r="AB169" s="7">
        <v>728579.78358045104</v>
      </c>
      <c r="AC169" s="7">
        <v>276515.01980835601</v>
      </c>
      <c r="AD169" s="7">
        <v>18887.104956522599</v>
      </c>
      <c r="AE169" s="7">
        <v>277785.71914361703</v>
      </c>
      <c r="AF169" s="7">
        <v>144347.885938505</v>
      </c>
      <c r="AG169" s="7">
        <v>360931.28806236997</v>
      </c>
      <c r="AH169" s="7">
        <f t="shared" si="20"/>
        <v>315487.67016671022</v>
      </c>
      <c r="AI169" s="7">
        <f t="shared" si="21"/>
        <v>185413.54280265595</v>
      </c>
      <c r="AJ169" s="8">
        <f t="shared" si="22"/>
        <v>0.58770586818436099</v>
      </c>
      <c r="AK169" s="8">
        <f t="shared" si="23"/>
        <v>-0.76683379132298224</v>
      </c>
      <c r="AL169" s="9">
        <f t="shared" si="24"/>
        <v>0.30761184697829258</v>
      </c>
      <c r="AM169" s="8">
        <f t="shared" si="25"/>
        <v>0.51199694267352303</v>
      </c>
      <c r="AN169" s="10">
        <f t="shared" si="26"/>
        <v>154</v>
      </c>
      <c r="AO169" s="8">
        <f t="shared" si="27"/>
        <v>0.47739760667410347</v>
      </c>
      <c r="AP169" s="9">
        <f t="shared" si="28"/>
        <v>0.47739760667410347</v>
      </c>
      <c r="AQ169" s="8">
        <f t="shared" si="29"/>
        <v>0.32111976256184843</v>
      </c>
    </row>
    <row r="170" spans="1:43">
      <c r="A170" s="6">
        <v>169</v>
      </c>
      <c r="B170" s="7">
        <v>0</v>
      </c>
      <c r="C170" s="7">
        <v>0</v>
      </c>
      <c r="D170" s="7">
        <v>150083.84717592501</v>
      </c>
      <c r="E170" s="7">
        <v>894497.48957884195</v>
      </c>
      <c r="F170" s="7">
        <v>0</v>
      </c>
      <c r="G170" s="7">
        <v>0</v>
      </c>
      <c r="H170" s="7">
        <v>0</v>
      </c>
      <c r="I170" s="7">
        <v>141533.792400001</v>
      </c>
      <c r="J170" s="7">
        <v>799211.74974837597</v>
      </c>
      <c r="K170" s="7">
        <v>464065.38352277799</v>
      </c>
      <c r="L170" s="7">
        <v>674406.23127474904</v>
      </c>
      <c r="M170" s="7">
        <v>104766.49502909899</v>
      </c>
      <c r="N170" s="7">
        <v>231364.95353316999</v>
      </c>
      <c r="O170" s="7">
        <v>99858.538427359206</v>
      </c>
      <c r="P170" s="7">
        <v>44271.863999998903</v>
      </c>
      <c r="Q170" s="7">
        <v>64968.215741934997</v>
      </c>
      <c r="R170" s="7">
        <v>222214.355999994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149803.589932845</v>
      </c>
      <c r="AC170" s="7">
        <v>62222.206536584599</v>
      </c>
      <c r="AD170" s="7">
        <v>27825.166731706999</v>
      </c>
      <c r="AE170" s="7">
        <v>42504.337200000002</v>
      </c>
      <c r="AF170" s="7">
        <v>90146.631737704898</v>
      </c>
      <c r="AG170" s="7">
        <v>254766.10798877099</v>
      </c>
      <c r="AH170" s="7">
        <f t="shared" si="20"/>
        <v>204802.25875959091</v>
      </c>
      <c r="AI170" s="7">
        <f t="shared" si="21"/>
        <v>48251.387702124033</v>
      </c>
      <c r="AJ170" s="8">
        <f t="shared" si="22"/>
        <v>0.23560361292280649</v>
      </c>
      <c r="AK170" s="8">
        <f t="shared" si="23"/>
        <v>-2.085566432179724</v>
      </c>
      <c r="AL170" s="9">
        <f t="shared" si="24"/>
        <v>3.427322173545351E-2</v>
      </c>
      <c r="AM170" s="8">
        <f t="shared" si="25"/>
        <v>1.4650450693032837</v>
      </c>
      <c r="AN170" s="10">
        <f t="shared" si="26"/>
        <v>51</v>
      </c>
      <c r="AO170" s="8">
        <f t="shared" si="27"/>
        <v>0.16061372538771351</v>
      </c>
      <c r="AP170" s="9">
        <f t="shared" si="28"/>
        <v>0.16049982597714821</v>
      </c>
      <c r="AQ170" s="8">
        <f t="shared" si="29"/>
        <v>0.794525434145123</v>
      </c>
    </row>
    <row r="171" spans="1:43">
      <c r="A171" s="6">
        <v>170</v>
      </c>
      <c r="B171" s="7">
        <v>43647.761964349898</v>
      </c>
      <c r="C171" s="7">
        <v>8369.3084742063293</v>
      </c>
      <c r="D171" s="7">
        <v>20114.2919555556</v>
      </c>
      <c r="E171" s="7">
        <v>27519.450288877601</v>
      </c>
      <c r="F171" s="7">
        <v>39053.050449816699</v>
      </c>
      <c r="G171" s="7">
        <v>13596.528711111299</v>
      </c>
      <c r="H171" s="7">
        <v>48768.788379121397</v>
      </c>
      <c r="I171" s="7">
        <v>29044.800389385298</v>
      </c>
      <c r="J171" s="7">
        <v>13989.305249999699</v>
      </c>
      <c r="K171" s="7">
        <v>28655.6205068175</v>
      </c>
      <c r="L171" s="7">
        <v>29809.2398484324</v>
      </c>
      <c r="M171" s="7">
        <v>12012.803400000401</v>
      </c>
      <c r="N171" s="7">
        <v>36927.258233159999</v>
      </c>
      <c r="O171" s="7">
        <v>22163.420821970001</v>
      </c>
      <c r="P171" s="7">
        <v>41196.9279193478</v>
      </c>
      <c r="Q171" s="7">
        <v>26006.519197682101</v>
      </c>
      <c r="R171" s="7">
        <v>22888.132037735901</v>
      </c>
      <c r="S171" s="7">
        <v>0</v>
      </c>
      <c r="T171" s="7">
        <v>8560.8328395719709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8440.4269090908892</v>
      </c>
      <c r="AF171" s="7">
        <v>33396.9777403853</v>
      </c>
      <c r="AG171" s="7">
        <v>1808.46899999999</v>
      </c>
      <c r="AH171" s="7">
        <f t="shared" si="20"/>
        <v>24859.160035112727</v>
      </c>
      <c r="AI171" s="7">
        <f t="shared" si="21"/>
        <v>3357.374896113552</v>
      </c>
      <c r="AJ171" s="8">
        <f t="shared" si="22"/>
        <v>0.13509063865116522</v>
      </c>
      <c r="AK171" s="8">
        <f t="shared" si="23"/>
        <v>-2.8880003909082625</v>
      </c>
      <c r="AL171" s="9">
        <f t="shared" si="24"/>
        <v>8.3018639976853376E-6</v>
      </c>
      <c r="AM171" s="8">
        <f t="shared" si="25"/>
        <v>5.0808243855730844</v>
      </c>
      <c r="AN171" s="10">
        <f t="shared" si="26"/>
        <v>2</v>
      </c>
      <c r="AO171" s="8">
        <f t="shared" si="27"/>
        <v>9.9207274772339783E-4</v>
      </c>
      <c r="AP171" s="9">
        <f t="shared" si="28"/>
        <v>9.9207274772339783E-4</v>
      </c>
      <c r="AQ171" s="8">
        <f t="shared" si="29"/>
        <v>3.0034564802889281</v>
      </c>
    </row>
    <row r="172" spans="1:43">
      <c r="A172" s="6">
        <v>171</v>
      </c>
      <c r="B172" s="7">
        <v>11075.6367262445</v>
      </c>
      <c r="C172" s="7">
        <v>3740.1631531277699</v>
      </c>
      <c r="D172" s="7">
        <v>663890.83653806301</v>
      </c>
      <c r="E172" s="7">
        <v>1427124.4421628099</v>
      </c>
      <c r="F172" s="7">
        <v>20128.868656966501</v>
      </c>
      <c r="G172" s="7">
        <v>1933.3346086956501</v>
      </c>
      <c r="H172" s="7">
        <v>35761.871494949097</v>
      </c>
      <c r="I172" s="7">
        <v>88954.659128890606</v>
      </c>
      <c r="J172" s="7">
        <v>2551864.5132923</v>
      </c>
      <c r="K172" s="7">
        <v>1791529.55631046</v>
      </c>
      <c r="L172" s="7">
        <v>2358851.3128224602</v>
      </c>
      <c r="M172" s="7">
        <v>157741.897083688</v>
      </c>
      <c r="N172" s="7">
        <v>245286.87499057199</v>
      </c>
      <c r="O172" s="7">
        <v>153288.10493473001</v>
      </c>
      <c r="P172" s="7">
        <v>127655.04812953</v>
      </c>
      <c r="Q172" s="7">
        <v>233344.405248667</v>
      </c>
      <c r="R172" s="7">
        <v>750813.09954150196</v>
      </c>
      <c r="S172" s="7">
        <v>40897.632722879804</v>
      </c>
      <c r="T172" s="7">
        <v>117698.84353169901</v>
      </c>
      <c r="U172" s="7">
        <v>0</v>
      </c>
      <c r="V172" s="7">
        <v>0</v>
      </c>
      <c r="W172" s="7">
        <v>0</v>
      </c>
      <c r="X172" s="7">
        <v>14406.202039215799</v>
      </c>
      <c r="Y172" s="7">
        <v>7903.2018000002799</v>
      </c>
      <c r="Z172" s="7">
        <v>9264.0210000000807</v>
      </c>
      <c r="AA172" s="7">
        <v>1823593.7773653099</v>
      </c>
      <c r="AB172" s="7">
        <v>148797.584303763</v>
      </c>
      <c r="AC172" s="7">
        <v>801256.56419756496</v>
      </c>
      <c r="AD172" s="7">
        <v>129238.998013188</v>
      </c>
      <c r="AE172" s="7">
        <v>1000671.35936894</v>
      </c>
      <c r="AF172" s="7">
        <v>476762.20398737502</v>
      </c>
      <c r="AG172" s="7">
        <v>702891.58316258295</v>
      </c>
      <c r="AH172" s="7">
        <f t="shared" si="20"/>
        <v>567451.6368988544</v>
      </c>
      <c r="AI172" s="7">
        <f t="shared" si="21"/>
        <v>393445.0380952261</v>
      </c>
      <c r="AJ172" s="8">
        <f t="shared" si="22"/>
        <v>0.69335485027511801</v>
      </c>
      <c r="AK172" s="8">
        <f t="shared" si="23"/>
        <v>-0.52833420037854018</v>
      </c>
      <c r="AL172" s="9">
        <f t="shared" si="24"/>
        <v>0.48340251902553277</v>
      </c>
      <c r="AM172" s="8">
        <f t="shared" si="25"/>
        <v>0.31569109080044494</v>
      </c>
      <c r="AN172" s="10">
        <f t="shared" si="26"/>
        <v>193</v>
      </c>
      <c r="AO172" s="8">
        <f t="shared" si="27"/>
        <v>0.59861762718705869</v>
      </c>
      <c r="AP172" s="9">
        <f t="shared" si="28"/>
        <v>0.59861762718705869</v>
      </c>
      <c r="AQ172" s="8">
        <f t="shared" si="29"/>
        <v>0.22285049886008104</v>
      </c>
    </row>
    <row r="173" spans="1:43">
      <c r="A173" s="6">
        <v>172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38976.518203253399</v>
      </c>
      <c r="N173" s="7">
        <v>11898.516033333401</v>
      </c>
      <c r="O173" s="7">
        <v>9673.8093571427798</v>
      </c>
      <c r="P173" s="7">
        <v>2030.9766666666201</v>
      </c>
      <c r="Q173" s="7">
        <v>0</v>
      </c>
      <c r="R173" s="7">
        <v>0</v>
      </c>
      <c r="S173" s="7">
        <v>0</v>
      </c>
      <c r="T173" s="7">
        <v>0</v>
      </c>
      <c r="U173" s="7">
        <v>13194.3163636355</v>
      </c>
      <c r="V173" s="7">
        <v>0</v>
      </c>
      <c r="W173" s="7">
        <v>81622.906792453199</v>
      </c>
      <c r="X173" s="7">
        <v>23439.905941175901</v>
      </c>
      <c r="Y173" s="7">
        <v>41937.531355102801</v>
      </c>
      <c r="Z173" s="7">
        <v>24559.307763158598</v>
      </c>
      <c r="AA173" s="7">
        <v>0</v>
      </c>
      <c r="AB173" s="7">
        <v>0</v>
      </c>
      <c r="AC173" s="7">
        <v>0</v>
      </c>
      <c r="AD173" s="7">
        <v>0</v>
      </c>
      <c r="AE173" s="7">
        <v>2398.39859999999</v>
      </c>
      <c r="AF173" s="7">
        <v>32979.628021088298</v>
      </c>
      <c r="AG173" s="7">
        <v>17294.660759531202</v>
      </c>
      <c r="AH173" s="7">
        <f t="shared" si="20"/>
        <v>3293.6747505471685</v>
      </c>
      <c r="AI173" s="7">
        <f t="shared" si="21"/>
        <v>18263.58889201119</v>
      </c>
      <c r="AJ173" s="8">
        <f t="shared" si="22"/>
        <v>5.5436697928916558</v>
      </c>
      <c r="AK173" s="8">
        <f t="shared" si="23"/>
        <v>2.4708413263161524</v>
      </c>
      <c r="AL173" s="9">
        <f t="shared" si="24"/>
        <v>4.8183449755981995E-2</v>
      </c>
      <c r="AM173" s="8">
        <f t="shared" si="25"/>
        <v>1.3171021093531905</v>
      </c>
      <c r="AN173" s="10">
        <f t="shared" si="26"/>
        <v>62</v>
      </c>
      <c r="AO173" s="8">
        <f t="shared" si="27"/>
        <v>0.18573942728515641</v>
      </c>
      <c r="AP173" s="9">
        <f t="shared" si="28"/>
        <v>0.18573942728515641</v>
      </c>
      <c r="AQ173" s="8">
        <f t="shared" si="29"/>
        <v>0.73109589790330676</v>
      </c>
    </row>
    <row r="174" spans="1:43">
      <c r="A174" s="6">
        <v>173</v>
      </c>
      <c r="B174" s="7">
        <v>0</v>
      </c>
      <c r="C174" s="7">
        <v>0</v>
      </c>
      <c r="D174" s="7">
        <v>0</v>
      </c>
      <c r="E174" s="7">
        <v>0</v>
      </c>
      <c r="F174" s="7">
        <v>22760.696400000201</v>
      </c>
      <c r="G174" s="7">
        <v>0</v>
      </c>
      <c r="H174" s="7">
        <v>225403.68051613501</v>
      </c>
      <c r="I174" s="7">
        <v>138804.637524141</v>
      </c>
      <c r="J174" s="7">
        <v>15364.544707720401</v>
      </c>
      <c r="K174" s="7">
        <v>42761.346986206299</v>
      </c>
      <c r="L174" s="7">
        <v>13783.4648275866</v>
      </c>
      <c r="M174" s="7">
        <v>20631.837201334602</v>
      </c>
      <c r="N174" s="7">
        <v>135907.34513001301</v>
      </c>
      <c r="O174" s="7">
        <v>12472.7646451616</v>
      </c>
      <c r="P174" s="7">
        <v>219771.01394437801</v>
      </c>
      <c r="Q174" s="7">
        <v>80017.345199998002</v>
      </c>
      <c r="R174" s="7">
        <v>73943.875200000606</v>
      </c>
      <c r="S174" s="7">
        <v>245563.02780639601</v>
      </c>
      <c r="T174" s="7">
        <v>315520.54344486701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11724.974214285799</v>
      </c>
      <c r="AA174" s="7">
        <v>0</v>
      </c>
      <c r="AB174" s="7">
        <v>0</v>
      </c>
      <c r="AC174" s="7">
        <v>0</v>
      </c>
      <c r="AD174" s="7">
        <v>0</v>
      </c>
      <c r="AE174" s="7">
        <v>131791.00431905501</v>
      </c>
      <c r="AF174" s="7">
        <v>86257.801832069104</v>
      </c>
      <c r="AG174" s="7">
        <v>56670.915106216402</v>
      </c>
      <c r="AH174" s="7">
        <f t="shared" si="20"/>
        <v>82247.690712312542</v>
      </c>
      <c r="AI174" s="7">
        <f t="shared" si="21"/>
        <v>22034.207343971255</v>
      </c>
      <c r="AJ174" s="8">
        <f t="shared" si="22"/>
        <v>0.26790952115025712</v>
      </c>
      <c r="AK174" s="8">
        <f t="shared" si="23"/>
        <v>-1.9001822413211991</v>
      </c>
      <c r="AL174" s="9">
        <f t="shared" si="24"/>
        <v>2.875159113273773E-2</v>
      </c>
      <c r="AM174" s="8">
        <f t="shared" si="25"/>
        <v>1.5413381161553297</v>
      </c>
      <c r="AN174" s="10">
        <f t="shared" si="26"/>
        <v>44</v>
      </c>
      <c r="AO174" s="8">
        <f t="shared" si="27"/>
        <v>0.15617341547100722</v>
      </c>
      <c r="AP174" s="9">
        <f t="shared" si="28"/>
        <v>0.15589473707686566</v>
      </c>
      <c r="AQ174" s="8">
        <f t="shared" si="29"/>
        <v>0.80716854611363942</v>
      </c>
    </row>
    <row r="175" spans="1:43">
      <c r="A175" s="6">
        <v>174</v>
      </c>
      <c r="B175" s="7">
        <v>21916.3433238094</v>
      </c>
      <c r="C175" s="7">
        <v>39603.075671505103</v>
      </c>
      <c r="D175" s="7">
        <v>179688.520674681</v>
      </c>
      <c r="E175" s="7">
        <v>294152.71015498001</v>
      </c>
      <c r="F175" s="7">
        <v>103507.61616900501</v>
      </c>
      <c r="G175" s="7">
        <v>9692.1162669220193</v>
      </c>
      <c r="H175" s="7">
        <v>362540.90645983</v>
      </c>
      <c r="I175" s="7">
        <v>354102.34081678803</v>
      </c>
      <c r="J175" s="7">
        <v>492940.58438736002</v>
      </c>
      <c r="K175" s="7">
        <v>426628.84811889898</v>
      </c>
      <c r="L175" s="7">
        <v>484761.19584983698</v>
      </c>
      <c r="M175" s="7">
        <v>561522.05095210206</v>
      </c>
      <c r="N175" s="7">
        <v>552120.13763268699</v>
      </c>
      <c r="O175" s="7">
        <v>587521.53132879804</v>
      </c>
      <c r="P175" s="7">
        <v>863658.25061762903</v>
      </c>
      <c r="Q175" s="7">
        <v>945412.24313717894</v>
      </c>
      <c r="R175" s="7">
        <v>1660616.5722548401</v>
      </c>
      <c r="S175" s="7">
        <v>272304.65195763297</v>
      </c>
      <c r="T175" s="7">
        <v>346144.76203696802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6120.2171830985699</v>
      </c>
      <c r="AA175" s="7">
        <v>528430.04497234395</v>
      </c>
      <c r="AB175" s="7">
        <v>987806.73630190804</v>
      </c>
      <c r="AC175" s="7">
        <v>1267754.75403543</v>
      </c>
      <c r="AD175" s="7">
        <v>0</v>
      </c>
      <c r="AE175" s="7">
        <v>308430.35189285001</v>
      </c>
      <c r="AF175" s="7">
        <v>212764.63760506699</v>
      </c>
      <c r="AG175" s="7">
        <v>169112.197037545</v>
      </c>
      <c r="AH175" s="7">
        <f t="shared" si="20"/>
        <v>450464.97146376065</v>
      </c>
      <c r="AI175" s="7">
        <f t="shared" si="21"/>
        <v>267724.53377140325</v>
      </c>
      <c r="AJ175" s="8">
        <f t="shared" si="22"/>
        <v>0.59433020634487899</v>
      </c>
      <c r="AK175" s="8">
        <f t="shared" si="23"/>
        <v>-0.75066338828422208</v>
      </c>
      <c r="AL175" s="9">
        <f t="shared" si="24"/>
        <v>0.22431521998954621</v>
      </c>
      <c r="AM175" s="8">
        <f t="shared" si="25"/>
        <v>0.6491412581458611</v>
      </c>
      <c r="AN175" s="10">
        <f t="shared" si="26"/>
        <v>135</v>
      </c>
      <c r="AO175" s="8">
        <f t="shared" si="27"/>
        <v>0.39712101909260406</v>
      </c>
      <c r="AP175" s="9">
        <f t="shared" si="28"/>
        <v>0.39510652188339518</v>
      </c>
      <c r="AQ175" s="8">
        <f t="shared" si="29"/>
        <v>0.40328580151421778</v>
      </c>
    </row>
    <row r="176" spans="1:43">
      <c r="A176" s="6">
        <v>175</v>
      </c>
      <c r="B176" s="7">
        <v>70051.902447046203</v>
      </c>
      <c r="C176" s="7">
        <v>0</v>
      </c>
      <c r="D176" s="7">
        <v>123937.379303312</v>
      </c>
      <c r="E176" s="7">
        <v>1866191.32504197</v>
      </c>
      <c r="F176" s="7">
        <v>192039.900079655</v>
      </c>
      <c r="G176" s="7">
        <v>569.79780000000505</v>
      </c>
      <c r="H176" s="7">
        <v>402394.47683935199</v>
      </c>
      <c r="I176" s="7">
        <v>699200.37449926604</v>
      </c>
      <c r="J176" s="7">
        <v>294721.99662030803</v>
      </c>
      <c r="K176" s="7">
        <v>177364.853869705</v>
      </c>
      <c r="L176" s="7">
        <v>333640.00878629298</v>
      </c>
      <c r="M176" s="7">
        <v>2827871.0416768901</v>
      </c>
      <c r="N176" s="7">
        <v>4325779.0350759197</v>
      </c>
      <c r="O176" s="7">
        <v>3925976.6495067901</v>
      </c>
      <c r="P176" s="7">
        <v>785823.88494442904</v>
      </c>
      <c r="Q176" s="7">
        <v>1268429.7928697299</v>
      </c>
      <c r="R176" s="7">
        <v>17365267.527045898</v>
      </c>
      <c r="S176" s="7">
        <v>71531.570774688706</v>
      </c>
      <c r="T176" s="7">
        <v>442036.264499265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3418797.0065813302</v>
      </c>
      <c r="AB176" s="7">
        <v>6337738.7858963301</v>
      </c>
      <c r="AC176" s="7">
        <v>1525753.2827968099</v>
      </c>
      <c r="AD176" s="7">
        <v>0</v>
      </c>
      <c r="AE176" s="7">
        <v>500522.47996438103</v>
      </c>
      <c r="AF176" s="7">
        <v>335126.21600093797</v>
      </c>
      <c r="AG176" s="7">
        <v>1027553.0139285499</v>
      </c>
      <c r="AH176" s="7">
        <f t="shared" si="20"/>
        <v>1851201.4621937114</v>
      </c>
      <c r="AI176" s="7">
        <f t="shared" si="21"/>
        <v>1011191.5988591029</v>
      </c>
      <c r="AJ176" s="8">
        <f t="shared" si="22"/>
        <v>0.54623555203185059</v>
      </c>
      <c r="AK176" s="8">
        <f t="shared" si="23"/>
        <v>-0.87240487915313847</v>
      </c>
      <c r="AL176" s="9">
        <f t="shared" si="24"/>
        <v>0.43128689705000822</v>
      </c>
      <c r="AM176" s="8">
        <f t="shared" si="25"/>
        <v>0.36523373597720965</v>
      </c>
      <c r="AN176" s="10">
        <f t="shared" si="26"/>
        <v>181</v>
      </c>
      <c r="AO176" s="8">
        <f t="shared" si="27"/>
        <v>0.56948932814890585</v>
      </c>
      <c r="AP176" s="9">
        <f t="shared" si="28"/>
        <v>0.56052473858012664</v>
      </c>
      <c r="AQ176" s="8">
        <f t="shared" si="29"/>
        <v>0.25140521519791453</v>
      </c>
    </row>
    <row r="177" spans="1:43">
      <c r="A177" s="6">
        <v>176</v>
      </c>
      <c r="B177" s="7">
        <v>11777.608124999901</v>
      </c>
      <c r="C177" s="7">
        <v>6064.3525714286297</v>
      </c>
      <c r="D177" s="7">
        <v>8915.7676296299196</v>
      </c>
      <c r="E177" s="7">
        <v>22020.685207100501</v>
      </c>
      <c r="F177" s="7">
        <v>40931.341005493901</v>
      </c>
      <c r="G177" s="7">
        <v>18856.0746666665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8081.7315714286497</v>
      </c>
      <c r="O177" s="7">
        <v>0</v>
      </c>
      <c r="P177" s="7">
        <v>8697.8424000001196</v>
      </c>
      <c r="Q177" s="7">
        <v>0</v>
      </c>
      <c r="R177" s="7">
        <v>0</v>
      </c>
      <c r="S177" s="7">
        <v>0</v>
      </c>
      <c r="T177" s="7">
        <v>16859.072071428702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f t="shared" si="20"/>
        <v>7484.446065693518</v>
      </c>
      <c r="AI177" s="7">
        <f t="shared" si="21"/>
        <v>0</v>
      </c>
      <c r="AJ177" s="8">
        <f t="shared" si="22"/>
        <v>1.3359257300417824E-4</v>
      </c>
      <c r="AK177" s="8">
        <f t="shared" si="23"/>
        <v>-12.869872575239572</v>
      </c>
      <c r="AL177" s="9">
        <f t="shared" si="24"/>
        <v>7.7213289660615332E-3</v>
      </c>
      <c r="AM177" s="8">
        <f t="shared" si="25"/>
        <v>2.1123079441001731</v>
      </c>
      <c r="AN177" s="10">
        <f t="shared" si="26"/>
        <v>26</v>
      </c>
      <c r="AO177" s="8">
        <f t="shared" si="27"/>
        <v>7.0976831649565628E-2</v>
      </c>
      <c r="AP177" s="9">
        <f t="shared" si="28"/>
        <v>7.0016540648796172E-2</v>
      </c>
      <c r="AQ177" s="8">
        <f t="shared" si="29"/>
        <v>1.1547993505011864</v>
      </c>
    </row>
    <row r="178" spans="1:43">
      <c r="A178" s="6">
        <v>177</v>
      </c>
      <c r="B178" s="7">
        <v>0</v>
      </c>
      <c r="C178" s="7">
        <v>2949.4218000000501</v>
      </c>
      <c r="D178" s="7">
        <v>0</v>
      </c>
      <c r="E178" s="7">
        <v>1656.56721428573</v>
      </c>
      <c r="F178" s="7">
        <v>60197.069581974501</v>
      </c>
      <c r="G178" s="7">
        <v>2967.61904761905</v>
      </c>
      <c r="H178" s="7">
        <v>31064.724599998201</v>
      </c>
      <c r="I178" s="7">
        <v>0</v>
      </c>
      <c r="J178" s="7">
        <v>0</v>
      </c>
      <c r="K178" s="7">
        <v>14109.245464285899</v>
      </c>
      <c r="L178" s="7">
        <v>7731.0544685312898</v>
      </c>
      <c r="M178" s="7">
        <v>6132.0917543859796</v>
      </c>
      <c r="N178" s="7">
        <v>42969.924895112097</v>
      </c>
      <c r="O178" s="7">
        <v>6269.33091836735</v>
      </c>
      <c r="P178" s="7">
        <v>57532.160400001099</v>
      </c>
      <c r="Q178" s="7">
        <v>10306.124399999901</v>
      </c>
      <c r="R178" s="7">
        <v>23783.5730322579</v>
      </c>
      <c r="S178" s="7">
        <v>9864.5798181818991</v>
      </c>
      <c r="T178" s="7">
        <v>90322.959658754698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f t="shared" si="20"/>
        <v>19360.86563440819</v>
      </c>
      <c r="AI178" s="7">
        <f t="shared" si="21"/>
        <v>0</v>
      </c>
      <c r="AJ178" s="8">
        <f t="shared" si="22"/>
        <v>5.1647915489243389E-5</v>
      </c>
      <c r="AK178" s="8">
        <f t="shared" si="23"/>
        <v>-14.240930351368123</v>
      </c>
      <c r="AL178" s="9">
        <f t="shared" si="24"/>
        <v>4.1489956684981951E-3</v>
      </c>
      <c r="AM178" s="8">
        <f t="shared" si="25"/>
        <v>2.38205701856903</v>
      </c>
      <c r="AN178" s="10">
        <f t="shared" si="26"/>
        <v>18</v>
      </c>
      <c r="AO178" s="8">
        <f t="shared" si="27"/>
        <v>5.5089442487281592E-2</v>
      </c>
      <c r="AP178" s="9">
        <f t="shared" si="28"/>
        <v>5.4850993448958808E-2</v>
      </c>
      <c r="AQ178" s="8">
        <f t="shared" si="29"/>
        <v>1.2608155021732503</v>
      </c>
    </row>
    <row r="179" spans="1:43">
      <c r="A179" s="6">
        <v>178</v>
      </c>
      <c r="B179" s="7">
        <v>9150.5478518521504</v>
      </c>
      <c r="C179" s="7">
        <v>2979.4628994154</v>
      </c>
      <c r="D179" s="7">
        <v>25023.7369726494</v>
      </c>
      <c r="E179" s="7">
        <v>7311.7284444449297</v>
      </c>
      <c r="F179" s="7">
        <v>23319.749891852502</v>
      </c>
      <c r="G179" s="7">
        <v>2766.3095238095202</v>
      </c>
      <c r="H179" s="7">
        <v>32748.815928571701</v>
      </c>
      <c r="I179" s="7">
        <v>41611.164718081403</v>
      </c>
      <c r="J179" s="7">
        <v>29594.988220865602</v>
      </c>
      <c r="K179" s="7">
        <v>9672.0440769231791</v>
      </c>
      <c r="L179" s="7">
        <v>27981.0100442414</v>
      </c>
      <c r="M179" s="7">
        <v>16244.1176767669</v>
      </c>
      <c r="N179" s="7">
        <v>12553.0929230771</v>
      </c>
      <c r="O179" s="7">
        <v>20041.6117333334</v>
      </c>
      <c r="P179" s="7">
        <v>43094.640418389499</v>
      </c>
      <c r="Q179" s="7">
        <v>17212.6724106283</v>
      </c>
      <c r="R179" s="7">
        <v>45350.543733531798</v>
      </c>
      <c r="S179" s="7">
        <v>40626.236788464499</v>
      </c>
      <c r="T179" s="7">
        <v>41389.255037809198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8750.5221818175796</v>
      </c>
      <c r="AC179" s="7">
        <v>0</v>
      </c>
      <c r="AD179" s="7">
        <v>0</v>
      </c>
      <c r="AE179" s="7">
        <v>26076.0000000006</v>
      </c>
      <c r="AF179" s="7">
        <v>0</v>
      </c>
      <c r="AG179" s="7">
        <v>11970.4949224135</v>
      </c>
      <c r="AH179" s="7">
        <f t="shared" si="20"/>
        <v>23614.301541826731</v>
      </c>
      <c r="AI179" s="7">
        <f t="shared" si="21"/>
        <v>3599.7705464793598</v>
      </c>
      <c r="AJ179" s="8">
        <f t="shared" si="22"/>
        <v>0.15247616212318019</v>
      </c>
      <c r="AK179" s="8">
        <f t="shared" si="23"/>
        <v>-2.7133443831943511</v>
      </c>
      <c r="AL179" s="9">
        <f t="shared" si="24"/>
        <v>1.990231358773422E-5</v>
      </c>
      <c r="AM179" s="8">
        <f t="shared" si="25"/>
        <v>4.7010964351489477</v>
      </c>
      <c r="AN179" s="10">
        <f t="shared" si="26"/>
        <v>3</v>
      </c>
      <c r="AO179" s="8">
        <f t="shared" si="27"/>
        <v>1.585550982489493E-3</v>
      </c>
      <c r="AP179" s="9">
        <f t="shared" si="28"/>
        <v>1.585550982489493E-3</v>
      </c>
      <c r="AQ179" s="8">
        <f t="shared" si="29"/>
        <v>2.7998197889204723</v>
      </c>
    </row>
    <row r="180" spans="1:43">
      <c r="A180" s="6">
        <v>179</v>
      </c>
      <c r="B180" s="7">
        <v>1653771.32150192</v>
      </c>
      <c r="C180" s="7">
        <v>130680.908755431</v>
      </c>
      <c r="D180" s="7">
        <v>207937.37854827201</v>
      </c>
      <c r="E180" s="7">
        <v>237648.71502517999</v>
      </c>
      <c r="F180" s="7">
        <v>878629.52714356303</v>
      </c>
      <c r="G180" s="7">
        <v>1556077.43079623</v>
      </c>
      <c r="H180" s="7">
        <v>4733033.1004492398</v>
      </c>
      <c r="I180" s="7">
        <v>2469900.1010564999</v>
      </c>
      <c r="J180" s="7">
        <v>373055.95449051203</v>
      </c>
      <c r="K180" s="7">
        <v>197151.40787105999</v>
      </c>
      <c r="L180" s="7">
        <v>548069.17920019897</v>
      </c>
      <c r="M180" s="7">
        <v>23152.935948752001</v>
      </c>
      <c r="N180" s="7">
        <v>82823.463260039498</v>
      </c>
      <c r="O180" s="7">
        <v>1473178.29158639</v>
      </c>
      <c r="P180" s="7">
        <v>239644.99528448901</v>
      </c>
      <c r="Q180" s="7">
        <v>756152.83260038297</v>
      </c>
      <c r="R180" s="7">
        <v>112775.70068136801</v>
      </c>
      <c r="S180" s="7">
        <v>4470892.2690662304</v>
      </c>
      <c r="T180" s="7">
        <v>3469313.40346704</v>
      </c>
      <c r="U180" s="7">
        <v>0</v>
      </c>
      <c r="V180" s="7">
        <v>2189547.6118500498</v>
      </c>
      <c r="W180" s="7">
        <v>2272824.04411146</v>
      </c>
      <c r="X180" s="7">
        <v>26665677.8782195</v>
      </c>
      <c r="Y180" s="7">
        <v>39780005.051390603</v>
      </c>
      <c r="Z180" s="7">
        <v>57588243.817644499</v>
      </c>
      <c r="AA180" s="7">
        <v>4411906.14634539</v>
      </c>
      <c r="AB180" s="7">
        <v>43121893.834535196</v>
      </c>
      <c r="AC180" s="7">
        <v>9873474.8693742808</v>
      </c>
      <c r="AD180" s="7">
        <v>22928096.035505202</v>
      </c>
      <c r="AE180" s="7">
        <v>22980212.794875201</v>
      </c>
      <c r="AF180" s="7">
        <v>33081509.681678899</v>
      </c>
      <c r="AG180" s="7">
        <v>30075035.410084698</v>
      </c>
      <c r="AH180" s="7">
        <f t="shared" si="20"/>
        <v>1242836.2587754105</v>
      </c>
      <c r="AI180" s="7">
        <f t="shared" si="21"/>
        <v>22689879.013508849</v>
      </c>
      <c r="AJ180" s="8">
        <f t="shared" si="22"/>
        <v>18.256517378522744</v>
      </c>
      <c r="AK180" s="8">
        <f t="shared" si="23"/>
        <v>4.1903396772999288</v>
      </c>
      <c r="AL180" s="9">
        <f t="shared" si="24"/>
        <v>1.1067097143560866E-3</v>
      </c>
      <c r="AM180" s="8">
        <f t="shared" si="25"/>
        <v>2.9559662779339648</v>
      </c>
      <c r="AN180" s="10">
        <f t="shared" si="26"/>
        <v>8</v>
      </c>
      <c r="AO180" s="8">
        <f t="shared" si="27"/>
        <v>3.3062952716388087E-2</v>
      </c>
      <c r="AP180" s="9">
        <f t="shared" si="28"/>
        <v>3.3062952716388087E-2</v>
      </c>
      <c r="AQ180" s="8">
        <f t="shared" si="29"/>
        <v>1.4806583639777706</v>
      </c>
    </row>
    <row r="181" spans="1:43">
      <c r="A181" s="6">
        <v>180</v>
      </c>
      <c r="B181" s="7">
        <v>57402.771055553101</v>
      </c>
      <c r="C181" s="7">
        <v>3064.08509090916</v>
      </c>
      <c r="D181" s="7">
        <v>776.43016666665005</v>
      </c>
      <c r="E181" s="7">
        <v>0</v>
      </c>
      <c r="F181" s="7">
        <v>6287.9258999999802</v>
      </c>
      <c r="G181" s="7">
        <v>53106.820834415797</v>
      </c>
      <c r="H181" s="7">
        <v>138807.62594327299</v>
      </c>
      <c r="I181" s="7">
        <v>77424.926402339304</v>
      </c>
      <c r="J181" s="7">
        <v>0</v>
      </c>
      <c r="K181" s="7">
        <v>0</v>
      </c>
      <c r="L181" s="7">
        <v>12185.937357143401</v>
      </c>
      <c r="M181" s="7">
        <v>7882.0516216215201</v>
      </c>
      <c r="N181" s="7">
        <v>0</v>
      </c>
      <c r="O181" s="7">
        <v>40738.325819814003</v>
      </c>
      <c r="P181" s="7">
        <v>0</v>
      </c>
      <c r="Q181" s="7">
        <v>20057.233662069</v>
      </c>
      <c r="R181" s="7">
        <v>0</v>
      </c>
      <c r="S181" s="7">
        <v>146871.13900037299</v>
      </c>
      <c r="T181" s="7">
        <v>129950.369307418</v>
      </c>
      <c r="U181" s="7">
        <v>171469.48776470701</v>
      </c>
      <c r="V181" s="7">
        <v>727503.27968419797</v>
      </c>
      <c r="W181" s="7">
        <v>0</v>
      </c>
      <c r="X181" s="7">
        <v>3200359.6618664199</v>
      </c>
      <c r="Y181" s="7">
        <v>1873700.4818823601</v>
      </c>
      <c r="Z181" s="7">
        <v>5817769.1235384801</v>
      </c>
      <c r="AA181" s="7">
        <v>3010047.0875017401</v>
      </c>
      <c r="AB181" s="7">
        <v>0</v>
      </c>
      <c r="AC181" s="7">
        <v>4717475.3490319196</v>
      </c>
      <c r="AD181" s="7">
        <v>398106.80930080701</v>
      </c>
      <c r="AE181" s="7">
        <v>1525540.9984673599</v>
      </c>
      <c r="AF181" s="7">
        <v>4906971.0564475805</v>
      </c>
      <c r="AG181" s="7">
        <v>2239832.5257278401</v>
      </c>
      <c r="AH181" s="7">
        <f t="shared" si="20"/>
        <v>36555.560113768202</v>
      </c>
      <c r="AI181" s="7">
        <f t="shared" si="21"/>
        <v>2199136.6047087237</v>
      </c>
      <c r="AJ181" s="8">
        <f t="shared" si="22"/>
        <v>60.157126323285219</v>
      </c>
      <c r="AK181" s="8">
        <f t="shared" si="23"/>
        <v>5.9106637467073293</v>
      </c>
      <c r="AL181" s="9">
        <f t="shared" si="24"/>
        <v>2.1437810122526607E-3</v>
      </c>
      <c r="AM181" s="8">
        <f t="shared" si="25"/>
        <v>2.6688195799996111</v>
      </c>
      <c r="AN181" s="10">
        <f t="shared" si="26"/>
        <v>11</v>
      </c>
      <c r="AO181" s="8">
        <f t="shared" si="27"/>
        <v>4.6578514720762354E-2</v>
      </c>
      <c r="AP181" s="9">
        <f t="shared" si="28"/>
        <v>4.6578514720762354E-2</v>
      </c>
      <c r="AQ181" s="8">
        <f t="shared" si="29"/>
        <v>1.3318143642096985</v>
      </c>
    </row>
    <row r="182" spans="1:43">
      <c r="A182" s="6">
        <v>181</v>
      </c>
      <c r="B182" s="7">
        <v>3211502.8304409501</v>
      </c>
      <c r="C182" s="7">
        <v>298344.20574363001</v>
      </c>
      <c r="D182" s="7">
        <v>477556.70668921398</v>
      </c>
      <c r="E182" s="7">
        <v>601481.44368068897</v>
      </c>
      <c r="F182" s="7">
        <v>1683777.6290567201</v>
      </c>
      <c r="G182" s="7">
        <v>3096179.5089338799</v>
      </c>
      <c r="H182" s="7">
        <v>9356791.4225652795</v>
      </c>
      <c r="I182" s="7">
        <v>8118013.8904715804</v>
      </c>
      <c r="J182" s="7">
        <v>1598515.1034039799</v>
      </c>
      <c r="K182" s="7">
        <v>1395909.51235382</v>
      </c>
      <c r="L182" s="7">
        <v>2091687.0392252801</v>
      </c>
      <c r="M182" s="7">
        <v>907638.66356129199</v>
      </c>
      <c r="N182" s="7">
        <v>1194797.4935556401</v>
      </c>
      <c r="O182" s="7">
        <v>3007059.4959000102</v>
      </c>
      <c r="P182" s="7">
        <v>6327267.8103098599</v>
      </c>
      <c r="Q182" s="7">
        <v>8328820.7122457698</v>
      </c>
      <c r="R182" s="7">
        <v>2974336.1127759102</v>
      </c>
      <c r="S182" s="7">
        <v>9926266.0160309598</v>
      </c>
      <c r="T182" s="7">
        <v>8455055.8721234202</v>
      </c>
      <c r="U182" s="7">
        <v>510914374.534899</v>
      </c>
      <c r="V182" s="7">
        <v>472635030.92081499</v>
      </c>
      <c r="W182" s="7">
        <v>578134299.16702998</v>
      </c>
      <c r="X182" s="7">
        <v>587146023.89356506</v>
      </c>
      <c r="Y182" s="7">
        <v>599676732.77513802</v>
      </c>
      <c r="Z182" s="7">
        <v>606967122.71053302</v>
      </c>
      <c r="AA182" s="7">
        <v>339690162.789267</v>
      </c>
      <c r="AB182" s="7">
        <v>478797323.79675901</v>
      </c>
      <c r="AC182" s="7">
        <v>487952342.81490099</v>
      </c>
      <c r="AD182" s="7">
        <v>348197220.31101799</v>
      </c>
      <c r="AE182" s="7">
        <v>78255308.265189096</v>
      </c>
      <c r="AF182" s="7">
        <v>231250127.31048799</v>
      </c>
      <c r="AG182" s="7">
        <v>107826003.96841501</v>
      </c>
      <c r="AH182" s="7">
        <f t="shared" si="20"/>
        <v>3844789.5510035721</v>
      </c>
      <c r="AI182" s="7">
        <f t="shared" si="21"/>
        <v>417495544.09677058</v>
      </c>
      <c r="AJ182" s="8">
        <f t="shared" si="22"/>
        <v>108.58733123649489</v>
      </c>
      <c r="AK182" s="8">
        <f t="shared" si="23"/>
        <v>6.7627119851045707</v>
      </c>
      <c r="AL182" s="9">
        <f t="shared" si="24"/>
        <v>3.0549502534728742E-6</v>
      </c>
      <c r="AM182" s="8">
        <f t="shared" si="25"/>
        <v>5.5149958573749878</v>
      </c>
      <c r="AN182" s="10">
        <f t="shared" si="26"/>
        <v>1</v>
      </c>
      <c r="AO182" s="8">
        <f t="shared" si="27"/>
        <v>7.3013311058001693E-4</v>
      </c>
      <c r="AP182" s="9">
        <f t="shared" si="28"/>
        <v>7.3013311058001693E-4</v>
      </c>
      <c r="AQ182" s="8">
        <f t="shared" si="29"/>
        <v>3.1365979564268498</v>
      </c>
    </row>
    <row r="183" spans="1:43">
      <c r="A183" s="6">
        <v>183</v>
      </c>
      <c r="B183" s="7">
        <v>0</v>
      </c>
      <c r="C183" s="7">
        <v>0</v>
      </c>
      <c r="D183" s="7">
        <v>3585.8230476190402</v>
      </c>
      <c r="E183" s="7">
        <v>61943.542131423601</v>
      </c>
      <c r="F183" s="7">
        <v>3245.1641379310099</v>
      </c>
      <c r="G183" s="7">
        <v>4064.1658571429002</v>
      </c>
      <c r="H183" s="7">
        <v>0</v>
      </c>
      <c r="I183" s="7">
        <v>253636.405181846</v>
      </c>
      <c r="J183" s="7">
        <v>125619.06524603401</v>
      </c>
      <c r="K183" s="7">
        <v>107587.173417859</v>
      </c>
      <c r="L183" s="7">
        <v>134028.67167857301</v>
      </c>
      <c r="M183" s="7">
        <v>92909.219164103604</v>
      </c>
      <c r="N183" s="7">
        <v>86631.450451612196</v>
      </c>
      <c r="O183" s="7">
        <v>36283.723826085399</v>
      </c>
      <c r="P183" s="7">
        <v>167292.312693307</v>
      </c>
      <c r="Q183" s="7">
        <v>173835.37378801301</v>
      </c>
      <c r="R183" s="7">
        <v>97607.632727265998</v>
      </c>
      <c r="S183" s="7">
        <v>0</v>
      </c>
      <c r="T183" s="7">
        <v>0</v>
      </c>
      <c r="U183" s="7">
        <v>202628218.81442699</v>
      </c>
      <c r="V183" s="7">
        <v>33873675.298559502</v>
      </c>
      <c r="W183" s="7">
        <v>22682859.8162212</v>
      </c>
      <c r="X183" s="7">
        <v>32909761.402082499</v>
      </c>
      <c r="Y183" s="7">
        <v>22516602.526266798</v>
      </c>
      <c r="Z183" s="7">
        <v>37549622.408130497</v>
      </c>
      <c r="AA183" s="7">
        <v>20689007.529776201</v>
      </c>
      <c r="AB183" s="7">
        <v>115415242.766008</v>
      </c>
      <c r="AC183" s="7">
        <v>15012606.104147499</v>
      </c>
      <c r="AD183" s="7">
        <v>30069007.452773798</v>
      </c>
      <c r="AE183" s="7">
        <v>8809299.9196863193</v>
      </c>
      <c r="AF183" s="7">
        <v>358557.99475553603</v>
      </c>
      <c r="AG183" s="7">
        <v>206649.08647364401</v>
      </c>
      <c r="AH183" s="7">
        <f t="shared" si="20"/>
        <v>70961.564386779777</v>
      </c>
      <c r="AI183" s="7">
        <f t="shared" si="21"/>
        <v>41747777.778408356</v>
      </c>
      <c r="AJ183" s="8">
        <f t="shared" si="22"/>
        <v>588.30707626154935</v>
      </c>
      <c r="AK183" s="8">
        <f t="shared" si="23"/>
        <v>9.2004255791213847</v>
      </c>
      <c r="AL183" s="9">
        <f t="shared" si="24"/>
        <v>2.0423177403479778E-2</v>
      </c>
      <c r="AM183" s="8">
        <f t="shared" si="25"/>
        <v>1.6898766901899027</v>
      </c>
      <c r="AN183" s="10">
        <f t="shared" si="26"/>
        <v>33</v>
      </c>
      <c r="AO183" s="8">
        <f t="shared" si="27"/>
        <v>0.14791331513429293</v>
      </c>
      <c r="AP183" s="9">
        <f t="shared" si="28"/>
        <v>0.14791331513429293</v>
      </c>
      <c r="AQ183" s="8">
        <f t="shared" si="29"/>
        <v>0.82999272911965249</v>
      </c>
    </row>
    <row r="184" spans="1:43">
      <c r="A184" s="6">
        <v>184</v>
      </c>
      <c r="B184" s="7">
        <v>0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5750.5199047618798</v>
      </c>
      <c r="K184" s="7">
        <v>4346.0589999998901</v>
      </c>
      <c r="L184" s="7">
        <v>5558.7451219512204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135289.174486301</v>
      </c>
      <c r="Z184" s="7">
        <v>0</v>
      </c>
      <c r="AA184" s="7">
        <v>156831.39011579001</v>
      </c>
      <c r="AB184" s="7">
        <v>111787.997362508</v>
      </c>
      <c r="AC184" s="7">
        <v>146988.21431192901</v>
      </c>
      <c r="AD184" s="7">
        <v>48297.428642854102</v>
      </c>
      <c r="AE184" s="7">
        <v>0</v>
      </c>
      <c r="AF184" s="7">
        <v>5380.28383908048</v>
      </c>
      <c r="AG184" s="7">
        <v>0</v>
      </c>
      <c r="AH184" s="7">
        <f t="shared" si="20"/>
        <v>823.96442245857838</v>
      </c>
      <c r="AI184" s="7">
        <f t="shared" si="21"/>
        <v>46505.729904497115</v>
      </c>
      <c r="AJ184" s="8">
        <f t="shared" si="22"/>
        <v>56.374224922205329</v>
      </c>
      <c r="AK184" s="8">
        <f t="shared" si="23"/>
        <v>5.8169637880699696</v>
      </c>
      <c r="AL184" s="9">
        <f t="shared" si="24"/>
        <v>2.6906203925330854E-2</v>
      </c>
      <c r="AM184" s="8">
        <f t="shared" si="25"/>
        <v>1.5701475705593224</v>
      </c>
      <c r="AN184" s="10">
        <f t="shared" si="26"/>
        <v>40</v>
      </c>
      <c r="AO184" s="8">
        <f t="shared" si="27"/>
        <v>0.16076456845385184</v>
      </c>
      <c r="AP184" s="9">
        <f t="shared" si="28"/>
        <v>0.15178327282437298</v>
      </c>
      <c r="AQ184" s="8">
        <f t="shared" si="29"/>
        <v>0.81877608694085968</v>
      </c>
    </row>
    <row r="185" spans="1:43">
      <c r="A185" s="6">
        <v>185</v>
      </c>
      <c r="B185" s="7">
        <v>12336.0760769233</v>
      </c>
      <c r="C185" s="7">
        <v>0</v>
      </c>
      <c r="D185" s="7">
        <v>0</v>
      </c>
      <c r="E185" s="7">
        <v>0</v>
      </c>
      <c r="F185" s="7">
        <v>0</v>
      </c>
      <c r="G185" s="7">
        <v>6480.3724719099901</v>
      </c>
      <c r="H185" s="7">
        <v>0</v>
      </c>
      <c r="I185" s="7">
        <v>30066.063448277699</v>
      </c>
      <c r="J185" s="7">
        <v>0</v>
      </c>
      <c r="K185" s="7">
        <v>0</v>
      </c>
      <c r="L185" s="7">
        <v>0</v>
      </c>
      <c r="M185" s="7">
        <v>12564.6620689663</v>
      </c>
      <c r="N185" s="7">
        <v>28162.531894736901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169875.63786905599</v>
      </c>
      <c r="V185" s="7">
        <v>0</v>
      </c>
      <c r="W185" s="7">
        <v>361997.01730612502</v>
      </c>
      <c r="X185" s="7">
        <v>0</v>
      </c>
      <c r="Y185" s="7">
        <v>0</v>
      </c>
      <c r="Z185" s="7">
        <v>0</v>
      </c>
      <c r="AA185" s="7">
        <v>0</v>
      </c>
      <c r="AB185" s="7">
        <v>225595.00941963901</v>
      </c>
      <c r="AC185" s="7">
        <v>42052.615799999003</v>
      </c>
      <c r="AD185" s="7">
        <v>274269.45416666201</v>
      </c>
      <c r="AE185" s="7">
        <v>26906.192444444201</v>
      </c>
      <c r="AF185" s="7">
        <v>0</v>
      </c>
      <c r="AG185" s="7">
        <v>31975.615500000298</v>
      </c>
      <c r="AH185" s="7">
        <f t="shared" si="20"/>
        <v>4716.3003137270634</v>
      </c>
      <c r="AI185" s="7">
        <f t="shared" si="21"/>
        <v>87128.580192763504</v>
      </c>
      <c r="AJ185" s="8">
        <f t="shared" si="22"/>
        <v>18.470221185456776</v>
      </c>
      <c r="AK185" s="8">
        <f t="shared" si="23"/>
        <v>4.2071292379403031</v>
      </c>
      <c r="AL185" s="9">
        <f t="shared" si="24"/>
        <v>3.6452832627695539E-2</v>
      </c>
      <c r="AM185" s="8">
        <f t="shared" si="25"/>
        <v>1.4382687184631788</v>
      </c>
      <c r="AN185" s="10">
        <f t="shared" si="26"/>
        <v>54</v>
      </c>
      <c r="AO185" s="8">
        <f t="shared" si="27"/>
        <v>0.16133753700035619</v>
      </c>
      <c r="AP185" s="9">
        <f t="shared" si="28"/>
        <v>0.16049982597714821</v>
      </c>
      <c r="AQ185" s="8">
        <f t="shared" si="29"/>
        <v>0.794525434145123</v>
      </c>
    </row>
    <row r="186" spans="1:43">
      <c r="A186" s="6">
        <v>186</v>
      </c>
      <c r="B186" s="7">
        <v>0</v>
      </c>
      <c r="C186" s="7">
        <v>0</v>
      </c>
      <c r="D186" s="7">
        <v>0</v>
      </c>
      <c r="E186" s="7">
        <v>11919.406715789501</v>
      </c>
      <c r="F186" s="7">
        <v>0</v>
      </c>
      <c r="G186" s="7">
        <v>0</v>
      </c>
      <c r="H186" s="7">
        <v>0</v>
      </c>
      <c r="I186" s="7">
        <v>9314.2374000003292</v>
      </c>
      <c r="J186" s="7">
        <v>7989.3056785712497</v>
      </c>
      <c r="K186" s="7">
        <v>6337.2565185182502</v>
      </c>
      <c r="L186" s="7">
        <v>0</v>
      </c>
      <c r="M186" s="7">
        <v>0</v>
      </c>
      <c r="N186" s="7">
        <v>0</v>
      </c>
      <c r="O186" s="7">
        <v>8218.0722000002897</v>
      </c>
      <c r="P186" s="7">
        <v>15424.506275862001</v>
      </c>
      <c r="Q186" s="7">
        <v>32473.616359801599</v>
      </c>
      <c r="R186" s="7">
        <v>31789.172035714699</v>
      </c>
      <c r="S186" s="7">
        <v>0</v>
      </c>
      <c r="T186" s="7">
        <v>0</v>
      </c>
      <c r="U186" s="7">
        <v>21526384.163245901</v>
      </c>
      <c r="V186" s="7">
        <v>59551456.368857302</v>
      </c>
      <c r="W186" s="7">
        <v>58627496.983129904</v>
      </c>
      <c r="X186" s="7">
        <v>0</v>
      </c>
      <c r="Y186" s="7">
        <v>0</v>
      </c>
      <c r="Z186" s="7">
        <v>0</v>
      </c>
      <c r="AA186" s="7">
        <v>407799.30760806397</v>
      </c>
      <c r="AB186" s="7">
        <v>775881.80288961495</v>
      </c>
      <c r="AC186" s="7">
        <v>522293.583465665</v>
      </c>
      <c r="AD186" s="7">
        <v>0</v>
      </c>
      <c r="AE186" s="7">
        <v>0</v>
      </c>
      <c r="AF186" s="7">
        <v>155813.11979999999</v>
      </c>
      <c r="AG186" s="7">
        <v>21753.201599999498</v>
      </c>
      <c r="AH186" s="7">
        <f t="shared" si="20"/>
        <v>6498.1880623293646</v>
      </c>
      <c r="AI186" s="7">
        <f t="shared" si="21"/>
        <v>10891452.194661263</v>
      </c>
      <c r="AJ186" s="8">
        <f t="shared" si="22"/>
        <v>1675.8175160048643</v>
      </c>
      <c r="AK186" s="8">
        <f t="shared" si="23"/>
        <v>10.7106493435512</v>
      </c>
      <c r="AL186" s="9">
        <f t="shared" si="24"/>
        <v>0.10226667625365553</v>
      </c>
      <c r="AM186" s="8">
        <f t="shared" si="25"/>
        <v>0.99026585872978401</v>
      </c>
      <c r="AN186" s="10">
        <f t="shared" si="26"/>
        <v>90</v>
      </c>
      <c r="AO186" s="8">
        <f t="shared" si="27"/>
        <v>0.27157484027359635</v>
      </c>
      <c r="AP186" s="9">
        <f t="shared" si="28"/>
        <v>0.26664381892666017</v>
      </c>
      <c r="AQ186" s="8">
        <f t="shared" si="29"/>
        <v>0.57406847924964799</v>
      </c>
    </row>
    <row r="187" spans="1:43">
      <c r="A187" s="6">
        <v>187</v>
      </c>
      <c r="B187" s="7">
        <v>0</v>
      </c>
      <c r="C187" s="7">
        <v>0</v>
      </c>
      <c r="D187" s="7">
        <v>0</v>
      </c>
      <c r="E187" s="7">
        <v>22313.777142857401</v>
      </c>
      <c r="F187" s="7">
        <v>0</v>
      </c>
      <c r="G187" s="7">
        <v>0</v>
      </c>
      <c r="H187" s="7">
        <v>0</v>
      </c>
      <c r="I187" s="7">
        <v>71084.028599999205</v>
      </c>
      <c r="J187" s="7">
        <v>140533.94153176699</v>
      </c>
      <c r="K187" s="7">
        <v>22196.101199999401</v>
      </c>
      <c r="L187" s="7">
        <v>26149.828310344699</v>
      </c>
      <c r="M187" s="7">
        <v>0</v>
      </c>
      <c r="N187" s="7">
        <v>36125.984235294301</v>
      </c>
      <c r="O187" s="7">
        <v>0</v>
      </c>
      <c r="P187" s="7">
        <v>70553.487147554799</v>
      </c>
      <c r="Q187" s="7">
        <v>51106.897011764297</v>
      </c>
      <c r="R187" s="7">
        <v>119529.99851724099</v>
      </c>
      <c r="S187" s="7">
        <v>81817.677241384299</v>
      </c>
      <c r="T187" s="7">
        <v>85740.395189743198</v>
      </c>
      <c r="U187" s="7">
        <v>163259030.56346899</v>
      </c>
      <c r="V187" s="7">
        <v>57279068.3693038</v>
      </c>
      <c r="W187" s="7">
        <v>57361802.474135697</v>
      </c>
      <c r="X187" s="7">
        <v>0</v>
      </c>
      <c r="Y187" s="7">
        <v>0</v>
      </c>
      <c r="Z187" s="7">
        <v>0</v>
      </c>
      <c r="AA187" s="7">
        <v>1240235.8774331999</v>
      </c>
      <c r="AB187" s="7">
        <v>958036.75592592102</v>
      </c>
      <c r="AC187" s="7">
        <v>992647.38677781005</v>
      </c>
      <c r="AD187" s="7">
        <v>95878.695096774507</v>
      </c>
      <c r="AE187" s="7">
        <v>70244.353702380802</v>
      </c>
      <c r="AF187" s="7">
        <v>381560.18990698102</v>
      </c>
      <c r="AG187" s="7">
        <v>472695.05570794299</v>
      </c>
      <c r="AH187" s="7">
        <f t="shared" si="20"/>
        <v>38271.164006734194</v>
      </c>
      <c r="AI187" s="7">
        <f t="shared" si="21"/>
        <v>21700861.517035343</v>
      </c>
      <c r="AJ187" s="8">
        <f t="shared" si="22"/>
        <v>567.01425383777507</v>
      </c>
      <c r="AK187" s="8">
        <f t="shared" si="23"/>
        <v>9.1472411924600365</v>
      </c>
      <c r="AL187" s="9">
        <f t="shared" si="24"/>
        <v>0.1262315127398973</v>
      </c>
      <c r="AM187" s="8">
        <f t="shared" si="25"/>
        <v>0.89883221323272711</v>
      </c>
      <c r="AN187" s="10">
        <f t="shared" si="26"/>
        <v>107</v>
      </c>
      <c r="AO187" s="8">
        <f t="shared" si="27"/>
        <v>0.28195636957790143</v>
      </c>
      <c r="AP187" s="9">
        <f t="shared" si="28"/>
        <v>0.27936438909271016</v>
      </c>
      <c r="AQ187" s="8">
        <f t="shared" si="29"/>
        <v>0.55382895472219507</v>
      </c>
    </row>
    <row r="188" spans="1:43">
      <c r="A188" s="6">
        <v>188</v>
      </c>
      <c r="B188" s="7">
        <v>0</v>
      </c>
      <c r="C188" s="7">
        <v>0</v>
      </c>
      <c r="D188" s="7">
        <v>0</v>
      </c>
      <c r="E188" s="7">
        <v>64043.410833672599</v>
      </c>
      <c r="F188" s="7">
        <v>0</v>
      </c>
      <c r="G188" s="7">
        <v>0</v>
      </c>
      <c r="H188" s="7">
        <v>0</v>
      </c>
      <c r="I188" s="7">
        <v>39825.450599998403</v>
      </c>
      <c r="J188" s="7">
        <v>0</v>
      </c>
      <c r="K188" s="7">
        <v>0</v>
      </c>
      <c r="L188" s="7">
        <v>0</v>
      </c>
      <c r="M188" s="7">
        <v>13770.3422142858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16666534.154517001</v>
      </c>
      <c r="V188" s="7">
        <v>11278447.360266199</v>
      </c>
      <c r="W188" s="7">
        <v>23536540.229882199</v>
      </c>
      <c r="X188" s="7">
        <v>0</v>
      </c>
      <c r="Y188" s="7">
        <v>0</v>
      </c>
      <c r="Z188" s="7">
        <v>0</v>
      </c>
      <c r="AA188" s="7">
        <v>0</v>
      </c>
      <c r="AB188" s="7">
        <v>156857.35342307901</v>
      </c>
      <c r="AC188" s="7">
        <v>181381.703614289</v>
      </c>
      <c r="AD188" s="7">
        <v>0</v>
      </c>
      <c r="AE188" s="7">
        <v>0</v>
      </c>
      <c r="AF188" s="7">
        <v>0</v>
      </c>
      <c r="AG188" s="7">
        <v>32822.168275864104</v>
      </c>
      <c r="AH188" s="7">
        <f t="shared" si="20"/>
        <v>6191.5370341029893</v>
      </c>
      <c r="AI188" s="7">
        <f t="shared" si="21"/>
        <v>3988660.2284598947</v>
      </c>
      <c r="AJ188" s="8">
        <f t="shared" si="22"/>
        <v>644.1077714180625</v>
      </c>
      <c r="AK188" s="8">
        <f t="shared" si="23"/>
        <v>9.3311582884906752</v>
      </c>
      <c r="AL188" s="9">
        <f t="shared" si="24"/>
        <v>9.4800765706942541E-2</v>
      </c>
      <c r="AM188" s="8">
        <f t="shared" si="25"/>
        <v>1.0231881548459325</v>
      </c>
      <c r="AN188" s="10">
        <f t="shared" si="26"/>
        <v>87</v>
      </c>
      <c r="AO188" s="8">
        <f t="shared" si="27"/>
        <v>0.26042968970068126</v>
      </c>
      <c r="AP188" s="9">
        <f t="shared" si="28"/>
        <v>0.26040353813324119</v>
      </c>
      <c r="AQ188" s="8">
        <f t="shared" si="29"/>
        <v>0.58435311925398425</v>
      </c>
    </row>
    <row r="189" spans="1:43">
      <c r="A189" s="6">
        <v>189</v>
      </c>
      <c r="B189" s="7">
        <v>52547.883065500399</v>
      </c>
      <c r="C189" s="7">
        <v>18842.292283333401</v>
      </c>
      <c r="D189" s="7">
        <v>24633.1755440612</v>
      </c>
      <c r="E189" s="7">
        <v>0</v>
      </c>
      <c r="F189" s="7">
        <v>8873.4159962408303</v>
      </c>
      <c r="G189" s="7">
        <v>6905.9097713060301</v>
      </c>
      <c r="H189" s="7">
        <v>528854.37921448704</v>
      </c>
      <c r="I189" s="7">
        <v>341965.75060736103</v>
      </c>
      <c r="J189" s="7">
        <v>21929.7966153858</v>
      </c>
      <c r="K189" s="7">
        <v>12245.348324414899</v>
      </c>
      <c r="L189" s="7">
        <v>2775.1534230769598</v>
      </c>
      <c r="M189" s="7">
        <v>26746.317800304401</v>
      </c>
      <c r="N189" s="7">
        <v>64560.449042855696</v>
      </c>
      <c r="O189" s="7">
        <v>51415.404576923698</v>
      </c>
      <c r="P189" s="7">
        <v>11019.060333333</v>
      </c>
      <c r="Q189" s="7">
        <v>10453.9255172417</v>
      </c>
      <c r="R189" s="7">
        <v>159154.93833406299</v>
      </c>
      <c r="S189" s="7">
        <v>352315.89165726898</v>
      </c>
      <c r="T189" s="7">
        <v>8886.7822499998001</v>
      </c>
      <c r="U189" s="7">
        <v>0</v>
      </c>
      <c r="V189" s="7">
        <v>0</v>
      </c>
      <c r="W189" s="7">
        <v>0</v>
      </c>
      <c r="X189" s="7">
        <v>44186.156426471098</v>
      </c>
      <c r="Y189" s="7">
        <v>61949.346833330601</v>
      </c>
      <c r="Z189" s="7">
        <v>71251.653596059696</v>
      </c>
      <c r="AA189" s="7">
        <v>70897.988880484394</v>
      </c>
      <c r="AB189" s="7">
        <v>48276.471711339698</v>
      </c>
      <c r="AC189" s="7">
        <v>90396.330218733099</v>
      </c>
      <c r="AD189" s="7">
        <v>69500.041214286393</v>
      </c>
      <c r="AE189" s="7">
        <v>23105.7719499999</v>
      </c>
      <c r="AF189" s="7">
        <v>203234.0272906</v>
      </c>
      <c r="AG189" s="7">
        <v>240850.612863246</v>
      </c>
      <c r="AH189" s="7">
        <f t="shared" si="20"/>
        <v>89690.835492481987</v>
      </c>
      <c r="AI189" s="7">
        <f t="shared" si="21"/>
        <v>71049.876998811611</v>
      </c>
      <c r="AJ189" s="8">
        <f t="shared" si="22"/>
        <v>0.79216660701259844</v>
      </c>
      <c r="AK189" s="8">
        <f t="shared" si="23"/>
        <v>-0.33612420772298385</v>
      </c>
      <c r="AL189" s="9">
        <f t="shared" si="24"/>
        <v>0.64538694822725429</v>
      </c>
      <c r="AM189" s="8">
        <f t="shared" si="25"/>
        <v>0.19017982165631242</v>
      </c>
      <c r="AN189" s="10">
        <f t="shared" si="26"/>
        <v>208</v>
      </c>
      <c r="AO189" s="8">
        <f t="shared" si="27"/>
        <v>0.74157442608804702</v>
      </c>
      <c r="AP189" s="9">
        <f t="shared" si="28"/>
        <v>0.74157442608804702</v>
      </c>
      <c r="AQ189" s="8">
        <f t="shared" si="29"/>
        <v>0.12984525567093627</v>
      </c>
    </row>
    <row r="190" spans="1:43">
      <c r="A190" s="6">
        <v>190</v>
      </c>
      <c r="B190" s="7">
        <v>588357.71423866495</v>
      </c>
      <c r="C190" s="7">
        <v>119125.47573465</v>
      </c>
      <c r="D190" s="7">
        <v>1577380.1856517401</v>
      </c>
      <c r="E190" s="7">
        <v>3173527.99046739</v>
      </c>
      <c r="F190" s="7">
        <v>260070.452255863</v>
      </c>
      <c r="G190" s="7">
        <v>1026667.91810547</v>
      </c>
      <c r="H190" s="7">
        <v>127714.95118159799</v>
      </c>
      <c r="I190" s="7">
        <v>1190133.1678522599</v>
      </c>
      <c r="J190" s="7">
        <v>3674661.6050009099</v>
      </c>
      <c r="K190" s="7">
        <v>2689293.0100390301</v>
      </c>
      <c r="L190" s="7">
        <v>3783583.9045024998</v>
      </c>
      <c r="M190" s="7">
        <v>693678.42699007399</v>
      </c>
      <c r="N190" s="7">
        <v>1063945.7190562501</v>
      </c>
      <c r="O190" s="7">
        <v>1119526.6740272599</v>
      </c>
      <c r="P190" s="7">
        <v>261126.70187814199</v>
      </c>
      <c r="Q190" s="7">
        <v>974608.00617247506</v>
      </c>
      <c r="R190" s="7">
        <v>4027687.4172375202</v>
      </c>
      <c r="S190" s="7">
        <v>266780.01249573898</v>
      </c>
      <c r="T190" s="7">
        <v>345717.40867588</v>
      </c>
      <c r="U190" s="7">
        <v>2177414.7861015201</v>
      </c>
      <c r="V190" s="7">
        <v>40328159.727328397</v>
      </c>
      <c r="W190" s="7">
        <v>28186556.247680001</v>
      </c>
      <c r="X190" s="7">
        <v>0</v>
      </c>
      <c r="Y190" s="7">
        <v>0</v>
      </c>
      <c r="Z190" s="7">
        <v>0</v>
      </c>
      <c r="AA190" s="7">
        <v>3047681.66117995</v>
      </c>
      <c r="AB190" s="7">
        <v>3275293.5842639501</v>
      </c>
      <c r="AC190" s="7">
        <v>1979084.6633885801</v>
      </c>
      <c r="AD190" s="7">
        <v>91233.991724137202</v>
      </c>
      <c r="AE190" s="7">
        <v>1999193.86884164</v>
      </c>
      <c r="AF190" s="7">
        <v>1765523.4792426</v>
      </c>
      <c r="AG190" s="7">
        <v>2885430.5010833102</v>
      </c>
      <c r="AH190" s="7">
        <f t="shared" si="20"/>
        <v>1419136.1442928112</v>
      </c>
      <c r="AI190" s="7">
        <f t="shared" si="21"/>
        <v>6595044.0392949283</v>
      </c>
      <c r="AJ190" s="8">
        <f t="shared" si="22"/>
        <v>4.6472217754411549</v>
      </c>
      <c r="AK190" s="8">
        <f t="shared" si="23"/>
        <v>2.2163684950088633</v>
      </c>
      <c r="AL190" s="9">
        <f t="shared" si="24"/>
        <v>0.16490526169466899</v>
      </c>
      <c r="AM190" s="8">
        <f t="shared" si="25"/>
        <v>0.78276548693581083</v>
      </c>
      <c r="AN190" s="10">
        <f t="shared" si="26"/>
        <v>119</v>
      </c>
      <c r="AO190" s="8">
        <f t="shared" si="27"/>
        <v>0.33119628189097389</v>
      </c>
      <c r="AP190" s="9">
        <f t="shared" si="28"/>
        <v>0.33064187341894563</v>
      </c>
      <c r="AQ190" s="8">
        <f t="shared" si="29"/>
        <v>0.48064214700409624</v>
      </c>
    </row>
    <row r="191" spans="1:43">
      <c r="A191" s="6">
        <v>191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123565.522881483</v>
      </c>
      <c r="J191" s="7">
        <v>13292.263870967199</v>
      </c>
      <c r="K191" s="7">
        <v>0</v>
      </c>
      <c r="L191" s="7">
        <v>0</v>
      </c>
      <c r="M191" s="7">
        <v>12735.809222222601</v>
      </c>
      <c r="N191" s="7">
        <v>24976.969333334</v>
      </c>
      <c r="O191" s="7">
        <v>0</v>
      </c>
      <c r="P191" s="7">
        <v>73529.4951913041</v>
      </c>
      <c r="Q191" s="7">
        <v>39108.960893615702</v>
      </c>
      <c r="R191" s="7">
        <v>265185.32457696099</v>
      </c>
      <c r="S191" s="7">
        <v>24024.921548386901</v>
      </c>
      <c r="T191" s="7">
        <v>47315.309296294203</v>
      </c>
      <c r="U191" s="7">
        <v>68010.420142860195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364189.84364284697</v>
      </c>
      <c r="AB191" s="7">
        <v>397484.65103447897</v>
      </c>
      <c r="AC191" s="7">
        <v>330788.904827583</v>
      </c>
      <c r="AD191" s="7">
        <v>0</v>
      </c>
      <c r="AE191" s="7">
        <v>84190.385256211506</v>
      </c>
      <c r="AF191" s="7">
        <v>89303.177447372</v>
      </c>
      <c r="AG191" s="7">
        <v>87949.081186251002</v>
      </c>
      <c r="AH191" s="7">
        <f t="shared" si="20"/>
        <v>32828.135621819405</v>
      </c>
      <c r="AI191" s="7">
        <f t="shared" si="21"/>
        <v>109378.18950289256</v>
      </c>
      <c r="AJ191" s="8">
        <f t="shared" si="22"/>
        <v>3.3317718371541676</v>
      </c>
      <c r="AK191" s="8">
        <f t="shared" si="23"/>
        <v>1.7362896069829163</v>
      </c>
      <c r="AL191" s="9">
        <f t="shared" si="24"/>
        <v>0.10460083127234261</v>
      </c>
      <c r="AM191" s="8">
        <f t="shared" si="25"/>
        <v>0.9804648640771878</v>
      </c>
      <c r="AN191" s="10">
        <f t="shared" si="26"/>
        <v>92</v>
      </c>
      <c r="AO191" s="8">
        <f t="shared" si="27"/>
        <v>0.27173476819662917</v>
      </c>
      <c r="AP191" s="9">
        <f t="shared" si="28"/>
        <v>0.26664381892666017</v>
      </c>
      <c r="AQ191" s="8">
        <f t="shared" si="29"/>
        <v>0.57406847924964799</v>
      </c>
    </row>
    <row r="192" spans="1:43">
      <c r="A192" s="6">
        <v>192</v>
      </c>
      <c r="B192" s="7">
        <v>0</v>
      </c>
      <c r="C192" s="7">
        <v>0</v>
      </c>
      <c r="D192" s="7">
        <v>0</v>
      </c>
      <c r="E192" s="7">
        <v>32313.021366883499</v>
      </c>
      <c r="F192" s="7">
        <v>455.74558823524302</v>
      </c>
      <c r="G192" s="7">
        <v>0</v>
      </c>
      <c r="H192" s="7">
        <v>0</v>
      </c>
      <c r="I192" s="7">
        <v>137960.16888889601</v>
      </c>
      <c r="J192" s="7">
        <v>29709.474193548602</v>
      </c>
      <c r="K192" s="7">
        <v>0</v>
      </c>
      <c r="L192" s="7">
        <v>0</v>
      </c>
      <c r="M192" s="7">
        <v>29383.153800000298</v>
      </c>
      <c r="N192" s="7">
        <v>42161.418000000398</v>
      </c>
      <c r="O192" s="7">
        <v>74644.641156836296</v>
      </c>
      <c r="P192" s="7">
        <v>34129.931636363399</v>
      </c>
      <c r="Q192" s="7">
        <v>51187.969389474201</v>
      </c>
      <c r="R192" s="7">
        <v>741960.63529166696</v>
      </c>
      <c r="S192" s="7">
        <v>31566.9462068963</v>
      </c>
      <c r="T192" s="7">
        <v>31111.565419353599</v>
      </c>
      <c r="U192" s="7">
        <v>0</v>
      </c>
      <c r="V192" s="7">
        <v>0</v>
      </c>
      <c r="W192" s="7">
        <v>0</v>
      </c>
      <c r="X192" s="7">
        <v>0</v>
      </c>
      <c r="Y192" s="7">
        <v>8760.1309523809505</v>
      </c>
      <c r="Z192" s="7">
        <v>0</v>
      </c>
      <c r="AA192" s="7">
        <v>418383.77385713201</v>
      </c>
      <c r="AB192" s="7">
        <v>292358.42142857501</v>
      </c>
      <c r="AC192" s="7">
        <v>245646.891034481</v>
      </c>
      <c r="AD192" s="7">
        <v>0</v>
      </c>
      <c r="AE192" s="7">
        <v>0</v>
      </c>
      <c r="AF192" s="7">
        <v>33025.200000001503</v>
      </c>
      <c r="AG192" s="7">
        <v>184278.730809906</v>
      </c>
      <c r="AH192" s="7">
        <f t="shared" si="20"/>
        <v>65083.403733587089</v>
      </c>
      <c r="AI192" s="7">
        <f t="shared" si="21"/>
        <v>90957.934467882791</v>
      </c>
      <c r="AJ192" s="8">
        <f t="shared" si="22"/>
        <v>1.3975534728751466</v>
      </c>
      <c r="AK192" s="8">
        <f t="shared" si="23"/>
        <v>0.48290348419613915</v>
      </c>
      <c r="AL192" s="9">
        <f t="shared" si="24"/>
        <v>0.6440267719493693</v>
      </c>
      <c r="AM192" s="8">
        <f t="shared" si="25"/>
        <v>0.19109607880755683</v>
      </c>
      <c r="AN192" s="10">
        <f t="shared" si="26"/>
        <v>207</v>
      </c>
      <c r="AO192" s="8">
        <f t="shared" si="27"/>
        <v>0.74358646616376456</v>
      </c>
      <c r="AP192" s="9">
        <f t="shared" si="28"/>
        <v>0.74157442608804702</v>
      </c>
      <c r="AQ192" s="8">
        <f t="shared" si="29"/>
        <v>0.12984525567093627</v>
      </c>
    </row>
    <row r="193" spans="1:43">
      <c r="A193" s="6">
        <v>193</v>
      </c>
      <c r="B193" s="7">
        <v>0</v>
      </c>
      <c r="C193" s="7">
        <v>1743.37655172424</v>
      </c>
      <c r="D193" s="7">
        <v>7238.1538461536702</v>
      </c>
      <c r="E193" s="7">
        <v>5483.4166267605797</v>
      </c>
      <c r="F193" s="7">
        <v>0</v>
      </c>
      <c r="G193" s="7">
        <v>4347.84828205135</v>
      </c>
      <c r="H193" s="7">
        <v>0</v>
      </c>
      <c r="I193" s="7">
        <v>93850.346600004705</v>
      </c>
      <c r="J193" s="7">
        <v>0</v>
      </c>
      <c r="K193" s="7">
        <v>0</v>
      </c>
      <c r="L193" s="7">
        <v>0</v>
      </c>
      <c r="M193" s="7">
        <v>6930.3008571426699</v>
      </c>
      <c r="N193" s="7">
        <v>7180.9069518071801</v>
      </c>
      <c r="O193" s="7">
        <v>7999.7173908629302</v>
      </c>
      <c r="P193" s="7">
        <v>26110.7183999997</v>
      </c>
      <c r="Q193" s="7">
        <v>27800.206200000201</v>
      </c>
      <c r="R193" s="7">
        <v>113384.753939396</v>
      </c>
      <c r="S193" s="7">
        <v>28089.474205128601</v>
      </c>
      <c r="T193" s="7">
        <v>22351.396374999498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227125.29655173799</v>
      </c>
      <c r="AB193" s="7">
        <v>248443.03448275701</v>
      </c>
      <c r="AC193" s="7">
        <v>44467.819687500203</v>
      </c>
      <c r="AD193" s="7">
        <v>0</v>
      </c>
      <c r="AE193" s="7">
        <v>114802.111163461</v>
      </c>
      <c r="AF193" s="7">
        <v>91651.949023813795</v>
      </c>
      <c r="AG193" s="7">
        <v>112697.59230370499</v>
      </c>
      <c r="AH193" s="7">
        <f t="shared" si="20"/>
        <v>18553.190327685857</v>
      </c>
      <c r="AI193" s="7">
        <f t="shared" si="21"/>
        <v>64552.907939459627</v>
      </c>
      <c r="AJ193" s="8">
        <f t="shared" si="22"/>
        <v>3.4792091058338848</v>
      </c>
      <c r="AK193" s="8">
        <f t="shared" si="23"/>
        <v>1.7987593897608471</v>
      </c>
      <c r="AL193" s="9">
        <f t="shared" si="24"/>
        <v>9.5880800651569967E-2</v>
      </c>
      <c r="AM193" s="8">
        <f t="shared" si="25"/>
        <v>1.0182683480519534</v>
      </c>
      <c r="AN193" s="10">
        <f t="shared" si="26"/>
        <v>88</v>
      </c>
      <c r="AO193" s="8">
        <f t="shared" si="27"/>
        <v>0.26040353813324119</v>
      </c>
      <c r="AP193" s="9">
        <f t="shared" si="28"/>
        <v>0.26040353813324119</v>
      </c>
      <c r="AQ193" s="8">
        <f t="shared" si="29"/>
        <v>0.58435311925398425</v>
      </c>
    </row>
    <row r="194" spans="1:43">
      <c r="A194" s="6">
        <v>194</v>
      </c>
      <c r="B194" s="7">
        <v>9627.1190476190495</v>
      </c>
      <c r="C194" s="7">
        <v>0</v>
      </c>
      <c r="D194" s="7">
        <v>10894.8557826086</v>
      </c>
      <c r="E194" s="7">
        <v>13542.927841584</v>
      </c>
      <c r="F194" s="7">
        <v>63380.108999998403</v>
      </c>
      <c r="G194" s="7">
        <v>7442.1711481483899</v>
      </c>
      <c r="H194" s="7">
        <v>135519.01135664099</v>
      </c>
      <c r="I194" s="7">
        <v>163190.224119477</v>
      </c>
      <c r="J194" s="7">
        <v>36599.364033330297</v>
      </c>
      <c r="K194" s="7">
        <v>103510.52705799601</v>
      </c>
      <c r="L194" s="7">
        <v>65782.561845556498</v>
      </c>
      <c r="M194" s="7">
        <v>21513.814854313401</v>
      </c>
      <c r="N194" s="7">
        <v>20033.673896550899</v>
      </c>
      <c r="O194" s="7">
        <v>17337.260788462499</v>
      </c>
      <c r="P194" s="7">
        <v>160766.371280661</v>
      </c>
      <c r="Q194" s="7">
        <v>68221.209813792404</v>
      </c>
      <c r="R194" s="7">
        <v>13237.2617777784</v>
      </c>
      <c r="S194" s="7">
        <v>77837.805833336301</v>
      </c>
      <c r="T194" s="7">
        <v>142623.965198227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68377.360142857695</v>
      </c>
      <c r="AB194" s="7">
        <v>111739.83165957499</v>
      </c>
      <c r="AC194" s="7">
        <v>115815.189857144</v>
      </c>
      <c r="AD194" s="7">
        <v>52745.430936505902</v>
      </c>
      <c r="AE194" s="7">
        <v>41365.430045133799</v>
      </c>
      <c r="AF194" s="7">
        <v>92504.609475861405</v>
      </c>
      <c r="AG194" s="7">
        <v>68889.266250000801</v>
      </c>
      <c r="AH194" s="7">
        <f t="shared" ref="AH194:AH240" si="30">AVERAGE(B194:T194)</f>
        <v>59529.486035583213</v>
      </c>
      <c r="AI194" s="7">
        <f t="shared" ref="AI194:AI240" si="31">AVERAGE(U194:AG194)</f>
        <v>42418.23987439066</v>
      </c>
      <c r="AJ194" s="8">
        <f t="shared" ref="AJ194:AJ240" si="32">(AI194+1)/(AH194+1)</f>
        <v>0.71256330494320785</v>
      </c>
      <c r="AK194" s="8">
        <f t="shared" ref="AK194:AK240" si="33">LOG(AJ194,2)</f>
        <v>-0.48890990434284443</v>
      </c>
      <c r="AL194" s="9">
        <f t="shared" ref="AL194:AL240" si="34">IFERROR(TTEST(B194:T194,U194:AG194,2,3),1)</f>
        <v>0.35116335785671038</v>
      </c>
      <c r="AM194" s="8">
        <f t="shared" ref="AM194:AM240" si="35">-LOG10(AL194)</f>
        <v>0.454490806862897</v>
      </c>
      <c r="AN194" s="10">
        <f t="shared" ref="AN194:AN240" si="36">COUNTIF(AL$2:AL$240,"&lt;="&amp;AL194)</f>
        <v>163</v>
      </c>
      <c r="AO194" s="8">
        <f t="shared" ref="AO194:AO240" si="37">AL194*COUNT(AL$2:AL$240)/AN194</f>
        <v>0.51489596642793722</v>
      </c>
      <c r="AP194" s="9">
        <f t="shared" ref="AP194:AP240" si="38">MIN(1,_xlfn.MINIFS(AO$2:AO$240,AN$2:AN$240,"&gt;="&amp;AN194))</f>
        <v>0.51066436991756214</v>
      </c>
      <c r="AQ194" s="8">
        <f t="shared" ref="AQ194:AQ240" si="39">-LOG10(AP194)</f>
        <v>0.29186444268881911</v>
      </c>
    </row>
    <row r="195" spans="1:43">
      <c r="A195" s="6">
        <v>195</v>
      </c>
      <c r="B195" s="7">
        <v>6714.3808421056201</v>
      </c>
      <c r="C195" s="7">
        <v>4143.0250400000004</v>
      </c>
      <c r="D195" s="7">
        <v>0</v>
      </c>
      <c r="E195" s="7">
        <v>9957.5326956517292</v>
      </c>
      <c r="F195" s="7">
        <v>15554.8386666676</v>
      </c>
      <c r="G195" s="7">
        <v>14722.857307694199</v>
      </c>
      <c r="H195" s="7">
        <v>2949.5117241379098</v>
      </c>
      <c r="I195" s="7">
        <v>0</v>
      </c>
      <c r="J195" s="7">
        <v>0</v>
      </c>
      <c r="K195" s="7">
        <v>10751.3875862068</v>
      </c>
      <c r="L195" s="7">
        <v>10221.760888888801</v>
      </c>
      <c r="M195" s="7">
        <v>459.03141176465198</v>
      </c>
      <c r="N195" s="7">
        <v>0</v>
      </c>
      <c r="O195" s="7">
        <v>10592.1379310351</v>
      </c>
      <c r="P195" s="7">
        <v>35900.165517241097</v>
      </c>
      <c r="Q195" s="7">
        <v>35908.452010609799</v>
      </c>
      <c r="R195" s="7">
        <v>41098.682035714803</v>
      </c>
      <c r="S195" s="7">
        <v>40339.829399997601</v>
      </c>
      <c r="T195" s="7">
        <v>34689.958620689402</v>
      </c>
      <c r="U195" s="7">
        <v>0</v>
      </c>
      <c r="V195" s="7">
        <v>0</v>
      </c>
      <c r="W195" s="7">
        <v>0</v>
      </c>
      <c r="X195" s="7">
        <v>10065.630857141899</v>
      </c>
      <c r="Y195" s="7">
        <v>405.14978571427503</v>
      </c>
      <c r="Z195" s="7">
        <v>10175.7662389381</v>
      </c>
      <c r="AA195" s="7">
        <v>0</v>
      </c>
      <c r="AB195" s="7">
        <v>0</v>
      </c>
      <c r="AC195" s="7">
        <v>547.12088235297699</v>
      </c>
      <c r="AD195" s="7">
        <v>0</v>
      </c>
      <c r="AE195" s="7">
        <v>33426.593103448002</v>
      </c>
      <c r="AF195" s="7">
        <v>40356.1761428561</v>
      </c>
      <c r="AG195" s="7">
        <v>37296.509551722702</v>
      </c>
      <c r="AH195" s="7">
        <f t="shared" si="30"/>
        <v>14421.239562021323</v>
      </c>
      <c r="AI195" s="7">
        <f t="shared" si="31"/>
        <v>10174.84204324416</v>
      </c>
      <c r="AJ195" s="8">
        <f t="shared" si="32"/>
        <v>0.70556601140093556</v>
      </c>
      <c r="AK195" s="8">
        <f t="shared" si="33"/>
        <v>-0.50314702997316751</v>
      </c>
      <c r="AL195" s="9">
        <f t="shared" si="34"/>
        <v>0.45432687119974513</v>
      </c>
      <c r="AM195" s="8">
        <f t="shared" si="35"/>
        <v>0.34263157604328132</v>
      </c>
      <c r="AN195" s="10">
        <f t="shared" si="36"/>
        <v>189</v>
      </c>
      <c r="AO195" s="8">
        <f t="shared" si="37"/>
        <v>0.57451916516793167</v>
      </c>
      <c r="AP195" s="9">
        <f t="shared" si="38"/>
        <v>0.57451916516793167</v>
      </c>
      <c r="AQ195" s="8">
        <f t="shared" si="39"/>
        <v>0.2406954792683878</v>
      </c>
    </row>
    <row r="196" spans="1:43">
      <c r="A196" s="6">
        <v>196</v>
      </c>
      <c r="B196" s="7">
        <v>0</v>
      </c>
      <c r="C196" s="7">
        <v>0</v>
      </c>
      <c r="D196" s="7">
        <v>0</v>
      </c>
      <c r="E196" s="7">
        <v>178474.89299326501</v>
      </c>
      <c r="F196" s="7">
        <v>0</v>
      </c>
      <c r="G196" s="7">
        <v>0</v>
      </c>
      <c r="H196" s="7">
        <v>235474.46980436001</v>
      </c>
      <c r="I196" s="7">
        <v>309729.20152545802</v>
      </c>
      <c r="J196" s="7">
        <v>16131.3625999996</v>
      </c>
      <c r="K196" s="7">
        <v>14526.6516513274</v>
      </c>
      <c r="L196" s="7">
        <v>6667.94618258218</v>
      </c>
      <c r="M196" s="7">
        <v>1737.24945751622</v>
      </c>
      <c r="N196" s="7">
        <v>40701.722423075902</v>
      </c>
      <c r="O196" s="7">
        <v>0</v>
      </c>
      <c r="P196" s="7">
        <v>26986.606814814699</v>
      </c>
      <c r="Q196" s="7">
        <v>25413.269818180401</v>
      </c>
      <c r="R196" s="7">
        <v>143528.00909523599</v>
      </c>
      <c r="S196" s="7">
        <v>61515.553714285801</v>
      </c>
      <c r="T196" s="7">
        <v>240123.578718331</v>
      </c>
      <c r="U196" s="7">
        <v>0</v>
      </c>
      <c r="V196" s="7">
        <v>4935.9101999997802</v>
      </c>
      <c r="W196" s="7">
        <v>0</v>
      </c>
      <c r="X196" s="7">
        <v>0</v>
      </c>
      <c r="Y196" s="7">
        <v>3887.1882478633402</v>
      </c>
      <c r="Z196" s="7">
        <v>28621.740222222299</v>
      </c>
      <c r="AA196" s="7">
        <v>97492.878600000797</v>
      </c>
      <c r="AB196" s="7">
        <v>193700.67997491799</v>
      </c>
      <c r="AC196" s="7">
        <v>181799.991941343</v>
      </c>
      <c r="AD196" s="7">
        <v>63594.902068964999</v>
      </c>
      <c r="AE196" s="7">
        <v>45356.221064454199</v>
      </c>
      <c r="AF196" s="7">
        <v>60846.145510345799</v>
      </c>
      <c r="AG196" s="7">
        <v>34285.038423076097</v>
      </c>
      <c r="AH196" s="7">
        <f t="shared" si="30"/>
        <v>68474.237620970118</v>
      </c>
      <c r="AI196" s="7">
        <f t="shared" si="31"/>
        <v>54963.130481014479</v>
      </c>
      <c r="AJ196" s="8">
        <f t="shared" si="32"/>
        <v>0.80268623214214385</v>
      </c>
      <c r="AK196" s="8">
        <f t="shared" si="33"/>
        <v>-0.31709194250590328</v>
      </c>
      <c r="AL196" s="9">
        <f t="shared" si="34"/>
        <v>0.6488893618727547</v>
      </c>
      <c r="AM196" s="8">
        <f t="shared" si="35"/>
        <v>0.18782934576393348</v>
      </c>
      <c r="AN196" s="10">
        <f t="shared" si="36"/>
        <v>209</v>
      </c>
      <c r="AO196" s="8">
        <f t="shared" si="37"/>
        <v>0.74203137553870036</v>
      </c>
      <c r="AP196" s="9">
        <f t="shared" si="38"/>
        <v>0.74203137553870036</v>
      </c>
      <c r="AQ196" s="8">
        <f t="shared" si="39"/>
        <v>0.12957773092684979</v>
      </c>
    </row>
    <row r="197" spans="1:43">
      <c r="A197" s="6">
        <v>197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7">
        <v>107041.17928435199</v>
      </c>
      <c r="J197" s="7">
        <v>0</v>
      </c>
      <c r="K197" s="7">
        <v>0</v>
      </c>
      <c r="L197" s="7">
        <v>0</v>
      </c>
      <c r="M197" s="7">
        <v>0</v>
      </c>
      <c r="N197" s="7">
        <v>40323.148857141801</v>
      </c>
      <c r="O197" s="7">
        <v>0</v>
      </c>
      <c r="P197" s="7">
        <v>61478.6376425899</v>
      </c>
      <c r="Q197" s="7">
        <v>75046.946482760293</v>
      </c>
      <c r="R197" s="7">
        <v>0</v>
      </c>
      <c r="S197" s="7">
        <v>39975.093972971503</v>
      </c>
      <c r="T197" s="7">
        <v>28806.940476189098</v>
      </c>
      <c r="U197" s="7">
        <v>54839.050518522301</v>
      </c>
      <c r="V197" s="7">
        <v>42810.5133076946</v>
      </c>
      <c r="W197" s="7">
        <v>41145.285538460499</v>
      </c>
      <c r="X197" s="7">
        <v>52167.532879090897</v>
      </c>
      <c r="Y197" s="7">
        <v>92546.558150479803</v>
      </c>
      <c r="Z197" s="7">
        <v>87737.7260344776</v>
      </c>
      <c r="AA197" s="7">
        <v>80695.1049953888</v>
      </c>
      <c r="AB197" s="7">
        <v>381493.19944285997</v>
      </c>
      <c r="AC197" s="7">
        <v>169961.03477313899</v>
      </c>
      <c r="AD197" s="7">
        <v>244751.57610270599</v>
      </c>
      <c r="AE197" s="7">
        <v>23082.5439565216</v>
      </c>
      <c r="AF197" s="7">
        <v>141323.68687617601</v>
      </c>
      <c r="AG197" s="7">
        <v>103966.125400002</v>
      </c>
      <c r="AH197" s="7">
        <f t="shared" si="30"/>
        <v>18561.681406105501</v>
      </c>
      <c r="AI197" s="7">
        <f t="shared" si="31"/>
        <v>116655.37984427068</v>
      </c>
      <c r="AJ197" s="8">
        <f t="shared" si="32"/>
        <v>6.2844573632503824</v>
      </c>
      <c r="AK197" s="8">
        <f t="shared" si="33"/>
        <v>2.6517881793084674</v>
      </c>
      <c r="AL197" s="9">
        <f t="shared" si="34"/>
        <v>4.360539228159906E-3</v>
      </c>
      <c r="AM197" s="8">
        <f t="shared" si="35"/>
        <v>2.3604598021685588</v>
      </c>
      <c r="AN197" s="10">
        <f t="shared" si="36"/>
        <v>19</v>
      </c>
      <c r="AO197" s="8">
        <f t="shared" si="37"/>
        <v>5.4850993448958808E-2</v>
      </c>
      <c r="AP197" s="9">
        <f t="shared" si="38"/>
        <v>5.4850993448958808E-2</v>
      </c>
      <c r="AQ197" s="8">
        <f t="shared" si="39"/>
        <v>1.2608155021732503</v>
      </c>
    </row>
    <row r="198" spans="1:43">
      <c r="A198" s="6">
        <v>198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3518.7672000002699</v>
      </c>
      <c r="H198" s="7">
        <v>0</v>
      </c>
      <c r="I198" s="7">
        <v>19101.911400000699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18474.3580645166</v>
      </c>
      <c r="S198" s="7">
        <v>0</v>
      </c>
      <c r="T198" s="7">
        <v>0</v>
      </c>
      <c r="U198" s="7">
        <v>249376.30142884699</v>
      </c>
      <c r="V198" s="7">
        <v>179227.29715193101</v>
      </c>
      <c r="W198" s="7">
        <v>213829.91748449899</v>
      </c>
      <c r="X198" s="7">
        <v>8158.5884999992004</v>
      </c>
      <c r="Y198" s="7">
        <v>10166.3327999995</v>
      </c>
      <c r="Z198" s="7">
        <v>21153.758498576801</v>
      </c>
      <c r="AA198" s="7">
        <v>69094.976752247501</v>
      </c>
      <c r="AB198" s="7">
        <v>53390.228644911404</v>
      </c>
      <c r="AC198" s="7">
        <v>24035.0416428565</v>
      </c>
      <c r="AD198" s="7">
        <v>21055.1958058075</v>
      </c>
      <c r="AE198" s="7">
        <v>0</v>
      </c>
      <c r="AF198" s="7">
        <v>0</v>
      </c>
      <c r="AG198" s="7">
        <v>9980.7355769236092</v>
      </c>
      <c r="AH198" s="7">
        <f t="shared" si="30"/>
        <v>2162.8966665535563</v>
      </c>
      <c r="AI198" s="7">
        <f t="shared" si="31"/>
        <v>66112.951868199933</v>
      </c>
      <c r="AJ198" s="8">
        <f t="shared" si="32"/>
        <v>30.553192714835035</v>
      </c>
      <c r="AK198" s="8">
        <f t="shared" si="33"/>
        <v>4.9332512400111943</v>
      </c>
      <c r="AL198" s="9">
        <f t="shared" si="34"/>
        <v>2.2242581212785786E-2</v>
      </c>
      <c r="AM198" s="8">
        <f t="shared" si="35"/>
        <v>1.6528148150476445</v>
      </c>
      <c r="AN198" s="10">
        <f t="shared" si="36"/>
        <v>35</v>
      </c>
      <c r="AO198" s="8">
        <f t="shared" si="37"/>
        <v>0.15188505456730866</v>
      </c>
      <c r="AP198" s="9">
        <f t="shared" si="38"/>
        <v>0.15086785417196949</v>
      </c>
      <c r="AQ198" s="8">
        <f t="shared" si="39"/>
        <v>0.82140328668532814</v>
      </c>
    </row>
    <row r="199" spans="1:43">
      <c r="A199" s="6">
        <v>199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29186.2059354827</v>
      </c>
      <c r="K199" s="7">
        <v>0</v>
      </c>
      <c r="L199" s="7">
        <v>0</v>
      </c>
      <c r="M199" s="7">
        <v>26074.073999998502</v>
      </c>
      <c r="N199" s="7">
        <v>25375.794600000201</v>
      </c>
      <c r="O199" s="7">
        <v>29528.6003999983</v>
      </c>
      <c r="P199" s="7">
        <v>57132.648741934798</v>
      </c>
      <c r="Q199" s="7">
        <v>56215.251484848603</v>
      </c>
      <c r="R199" s="7">
        <v>94859.704891304995</v>
      </c>
      <c r="S199" s="7">
        <v>0</v>
      </c>
      <c r="T199" s="7">
        <v>0</v>
      </c>
      <c r="U199" s="7">
        <v>7679.7161999998098</v>
      </c>
      <c r="V199" s="7">
        <v>6079.1024347828698</v>
      </c>
      <c r="W199" s="7">
        <v>6797.25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2456.0946666667401</v>
      </c>
      <c r="AE199" s="7">
        <v>0</v>
      </c>
      <c r="AF199" s="7">
        <v>0</v>
      </c>
      <c r="AG199" s="7">
        <v>0</v>
      </c>
      <c r="AH199" s="7">
        <f t="shared" si="30"/>
        <v>16756.435792293061</v>
      </c>
      <c r="AI199" s="7">
        <f t="shared" si="31"/>
        <v>1770.1664078038013</v>
      </c>
      <c r="AJ199" s="8">
        <f t="shared" si="32"/>
        <v>0.10569435740391625</v>
      </c>
      <c r="AK199" s="8">
        <f t="shared" si="33"/>
        <v>-3.2420297357890875</v>
      </c>
      <c r="AL199" s="9">
        <f t="shared" si="34"/>
        <v>2.7200951774454685E-2</v>
      </c>
      <c r="AM199" s="8">
        <f t="shared" si="35"/>
        <v>1.5654158995260241</v>
      </c>
      <c r="AN199" s="10">
        <f t="shared" si="36"/>
        <v>42</v>
      </c>
      <c r="AO199" s="8">
        <f t="shared" si="37"/>
        <v>0.15478636843082547</v>
      </c>
      <c r="AP199" s="9">
        <f t="shared" si="38"/>
        <v>0.15178327282437298</v>
      </c>
      <c r="AQ199" s="8">
        <f t="shared" si="39"/>
        <v>0.81877608694085968</v>
      </c>
    </row>
    <row r="200" spans="1:43">
      <c r="A200" s="6">
        <v>200</v>
      </c>
      <c r="B200" s="7">
        <v>0</v>
      </c>
      <c r="C200" s="7">
        <v>7079.8506666663397</v>
      </c>
      <c r="D200" s="7">
        <v>24665.373793103201</v>
      </c>
      <c r="E200" s="7">
        <v>61232.088790641101</v>
      </c>
      <c r="F200" s="7">
        <v>15132.265384615001</v>
      </c>
      <c r="G200" s="7">
        <v>0</v>
      </c>
      <c r="H200" s="7">
        <v>0</v>
      </c>
      <c r="I200" s="7">
        <v>94475.616516131297</v>
      </c>
      <c r="J200" s="7">
        <v>133835.32440355801</v>
      </c>
      <c r="K200" s="7">
        <v>127726.961810318</v>
      </c>
      <c r="L200" s="7">
        <v>138924.822576557</v>
      </c>
      <c r="M200" s="7">
        <v>116288.47049224599</v>
      </c>
      <c r="N200" s="7">
        <v>119906.52337752</v>
      </c>
      <c r="O200" s="7">
        <v>142853.383657142</v>
      </c>
      <c r="P200" s="7">
        <v>302950.77583077003</v>
      </c>
      <c r="Q200" s="7">
        <v>252556.02101856499</v>
      </c>
      <c r="R200" s="7">
        <v>293570.50841935899</v>
      </c>
      <c r="S200" s="7">
        <v>66083.802322578005</v>
      </c>
      <c r="T200" s="7">
        <v>83883.146181812393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94119.260689654402</v>
      </c>
      <c r="AC200" s="7">
        <v>0</v>
      </c>
      <c r="AD200" s="7">
        <v>0</v>
      </c>
      <c r="AE200" s="7">
        <v>72300.382000002806</v>
      </c>
      <c r="AF200" s="7">
        <v>91143.157874992103</v>
      </c>
      <c r="AG200" s="7">
        <v>63570.565806448998</v>
      </c>
      <c r="AH200" s="7">
        <f t="shared" si="30"/>
        <v>104271.83869692536</v>
      </c>
      <c r="AI200" s="7">
        <f t="shared" si="31"/>
        <v>24702.566643930641</v>
      </c>
      <c r="AJ200" s="8">
        <f t="shared" si="32"/>
        <v>0.23691276609178052</v>
      </c>
      <c r="AK200" s="8">
        <f t="shared" si="33"/>
        <v>-2.0775721543038279</v>
      </c>
      <c r="AL200" s="9">
        <f t="shared" si="34"/>
        <v>3.0559631660955736E-3</v>
      </c>
      <c r="AM200" s="8">
        <f t="shared" si="35"/>
        <v>2.5148518846702497</v>
      </c>
      <c r="AN200" s="10">
        <f t="shared" si="36"/>
        <v>13</v>
      </c>
      <c r="AO200" s="8">
        <f t="shared" si="37"/>
        <v>5.618270743821862E-2</v>
      </c>
      <c r="AP200" s="9">
        <f t="shared" si="38"/>
        <v>5.1317563871910415E-2</v>
      </c>
      <c r="AQ200" s="8">
        <f t="shared" si="39"/>
        <v>1.289733968472061</v>
      </c>
    </row>
    <row r="201" spans="1:43">
      <c r="A201" s="6">
        <v>201</v>
      </c>
      <c r="B201" s="7">
        <v>0</v>
      </c>
      <c r="C201" s="7">
        <v>0</v>
      </c>
      <c r="D201" s="7">
        <v>9175.17793103441</v>
      </c>
      <c r="E201" s="7">
        <v>29751.812715189499</v>
      </c>
      <c r="F201" s="7">
        <v>0</v>
      </c>
      <c r="G201" s="7">
        <v>0</v>
      </c>
      <c r="H201" s="7">
        <v>0</v>
      </c>
      <c r="I201" s="7">
        <v>59788.453584904797</v>
      </c>
      <c r="J201" s="7">
        <v>49447.735372413903</v>
      </c>
      <c r="K201" s="7">
        <v>17600.622000000101</v>
      </c>
      <c r="L201" s="7">
        <v>53412.379799996903</v>
      </c>
      <c r="M201" s="7">
        <v>47563.809097034398</v>
      </c>
      <c r="N201" s="7">
        <v>0</v>
      </c>
      <c r="O201" s="7">
        <v>17578.085517241201</v>
      </c>
      <c r="P201" s="7">
        <v>57106.697682538703</v>
      </c>
      <c r="Q201" s="7">
        <v>34574.819310346902</v>
      </c>
      <c r="R201" s="7">
        <v>143328.756124142</v>
      </c>
      <c r="S201" s="7">
        <v>52054.256242422998</v>
      </c>
      <c r="T201" s="7">
        <v>20826.679481479801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223848.56090272</v>
      </c>
      <c r="AB201" s="7">
        <v>245993.61221429601</v>
      </c>
      <c r="AC201" s="7">
        <v>150546.17651722999</v>
      </c>
      <c r="AD201" s="7">
        <v>0</v>
      </c>
      <c r="AE201" s="7">
        <v>54780.211199998601</v>
      </c>
      <c r="AF201" s="7">
        <v>74529.643225808293</v>
      </c>
      <c r="AG201" s="7">
        <v>62453.914482758097</v>
      </c>
      <c r="AH201" s="7">
        <f t="shared" si="30"/>
        <v>31168.909729407664</v>
      </c>
      <c r="AI201" s="7">
        <f t="shared" si="31"/>
        <v>62473.239887908538</v>
      </c>
      <c r="AJ201" s="8">
        <f t="shared" si="32"/>
        <v>2.0043125062042253</v>
      </c>
      <c r="AK201" s="8">
        <f t="shared" si="33"/>
        <v>1.0031074666177511</v>
      </c>
      <c r="AL201" s="9">
        <f t="shared" si="34"/>
        <v>0.24723595142889646</v>
      </c>
      <c r="AM201" s="8">
        <f t="shared" si="35"/>
        <v>0.60688837673886742</v>
      </c>
      <c r="AN201" s="10">
        <f t="shared" si="36"/>
        <v>143</v>
      </c>
      <c r="AO201" s="8">
        <f t="shared" si="37"/>
        <v>0.41321253420633741</v>
      </c>
      <c r="AP201" s="9">
        <f t="shared" si="38"/>
        <v>0.41263759455508398</v>
      </c>
      <c r="AQ201" s="8">
        <f t="shared" si="39"/>
        <v>0.38443120689113791</v>
      </c>
    </row>
    <row r="202" spans="1:43">
      <c r="A202" s="6">
        <v>202</v>
      </c>
      <c r="B202" s="7">
        <v>0</v>
      </c>
      <c r="C202" s="7">
        <v>0</v>
      </c>
      <c r="D202" s="7">
        <v>0</v>
      </c>
      <c r="E202" s="7">
        <v>63223.242167741097</v>
      </c>
      <c r="F202" s="7">
        <v>0</v>
      </c>
      <c r="G202" s="7">
        <v>0</v>
      </c>
      <c r="H202" s="7">
        <v>329598.28200000298</v>
      </c>
      <c r="I202" s="7">
        <v>296813.733653187</v>
      </c>
      <c r="J202" s="7">
        <v>35060.485517241097</v>
      </c>
      <c r="K202" s="7">
        <v>0</v>
      </c>
      <c r="L202" s="7">
        <v>26593.655399998399</v>
      </c>
      <c r="M202" s="7">
        <v>19579.1934000002</v>
      </c>
      <c r="N202" s="7">
        <v>51641.118064517403</v>
      </c>
      <c r="O202" s="7">
        <v>9913.6549565221703</v>
      </c>
      <c r="P202" s="7">
        <v>147791.89984829401</v>
      </c>
      <c r="Q202" s="7">
        <v>26744.183928572598</v>
      </c>
      <c r="R202" s="7">
        <v>154382.630588236</v>
      </c>
      <c r="S202" s="7">
        <v>63107.570472220803</v>
      </c>
      <c r="T202" s="7">
        <v>68673.664159090695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297238.72153570998</v>
      </c>
      <c r="AB202" s="7">
        <v>330056.82249999797</v>
      </c>
      <c r="AC202" s="7">
        <v>269486.81642856402</v>
      </c>
      <c r="AD202" s="7">
        <v>0</v>
      </c>
      <c r="AE202" s="7">
        <v>97360.257599266406</v>
      </c>
      <c r="AF202" s="7">
        <v>681736.59786198998</v>
      </c>
      <c r="AG202" s="7">
        <v>77214.637709955103</v>
      </c>
      <c r="AH202" s="7">
        <f t="shared" si="30"/>
        <v>68059.12179766444</v>
      </c>
      <c r="AI202" s="7">
        <f t="shared" si="31"/>
        <v>134853.37335657564</v>
      </c>
      <c r="AJ202" s="8">
        <f t="shared" si="32"/>
        <v>1.9814007056508576</v>
      </c>
      <c r="AK202" s="8">
        <f t="shared" si="33"/>
        <v>0.98652067103820495</v>
      </c>
      <c r="AL202" s="9">
        <f t="shared" si="34"/>
        <v>0.29481634591155248</v>
      </c>
      <c r="AM202" s="8">
        <f t="shared" si="35"/>
        <v>0.53044844095414245</v>
      </c>
      <c r="AN202" s="10">
        <f t="shared" si="36"/>
        <v>150</v>
      </c>
      <c r="AO202" s="8">
        <f t="shared" si="37"/>
        <v>0.46974071115240701</v>
      </c>
      <c r="AP202" s="9">
        <f t="shared" si="38"/>
        <v>0.46974071115240701</v>
      </c>
      <c r="AQ202" s="8">
        <f t="shared" si="39"/>
        <v>0.32814179906168595</v>
      </c>
    </row>
    <row r="203" spans="1:43">
      <c r="A203" s="6">
        <v>203</v>
      </c>
      <c r="B203" s="7">
        <v>0</v>
      </c>
      <c r="C203" s="7">
        <v>0</v>
      </c>
      <c r="D203" s="7">
        <v>0</v>
      </c>
      <c r="E203" s="7">
        <v>239777.80858698499</v>
      </c>
      <c r="F203" s="7">
        <v>40711.753639773</v>
      </c>
      <c r="G203" s="7">
        <v>4265.6796000001495</v>
      </c>
      <c r="H203" s="7">
        <v>295280.90302680002</v>
      </c>
      <c r="I203" s="7">
        <v>1036687.90875271</v>
      </c>
      <c r="J203" s="7">
        <v>5132.7168421055403</v>
      </c>
      <c r="K203" s="7">
        <v>24509.5476190476</v>
      </c>
      <c r="L203" s="7">
        <v>36399.302570175598</v>
      </c>
      <c r="M203" s="7">
        <v>30968.930148148302</v>
      </c>
      <c r="N203" s="7">
        <v>13657.3404545463</v>
      </c>
      <c r="O203" s="7">
        <v>38240.241000000598</v>
      </c>
      <c r="P203" s="7">
        <v>148396.036613698</v>
      </c>
      <c r="Q203" s="7">
        <v>62444.541551019502</v>
      </c>
      <c r="R203" s="7">
        <v>397590.816096158</v>
      </c>
      <c r="S203" s="7">
        <v>64369.281600000497</v>
      </c>
      <c r="T203" s="7">
        <v>59691.009230770003</v>
      </c>
      <c r="U203" s="7">
        <v>6763.1767500001097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1828393.9063616099</v>
      </c>
      <c r="AB203" s="7">
        <v>3705268.6008582502</v>
      </c>
      <c r="AC203" s="7">
        <v>3184264.8981027999</v>
      </c>
      <c r="AD203" s="7">
        <v>198072.26505654</v>
      </c>
      <c r="AE203" s="7">
        <v>481695.65781608899</v>
      </c>
      <c r="AF203" s="7">
        <v>2071197.0685525399</v>
      </c>
      <c r="AG203" s="7">
        <v>154400.890072226</v>
      </c>
      <c r="AH203" s="7">
        <f t="shared" si="30"/>
        <v>131480.20091220728</v>
      </c>
      <c r="AI203" s="7">
        <f t="shared" si="31"/>
        <v>894619.72796692746</v>
      </c>
      <c r="AJ203" s="8">
        <f t="shared" si="32"/>
        <v>6.8041721687976082</v>
      </c>
      <c r="AK203" s="8">
        <f t="shared" si="33"/>
        <v>2.7664196465756596</v>
      </c>
      <c r="AL203" s="9">
        <f t="shared" si="34"/>
        <v>6.3261973862554846E-2</v>
      </c>
      <c r="AM203" s="8">
        <f t="shared" si="35"/>
        <v>1.1988572616102746</v>
      </c>
      <c r="AN203" s="10">
        <f t="shared" si="36"/>
        <v>70</v>
      </c>
      <c r="AO203" s="8">
        <f t="shared" si="37"/>
        <v>0.21599445361643724</v>
      </c>
      <c r="AP203" s="9">
        <f t="shared" si="38"/>
        <v>0.21599445361643724</v>
      </c>
      <c r="AQ203" s="8">
        <f t="shared" si="39"/>
        <v>0.66555740067639368</v>
      </c>
    </row>
    <row r="204" spans="1:43">
      <c r="A204" s="6">
        <v>204</v>
      </c>
      <c r="B204" s="7">
        <v>20796.331034482599</v>
      </c>
      <c r="C204" s="7">
        <v>329.820428571467</v>
      </c>
      <c r="D204" s="7">
        <v>14522.8983703714</v>
      </c>
      <c r="E204" s="7">
        <v>50172.113349997999</v>
      </c>
      <c r="F204" s="7">
        <v>58895.391827447398</v>
      </c>
      <c r="G204" s="7">
        <v>0</v>
      </c>
      <c r="H204" s="7">
        <v>1301051.05749079</v>
      </c>
      <c r="I204" s="7">
        <v>933812.72413879901</v>
      </c>
      <c r="J204" s="7">
        <v>19924.656208333701</v>
      </c>
      <c r="K204" s="7">
        <v>21351.7338180345</v>
      </c>
      <c r="L204" s="7">
        <v>123619.68896719599</v>
      </c>
      <c r="M204" s="7">
        <v>57148.170449737903</v>
      </c>
      <c r="N204" s="7">
        <v>884571.65811641701</v>
      </c>
      <c r="O204" s="7">
        <v>93803.440218856893</v>
      </c>
      <c r="P204" s="7">
        <v>336192.73406166502</v>
      </c>
      <c r="Q204" s="7">
        <v>117408.154757532</v>
      </c>
      <c r="R204" s="7">
        <v>575220.89492552204</v>
      </c>
      <c r="S204" s="7">
        <v>996354.65123910899</v>
      </c>
      <c r="T204" s="7">
        <v>1139269.07782757</v>
      </c>
      <c r="U204" s="7">
        <v>50303.018999997097</v>
      </c>
      <c r="V204" s="7">
        <v>0</v>
      </c>
      <c r="W204" s="7">
        <v>1375.4754230768899</v>
      </c>
      <c r="X204" s="7">
        <v>78733.656464304295</v>
      </c>
      <c r="Y204" s="7">
        <v>104979.41695723801</v>
      </c>
      <c r="Z204" s="7">
        <v>83794.149729509605</v>
      </c>
      <c r="AA204" s="7">
        <v>879409.45592911798</v>
      </c>
      <c r="AB204" s="7">
        <v>1655026.8006829501</v>
      </c>
      <c r="AC204" s="7">
        <v>1307115.6719058501</v>
      </c>
      <c r="AD204" s="7">
        <v>200529.30357423</v>
      </c>
      <c r="AE204" s="7">
        <v>313409.698080879</v>
      </c>
      <c r="AF204" s="7">
        <v>619833.39131775498</v>
      </c>
      <c r="AG204" s="7">
        <v>189976.56568355599</v>
      </c>
      <c r="AH204" s="7">
        <f t="shared" si="30"/>
        <v>354970.7998542334</v>
      </c>
      <c r="AI204" s="7">
        <f t="shared" si="31"/>
        <v>421883.58498065104</v>
      </c>
      <c r="AJ204" s="8">
        <f t="shared" si="32"/>
        <v>1.1885016926806435</v>
      </c>
      <c r="AK204" s="8">
        <f t="shared" si="33"/>
        <v>0.24914395798815686</v>
      </c>
      <c r="AL204" s="9">
        <f t="shared" si="34"/>
        <v>0.7172767677314229</v>
      </c>
      <c r="AM204" s="8">
        <f t="shared" si="35"/>
        <v>0.14431323553768824</v>
      </c>
      <c r="AN204" s="10">
        <f t="shared" si="36"/>
        <v>217</v>
      </c>
      <c r="AO204" s="8">
        <f t="shared" si="37"/>
        <v>0.78999607137239669</v>
      </c>
      <c r="AP204" s="9">
        <f t="shared" si="38"/>
        <v>0.78999607137239669</v>
      </c>
      <c r="AQ204" s="8">
        <f t="shared" si="39"/>
        <v>0.10237506843808004</v>
      </c>
    </row>
    <row r="205" spans="1:43">
      <c r="A205" s="6">
        <v>205</v>
      </c>
      <c r="B205" s="7">
        <v>2383.5457142858399</v>
      </c>
      <c r="C205" s="7">
        <v>990.802105263106</v>
      </c>
      <c r="D205" s="7">
        <v>1586.8361739131101</v>
      </c>
      <c r="E205" s="7">
        <v>26584.531689656</v>
      </c>
      <c r="F205" s="7">
        <v>3144.04356521725</v>
      </c>
      <c r="G205" s="7">
        <v>0</v>
      </c>
      <c r="H205" s="7">
        <v>68418.608529416306</v>
      </c>
      <c r="I205" s="7">
        <v>113470.605369315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136961.61411764799</v>
      </c>
      <c r="S205" s="7">
        <v>67582.697419354095</v>
      </c>
      <c r="T205" s="7">
        <v>70357.925818181306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267520.40639999299</v>
      </c>
      <c r="AB205" s="7">
        <v>718259.96145234397</v>
      </c>
      <c r="AC205" s="7">
        <v>641926.01982020005</v>
      </c>
      <c r="AD205" s="7">
        <v>0</v>
      </c>
      <c r="AE205" s="7">
        <v>0</v>
      </c>
      <c r="AF205" s="7">
        <v>370523.51690376602</v>
      </c>
      <c r="AG205" s="7">
        <v>0</v>
      </c>
      <c r="AH205" s="7">
        <f t="shared" si="30"/>
        <v>25867.432131697369</v>
      </c>
      <c r="AI205" s="7">
        <f t="shared" si="31"/>
        <v>153709.99265971562</v>
      </c>
      <c r="AJ205" s="8">
        <f t="shared" si="32"/>
        <v>5.9420297247690135</v>
      </c>
      <c r="AK205" s="8">
        <f t="shared" si="33"/>
        <v>2.5709558222163409</v>
      </c>
      <c r="AL205" s="9">
        <f t="shared" si="34"/>
        <v>0.10706044797650834</v>
      </c>
      <c r="AM205" s="8">
        <f t="shared" si="35"/>
        <v>0.97037094371628463</v>
      </c>
      <c r="AN205" s="10">
        <f t="shared" si="36"/>
        <v>95</v>
      </c>
      <c r="AO205" s="8">
        <f t="shared" si="37"/>
        <v>0.26934154806721572</v>
      </c>
      <c r="AP205" s="9">
        <f t="shared" si="38"/>
        <v>0.26664381892666017</v>
      </c>
      <c r="AQ205" s="8">
        <f t="shared" si="39"/>
        <v>0.57406847924964799</v>
      </c>
    </row>
    <row r="206" spans="1:43">
      <c r="A206" s="6">
        <v>206</v>
      </c>
      <c r="B206" s="7">
        <v>0</v>
      </c>
      <c r="C206" s="7">
        <v>106978.552505612</v>
      </c>
      <c r="D206" s="7">
        <v>502811.47707838297</v>
      </c>
      <c r="E206" s="7">
        <v>0</v>
      </c>
      <c r="F206" s="7">
        <v>0</v>
      </c>
      <c r="G206" s="7">
        <v>20975.595326530802</v>
      </c>
      <c r="H206" s="7">
        <v>439190.21446228703</v>
      </c>
      <c r="I206" s="7">
        <v>447397.87428654899</v>
      </c>
      <c r="J206" s="7">
        <v>2514.93477669908</v>
      </c>
      <c r="K206" s="7">
        <v>0</v>
      </c>
      <c r="L206" s="7">
        <v>4839.6965517240997</v>
      </c>
      <c r="M206" s="7">
        <v>0</v>
      </c>
      <c r="N206" s="7">
        <v>0</v>
      </c>
      <c r="O206" s="7">
        <v>0</v>
      </c>
      <c r="P206" s="7">
        <v>36190.190896773303</v>
      </c>
      <c r="Q206" s="7">
        <v>11733.3888861788</v>
      </c>
      <c r="R206" s="7">
        <v>33540.884129030899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97821.999600000796</v>
      </c>
      <c r="AC206" s="7">
        <v>81562.603962968598</v>
      </c>
      <c r="AD206" s="7">
        <v>0</v>
      </c>
      <c r="AE206" s="7">
        <v>288427.50305774901</v>
      </c>
      <c r="AF206" s="7">
        <v>488573.642389605</v>
      </c>
      <c r="AG206" s="7">
        <v>460226.34167472902</v>
      </c>
      <c r="AH206" s="7">
        <f t="shared" si="30"/>
        <v>84535.410994724632</v>
      </c>
      <c r="AI206" s="7">
        <f t="shared" si="31"/>
        <v>108970.1608219271</v>
      </c>
      <c r="AJ206" s="8">
        <f t="shared" si="32"/>
        <v>1.2890440880998282</v>
      </c>
      <c r="AK206" s="8">
        <f t="shared" si="33"/>
        <v>0.36630160783862198</v>
      </c>
      <c r="AL206" s="9">
        <f t="shared" si="34"/>
        <v>0.70495105781235989</v>
      </c>
      <c r="AM206" s="8">
        <f t="shared" si="35"/>
        <v>0.15184103344810079</v>
      </c>
      <c r="AN206" s="10">
        <f t="shared" si="36"/>
        <v>214</v>
      </c>
      <c r="AO206" s="8">
        <f t="shared" si="37"/>
        <v>0.787305153351187</v>
      </c>
      <c r="AP206" s="9">
        <f t="shared" si="38"/>
        <v>0.787305153351187</v>
      </c>
      <c r="AQ206" s="8">
        <f t="shared" si="39"/>
        <v>0.10385690584915393</v>
      </c>
    </row>
    <row r="207" spans="1:43">
      <c r="A207" s="6">
        <v>207</v>
      </c>
      <c r="B207" s="7">
        <v>0</v>
      </c>
      <c r="C207" s="7">
        <v>0</v>
      </c>
      <c r="D207" s="7">
        <v>169518.187909211</v>
      </c>
      <c r="E207" s="7">
        <v>91060.850803942594</v>
      </c>
      <c r="F207" s="7">
        <v>0</v>
      </c>
      <c r="G207" s="7">
        <v>24249.165612903202</v>
      </c>
      <c r="H207" s="7">
        <v>204283.44478377601</v>
      </c>
      <c r="I207" s="7">
        <v>340006.20927566697</v>
      </c>
      <c r="J207" s="7">
        <v>311387.09143860498</v>
      </c>
      <c r="K207" s="7">
        <v>261775.178643085</v>
      </c>
      <c r="L207" s="7">
        <v>246207.38604827301</v>
      </c>
      <c r="M207" s="7">
        <v>29304.750620513601</v>
      </c>
      <c r="N207" s="7">
        <v>20363.615151514299</v>
      </c>
      <c r="O207" s="7">
        <v>18427.609199999799</v>
      </c>
      <c r="P207" s="7">
        <v>156809.23360314799</v>
      </c>
      <c r="Q207" s="7">
        <v>96793.963384439106</v>
      </c>
      <c r="R207" s="7">
        <v>502984.45445566298</v>
      </c>
      <c r="S207" s="7">
        <v>165996.74737848301</v>
      </c>
      <c r="T207" s="7">
        <v>138292.71827660801</v>
      </c>
      <c r="U207" s="7">
        <v>0</v>
      </c>
      <c r="V207" s="7">
        <v>0</v>
      </c>
      <c r="W207" s="7">
        <v>0</v>
      </c>
      <c r="X207" s="7">
        <v>6037.2850000000399</v>
      </c>
      <c r="Y207" s="7">
        <v>0</v>
      </c>
      <c r="Z207" s="7">
        <v>0</v>
      </c>
      <c r="AA207" s="7">
        <v>84812.694387495503</v>
      </c>
      <c r="AB207" s="7">
        <v>192426.35478578601</v>
      </c>
      <c r="AC207" s="7">
        <v>198517.45685197701</v>
      </c>
      <c r="AD207" s="7">
        <v>0</v>
      </c>
      <c r="AE207" s="7">
        <v>202254.205289417</v>
      </c>
      <c r="AF207" s="7">
        <v>106727.041000003</v>
      </c>
      <c r="AG207" s="7">
        <v>219066.85849964301</v>
      </c>
      <c r="AH207" s="7">
        <f t="shared" si="30"/>
        <v>146182.13718872797</v>
      </c>
      <c r="AI207" s="7">
        <f t="shared" si="31"/>
        <v>77680.14583187089</v>
      </c>
      <c r="AJ207" s="8">
        <f t="shared" si="32"/>
        <v>0.5313960784107512</v>
      </c>
      <c r="AK207" s="8">
        <f t="shared" si="33"/>
        <v>-0.91214051380007521</v>
      </c>
      <c r="AL207" s="9">
        <f t="shared" si="34"/>
        <v>0.10710379337639905</v>
      </c>
      <c r="AM207" s="8">
        <f t="shared" si="35"/>
        <v>0.97019514715821731</v>
      </c>
      <c r="AN207" s="10">
        <f t="shared" si="36"/>
        <v>96</v>
      </c>
      <c r="AO207" s="8">
        <f t="shared" si="37"/>
        <v>0.26664381892666017</v>
      </c>
      <c r="AP207" s="9">
        <f t="shared" si="38"/>
        <v>0.26664381892666017</v>
      </c>
      <c r="AQ207" s="8">
        <f t="shared" si="39"/>
        <v>0.57406847924964799</v>
      </c>
    </row>
    <row r="208" spans="1:43">
      <c r="A208" s="6">
        <v>208</v>
      </c>
      <c r="B208" s="7">
        <v>400691.61217133602</v>
      </c>
      <c r="C208" s="7">
        <v>50006.560879561097</v>
      </c>
      <c r="D208" s="7">
        <v>80379.717973451407</v>
      </c>
      <c r="E208" s="7">
        <v>80993.696413885307</v>
      </c>
      <c r="F208" s="7">
        <v>1750293.1562153399</v>
      </c>
      <c r="G208" s="7">
        <v>166695.312820861</v>
      </c>
      <c r="H208" s="7">
        <v>17414356.063641101</v>
      </c>
      <c r="I208" s="7">
        <v>18273703.87249</v>
      </c>
      <c r="J208" s="7">
        <v>3975300.6581250699</v>
      </c>
      <c r="K208" s="7">
        <v>5890297.5742635</v>
      </c>
      <c r="L208" s="7">
        <v>3735975.0585047798</v>
      </c>
      <c r="M208" s="7">
        <v>4312826.0985048302</v>
      </c>
      <c r="N208" s="7">
        <v>7082752.1930921301</v>
      </c>
      <c r="O208" s="7">
        <v>5382947.7453960003</v>
      </c>
      <c r="P208" s="7">
        <v>14186370.8408405</v>
      </c>
      <c r="Q208" s="7">
        <v>13846622.2580992</v>
      </c>
      <c r="R208" s="7">
        <v>13685683.953685399</v>
      </c>
      <c r="S208" s="7">
        <v>16884799.2484322</v>
      </c>
      <c r="T208" s="7">
        <v>17583909.8985257</v>
      </c>
      <c r="U208" s="7">
        <v>2684947.2978718402</v>
      </c>
      <c r="V208" s="7">
        <v>2368537.4518538699</v>
      </c>
      <c r="W208" s="7">
        <v>1611093.87979243</v>
      </c>
      <c r="X208" s="7">
        <v>4879682.8017942403</v>
      </c>
      <c r="Y208" s="7">
        <v>3776297.6529321</v>
      </c>
      <c r="Z208" s="7">
        <v>5643854.8610079996</v>
      </c>
      <c r="AA208" s="7">
        <v>6850198.7296004603</v>
      </c>
      <c r="AB208" s="7">
        <v>8300281.7027762104</v>
      </c>
      <c r="AC208" s="7">
        <v>5836686.3310630396</v>
      </c>
      <c r="AD208" s="7">
        <v>6821445.2224742398</v>
      </c>
      <c r="AE208" s="7">
        <v>14502981.9460986</v>
      </c>
      <c r="AF208" s="7">
        <v>11988767.0534233</v>
      </c>
      <c r="AG208" s="7">
        <v>15921862.7915156</v>
      </c>
      <c r="AH208" s="7">
        <f t="shared" si="30"/>
        <v>7620242.3957934128</v>
      </c>
      <c r="AI208" s="7">
        <f t="shared" si="31"/>
        <v>7014356.7478618408</v>
      </c>
      <c r="AJ208" s="8">
        <f t="shared" si="32"/>
        <v>0.92048998746338762</v>
      </c>
      <c r="AK208" s="8">
        <f t="shared" si="33"/>
        <v>-0.11952606599602561</v>
      </c>
      <c r="AL208" s="9">
        <f t="shared" si="34"/>
        <v>0.76836425575792899</v>
      </c>
      <c r="AM208" s="8">
        <f t="shared" si="35"/>
        <v>0.11443284668405851</v>
      </c>
      <c r="AN208" s="10">
        <f t="shared" si="36"/>
        <v>222</v>
      </c>
      <c r="AO208" s="8">
        <f t="shared" si="37"/>
        <v>0.82720296002768023</v>
      </c>
      <c r="AP208" s="9">
        <f t="shared" si="38"/>
        <v>0.82720296002768023</v>
      </c>
      <c r="AQ208" s="8">
        <f t="shared" si="39"/>
        <v>8.2387920186559493E-2</v>
      </c>
    </row>
    <row r="209" spans="1:43">
      <c r="A209" s="6">
        <v>209</v>
      </c>
      <c r="B209" s="7">
        <v>0</v>
      </c>
      <c r="C209" s="7">
        <v>0</v>
      </c>
      <c r="D209" s="7">
        <v>4679.4084642857797</v>
      </c>
      <c r="E209" s="7">
        <v>0</v>
      </c>
      <c r="F209" s="7">
        <v>0</v>
      </c>
      <c r="G209" s="7">
        <v>0</v>
      </c>
      <c r="H209" s="7">
        <v>0</v>
      </c>
      <c r="I209" s="7">
        <v>33740.948814814699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4536.3401034484104</v>
      </c>
      <c r="Q209" s="7">
        <v>4117.0227407407201</v>
      </c>
      <c r="R209" s="7">
        <v>0</v>
      </c>
      <c r="S209" s="7">
        <v>7648.9703181816103</v>
      </c>
      <c r="T209" s="7">
        <v>12032.4651553028</v>
      </c>
      <c r="U209" s="7">
        <v>0</v>
      </c>
      <c r="V209" s="7">
        <v>0</v>
      </c>
      <c r="W209" s="7">
        <v>0</v>
      </c>
      <c r="X209" s="7">
        <v>0</v>
      </c>
      <c r="Y209" s="7">
        <v>9002.4680165290392</v>
      </c>
      <c r="Z209" s="7">
        <v>0</v>
      </c>
      <c r="AA209" s="7">
        <v>1793890.63620014</v>
      </c>
      <c r="AB209" s="7">
        <v>1989523.32540002</v>
      </c>
      <c r="AC209" s="7">
        <v>1498337.93103447</v>
      </c>
      <c r="AD209" s="7">
        <v>60876.159296300502</v>
      </c>
      <c r="AE209" s="7">
        <v>5597.2411071425304</v>
      </c>
      <c r="AF209" s="7">
        <v>9027.0810714283307</v>
      </c>
      <c r="AG209" s="7">
        <v>0</v>
      </c>
      <c r="AH209" s="7">
        <f t="shared" si="30"/>
        <v>3513.4292419354742</v>
      </c>
      <c r="AI209" s="7">
        <f t="shared" si="31"/>
        <v>412788.83400969458</v>
      </c>
      <c r="AJ209" s="8">
        <f t="shared" si="32"/>
        <v>117.45572483979278</v>
      </c>
      <c r="AK209" s="8">
        <f t="shared" si="33"/>
        <v>6.8759732223815178</v>
      </c>
      <c r="AL209" s="9">
        <f t="shared" si="34"/>
        <v>8.1202220147653867E-2</v>
      </c>
      <c r="AM209" s="8">
        <f t="shared" si="35"/>
        <v>1.0904320965630869</v>
      </c>
      <c r="AN209" s="10">
        <f t="shared" si="36"/>
        <v>78</v>
      </c>
      <c r="AO209" s="8">
        <f t="shared" si="37"/>
        <v>0.24881193096524712</v>
      </c>
      <c r="AP209" s="9">
        <f t="shared" si="38"/>
        <v>0.24753779263763881</v>
      </c>
      <c r="AQ209" s="8">
        <f t="shared" si="39"/>
        <v>0.60635848610015719</v>
      </c>
    </row>
    <row r="210" spans="1:43">
      <c r="A210" s="6">
        <v>210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47231.37987692</v>
      </c>
      <c r="I210" s="7">
        <v>50539.717168831798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30042.5286562482</v>
      </c>
      <c r="Q210" s="7">
        <v>0</v>
      </c>
      <c r="R210" s="7">
        <v>190579.58072256099</v>
      </c>
      <c r="S210" s="7">
        <v>79317.072431627996</v>
      </c>
      <c r="T210" s="7">
        <v>106050.50183428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3223807.9309303798</v>
      </c>
      <c r="AB210" s="7">
        <v>3387104.3232000298</v>
      </c>
      <c r="AC210" s="7">
        <v>2739057.6299876599</v>
      </c>
      <c r="AD210" s="7">
        <v>57843.463353691397</v>
      </c>
      <c r="AE210" s="7">
        <v>18697.691999999199</v>
      </c>
      <c r="AF210" s="7">
        <v>26000.891777779601</v>
      </c>
      <c r="AG210" s="7">
        <v>36105.939572412302</v>
      </c>
      <c r="AH210" s="7">
        <f t="shared" si="30"/>
        <v>26513.725299498368</v>
      </c>
      <c r="AI210" s="7">
        <f t="shared" si="31"/>
        <v>729893.6823709195</v>
      </c>
      <c r="AJ210" s="8">
        <f t="shared" si="32"/>
        <v>27.527899087256557</v>
      </c>
      <c r="AK210" s="8">
        <f t="shared" si="33"/>
        <v>4.7828226034022201</v>
      </c>
      <c r="AL210" s="9">
        <f t="shared" si="34"/>
        <v>8.8520215999635124E-2</v>
      </c>
      <c r="AM210" s="8">
        <f t="shared" si="35"/>
        <v>1.0529575350143778</v>
      </c>
      <c r="AN210" s="10">
        <f t="shared" si="36"/>
        <v>85</v>
      </c>
      <c r="AO210" s="8">
        <f t="shared" si="37"/>
        <v>0.2488980191048564</v>
      </c>
      <c r="AP210" s="9">
        <f t="shared" si="38"/>
        <v>0.2488980191048564</v>
      </c>
      <c r="AQ210" s="8">
        <f t="shared" si="39"/>
        <v>0.60397855978053283</v>
      </c>
    </row>
    <row r="211" spans="1:43">
      <c r="A211" s="6">
        <v>211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65501.654581820898</v>
      </c>
      <c r="H211" s="7">
        <v>65918.279444448999</v>
      </c>
      <c r="I211" s="7">
        <v>156653.16951825601</v>
      </c>
      <c r="J211" s="7">
        <v>13751.8226666681</v>
      </c>
      <c r="K211" s="7">
        <v>33180.501187191599</v>
      </c>
      <c r="L211" s="7">
        <v>0</v>
      </c>
      <c r="M211" s="7">
        <v>16243.012413793</v>
      </c>
      <c r="N211" s="7">
        <v>104826.45091738801</v>
      </c>
      <c r="O211" s="7">
        <v>22581.772200001698</v>
      </c>
      <c r="P211" s="7">
        <v>75673.739673648102</v>
      </c>
      <c r="Q211" s="7">
        <v>83506.632633702</v>
      </c>
      <c r="R211" s="7">
        <v>263004.33924137102</v>
      </c>
      <c r="S211" s="7">
        <v>112762.60558849201</v>
      </c>
      <c r="T211" s="7">
        <v>89919.113103448995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1699085.91840013</v>
      </c>
      <c r="AB211" s="7">
        <v>1797928.98480002</v>
      </c>
      <c r="AC211" s="7">
        <v>1488195.2662068801</v>
      </c>
      <c r="AD211" s="7">
        <v>0</v>
      </c>
      <c r="AE211" s="7">
        <v>110344.310875265</v>
      </c>
      <c r="AF211" s="7">
        <v>71393.017799999696</v>
      </c>
      <c r="AG211" s="7">
        <v>79588.844586208696</v>
      </c>
      <c r="AH211" s="7">
        <f t="shared" si="30"/>
        <v>58080.162798433186</v>
      </c>
      <c r="AI211" s="7">
        <f t="shared" si="31"/>
        <v>403579.71866680798</v>
      </c>
      <c r="AJ211" s="8">
        <f t="shared" si="32"/>
        <v>6.9485647191225839</v>
      </c>
      <c r="AK211" s="8">
        <f t="shared" si="33"/>
        <v>2.7967150085632975</v>
      </c>
      <c r="AL211" s="9">
        <f t="shared" si="34"/>
        <v>0.11038623141073726</v>
      </c>
      <c r="AM211" s="8">
        <f t="shared" si="35"/>
        <v>0.95708509323043534</v>
      </c>
      <c r="AN211" s="10">
        <f t="shared" si="36"/>
        <v>98</v>
      </c>
      <c r="AO211" s="8">
        <f t="shared" si="37"/>
        <v>0.26920723782822659</v>
      </c>
      <c r="AP211" s="9">
        <f t="shared" si="38"/>
        <v>0.26920723782822659</v>
      </c>
      <c r="AQ211" s="8">
        <f t="shared" si="39"/>
        <v>0.56991326797479258</v>
      </c>
    </row>
    <row r="212" spans="1:43">
      <c r="A212" s="6">
        <v>212</v>
      </c>
      <c r="B212" s="7">
        <v>142096.74340137001</v>
      </c>
      <c r="C212" s="7">
        <v>3191.2510923075101</v>
      </c>
      <c r="D212" s="7">
        <v>2572.1202000001899</v>
      </c>
      <c r="E212" s="7">
        <v>0</v>
      </c>
      <c r="F212" s="7">
        <v>11374.6482355763</v>
      </c>
      <c r="G212" s="7">
        <v>250820.65717243601</v>
      </c>
      <c r="H212" s="7">
        <v>144247.21678280999</v>
      </c>
      <c r="I212" s="7">
        <v>314730.65817030403</v>
      </c>
      <c r="J212" s="7">
        <v>53677.669534884</v>
      </c>
      <c r="K212" s="7">
        <v>53371.727482476497</v>
      </c>
      <c r="L212" s="7">
        <v>0</v>
      </c>
      <c r="M212" s="7">
        <v>1042.9243636363899</v>
      </c>
      <c r="N212" s="7">
        <v>69327.519579309301</v>
      </c>
      <c r="O212" s="7">
        <v>0</v>
      </c>
      <c r="P212" s="7">
        <v>131121.99161544099</v>
      </c>
      <c r="Q212" s="7">
        <v>70804.825253236093</v>
      </c>
      <c r="R212" s="7">
        <v>329854.7373717</v>
      </c>
      <c r="S212" s="7">
        <v>225060.341818366</v>
      </c>
      <c r="T212" s="7">
        <v>210020.33202759799</v>
      </c>
      <c r="U212" s="7">
        <v>8907171.7083610203</v>
      </c>
      <c r="V212" s="7">
        <v>6317570.3346475298</v>
      </c>
      <c r="W212" s="7">
        <v>6548425.5476748804</v>
      </c>
      <c r="X212" s="7">
        <v>963844.06190014596</v>
      </c>
      <c r="Y212" s="7">
        <v>899227.88048324501</v>
      </c>
      <c r="Z212" s="7">
        <v>1591461.9836804699</v>
      </c>
      <c r="AA212" s="7">
        <v>1781387.9299182501</v>
      </c>
      <c r="AB212" s="7">
        <v>3926999.8926398498</v>
      </c>
      <c r="AC212" s="7">
        <v>2527625.1789467698</v>
      </c>
      <c r="AD212" s="7">
        <v>3714527.6964193401</v>
      </c>
      <c r="AE212" s="7">
        <v>236626.91580941601</v>
      </c>
      <c r="AF212" s="7">
        <v>646312.34365651896</v>
      </c>
      <c r="AG212" s="7">
        <v>240561.63066480201</v>
      </c>
      <c r="AH212" s="7">
        <f t="shared" si="30"/>
        <v>105963.96653165533</v>
      </c>
      <c r="AI212" s="7">
        <f t="shared" si="31"/>
        <v>2946287.9311386338</v>
      </c>
      <c r="AJ212" s="8">
        <f t="shared" si="32"/>
        <v>27.804368062141343</v>
      </c>
      <c r="AK212" s="8">
        <f t="shared" si="33"/>
        <v>4.7972396428202897</v>
      </c>
      <c r="AL212" s="9">
        <f t="shared" si="34"/>
        <v>3.1419567129715507E-3</v>
      </c>
      <c r="AM212" s="8">
        <f t="shared" si="35"/>
        <v>2.5027998025701041</v>
      </c>
      <c r="AN212" s="10">
        <f t="shared" si="36"/>
        <v>14</v>
      </c>
      <c r="AO212" s="8">
        <f t="shared" si="37"/>
        <v>5.3637689600014325E-2</v>
      </c>
      <c r="AP212" s="9">
        <f t="shared" si="38"/>
        <v>5.1317563871910415E-2</v>
      </c>
      <c r="AQ212" s="8">
        <f t="shared" si="39"/>
        <v>1.289733968472061</v>
      </c>
    </row>
    <row r="213" spans="1:43">
      <c r="A213" s="6">
        <v>213</v>
      </c>
      <c r="B213" s="7">
        <v>14557.2514948022</v>
      </c>
      <c r="C213" s="7">
        <v>0</v>
      </c>
      <c r="D213" s="7">
        <v>2474.3426086955401</v>
      </c>
      <c r="E213" s="7">
        <v>0</v>
      </c>
      <c r="F213" s="7">
        <v>0</v>
      </c>
      <c r="G213" s="7">
        <v>51423.589167306403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16722.8927179489</v>
      </c>
      <c r="R213" s="7">
        <v>0</v>
      </c>
      <c r="S213" s="7">
        <v>0</v>
      </c>
      <c r="T213" s="7">
        <v>4048.9029583334</v>
      </c>
      <c r="U213" s="7">
        <v>1243713.07166027</v>
      </c>
      <c r="V213" s="7">
        <v>905917.28210697102</v>
      </c>
      <c r="W213" s="7">
        <v>893826.56044341601</v>
      </c>
      <c r="X213" s="7">
        <v>4882.4478037662702</v>
      </c>
      <c r="Y213" s="7">
        <v>14457.400948837299</v>
      </c>
      <c r="Z213" s="7">
        <v>27790.994648382501</v>
      </c>
      <c r="AA213" s="7">
        <v>0</v>
      </c>
      <c r="AB213" s="7">
        <v>9119.8396203701195</v>
      </c>
      <c r="AC213" s="7">
        <v>0</v>
      </c>
      <c r="AD213" s="7">
        <v>222976.35950060401</v>
      </c>
      <c r="AE213" s="7">
        <v>6351.5739130434604</v>
      </c>
      <c r="AF213" s="7">
        <v>22987.575000000699</v>
      </c>
      <c r="AG213" s="7">
        <v>0</v>
      </c>
      <c r="AH213" s="7">
        <f t="shared" si="30"/>
        <v>4696.1567866887608</v>
      </c>
      <c r="AI213" s="7">
        <f t="shared" si="31"/>
        <v>257847.93120351242</v>
      </c>
      <c r="AJ213" s="8">
        <f t="shared" si="32"/>
        <v>54.89468265871573</v>
      </c>
      <c r="AK213" s="8">
        <f t="shared" si="33"/>
        <v>5.7785945050754384</v>
      </c>
      <c r="AL213" s="9">
        <f t="shared" si="34"/>
        <v>6.16926675406477E-2</v>
      </c>
      <c r="AM213" s="8">
        <f t="shared" si="35"/>
        <v>1.2097664508106984</v>
      </c>
      <c r="AN213" s="10">
        <f t="shared" si="36"/>
        <v>68</v>
      </c>
      <c r="AO213" s="8">
        <f t="shared" si="37"/>
        <v>0.21683158150315882</v>
      </c>
      <c r="AP213" s="9">
        <f t="shared" si="38"/>
        <v>0.21599445361643724</v>
      </c>
      <c r="AQ213" s="8">
        <f t="shared" si="39"/>
        <v>0.66555740067639368</v>
      </c>
    </row>
    <row r="214" spans="1:43">
      <c r="A214" s="6">
        <v>214</v>
      </c>
      <c r="B214" s="7">
        <v>12155.652344698001</v>
      </c>
      <c r="C214" s="7">
        <v>0</v>
      </c>
      <c r="D214" s="7">
        <v>90976.358482758602</v>
      </c>
      <c r="E214" s="7">
        <v>111512.317716577</v>
      </c>
      <c r="F214" s="7">
        <v>157021.17824962601</v>
      </c>
      <c r="G214" s="7">
        <v>59904.694167154601</v>
      </c>
      <c r="H214" s="7">
        <v>568256.00283902301</v>
      </c>
      <c r="I214" s="7">
        <v>507372.45984528802</v>
      </c>
      <c r="J214" s="7">
        <v>158021.68152601601</v>
      </c>
      <c r="K214" s="7">
        <v>217050.588779791</v>
      </c>
      <c r="L214" s="7">
        <v>163327.050231906</v>
      </c>
      <c r="M214" s="7">
        <v>71051.193956434494</v>
      </c>
      <c r="N214" s="7">
        <v>191007.468047965</v>
      </c>
      <c r="O214" s="7">
        <v>113724.241858597</v>
      </c>
      <c r="P214" s="7">
        <v>474039.03887771303</v>
      </c>
      <c r="Q214" s="7">
        <v>396752.85720637097</v>
      </c>
      <c r="R214" s="7">
        <v>540786.37067929597</v>
      </c>
      <c r="S214" s="7">
        <v>448290.298486443</v>
      </c>
      <c r="T214" s="7">
        <v>596704.15077501698</v>
      </c>
      <c r="U214" s="7">
        <v>50668.284477419002</v>
      </c>
      <c r="V214" s="7">
        <v>22451.379227732999</v>
      </c>
      <c r="W214" s="7">
        <v>8990.0483489277394</v>
      </c>
      <c r="X214" s="7">
        <v>83102.258248433805</v>
      </c>
      <c r="Y214" s="7">
        <v>61391.245183767503</v>
      </c>
      <c r="Z214" s="7">
        <v>79922.140449887098</v>
      </c>
      <c r="AA214" s="7">
        <v>157775.30112238799</v>
      </c>
      <c r="AB214" s="7">
        <v>409726.20220929699</v>
      </c>
      <c r="AC214" s="7">
        <v>282440.30851269799</v>
      </c>
      <c r="AD214" s="7">
        <v>174432.26088963501</v>
      </c>
      <c r="AE214" s="7">
        <v>434049.67427176802</v>
      </c>
      <c r="AF214" s="7">
        <v>391405.794917283</v>
      </c>
      <c r="AG214" s="7">
        <v>408647.441030455</v>
      </c>
      <c r="AH214" s="7">
        <f t="shared" si="30"/>
        <v>256734.4002142461</v>
      </c>
      <c r="AI214" s="7">
        <f t="shared" si="31"/>
        <v>197307.872222284</v>
      </c>
      <c r="AJ214" s="8">
        <f t="shared" si="32"/>
        <v>0.76853005879839487</v>
      </c>
      <c r="AK214" s="8">
        <f t="shared" si="33"/>
        <v>-0.37982640708412296</v>
      </c>
      <c r="AL214" s="9">
        <f t="shared" si="34"/>
        <v>0.37308647956470309</v>
      </c>
      <c r="AM214" s="8">
        <f t="shared" si="35"/>
        <v>0.42819048925141778</v>
      </c>
      <c r="AN214" s="10">
        <f t="shared" si="36"/>
        <v>172</v>
      </c>
      <c r="AO214" s="8">
        <f t="shared" si="37"/>
        <v>0.51841667799979085</v>
      </c>
      <c r="AP214" s="9">
        <f t="shared" si="38"/>
        <v>0.51841667799979085</v>
      </c>
      <c r="AQ214" s="8">
        <f t="shared" si="39"/>
        <v>0.28532103521082902</v>
      </c>
    </row>
    <row r="215" spans="1:43">
      <c r="A215" s="6">
        <v>215</v>
      </c>
      <c r="B215" s="7">
        <v>0</v>
      </c>
      <c r="C215" s="7">
        <v>0</v>
      </c>
      <c r="D215" s="7">
        <v>41794.677324324701</v>
      </c>
      <c r="E215" s="7">
        <v>50971.727368424297</v>
      </c>
      <c r="F215" s="7">
        <v>0</v>
      </c>
      <c r="G215" s="7">
        <v>49667.816189393801</v>
      </c>
      <c r="H215" s="7">
        <v>0</v>
      </c>
      <c r="I215" s="7">
        <v>0</v>
      </c>
      <c r="J215" s="7">
        <v>116353.79914285699</v>
      </c>
      <c r="K215" s="7">
        <v>0</v>
      </c>
      <c r="L215" s="7">
        <v>150812.74259999901</v>
      </c>
      <c r="M215" s="7">
        <v>15727.276828947601</v>
      </c>
      <c r="N215" s="7">
        <v>14388.880952381</v>
      </c>
      <c r="O215" s="7">
        <v>12037.0201874997</v>
      </c>
      <c r="P215" s="7">
        <v>31007.269800001701</v>
      </c>
      <c r="Q215" s="7">
        <v>0</v>
      </c>
      <c r="R215" s="7">
        <v>281131.82158294797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225754.78381528301</v>
      </c>
      <c r="AC215" s="7">
        <v>0</v>
      </c>
      <c r="AD215" s="7">
        <v>0</v>
      </c>
      <c r="AE215" s="7">
        <v>22760.5503571423</v>
      </c>
      <c r="AF215" s="7">
        <v>57486.694199997401</v>
      </c>
      <c r="AG215" s="7">
        <v>0</v>
      </c>
      <c r="AH215" s="7">
        <f t="shared" si="30"/>
        <v>40204.896419830358</v>
      </c>
      <c r="AI215" s="7">
        <f t="shared" si="31"/>
        <v>23538.617567109435</v>
      </c>
      <c r="AJ215" s="8">
        <f t="shared" si="32"/>
        <v>0.585476750009713</v>
      </c>
      <c r="AK215" s="8">
        <f t="shared" si="33"/>
        <v>-0.77231621418937491</v>
      </c>
      <c r="AL215" s="9">
        <f t="shared" si="34"/>
        <v>0.49345740717379916</v>
      </c>
      <c r="AM215" s="8">
        <f t="shared" si="35"/>
        <v>0.30675032754892551</v>
      </c>
      <c r="AN215" s="10">
        <f t="shared" si="36"/>
        <v>194</v>
      </c>
      <c r="AO215" s="8">
        <f t="shared" si="37"/>
        <v>0.60791917687906183</v>
      </c>
      <c r="AP215" s="9">
        <f t="shared" si="38"/>
        <v>0.60791917687906183</v>
      </c>
      <c r="AQ215" s="8">
        <f t="shared" si="39"/>
        <v>0.21615415653101386</v>
      </c>
    </row>
    <row r="216" spans="1:43">
      <c r="A216" s="6">
        <v>216</v>
      </c>
      <c r="B216" s="7">
        <v>0</v>
      </c>
      <c r="C216" s="7">
        <v>0</v>
      </c>
      <c r="D216" s="7">
        <v>155486.40293153099</v>
      </c>
      <c r="E216" s="7">
        <v>99576.719271429698</v>
      </c>
      <c r="F216" s="7">
        <v>0</v>
      </c>
      <c r="G216" s="7">
        <v>68412.048406779693</v>
      </c>
      <c r="H216" s="7">
        <v>8736.0701999988996</v>
      </c>
      <c r="I216" s="7">
        <v>19999.699200000701</v>
      </c>
      <c r="J216" s="7">
        <v>212919.50980815</v>
      </c>
      <c r="K216" s="7">
        <v>182696.03373724499</v>
      </c>
      <c r="L216" s="7">
        <v>194600.92179444301</v>
      </c>
      <c r="M216" s="7">
        <v>73322.276833580894</v>
      </c>
      <c r="N216" s="7">
        <v>11538.009599999999</v>
      </c>
      <c r="O216" s="7">
        <v>0</v>
      </c>
      <c r="P216" s="7">
        <v>55040.177942857103</v>
      </c>
      <c r="Q216" s="7">
        <v>59358.554045088502</v>
      </c>
      <c r="R216" s="7">
        <v>301803.48607517302</v>
      </c>
      <c r="S216" s="7">
        <v>0</v>
      </c>
      <c r="T216" s="7">
        <v>0</v>
      </c>
      <c r="U216" s="7">
        <v>737558.52983083401</v>
      </c>
      <c r="V216" s="7">
        <v>501511.50332497299</v>
      </c>
      <c r="W216" s="7">
        <v>542844.58907472098</v>
      </c>
      <c r="X216" s="7">
        <v>26602.785044444499</v>
      </c>
      <c r="Y216" s="7">
        <v>57042.549467200297</v>
      </c>
      <c r="Z216" s="7">
        <v>91680.668803567896</v>
      </c>
      <c r="AA216" s="7">
        <v>727859.11120668601</v>
      </c>
      <c r="AB216" s="7">
        <v>1087117.03568002</v>
      </c>
      <c r="AC216" s="7">
        <v>816735.51223756699</v>
      </c>
      <c r="AD216" s="7">
        <v>219719.351417939</v>
      </c>
      <c r="AE216" s="7">
        <v>35258.866708333902</v>
      </c>
      <c r="AF216" s="7">
        <v>174931.62350803</v>
      </c>
      <c r="AG216" s="7">
        <v>147441.60915512301</v>
      </c>
      <c r="AH216" s="7">
        <f t="shared" si="30"/>
        <v>75973.153149804071</v>
      </c>
      <c r="AI216" s="7">
        <f t="shared" si="31"/>
        <v>397407.97965072613</v>
      </c>
      <c r="AJ216" s="8">
        <f t="shared" si="32"/>
        <v>5.2308444803211476</v>
      </c>
      <c r="AK216" s="8">
        <f t="shared" si="33"/>
        <v>2.387043877489667</v>
      </c>
      <c r="AL216" s="9">
        <f t="shared" si="34"/>
        <v>7.2532537990545329E-3</v>
      </c>
      <c r="AM216" s="8">
        <f t="shared" si="35"/>
        <v>2.1394671258471667</v>
      </c>
      <c r="AN216" s="10">
        <f t="shared" si="36"/>
        <v>23</v>
      </c>
      <c r="AO216" s="8">
        <f t="shared" si="37"/>
        <v>7.5370767738001443E-2</v>
      </c>
      <c r="AP216" s="9">
        <f t="shared" si="38"/>
        <v>7.0016540648796172E-2</v>
      </c>
      <c r="AQ216" s="8">
        <f t="shared" si="39"/>
        <v>1.1547993505011864</v>
      </c>
    </row>
    <row r="217" spans="1:43">
      <c r="A217" s="6">
        <v>217</v>
      </c>
      <c r="B217" s="7">
        <v>0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72978.166087390098</v>
      </c>
      <c r="V217" s="7">
        <v>50686.5340902764</v>
      </c>
      <c r="W217" s="7">
        <v>53125.9541477862</v>
      </c>
      <c r="X217" s="7">
        <v>0</v>
      </c>
      <c r="Y217" s="7">
        <v>0</v>
      </c>
      <c r="Z217" s="7">
        <v>0</v>
      </c>
      <c r="AA217" s="7">
        <v>5247.5809166671897</v>
      </c>
      <c r="AB217" s="7">
        <v>127915.975029555</v>
      </c>
      <c r="AC217" s="7">
        <v>66014.522585716506</v>
      </c>
      <c r="AD217" s="7">
        <v>0</v>
      </c>
      <c r="AE217" s="7">
        <v>0</v>
      </c>
      <c r="AF217" s="7">
        <v>0</v>
      </c>
      <c r="AG217" s="7">
        <v>0</v>
      </c>
      <c r="AH217" s="7">
        <f t="shared" si="30"/>
        <v>0</v>
      </c>
      <c r="AI217" s="7">
        <f t="shared" si="31"/>
        <v>28920.671758260876</v>
      </c>
      <c r="AJ217" s="8">
        <f t="shared" si="32"/>
        <v>28921.671758260876</v>
      </c>
      <c r="AK217" s="8">
        <f t="shared" si="33"/>
        <v>14.819863326293719</v>
      </c>
      <c r="AL217" s="9">
        <f t="shared" si="34"/>
        <v>2.7046814811914226E-2</v>
      </c>
      <c r="AM217" s="8">
        <f t="shared" si="35"/>
        <v>1.5678838725559152</v>
      </c>
      <c r="AN217" s="10">
        <f t="shared" si="36"/>
        <v>41</v>
      </c>
      <c r="AO217" s="8">
        <f t="shared" si="37"/>
        <v>0.15766314000115852</v>
      </c>
      <c r="AP217" s="9">
        <f t="shared" si="38"/>
        <v>0.15178327282437298</v>
      </c>
      <c r="AQ217" s="8">
        <f t="shared" si="39"/>
        <v>0.81877608694085968</v>
      </c>
    </row>
    <row r="218" spans="1:43">
      <c r="A218" s="6">
        <v>218</v>
      </c>
      <c r="B218" s="7">
        <v>0</v>
      </c>
      <c r="C218" s="7">
        <v>0</v>
      </c>
      <c r="D218" s="7">
        <v>0</v>
      </c>
      <c r="E218" s="7">
        <v>0</v>
      </c>
      <c r="F218" s="7">
        <v>0</v>
      </c>
      <c r="G218" s="7">
        <v>0</v>
      </c>
      <c r="H218" s="7">
        <v>3547.8858947366598</v>
      </c>
      <c r="I218" s="7">
        <v>3723.5774910713999</v>
      </c>
      <c r="J218" s="7">
        <v>875.77599999994004</v>
      </c>
      <c r="K218" s="7">
        <v>829.022999999896</v>
      </c>
      <c r="L218" s="7">
        <v>1714.7398839286</v>
      </c>
      <c r="M218" s="7">
        <v>0</v>
      </c>
      <c r="N218" s="7">
        <v>170.140000000009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199.734600000028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4882.8916117425797</v>
      </c>
      <c r="AG218" s="7">
        <v>1134.43479166668</v>
      </c>
      <c r="AH218" s="7">
        <f t="shared" si="30"/>
        <v>571.63906682823699</v>
      </c>
      <c r="AI218" s="7">
        <f t="shared" si="31"/>
        <v>478.23546180071446</v>
      </c>
      <c r="AJ218" s="8">
        <f t="shared" si="32"/>
        <v>0.83688921968794183</v>
      </c>
      <c r="AK218" s="8">
        <f t="shared" si="33"/>
        <v>-0.25689143123279862</v>
      </c>
      <c r="AL218" s="9">
        <f t="shared" si="34"/>
        <v>0.84189210628073863</v>
      </c>
      <c r="AM218" s="8">
        <f t="shared" si="35"/>
        <v>7.474356247817554E-2</v>
      </c>
      <c r="AN218" s="10">
        <f t="shared" si="36"/>
        <v>227</v>
      </c>
      <c r="AO218" s="8">
        <f t="shared" si="37"/>
        <v>0.88639741586386134</v>
      </c>
      <c r="AP218" s="9">
        <f t="shared" si="38"/>
        <v>0.88639741586386134</v>
      </c>
      <c r="AQ218" s="8">
        <f t="shared" si="39"/>
        <v>5.2371518723160593E-2</v>
      </c>
    </row>
    <row r="219" spans="1:43">
      <c r="A219" s="6">
        <v>219</v>
      </c>
      <c r="B219" s="7">
        <v>684176.47581996198</v>
      </c>
      <c r="C219" s="7">
        <v>179273.580826602</v>
      </c>
      <c r="D219" s="7">
        <v>915182.11426469998</v>
      </c>
      <c r="E219" s="7">
        <v>626587.947951062</v>
      </c>
      <c r="F219" s="7">
        <v>274873.99107841501</v>
      </c>
      <c r="G219" s="7">
        <v>2135035.8002927001</v>
      </c>
      <c r="H219" s="7">
        <v>123860.334000009</v>
      </c>
      <c r="I219" s="7">
        <v>561382.95911034103</v>
      </c>
      <c r="J219" s="7">
        <v>1128495.9930471601</v>
      </c>
      <c r="K219" s="7">
        <v>875778.79860494402</v>
      </c>
      <c r="L219" s="7">
        <v>1254480.35614332</v>
      </c>
      <c r="M219" s="7">
        <v>375668.73233987403</v>
      </c>
      <c r="N219" s="7">
        <v>291328.403964417</v>
      </c>
      <c r="O219" s="7">
        <v>456743.26969473599</v>
      </c>
      <c r="P219" s="7">
        <v>349453.33668571501</v>
      </c>
      <c r="Q219" s="7">
        <v>1380936.69184659</v>
      </c>
      <c r="R219" s="7">
        <v>6236304.8875726899</v>
      </c>
      <c r="S219" s="7">
        <v>391078.71199631703</v>
      </c>
      <c r="T219" s="7">
        <v>495995.70464010799</v>
      </c>
      <c r="U219" s="7">
        <v>530465.60319491604</v>
      </c>
      <c r="V219" s="7">
        <v>278515.70636733097</v>
      </c>
      <c r="W219" s="7">
        <v>244625.52718388001</v>
      </c>
      <c r="X219" s="7">
        <v>0</v>
      </c>
      <c r="Y219" s="7">
        <v>71910.766707860195</v>
      </c>
      <c r="Z219" s="7">
        <v>77369.762043321403</v>
      </c>
      <c r="AA219" s="7">
        <v>1754820.6399004399</v>
      </c>
      <c r="AB219" s="7">
        <v>1925013.2322565799</v>
      </c>
      <c r="AC219" s="7">
        <v>1439288.5072476</v>
      </c>
      <c r="AD219" s="7">
        <v>578806.26303193404</v>
      </c>
      <c r="AE219" s="7">
        <v>513365.30182860303</v>
      </c>
      <c r="AF219" s="7">
        <v>356536.00363533001</v>
      </c>
      <c r="AG219" s="7">
        <v>576477.31841839699</v>
      </c>
      <c r="AH219" s="7">
        <f t="shared" si="30"/>
        <v>986138.84683577192</v>
      </c>
      <c r="AI219" s="7">
        <f t="shared" si="31"/>
        <v>642091.89475509175</v>
      </c>
      <c r="AJ219" s="8">
        <f t="shared" si="32"/>
        <v>0.65111748279453063</v>
      </c>
      <c r="AK219" s="8">
        <f t="shared" si="33"/>
        <v>-0.61901021884942298</v>
      </c>
      <c r="AL219" s="9">
        <f t="shared" si="34"/>
        <v>0.34864464304004705</v>
      </c>
      <c r="AM219" s="8">
        <f t="shared" si="35"/>
        <v>0.45761700338612638</v>
      </c>
      <c r="AN219" s="10">
        <f t="shared" si="36"/>
        <v>162</v>
      </c>
      <c r="AO219" s="8">
        <f t="shared" si="37"/>
        <v>0.51435845485537801</v>
      </c>
      <c r="AP219" s="9">
        <f t="shared" si="38"/>
        <v>0.51066436991756214</v>
      </c>
      <c r="AQ219" s="8">
        <f t="shared" si="39"/>
        <v>0.29186444268881911</v>
      </c>
    </row>
    <row r="220" spans="1:43">
      <c r="A220" s="6">
        <v>220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187495.37040001401</v>
      </c>
      <c r="H220" s="7">
        <v>61706.278580642698</v>
      </c>
      <c r="I220" s="7">
        <v>79424.121070123394</v>
      </c>
      <c r="J220" s="7">
        <v>0</v>
      </c>
      <c r="K220" s="7">
        <v>0</v>
      </c>
      <c r="L220" s="7">
        <v>0</v>
      </c>
      <c r="M220" s="7">
        <v>42143.240137931498</v>
      </c>
      <c r="N220" s="7">
        <v>77861.318825656301</v>
      </c>
      <c r="O220" s="7">
        <v>15865.133948717799</v>
      </c>
      <c r="P220" s="7">
        <v>0</v>
      </c>
      <c r="Q220" s="7">
        <v>0</v>
      </c>
      <c r="R220" s="7">
        <v>135931.98230929999</v>
      </c>
      <c r="S220" s="7">
        <v>30358.826347823298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32006.613290323399</v>
      </c>
      <c r="AH220" s="7">
        <f t="shared" si="30"/>
        <v>33199.277453695206</v>
      </c>
      <c r="AI220" s="7">
        <f t="shared" si="31"/>
        <v>2462.047176178723</v>
      </c>
      <c r="AJ220" s="8">
        <f t="shared" si="32"/>
        <v>7.4187547968957851E-2</v>
      </c>
      <c r="AK220" s="8">
        <f t="shared" si="33"/>
        <v>-3.7526791321870858</v>
      </c>
      <c r="AL220" s="9">
        <f t="shared" si="34"/>
        <v>2.3987357567091382E-2</v>
      </c>
      <c r="AM220" s="8">
        <f t="shared" si="35"/>
        <v>1.6200175910166557</v>
      </c>
      <c r="AN220" s="10">
        <f t="shared" si="36"/>
        <v>38</v>
      </c>
      <c r="AO220" s="8">
        <f t="shared" si="37"/>
        <v>0.15086785417196949</v>
      </c>
      <c r="AP220" s="9">
        <f t="shared" si="38"/>
        <v>0.15086785417196949</v>
      </c>
      <c r="AQ220" s="8">
        <f t="shared" si="39"/>
        <v>0.82140328668532814</v>
      </c>
    </row>
    <row r="221" spans="1:43">
      <c r="A221" s="6">
        <v>221</v>
      </c>
      <c r="B221" s="7">
        <v>0</v>
      </c>
      <c r="C221" s="7">
        <v>0</v>
      </c>
      <c r="D221" s="7">
        <v>0</v>
      </c>
      <c r="E221" s="7">
        <v>0</v>
      </c>
      <c r="F221" s="7">
        <v>12079.640258064799</v>
      </c>
      <c r="G221" s="7">
        <v>65274.257317069198</v>
      </c>
      <c r="H221" s="7">
        <v>0</v>
      </c>
      <c r="I221" s="7">
        <v>57434.713783783001</v>
      </c>
      <c r="J221" s="7">
        <v>19496.956857143701</v>
      </c>
      <c r="K221" s="7">
        <v>36687.550612500199</v>
      </c>
      <c r="L221" s="7">
        <v>0</v>
      </c>
      <c r="M221" s="7">
        <v>0</v>
      </c>
      <c r="N221" s="7">
        <v>0</v>
      </c>
      <c r="O221" s="7">
        <v>19207.999200001501</v>
      </c>
      <c r="P221" s="7">
        <v>87117.495126437294</v>
      </c>
      <c r="Q221" s="7">
        <v>34932.400684067201</v>
      </c>
      <c r="R221" s="7">
        <v>87939.943272726596</v>
      </c>
      <c r="S221" s="7">
        <v>31005.5818695624</v>
      </c>
      <c r="T221" s="7">
        <v>72269.927711109995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22149.3246451618</v>
      </c>
      <c r="AB221" s="7">
        <v>35478.582999999097</v>
      </c>
      <c r="AC221" s="7">
        <v>37536.9296250025</v>
      </c>
      <c r="AD221" s="7">
        <v>0</v>
      </c>
      <c r="AE221" s="7">
        <v>37274.593199999603</v>
      </c>
      <c r="AF221" s="7">
        <v>16218.2542602743</v>
      </c>
      <c r="AG221" s="7">
        <v>38408.760000001799</v>
      </c>
      <c r="AH221" s="7">
        <f t="shared" si="30"/>
        <v>27549.814036445572</v>
      </c>
      <c r="AI221" s="7">
        <f t="shared" si="31"/>
        <v>14389.726517726085</v>
      </c>
      <c r="AJ221" s="8">
        <f t="shared" si="32"/>
        <v>0.52233398616423177</v>
      </c>
      <c r="AK221" s="8">
        <f t="shared" si="33"/>
        <v>-0.93695551777988217</v>
      </c>
      <c r="AL221" s="9">
        <f t="shared" si="34"/>
        <v>0.141980997070106</v>
      </c>
      <c r="AM221" s="8">
        <f t="shared" si="35"/>
        <v>0.84776977829198463</v>
      </c>
      <c r="AN221" s="10">
        <f t="shared" si="36"/>
        <v>115</v>
      </c>
      <c r="AO221" s="8">
        <f t="shared" si="37"/>
        <v>0.2950735504326551</v>
      </c>
      <c r="AP221" s="9">
        <f t="shared" si="38"/>
        <v>0.2950735504326551</v>
      </c>
      <c r="AQ221" s="8">
        <f t="shared" si="39"/>
        <v>0.53006971769745859</v>
      </c>
    </row>
    <row r="222" spans="1:43">
      <c r="A222" s="6">
        <v>222</v>
      </c>
      <c r="B222" s="7">
        <v>0</v>
      </c>
      <c r="C222" s="7">
        <v>0</v>
      </c>
      <c r="D222" s="7">
        <v>8279.9721499998705</v>
      </c>
      <c r="E222" s="7">
        <v>4326.5297058823799</v>
      </c>
      <c r="F222" s="7">
        <v>8974.4059999997808</v>
      </c>
      <c r="G222" s="7">
        <v>0</v>
      </c>
      <c r="H222" s="7">
        <v>0</v>
      </c>
      <c r="I222" s="7">
        <v>31471.034482758401</v>
      </c>
      <c r="J222" s="7">
        <v>28144.498696070699</v>
      </c>
      <c r="K222" s="7">
        <v>0</v>
      </c>
      <c r="L222" s="7">
        <v>11423.256592592499</v>
      </c>
      <c r="M222" s="7">
        <v>11668.204137930899</v>
      </c>
      <c r="N222" s="7">
        <v>0</v>
      </c>
      <c r="O222" s="7">
        <v>0</v>
      </c>
      <c r="P222" s="7">
        <v>57332.174500002599</v>
      </c>
      <c r="Q222" s="7">
        <v>58394.932607920302</v>
      </c>
      <c r="R222" s="7">
        <v>27387.095172413599</v>
      </c>
      <c r="S222" s="7">
        <v>30004.183423078499</v>
      </c>
      <c r="T222" s="7">
        <v>34428.997200000304</v>
      </c>
      <c r="U222" s="7">
        <v>8090.8333333333303</v>
      </c>
      <c r="V222" s="7">
        <v>0</v>
      </c>
      <c r="W222" s="7">
        <v>0</v>
      </c>
      <c r="X222" s="7">
        <v>0</v>
      </c>
      <c r="Y222" s="7">
        <v>7998.7653333329699</v>
      </c>
      <c r="Z222" s="7">
        <v>8766.1958620688893</v>
      </c>
      <c r="AA222" s="7">
        <v>13163.6868275866</v>
      </c>
      <c r="AB222" s="7">
        <v>21598.480800000201</v>
      </c>
      <c r="AC222" s="7">
        <v>0</v>
      </c>
      <c r="AD222" s="7">
        <v>14347.9421666657</v>
      </c>
      <c r="AE222" s="7">
        <v>52863.322911875897</v>
      </c>
      <c r="AF222" s="7">
        <v>58743.954946845202</v>
      </c>
      <c r="AG222" s="7">
        <v>22947.000758621401</v>
      </c>
      <c r="AH222" s="7">
        <f t="shared" si="30"/>
        <v>16412.383403613145</v>
      </c>
      <c r="AI222" s="7">
        <f t="shared" si="31"/>
        <v>16040.014072333093</v>
      </c>
      <c r="AJ222" s="8">
        <f t="shared" si="32"/>
        <v>0.97731306689648889</v>
      </c>
      <c r="AK222" s="8">
        <f t="shared" si="33"/>
        <v>-3.3107313952451985E-2</v>
      </c>
      <c r="AL222" s="9">
        <f t="shared" si="34"/>
        <v>0.95759611628460672</v>
      </c>
      <c r="AM222" s="8">
        <f t="shared" si="35"/>
        <v>1.8817623962949944E-2</v>
      </c>
      <c r="AN222" s="10">
        <f t="shared" si="36"/>
        <v>235</v>
      </c>
      <c r="AO222" s="8">
        <f t="shared" si="37"/>
        <v>0.97389562464689783</v>
      </c>
      <c r="AP222" s="9">
        <f t="shared" si="38"/>
        <v>0.97389562464689783</v>
      </c>
      <c r="AQ222" s="8">
        <f t="shared" si="39"/>
        <v>1.1487585286548561E-2</v>
      </c>
    </row>
    <row r="223" spans="1:43">
      <c r="A223" s="6">
        <v>223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41256.177777774501</v>
      </c>
      <c r="K223" s="7">
        <v>20967.8844642845</v>
      </c>
      <c r="L223" s="7">
        <v>102489.581087543</v>
      </c>
      <c r="M223" s="7">
        <v>50085.585032259303</v>
      </c>
      <c r="N223" s="7">
        <v>0</v>
      </c>
      <c r="O223" s="7">
        <v>0</v>
      </c>
      <c r="P223" s="7">
        <v>110936.851999996</v>
      </c>
      <c r="Q223" s="7">
        <v>90405.813454545205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27615.880124998399</v>
      </c>
      <c r="AD223" s="7">
        <v>0</v>
      </c>
      <c r="AE223" s="7">
        <v>0</v>
      </c>
      <c r="AF223" s="7">
        <v>52253.785029410399</v>
      </c>
      <c r="AG223" s="7">
        <v>0</v>
      </c>
      <c r="AH223" s="7">
        <f t="shared" si="30"/>
        <v>21902.204937705395</v>
      </c>
      <c r="AI223" s="7">
        <f t="shared" si="31"/>
        <v>6143.8203964929844</v>
      </c>
      <c r="AJ223" s="8">
        <f t="shared" si="32"/>
        <v>0.28054435019757995</v>
      </c>
      <c r="AK223" s="8">
        <f t="shared" si="33"/>
        <v>-1.8336992358095687</v>
      </c>
      <c r="AL223" s="9">
        <f t="shared" si="34"/>
        <v>0.12144543967409788</v>
      </c>
      <c r="AM223" s="8">
        <f t="shared" si="35"/>
        <v>0.91561878848799227</v>
      </c>
      <c r="AN223" s="10">
        <f t="shared" si="36"/>
        <v>104</v>
      </c>
      <c r="AO223" s="8">
        <f t="shared" si="37"/>
        <v>0.27909096232797492</v>
      </c>
      <c r="AP223" s="9">
        <f t="shared" si="38"/>
        <v>0.27668793994757862</v>
      </c>
      <c r="AQ223" s="8">
        <f t="shared" si="39"/>
        <v>0.55800977012671293</v>
      </c>
    </row>
    <row r="224" spans="1:43">
      <c r="A224" s="6">
        <v>224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33307.472727271299</v>
      </c>
      <c r="H224" s="7">
        <v>0</v>
      </c>
      <c r="I224" s="7">
        <v>80939.491475859497</v>
      </c>
      <c r="J224" s="7">
        <v>0</v>
      </c>
      <c r="K224" s="7">
        <v>27514.089836363899</v>
      </c>
      <c r="L224" s="7">
        <v>11418.3498000004</v>
      </c>
      <c r="M224" s="7">
        <v>0</v>
      </c>
      <c r="N224" s="7">
        <v>11729.152956522201</v>
      </c>
      <c r="O224" s="7">
        <v>0</v>
      </c>
      <c r="P224" s="7">
        <v>68640.971982458199</v>
      </c>
      <c r="Q224" s="7">
        <v>58054.973913044101</v>
      </c>
      <c r="R224" s="7">
        <v>109326.510605349</v>
      </c>
      <c r="S224" s="7">
        <v>33459.2383125013</v>
      </c>
      <c r="T224" s="7">
        <v>63404.830205880702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16878.349714285901</v>
      </c>
      <c r="AE224" s="7">
        <v>88734.618617613</v>
      </c>
      <c r="AF224" s="7">
        <v>72117.212415065806</v>
      </c>
      <c r="AG224" s="7">
        <v>76530.891914287902</v>
      </c>
      <c r="AH224" s="7">
        <f t="shared" si="30"/>
        <v>26199.741148171084</v>
      </c>
      <c r="AI224" s="7">
        <f t="shared" si="31"/>
        <v>19558.544050865585</v>
      </c>
      <c r="AJ224" s="8">
        <f t="shared" si="32"/>
        <v>0.7465263650463918</v>
      </c>
      <c r="AK224" s="8">
        <f t="shared" si="33"/>
        <v>-0.42173488201581966</v>
      </c>
      <c r="AL224" s="9">
        <f t="shared" si="34"/>
        <v>0.59495661678439682</v>
      </c>
      <c r="AM224" s="8">
        <f t="shared" si="35"/>
        <v>0.22551470112532776</v>
      </c>
      <c r="AN224" s="10">
        <f t="shared" si="36"/>
        <v>203</v>
      </c>
      <c r="AO224" s="8">
        <f t="shared" si="37"/>
        <v>0.7004661645885264</v>
      </c>
      <c r="AP224" s="9">
        <f t="shared" si="38"/>
        <v>0.69816535121622958</v>
      </c>
      <c r="AQ224" s="8">
        <f t="shared" si="39"/>
        <v>0.15604170829896402</v>
      </c>
    </row>
    <row r="225" spans="1:43">
      <c r="A225" s="6">
        <v>225</v>
      </c>
      <c r="B225" s="7">
        <v>8133529.21914005</v>
      </c>
      <c r="C225" s="7">
        <v>653614.27616748202</v>
      </c>
      <c r="D225" s="7">
        <v>562004.09101169696</v>
      </c>
      <c r="E225" s="7">
        <v>636049.89078751102</v>
      </c>
      <c r="F225" s="7">
        <v>27986717.5401228</v>
      </c>
      <c r="G225" s="7">
        <v>1538123.76155107</v>
      </c>
      <c r="H225" s="7">
        <v>51925527.843794897</v>
      </c>
      <c r="I225" s="7">
        <v>42755201.921635002</v>
      </c>
      <c r="J225" s="7">
        <v>12529390.294578301</v>
      </c>
      <c r="K225" s="7">
        <v>19671464.9295092</v>
      </c>
      <c r="L225" s="7">
        <v>15632541.0179708</v>
      </c>
      <c r="M225" s="7">
        <v>13774558.8855507</v>
      </c>
      <c r="N225" s="7">
        <v>36355889.049249202</v>
      </c>
      <c r="O225" s="7">
        <v>17544110.689611401</v>
      </c>
      <c r="P225" s="7">
        <v>41449647.775298797</v>
      </c>
      <c r="Q225" s="7">
        <v>30436231.569278199</v>
      </c>
      <c r="R225" s="7">
        <v>30113539.2163979</v>
      </c>
      <c r="S225" s="7">
        <v>39327252.987024702</v>
      </c>
      <c r="T225" s="7">
        <v>50632843.970477603</v>
      </c>
      <c r="U225" s="7">
        <v>11125927.5085053</v>
      </c>
      <c r="V225" s="7">
        <v>9521426.4724065997</v>
      </c>
      <c r="W225" s="7">
        <v>6400017.0321610402</v>
      </c>
      <c r="X225" s="7">
        <v>13971659.784513401</v>
      </c>
      <c r="Y225" s="7">
        <v>12897426.5682992</v>
      </c>
      <c r="Z225" s="7">
        <v>16075465.8065215</v>
      </c>
      <c r="AA225" s="7">
        <v>16663477.6082306</v>
      </c>
      <c r="AB225" s="7">
        <v>23354107.320216801</v>
      </c>
      <c r="AC225" s="7">
        <v>24784774.2318803</v>
      </c>
      <c r="AD225" s="7">
        <v>22115061.628779098</v>
      </c>
      <c r="AE225" s="7">
        <v>33823702.6166045</v>
      </c>
      <c r="AF225" s="7">
        <v>29427127.240837701</v>
      </c>
      <c r="AG225" s="7">
        <v>33558897.499433197</v>
      </c>
      <c r="AH225" s="7">
        <f t="shared" si="30"/>
        <v>23245170.469955646</v>
      </c>
      <c r="AI225" s="7">
        <f t="shared" si="31"/>
        <v>19516851.639876097</v>
      </c>
      <c r="AJ225" s="8">
        <f t="shared" si="32"/>
        <v>0.83960889103793468</v>
      </c>
      <c r="AK225" s="8">
        <f t="shared" si="33"/>
        <v>-0.25221065075798543</v>
      </c>
      <c r="AL225" s="9">
        <f t="shared" si="34"/>
        <v>0.43380418428657308</v>
      </c>
      <c r="AM225" s="8">
        <f t="shared" si="35"/>
        <v>0.36270626328585198</v>
      </c>
      <c r="AN225" s="10">
        <f t="shared" si="36"/>
        <v>183</v>
      </c>
      <c r="AO225" s="8">
        <f t="shared" si="37"/>
        <v>0.56655300570760092</v>
      </c>
      <c r="AP225" s="9">
        <f t="shared" si="38"/>
        <v>0.56052473858012664</v>
      </c>
      <c r="AQ225" s="8">
        <f t="shared" si="39"/>
        <v>0.25140521519791453</v>
      </c>
    </row>
    <row r="226" spans="1:43">
      <c r="A226" s="6">
        <v>226</v>
      </c>
      <c r="B226" s="7">
        <v>0</v>
      </c>
      <c r="C226" s="7">
        <v>0</v>
      </c>
      <c r="D226" s="7">
        <v>0</v>
      </c>
      <c r="E226" s="7">
        <v>0</v>
      </c>
      <c r="F226" s="7">
        <v>27189.050652380902</v>
      </c>
      <c r="G226" s="7">
        <v>64372.966241381197</v>
      </c>
      <c r="H226" s="7">
        <v>54956.868260867101</v>
      </c>
      <c r="I226" s="7">
        <v>288997.555948772</v>
      </c>
      <c r="J226" s="7">
        <v>26929.5717735855</v>
      </c>
      <c r="K226" s="7">
        <v>72766.324210713297</v>
      </c>
      <c r="L226" s="7">
        <v>106095.507505769</v>
      </c>
      <c r="M226" s="7">
        <v>0</v>
      </c>
      <c r="N226" s="7">
        <v>28434.021639294901</v>
      </c>
      <c r="O226" s="7">
        <v>4518.9819791666996</v>
      </c>
      <c r="P226" s="7">
        <v>71840.853134643505</v>
      </c>
      <c r="Q226" s="7">
        <v>64184.420929410997</v>
      </c>
      <c r="R226" s="7">
        <v>106412.973681827</v>
      </c>
      <c r="S226" s="7">
        <v>141788.18134611601</v>
      </c>
      <c r="T226" s="7">
        <v>229466.76718636401</v>
      </c>
      <c r="U226" s="7">
        <v>0</v>
      </c>
      <c r="V226" s="7">
        <v>0</v>
      </c>
      <c r="W226" s="7">
        <v>0</v>
      </c>
      <c r="X226" s="7">
        <v>1496.2929545454599</v>
      </c>
      <c r="Y226" s="7">
        <v>0</v>
      </c>
      <c r="Z226" s="7">
        <v>0</v>
      </c>
      <c r="AA226" s="7">
        <v>110232.171310342</v>
      </c>
      <c r="AB226" s="7">
        <v>348515.50877585402</v>
      </c>
      <c r="AC226" s="7">
        <v>356928.12924444297</v>
      </c>
      <c r="AD226" s="7">
        <v>47508.593152544003</v>
      </c>
      <c r="AE226" s="7">
        <v>100562.87036866399</v>
      </c>
      <c r="AF226" s="7">
        <v>185836.744368763</v>
      </c>
      <c r="AG226" s="7">
        <v>118028.984545766</v>
      </c>
      <c r="AH226" s="7">
        <f t="shared" si="30"/>
        <v>67787.054973173261</v>
      </c>
      <c r="AI226" s="7">
        <f t="shared" si="31"/>
        <v>97623.791901609336</v>
      </c>
      <c r="AJ226" s="8">
        <f t="shared" si="32"/>
        <v>1.4401474115202715</v>
      </c>
      <c r="AK226" s="8">
        <f t="shared" si="33"/>
        <v>0.52621649151800132</v>
      </c>
      <c r="AL226" s="9">
        <f t="shared" si="34"/>
        <v>0.46610041920309087</v>
      </c>
      <c r="AM226" s="8">
        <f t="shared" si="35"/>
        <v>0.33152050646988745</v>
      </c>
      <c r="AN226" s="10">
        <f t="shared" si="36"/>
        <v>190</v>
      </c>
      <c r="AO226" s="8">
        <f t="shared" si="37"/>
        <v>0.58630526415546691</v>
      </c>
      <c r="AP226" s="9">
        <f t="shared" si="38"/>
        <v>0.5835847993767096</v>
      </c>
      <c r="AQ226" s="8">
        <f t="shared" si="39"/>
        <v>0.23389602869220996</v>
      </c>
    </row>
    <row r="227" spans="1:43">
      <c r="A227" s="6">
        <v>227</v>
      </c>
      <c r="B227" s="7">
        <v>128686.822819419</v>
      </c>
      <c r="C227" s="7">
        <v>2016.6671111111</v>
      </c>
      <c r="D227" s="7">
        <v>0</v>
      </c>
      <c r="E227" s="7">
        <v>5623.3247241377103</v>
      </c>
      <c r="F227" s="7">
        <v>304028.21693152701</v>
      </c>
      <c r="G227" s="7">
        <v>9368.2122142861408</v>
      </c>
      <c r="H227" s="7">
        <v>348971.08714565198</v>
      </c>
      <c r="I227" s="7">
        <v>952478.16067910404</v>
      </c>
      <c r="J227" s="7">
        <v>244057.00774918901</v>
      </c>
      <c r="K227" s="7">
        <v>361250.38226938603</v>
      </c>
      <c r="L227" s="7">
        <v>257391.37427311999</v>
      </c>
      <c r="M227" s="7">
        <v>303290.51198173</v>
      </c>
      <c r="N227" s="7">
        <v>334986.95567082497</v>
      </c>
      <c r="O227" s="7">
        <v>288173.91476756299</v>
      </c>
      <c r="P227" s="7">
        <v>797321.572670619</v>
      </c>
      <c r="Q227" s="7">
        <v>740795.26992638595</v>
      </c>
      <c r="R227" s="7">
        <v>397999.45693994203</v>
      </c>
      <c r="S227" s="7">
        <v>755482.09352564602</v>
      </c>
      <c r="T227" s="7">
        <v>1005617.02063203</v>
      </c>
      <c r="U227" s="7">
        <v>173584.24505188499</v>
      </c>
      <c r="V227" s="7">
        <v>134078.060620665</v>
      </c>
      <c r="W227" s="7">
        <v>89682.686175000999</v>
      </c>
      <c r="X227" s="7">
        <v>262195.63896296697</v>
      </c>
      <c r="Y227" s="7">
        <v>234078.280640935</v>
      </c>
      <c r="Z227" s="7">
        <v>288449.50817857299</v>
      </c>
      <c r="AA227" s="7">
        <v>289956.33740400098</v>
      </c>
      <c r="AB227" s="7">
        <v>405011.17021984502</v>
      </c>
      <c r="AC227" s="7">
        <v>320663.78903365898</v>
      </c>
      <c r="AD227" s="7">
        <v>380725.91438621603</v>
      </c>
      <c r="AE227" s="7">
        <v>722284.04255675199</v>
      </c>
      <c r="AF227" s="7">
        <v>657742.92575190205</v>
      </c>
      <c r="AG227" s="7">
        <v>701112.90380915802</v>
      </c>
      <c r="AH227" s="7">
        <f t="shared" si="30"/>
        <v>380923.05537008808</v>
      </c>
      <c r="AI227" s="7">
        <f t="shared" si="31"/>
        <v>358428.11559935071</v>
      </c>
      <c r="AJ227" s="8">
        <f t="shared" si="32"/>
        <v>0.94094639219126675</v>
      </c>
      <c r="AK227" s="8">
        <f t="shared" si="33"/>
        <v>-8.7815563137459404E-2</v>
      </c>
      <c r="AL227" s="9">
        <f t="shared" si="34"/>
        <v>0.81248356405787692</v>
      </c>
      <c r="AM227" s="8">
        <f t="shared" si="35"/>
        <v>9.0185415716678263E-2</v>
      </c>
      <c r="AN227" s="10">
        <f t="shared" si="36"/>
        <v>226</v>
      </c>
      <c r="AO227" s="8">
        <f t="shared" si="37"/>
        <v>0.85921934429129465</v>
      </c>
      <c r="AP227" s="9">
        <f t="shared" si="38"/>
        <v>0.85921934429129465</v>
      </c>
      <c r="AQ227" s="8">
        <f t="shared" si="39"/>
        <v>6.5895953915941469E-2</v>
      </c>
    </row>
    <row r="228" spans="1:43">
      <c r="A228" s="6">
        <v>228</v>
      </c>
      <c r="B228" s="7">
        <v>4224.5439523807299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7">
        <v>64029.551668884502</v>
      </c>
      <c r="J228" s="7">
        <v>0</v>
      </c>
      <c r="K228" s="7">
        <v>1890.4727857139601</v>
      </c>
      <c r="L228" s="7">
        <v>1618.3715624998599</v>
      </c>
      <c r="M228" s="7">
        <v>0</v>
      </c>
      <c r="N228" s="7">
        <v>0</v>
      </c>
      <c r="O228" s="7">
        <v>0</v>
      </c>
      <c r="P228" s="7">
        <v>18033.2619047636</v>
      </c>
      <c r="Q228" s="7">
        <v>0</v>
      </c>
      <c r="R228" s="7">
        <v>11189.278352941699</v>
      </c>
      <c r="S228" s="7">
        <v>29247.433800000199</v>
      </c>
      <c r="T228" s="7">
        <v>23538.422222221099</v>
      </c>
      <c r="U228" s="7">
        <v>841.29092857140597</v>
      </c>
      <c r="V228" s="7">
        <v>4711.2037499994603</v>
      </c>
      <c r="W228" s="7">
        <v>0</v>
      </c>
      <c r="X228" s="7">
        <v>0</v>
      </c>
      <c r="Y228" s="7">
        <v>0</v>
      </c>
      <c r="Z228" s="7">
        <v>1605.84042857128</v>
      </c>
      <c r="AA228" s="7">
        <v>1111.7730000000799</v>
      </c>
      <c r="AB228" s="7">
        <v>93439.642153847104</v>
      </c>
      <c r="AC228" s="7">
        <v>136486.47392592501</v>
      </c>
      <c r="AD228" s="7">
        <v>0</v>
      </c>
      <c r="AE228" s="7">
        <v>44031.499833655602</v>
      </c>
      <c r="AF228" s="7">
        <v>74936.412236844306</v>
      </c>
      <c r="AG228" s="7">
        <v>42291.928146343002</v>
      </c>
      <c r="AH228" s="7">
        <f t="shared" si="30"/>
        <v>8093.22822365293</v>
      </c>
      <c r="AI228" s="7">
        <f t="shared" si="31"/>
        <v>30727.389569519786</v>
      </c>
      <c r="AJ228" s="8">
        <f t="shared" si="32"/>
        <v>3.7963334762078214</v>
      </c>
      <c r="AK228" s="8">
        <f t="shared" si="33"/>
        <v>1.9246067266425191</v>
      </c>
      <c r="AL228" s="9">
        <f t="shared" si="34"/>
        <v>0.10487090436284828</v>
      </c>
      <c r="AM228" s="8">
        <f t="shared" si="35"/>
        <v>0.97934498680541171</v>
      </c>
      <c r="AN228" s="10">
        <f t="shared" si="36"/>
        <v>93</v>
      </c>
      <c r="AO228" s="8">
        <f t="shared" si="37"/>
        <v>0.26950694777119072</v>
      </c>
      <c r="AP228" s="9">
        <f t="shared" si="38"/>
        <v>0.26664381892666017</v>
      </c>
      <c r="AQ228" s="8">
        <f t="shared" si="39"/>
        <v>0.57406847924964799</v>
      </c>
    </row>
    <row r="229" spans="1:43">
      <c r="A229" s="6">
        <v>229</v>
      </c>
      <c r="B229" s="7">
        <v>55483.348965516801</v>
      </c>
      <c r="C229" s="7">
        <v>0</v>
      </c>
      <c r="D229" s="7">
        <v>0</v>
      </c>
      <c r="E229" s="7">
        <v>0</v>
      </c>
      <c r="F229" s="7">
        <v>11055.5250000004</v>
      </c>
      <c r="G229" s="7">
        <v>30399.893118279899</v>
      </c>
      <c r="H229" s="7">
        <v>0</v>
      </c>
      <c r="I229" s="7">
        <v>566601.30811674404</v>
      </c>
      <c r="J229" s="7">
        <v>7098.8622222227996</v>
      </c>
      <c r="K229" s="7">
        <v>0</v>
      </c>
      <c r="L229" s="7">
        <v>61260.123861872598</v>
      </c>
      <c r="M229" s="7">
        <v>9879.8176190480408</v>
      </c>
      <c r="N229" s="7">
        <v>0</v>
      </c>
      <c r="O229" s="7">
        <v>0</v>
      </c>
      <c r="P229" s="7">
        <v>307420.140237268</v>
      </c>
      <c r="Q229" s="7">
        <v>53586.553799998699</v>
      </c>
      <c r="R229" s="7">
        <v>362500.453015737</v>
      </c>
      <c r="S229" s="7">
        <v>47636.183296296098</v>
      </c>
      <c r="T229" s="7">
        <v>96435.788706348801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853676.42687278497</v>
      </c>
      <c r="AB229" s="7">
        <v>1128530.41345765</v>
      </c>
      <c r="AC229" s="7">
        <v>1104263.3809569301</v>
      </c>
      <c r="AD229" s="7">
        <v>62078.119696428199</v>
      </c>
      <c r="AE229" s="7">
        <v>244172.38952586</v>
      </c>
      <c r="AF229" s="7">
        <v>906979.18201818003</v>
      </c>
      <c r="AG229" s="7">
        <v>199088.702287464</v>
      </c>
      <c r="AH229" s="7">
        <f t="shared" si="30"/>
        <v>84703.052524175437</v>
      </c>
      <c r="AI229" s="7">
        <f t="shared" si="31"/>
        <v>346060.66267809982</v>
      </c>
      <c r="AJ229" s="8">
        <f t="shared" si="32"/>
        <v>4.0855384407886524</v>
      </c>
      <c r="AK229" s="8">
        <f t="shared" si="33"/>
        <v>2.0305262263917667</v>
      </c>
      <c r="AL229" s="9">
        <f t="shared" si="34"/>
        <v>7.1081744385143059E-2</v>
      </c>
      <c r="AM229" s="8">
        <f t="shared" si="35"/>
        <v>1.1482419229102618</v>
      </c>
      <c r="AN229" s="10">
        <f t="shared" si="36"/>
        <v>73</v>
      </c>
      <c r="AO229" s="8">
        <f t="shared" si="37"/>
        <v>0.23271968367190674</v>
      </c>
      <c r="AP229" s="9">
        <f t="shared" si="38"/>
        <v>0.23090124607062074</v>
      </c>
      <c r="AQ229" s="8">
        <f t="shared" si="39"/>
        <v>0.63657372338367058</v>
      </c>
    </row>
    <row r="230" spans="1:43">
      <c r="A230" s="6">
        <v>230</v>
      </c>
      <c r="B230" s="7">
        <v>346771.32689654903</v>
      </c>
      <c r="C230" s="7">
        <v>0</v>
      </c>
      <c r="D230" s="7">
        <v>0</v>
      </c>
      <c r="E230" s="7">
        <v>0</v>
      </c>
      <c r="F230" s="7">
        <v>7803.0000000003402</v>
      </c>
      <c r="G230" s="7">
        <v>36483.452720000001</v>
      </c>
      <c r="H230" s="7">
        <v>341106.52319781203</v>
      </c>
      <c r="I230" s="7">
        <v>863484.84213144705</v>
      </c>
      <c r="J230" s="7">
        <v>26993.698285713599</v>
      </c>
      <c r="K230" s="7">
        <v>62231.471111108302</v>
      </c>
      <c r="L230" s="7">
        <v>74362.400953367498</v>
      </c>
      <c r="M230" s="7">
        <v>8340.7738095238092</v>
      </c>
      <c r="N230" s="7">
        <v>206739.81472377901</v>
      </c>
      <c r="O230" s="7">
        <v>0</v>
      </c>
      <c r="P230" s="7">
        <v>265597.96903226199</v>
      </c>
      <c r="Q230" s="7">
        <v>44028.6304324308</v>
      </c>
      <c r="R230" s="7">
        <v>435705.660638234</v>
      </c>
      <c r="S230" s="7">
        <v>194061.29074634099</v>
      </c>
      <c r="T230" s="7">
        <v>262111.481024999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1110313.3157513801</v>
      </c>
      <c r="AB230" s="7">
        <v>2188400.5346165402</v>
      </c>
      <c r="AC230" s="7">
        <v>2036849.7012827799</v>
      </c>
      <c r="AD230" s="7">
        <v>4620.2395909089601</v>
      </c>
      <c r="AE230" s="7">
        <v>512965.01080780302</v>
      </c>
      <c r="AF230" s="7">
        <v>1056692.70681349</v>
      </c>
      <c r="AG230" s="7">
        <v>242114.24393630301</v>
      </c>
      <c r="AH230" s="7">
        <f t="shared" si="30"/>
        <v>167148.5439843983</v>
      </c>
      <c r="AI230" s="7">
        <f t="shared" si="31"/>
        <v>550150.44252301578</v>
      </c>
      <c r="AJ230" s="8">
        <f t="shared" si="32"/>
        <v>3.291372679870229</v>
      </c>
      <c r="AK230" s="8">
        <f t="shared" si="33"/>
        <v>1.7186893910808707</v>
      </c>
      <c r="AL230" s="9">
        <f t="shared" si="34"/>
        <v>0.11564687404522483</v>
      </c>
      <c r="AM230" s="8">
        <f t="shared" si="35"/>
        <v>0.93686610178879837</v>
      </c>
      <c r="AN230" s="10">
        <f t="shared" si="36"/>
        <v>99</v>
      </c>
      <c r="AO230" s="8">
        <f t="shared" si="37"/>
        <v>0.27918790804857307</v>
      </c>
      <c r="AP230" s="9">
        <f t="shared" si="38"/>
        <v>0.27668793994757862</v>
      </c>
      <c r="AQ230" s="8">
        <f t="shared" si="39"/>
        <v>0.55800977012671293</v>
      </c>
    </row>
    <row r="231" spans="1:43">
      <c r="A231" s="6">
        <v>231</v>
      </c>
      <c r="B231" s="7">
        <v>225100.42592774899</v>
      </c>
      <c r="C231" s="7">
        <v>0</v>
      </c>
      <c r="D231" s="7">
        <v>0</v>
      </c>
      <c r="E231" s="7">
        <v>0</v>
      </c>
      <c r="F231" s="7">
        <v>100998.00546428699</v>
      </c>
      <c r="G231" s="7">
        <v>26420.178571428602</v>
      </c>
      <c r="H231" s="7">
        <v>370936.33199999901</v>
      </c>
      <c r="I231" s="7">
        <v>264941.36973793502</v>
      </c>
      <c r="J231" s="7">
        <v>21009.124363634899</v>
      </c>
      <c r="K231" s="7">
        <v>59167.929928569902</v>
      </c>
      <c r="L231" s="7">
        <v>29210.734500000501</v>
      </c>
      <c r="M231" s="7">
        <v>13556.383576922701</v>
      </c>
      <c r="N231" s="7">
        <v>195072.16560000199</v>
      </c>
      <c r="O231" s="7">
        <v>17865.221333332502</v>
      </c>
      <c r="P231" s="7">
        <v>183195.98699998899</v>
      </c>
      <c r="Q231" s="7">
        <v>65821.485600000597</v>
      </c>
      <c r="R231" s="7">
        <v>181072.79490909001</v>
      </c>
      <c r="S231" s="7">
        <v>91556.612714289906</v>
      </c>
      <c r="T231" s="7">
        <v>175818.63172413601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357707.23060336203</v>
      </c>
      <c r="AB231" s="7">
        <v>331525.75018248998</v>
      </c>
      <c r="AC231" s="7">
        <v>764098.82488640398</v>
      </c>
      <c r="AD231" s="7">
        <v>32423.1190416672</v>
      </c>
      <c r="AE231" s="7">
        <v>145379.167414417</v>
      </c>
      <c r="AF231" s="7">
        <v>337282.43939905701</v>
      </c>
      <c r="AG231" s="7">
        <v>31388.426322579398</v>
      </c>
      <c r="AH231" s="7">
        <f t="shared" si="30"/>
        <v>106407.54647112456</v>
      </c>
      <c r="AI231" s="7">
        <f t="shared" si="31"/>
        <v>153831.15060384435</v>
      </c>
      <c r="AJ231" s="8">
        <f t="shared" si="32"/>
        <v>1.4456747667875423</v>
      </c>
      <c r="AK231" s="8">
        <f t="shared" si="33"/>
        <v>0.5317430259279663</v>
      </c>
      <c r="AL231" s="9">
        <f t="shared" si="34"/>
        <v>0.50287304065009986</v>
      </c>
      <c r="AM231" s="8">
        <f t="shared" si="35"/>
        <v>0.29854164656387389</v>
      </c>
      <c r="AN231" s="10">
        <f t="shared" si="36"/>
        <v>196</v>
      </c>
      <c r="AO231" s="8">
        <f t="shared" si="37"/>
        <v>0.6131972281396626</v>
      </c>
      <c r="AP231" s="9">
        <f t="shared" si="38"/>
        <v>0.6131972281396626</v>
      </c>
      <c r="AQ231" s="8">
        <f t="shared" si="39"/>
        <v>0.21239981697221225</v>
      </c>
    </row>
    <row r="232" spans="1:43">
      <c r="A232" s="6">
        <v>232</v>
      </c>
      <c r="B232" s="7">
        <v>2266192.2049146001</v>
      </c>
      <c r="C232" s="7">
        <v>22328.839254395902</v>
      </c>
      <c r="D232" s="7">
        <v>15514.6569518859</v>
      </c>
      <c r="E232" s="7">
        <v>4445.3646689657398</v>
      </c>
      <c r="F232" s="7">
        <v>236166.55440776501</v>
      </c>
      <c r="G232" s="7">
        <v>55443.8594472564</v>
      </c>
      <c r="H232" s="7">
        <v>977255.47045397002</v>
      </c>
      <c r="I232" s="7">
        <v>320436.26382598397</v>
      </c>
      <c r="J232" s="7">
        <v>38173.175120278298</v>
      </c>
      <c r="K232" s="7">
        <v>226556.30415885299</v>
      </c>
      <c r="L232" s="7">
        <v>48887.251709777003</v>
      </c>
      <c r="M232" s="7">
        <v>5058.7099285715003</v>
      </c>
      <c r="N232" s="7">
        <v>682374.72198998195</v>
      </c>
      <c r="O232" s="7">
        <v>29450.3986686506</v>
      </c>
      <c r="P232" s="7">
        <v>760086.81280092499</v>
      </c>
      <c r="Q232" s="7">
        <v>121074.535442753</v>
      </c>
      <c r="R232" s="7">
        <v>151129.771239794</v>
      </c>
      <c r="S232" s="7">
        <v>344533.05753690703</v>
      </c>
      <c r="T232" s="7">
        <v>885212.81465391198</v>
      </c>
      <c r="U232" s="7">
        <v>21144.886976689799</v>
      </c>
      <c r="V232" s="7">
        <v>0</v>
      </c>
      <c r="W232" s="7">
        <v>0</v>
      </c>
      <c r="X232" s="7">
        <v>0</v>
      </c>
      <c r="Y232" s="7">
        <v>19740.427841123499</v>
      </c>
      <c r="Z232" s="7">
        <v>9282.5929928571095</v>
      </c>
      <c r="AA232" s="7">
        <v>418894.794118636</v>
      </c>
      <c r="AB232" s="7">
        <v>755542.71437098202</v>
      </c>
      <c r="AC232" s="7">
        <v>1443060.7659889499</v>
      </c>
      <c r="AD232" s="7">
        <v>22493.973226054</v>
      </c>
      <c r="AE232" s="7">
        <v>54195.104713885397</v>
      </c>
      <c r="AF232" s="7">
        <v>308683.55809409299</v>
      </c>
      <c r="AG232" s="7">
        <v>53609.005049854801</v>
      </c>
      <c r="AH232" s="7">
        <f t="shared" si="30"/>
        <v>378437.93511448562</v>
      </c>
      <c r="AI232" s="7">
        <f t="shared" si="31"/>
        <v>238972.90949024045</v>
      </c>
      <c r="AJ232" s="8">
        <f t="shared" si="32"/>
        <v>0.63147284096956324</v>
      </c>
      <c r="AK232" s="8">
        <f t="shared" si="33"/>
        <v>-0.66320740844556958</v>
      </c>
      <c r="AL232" s="9">
        <f t="shared" si="34"/>
        <v>0.42957307317925841</v>
      </c>
      <c r="AM232" s="8">
        <f t="shared" si="35"/>
        <v>0.36696294922695277</v>
      </c>
      <c r="AN232" s="10">
        <f t="shared" si="36"/>
        <v>180</v>
      </c>
      <c r="AO232" s="8">
        <f t="shared" si="37"/>
        <v>0.57037758049912646</v>
      </c>
      <c r="AP232" s="9">
        <f t="shared" si="38"/>
        <v>0.56052473858012664</v>
      </c>
      <c r="AQ232" s="8">
        <f t="shared" si="39"/>
        <v>0.25140521519791453</v>
      </c>
    </row>
    <row r="233" spans="1:43">
      <c r="A233" s="6">
        <v>233</v>
      </c>
      <c r="B233" s="7">
        <v>0</v>
      </c>
      <c r="C233" s="7">
        <v>0</v>
      </c>
      <c r="D233" s="7">
        <v>0</v>
      </c>
      <c r="E233" s="7">
        <v>0</v>
      </c>
      <c r="F233" s="7">
        <v>35085.498535714803</v>
      </c>
      <c r="G233" s="7">
        <v>0</v>
      </c>
      <c r="H233" s="7">
        <v>58229.535000000498</v>
      </c>
      <c r="I233" s="7">
        <v>174888.19514428001</v>
      </c>
      <c r="J233" s="7">
        <v>0</v>
      </c>
      <c r="K233" s="7">
        <v>0</v>
      </c>
      <c r="L233" s="7">
        <v>19678.438227272702</v>
      </c>
      <c r="M233" s="7">
        <v>0</v>
      </c>
      <c r="N233" s="7">
        <v>0</v>
      </c>
      <c r="O233" s="7">
        <v>0</v>
      </c>
      <c r="P233" s="7">
        <v>57854.796999999402</v>
      </c>
      <c r="Q233" s="7">
        <v>44453.293636364098</v>
      </c>
      <c r="R233" s="7">
        <v>57405.256562502203</v>
      </c>
      <c r="S233" s="7">
        <v>133305.654225737</v>
      </c>
      <c r="T233" s="7">
        <v>51229.126509059599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1167784.20170727</v>
      </c>
      <c r="AB233" s="7">
        <v>1145901.8767647</v>
      </c>
      <c r="AC233" s="7">
        <v>982510.15090117801</v>
      </c>
      <c r="AD233" s="7">
        <v>17958.244200000201</v>
      </c>
      <c r="AE233" s="7">
        <v>74768.277419351798</v>
      </c>
      <c r="AF233" s="7">
        <v>670511.41499530606</v>
      </c>
      <c r="AG233" s="7">
        <v>264873.86640000099</v>
      </c>
      <c r="AH233" s="7">
        <f t="shared" si="30"/>
        <v>33269.989202154225</v>
      </c>
      <c r="AI233" s="7">
        <f t="shared" si="31"/>
        <v>332639.07941444672</v>
      </c>
      <c r="AJ233" s="8">
        <f t="shared" si="32"/>
        <v>9.9979016972813355</v>
      </c>
      <c r="AK233" s="8">
        <f t="shared" si="33"/>
        <v>3.3216253420302442</v>
      </c>
      <c r="AL233" s="9">
        <f t="shared" si="34"/>
        <v>4.3298637431748471E-2</v>
      </c>
      <c r="AM233" s="8">
        <f t="shared" si="35"/>
        <v>1.363525770279054</v>
      </c>
      <c r="AN233" s="10">
        <f t="shared" si="36"/>
        <v>59</v>
      </c>
      <c r="AO233" s="8">
        <f t="shared" si="37"/>
        <v>0.1753961753591167</v>
      </c>
      <c r="AP233" s="9">
        <f t="shared" si="38"/>
        <v>0.17341896286751821</v>
      </c>
      <c r="AQ233" s="8">
        <f t="shared" si="39"/>
        <v>0.76090341540395312</v>
      </c>
    </row>
    <row r="234" spans="1:43">
      <c r="A234" s="6">
        <v>234</v>
      </c>
      <c r="B234" s="7">
        <v>0</v>
      </c>
      <c r="C234" s="7">
        <v>8915.0545714286909</v>
      </c>
      <c r="D234" s="7">
        <v>11795.0390714283</v>
      </c>
      <c r="E234" s="7">
        <v>0</v>
      </c>
      <c r="F234" s="7">
        <v>0</v>
      </c>
      <c r="G234" s="7">
        <v>30589.307878788499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38458.038666667198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161956.44850274199</v>
      </c>
      <c r="AB234" s="7">
        <v>274881.93533911998</v>
      </c>
      <c r="AC234" s="7">
        <v>260585.21610195201</v>
      </c>
      <c r="AD234" s="7">
        <v>0</v>
      </c>
      <c r="AE234" s="7">
        <v>38382.722081079599</v>
      </c>
      <c r="AF234" s="7">
        <v>53637.9388235312</v>
      </c>
      <c r="AG234" s="7">
        <v>0</v>
      </c>
      <c r="AH234" s="7">
        <f t="shared" si="30"/>
        <v>4724.0757993848783</v>
      </c>
      <c r="AI234" s="7">
        <f t="shared" si="31"/>
        <v>60726.481603724984</v>
      </c>
      <c r="AJ234" s="8">
        <f t="shared" si="32"/>
        <v>12.852170881921223</v>
      </c>
      <c r="AK234" s="8">
        <f t="shared" si="33"/>
        <v>3.6839401629491784</v>
      </c>
      <c r="AL234" s="9">
        <f t="shared" si="34"/>
        <v>7.3012302942749477E-2</v>
      </c>
      <c r="AM234" s="8">
        <f t="shared" si="35"/>
        <v>1.1366039528938967</v>
      </c>
      <c r="AN234" s="10">
        <f t="shared" si="36"/>
        <v>75</v>
      </c>
      <c r="AO234" s="8">
        <f t="shared" si="37"/>
        <v>0.23266587204422834</v>
      </c>
      <c r="AP234" s="9">
        <f t="shared" si="38"/>
        <v>0.23090124607062074</v>
      </c>
      <c r="AQ234" s="8">
        <f t="shared" si="39"/>
        <v>0.63657372338367058</v>
      </c>
    </row>
    <row r="235" spans="1:43">
      <c r="A235" s="6">
        <v>235</v>
      </c>
      <c r="B235" s="7">
        <v>0</v>
      </c>
      <c r="C235" s="7">
        <v>0</v>
      </c>
      <c r="D235" s="7">
        <v>0</v>
      </c>
      <c r="E235" s="7">
        <v>0</v>
      </c>
      <c r="F235" s="7">
        <v>128832.95823180801</v>
      </c>
      <c r="G235" s="7">
        <v>92399.403249997806</v>
      </c>
      <c r="H235" s="7">
        <v>129936.782311114</v>
      </c>
      <c r="I235" s="7">
        <v>190222.10357962601</v>
      </c>
      <c r="J235" s="7">
        <v>38727.550266665501</v>
      </c>
      <c r="K235" s="7">
        <v>52283.890380433098</v>
      </c>
      <c r="L235" s="7">
        <v>81396.248858491701</v>
      </c>
      <c r="M235" s="7">
        <v>28533.246223530299</v>
      </c>
      <c r="N235" s="7">
        <v>60144.544474702001</v>
      </c>
      <c r="O235" s="7">
        <v>10753.548000000401</v>
      </c>
      <c r="P235" s="7">
        <v>176303.87385995901</v>
      </c>
      <c r="Q235" s="7">
        <v>19614.2544000015</v>
      </c>
      <c r="R235" s="7">
        <v>94374.489539682298</v>
      </c>
      <c r="S235" s="7">
        <v>58597.562399997798</v>
      </c>
      <c r="T235" s="7">
        <v>413070.45837088698</v>
      </c>
      <c r="U235" s="7">
        <v>0</v>
      </c>
      <c r="V235" s="7">
        <v>0</v>
      </c>
      <c r="W235" s="7">
        <v>0</v>
      </c>
      <c r="X235" s="7">
        <v>18481.156842104599</v>
      </c>
      <c r="Y235" s="7">
        <v>0</v>
      </c>
      <c r="Z235" s="7">
        <v>0</v>
      </c>
      <c r="AA235" s="7">
        <v>575062.38155924506</v>
      </c>
      <c r="AB235" s="7">
        <v>753805.37645154796</v>
      </c>
      <c r="AC235" s="7">
        <v>557278.72947716701</v>
      </c>
      <c r="AD235" s="7">
        <v>55051.8672476184</v>
      </c>
      <c r="AE235" s="7">
        <v>33658.560000002501</v>
      </c>
      <c r="AF235" s="7">
        <v>164145.98313124501</v>
      </c>
      <c r="AG235" s="7">
        <v>22817.416666666701</v>
      </c>
      <c r="AH235" s="7">
        <f t="shared" si="30"/>
        <v>82904.784955099807</v>
      </c>
      <c r="AI235" s="7">
        <f t="shared" si="31"/>
        <v>167715.49779812287</v>
      </c>
      <c r="AJ235" s="8">
        <f t="shared" si="32"/>
        <v>2.0229770201072812</v>
      </c>
      <c r="AK235" s="8">
        <f t="shared" si="33"/>
        <v>1.016479931776787</v>
      </c>
      <c r="AL235" s="9">
        <f t="shared" si="34"/>
        <v>0.29681579686569987</v>
      </c>
      <c r="AM235" s="8">
        <f t="shared" si="35"/>
        <v>0.52751298914422318</v>
      </c>
      <c r="AN235" s="10">
        <f t="shared" si="36"/>
        <v>151</v>
      </c>
      <c r="AO235" s="8">
        <f t="shared" si="37"/>
        <v>0.46979453940994875</v>
      </c>
      <c r="AP235" s="9">
        <f t="shared" si="38"/>
        <v>0.46979453940994875</v>
      </c>
      <c r="AQ235" s="8">
        <f t="shared" si="39"/>
        <v>0.32809203548925492</v>
      </c>
    </row>
    <row r="236" spans="1:43">
      <c r="A236" s="6">
        <v>236</v>
      </c>
      <c r="B236" s="7">
        <v>42120.558204968002</v>
      </c>
      <c r="C236" s="7">
        <v>11396.4470785717</v>
      </c>
      <c r="D236" s="7">
        <v>5084.4167777777502</v>
      </c>
      <c r="E236" s="7">
        <v>0</v>
      </c>
      <c r="F236" s="7">
        <v>380401.28738068999</v>
      </c>
      <c r="G236" s="7">
        <v>38551.798123079403</v>
      </c>
      <c r="H236" s="7">
        <v>354789.475730001</v>
      </c>
      <c r="I236" s="7">
        <v>888088.02302122</v>
      </c>
      <c r="J236" s="7">
        <v>204265.66006136901</v>
      </c>
      <c r="K236" s="7">
        <v>309249.847261541</v>
      </c>
      <c r="L236" s="7">
        <v>202152.74416908299</v>
      </c>
      <c r="M236" s="7">
        <v>208884.77907673601</v>
      </c>
      <c r="N236" s="7">
        <v>447293.33215024299</v>
      </c>
      <c r="O236" s="7">
        <v>237339.89472613999</v>
      </c>
      <c r="P236" s="7">
        <v>699159.77515263902</v>
      </c>
      <c r="Q236" s="7">
        <v>624213.77223266102</v>
      </c>
      <c r="R236" s="7">
        <v>468990.38990815799</v>
      </c>
      <c r="S236" s="7">
        <v>793381.17724707699</v>
      </c>
      <c r="T236" s="7">
        <v>1147031.33222379</v>
      </c>
      <c r="U236" s="7">
        <v>137568.680037971</v>
      </c>
      <c r="V236" s="7">
        <v>130262.50610594499</v>
      </c>
      <c r="W236" s="7">
        <v>62519.174041237398</v>
      </c>
      <c r="X236" s="7">
        <v>227740.18900618801</v>
      </c>
      <c r="Y236" s="7">
        <v>188582.336237393</v>
      </c>
      <c r="Z236" s="7">
        <v>235910.04732539901</v>
      </c>
      <c r="AA236" s="7">
        <v>427471.70441576501</v>
      </c>
      <c r="AB236" s="7">
        <v>531631.07070848404</v>
      </c>
      <c r="AC236" s="7">
        <v>384830.38498968998</v>
      </c>
      <c r="AD236" s="7">
        <v>343972.56573483202</v>
      </c>
      <c r="AE236" s="7">
        <v>678548.65950559196</v>
      </c>
      <c r="AF236" s="7">
        <v>523354.53227831901</v>
      </c>
      <c r="AG236" s="7">
        <v>621614.48321882205</v>
      </c>
      <c r="AH236" s="7">
        <f t="shared" si="30"/>
        <v>371704.98476451286</v>
      </c>
      <c r="AI236" s="7">
        <f t="shared" si="31"/>
        <v>345692.79489274131</v>
      </c>
      <c r="AJ236" s="8">
        <f t="shared" si="32"/>
        <v>0.9300194483329316</v>
      </c>
      <c r="AK236" s="8">
        <f t="shared" si="33"/>
        <v>-0.10466720907518699</v>
      </c>
      <c r="AL236" s="9">
        <f t="shared" si="34"/>
        <v>0.78369289428581412</v>
      </c>
      <c r="AM236" s="8">
        <f t="shared" si="35"/>
        <v>0.10585409094606422</v>
      </c>
      <c r="AN236" s="10">
        <f t="shared" si="36"/>
        <v>223</v>
      </c>
      <c r="AO236" s="8">
        <f t="shared" si="37"/>
        <v>0.8399219808713434</v>
      </c>
      <c r="AP236" s="9">
        <f t="shared" si="38"/>
        <v>0.8399219808713434</v>
      </c>
      <c r="AQ236" s="8">
        <f t="shared" si="39"/>
        <v>7.5761053046087212E-2</v>
      </c>
    </row>
    <row r="237" spans="1:43">
      <c r="A237" s="6">
        <v>237</v>
      </c>
      <c r="B237" s="7">
        <v>0</v>
      </c>
      <c r="C237" s="7">
        <v>38230.726350413002</v>
      </c>
      <c r="D237" s="7">
        <v>50090.2278709233</v>
      </c>
      <c r="E237" s="7">
        <v>0</v>
      </c>
      <c r="F237" s="7">
        <v>0</v>
      </c>
      <c r="G237" s="7">
        <v>92857.2613219505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17774.016857143099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75658.657026196393</v>
      </c>
      <c r="AB237" s="7">
        <v>138170.01239590099</v>
      </c>
      <c r="AC237" s="7">
        <v>112647.452439278</v>
      </c>
      <c r="AD237" s="7">
        <v>0</v>
      </c>
      <c r="AE237" s="7">
        <v>0</v>
      </c>
      <c r="AF237" s="7">
        <v>76500.912343436794</v>
      </c>
      <c r="AG237" s="7">
        <v>13066.0669565223</v>
      </c>
      <c r="AH237" s="7">
        <f t="shared" si="30"/>
        <v>10471.170126338417</v>
      </c>
      <c r="AI237" s="7">
        <f t="shared" si="31"/>
        <v>32003.315473948805</v>
      </c>
      <c r="AJ237" s="8">
        <f t="shared" si="32"/>
        <v>3.0561302087191247</v>
      </c>
      <c r="AK237" s="8">
        <f t="shared" si="33"/>
        <v>1.61170601178712</v>
      </c>
      <c r="AL237" s="9">
        <f t="shared" si="34"/>
        <v>0.17075394510066411</v>
      </c>
      <c r="AM237" s="8">
        <f t="shared" si="35"/>
        <v>0.76762925358694889</v>
      </c>
      <c r="AN237" s="10">
        <f t="shared" si="36"/>
        <v>122</v>
      </c>
      <c r="AO237" s="8">
        <f t="shared" si="37"/>
        <v>0.33450977769720258</v>
      </c>
      <c r="AP237" s="9">
        <f t="shared" si="38"/>
        <v>0.33356970674290054</v>
      </c>
      <c r="AQ237" s="8">
        <f t="shared" si="39"/>
        <v>0.47681339685855378</v>
      </c>
    </row>
    <row r="238" spans="1:43">
      <c r="A238" s="6">
        <v>238</v>
      </c>
      <c r="B238" s="7">
        <v>53624.093342950997</v>
      </c>
      <c r="C238" s="7">
        <v>2165.5920975609502</v>
      </c>
      <c r="D238" s="7">
        <v>1764.6968148148101</v>
      </c>
      <c r="E238" s="7">
        <v>13605.4967532642</v>
      </c>
      <c r="F238" s="7">
        <v>133461.44011111799</v>
      </c>
      <c r="G238" s="7">
        <v>2477.9969230769302</v>
      </c>
      <c r="H238" s="7">
        <v>176107.30587142601</v>
      </c>
      <c r="I238" s="7">
        <v>171547.29053767899</v>
      </c>
      <c r="J238" s="7">
        <v>54253.386237582003</v>
      </c>
      <c r="K238" s="7">
        <v>116059.479993842</v>
      </c>
      <c r="L238" s="7">
        <v>100522.779607973</v>
      </c>
      <c r="M238" s="7">
        <v>26127.786759107301</v>
      </c>
      <c r="N238" s="7">
        <v>97213.234088069104</v>
      </c>
      <c r="O238" s="7">
        <v>14810.068954263001</v>
      </c>
      <c r="P238" s="7">
        <v>219382.72616831199</v>
      </c>
      <c r="Q238" s="7">
        <v>49714.735601533102</v>
      </c>
      <c r="R238" s="7">
        <v>18277.8648000006</v>
      </c>
      <c r="S238" s="7">
        <v>228402.93470381899</v>
      </c>
      <c r="T238" s="7">
        <v>361681.56035845901</v>
      </c>
      <c r="U238" s="7">
        <v>0</v>
      </c>
      <c r="V238" s="7">
        <v>17568.4800714294</v>
      </c>
      <c r="W238" s="7">
        <v>0</v>
      </c>
      <c r="X238" s="7">
        <v>23423.291178571199</v>
      </c>
      <c r="Y238" s="7">
        <v>63652.5133154793</v>
      </c>
      <c r="Z238" s="7">
        <v>17159.491166666299</v>
      </c>
      <c r="AA238" s="7">
        <v>20231.655741936</v>
      </c>
      <c r="AB238" s="7">
        <v>30764.557200000301</v>
      </c>
      <c r="AC238" s="7">
        <v>86065.707000000693</v>
      </c>
      <c r="AD238" s="7">
        <v>24332.709860868501</v>
      </c>
      <c r="AE238" s="7">
        <v>79296.999682418202</v>
      </c>
      <c r="AF238" s="7">
        <v>131406.24536945301</v>
      </c>
      <c r="AG238" s="7">
        <v>19500.844000001602</v>
      </c>
      <c r="AH238" s="7">
        <f t="shared" si="30"/>
        <v>96905.287880255302</v>
      </c>
      <c r="AI238" s="7">
        <f t="shared" si="31"/>
        <v>39492.499583601886</v>
      </c>
      <c r="AJ238" s="8">
        <f t="shared" si="32"/>
        <v>0.40754320950156531</v>
      </c>
      <c r="AK238" s="8">
        <f t="shared" si="33"/>
        <v>-1.2949750666385407</v>
      </c>
      <c r="AL238" s="9">
        <f t="shared" si="34"/>
        <v>3.0178909849033583E-2</v>
      </c>
      <c r="AM238" s="8">
        <f t="shared" si="35"/>
        <v>1.5202964522708395</v>
      </c>
      <c r="AN238" s="10">
        <f t="shared" si="36"/>
        <v>46</v>
      </c>
      <c r="AO238" s="8">
        <f t="shared" si="37"/>
        <v>0.1567991185634571</v>
      </c>
      <c r="AP238" s="9">
        <f t="shared" si="38"/>
        <v>0.1567991185634571</v>
      </c>
      <c r="AQ238" s="8">
        <f t="shared" si="39"/>
        <v>0.804656383004276</v>
      </c>
    </row>
    <row r="239" spans="1:43">
      <c r="A239" s="6">
        <v>239</v>
      </c>
      <c r="B239" s="7">
        <v>97294.238348528001</v>
      </c>
      <c r="C239" s="7">
        <v>45709.982703797701</v>
      </c>
      <c r="D239" s="7">
        <v>22531.663407409</v>
      </c>
      <c r="E239" s="7">
        <v>23432.0811489359</v>
      </c>
      <c r="F239" s="7">
        <v>0</v>
      </c>
      <c r="G239" s="7">
        <v>2024355.21422006</v>
      </c>
      <c r="H239" s="7">
        <v>136920.850761218</v>
      </c>
      <c r="I239" s="7">
        <v>103169.973323645</v>
      </c>
      <c r="J239" s="7">
        <v>0</v>
      </c>
      <c r="K239" s="7">
        <v>30354.723999998601</v>
      </c>
      <c r="L239" s="7">
        <v>44749.372200001097</v>
      </c>
      <c r="M239" s="7">
        <v>12734.8531153843</v>
      </c>
      <c r="N239" s="7">
        <v>32028.097214282599</v>
      </c>
      <c r="O239" s="7">
        <v>0</v>
      </c>
      <c r="P239" s="7">
        <v>0</v>
      </c>
      <c r="Q239" s="7">
        <v>0</v>
      </c>
      <c r="R239" s="7">
        <v>38122.124886260601</v>
      </c>
      <c r="S239" s="7">
        <v>130725.104999865</v>
      </c>
      <c r="T239" s="7">
        <v>101954.794678796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1843818.71868562</v>
      </c>
      <c r="AB239" s="7">
        <v>2038094.85936767</v>
      </c>
      <c r="AC239" s="7">
        <v>1917827.1501445801</v>
      </c>
      <c r="AD239" s="7">
        <v>69358.981729967898</v>
      </c>
      <c r="AE239" s="7">
        <v>43325.188781247503</v>
      </c>
      <c r="AF239" s="7">
        <v>14946.0945454549</v>
      </c>
      <c r="AG239" s="7">
        <v>0</v>
      </c>
      <c r="AH239" s="7">
        <f t="shared" si="30"/>
        <v>149688.58289516743</v>
      </c>
      <c r="AI239" s="7">
        <f t="shared" si="31"/>
        <v>455951.61486573383</v>
      </c>
      <c r="AJ239" s="8">
        <f t="shared" si="32"/>
        <v>3.0459876101401959</v>
      </c>
      <c r="AK239" s="8">
        <f t="shared" si="33"/>
        <v>1.6069100735305071</v>
      </c>
      <c r="AL239" s="9">
        <f t="shared" si="34"/>
        <v>0.24861846701226817</v>
      </c>
      <c r="AM239" s="8">
        <f t="shared" si="35"/>
        <v>0.60446661574402594</v>
      </c>
      <c r="AN239" s="10">
        <f t="shared" si="36"/>
        <v>144</v>
      </c>
      <c r="AO239" s="8">
        <f t="shared" si="37"/>
        <v>0.41263759455508398</v>
      </c>
      <c r="AP239" s="9">
        <f t="shared" si="38"/>
        <v>0.41263759455508398</v>
      </c>
      <c r="AQ239" s="8">
        <f t="shared" si="39"/>
        <v>0.38443120689113791</v>
      </c>
    </row>
    <row r="240" spans="1:43">
      <c r="A240" s="6">
        <v>240</v>
      </c>
      <c r="B240" s="7">
        <v>0</v>
      </c>
      <c r="C240" s="7">
        <v>12618.954857143</v>
      </c>
      <c r="D240" s="7">
        <v>0</v>
      </c>
      <c r="E240" s="7">
        <v>0</v>
      </c>
      <c r="F240" s="7">
        <v>27287.4051851845</v>
      </c>
      <c r="G240" s="7">
        <v>757996.200000057</v>
      </c>
      <c r="H240" s="7">
        <v>92785.286842108006</v>
      </c>
      <c r="I240" s="7">
        <v>166598.88384280601</v>
      </c>
      <c r="J240" s="7">
        <v>51579.736916824302</v>
      </c>
      <c r="K240" s="7">
        <v>28471.205861111899</v>
      </c>
      <c r="L240" s="7">
        <v>55738.754395702803</v>
      </c>
      <c r="M240" s="7">
        <v>14588.0487272726</v>
      </c>
      <c r="N240" s="7">
        <v>51220.551270944699</v>
      </c>
      <c r="O240" s="7">
        <v>0</v>
      </c>
      <c r="P240" s="7">
        <v>64803.104044640299</v>
      </c>
      <c r="Q240" s="7">
        <v>20311.127272729598</v>
      </c>
      <c r="R240" s="7">
        <v>102520.680810811</v>
      </c>
      <c r="S240" s="7">
        <v>34889.5171851876</v>
      </c>
      <c r="T240" s="7">
        <v>113084.254192311</v>
      </c>
      <c r="U240" s="7">
        <v>0</v>
      </c>
      <c r="V240" s="7">
        <v>0</v>
      </c>
      <c r="W240" s="7">
        <v>0</v>
      </c>
      <c r="X240" s="7">
        <v>12150.1693333328</v>
      </c>
      <c r="Y240" s="7">
        <v>0</v>
      </c>
      <c r="Z240" s="7">
        <v>0</v>
      </c>
      <c r="AA240" s="7">
        <v>485558.34750002198</v>
      </c>
      <c r="AB240" s="7">
        <v>577750.99152412405</v>
      </c>
      <c r="AC240" s="7">
        <v>530298.49000001804</v>
      </c>
      <c r="AD240" s="7">
        <v>24442.229972972102</v>
      </c>
      <c r="AE240" s="7">
        <v>93064.544352631696</v>
      </c>
      <c r="AF240" s="7">
        <v>104041.144833331</v>
      </c>
      <c r="AG240" s="7">
        <v>46468.571428569201</v>
      </c>
      <c r="AH240" s="7">
        <f t="shared" si="30"/>
        <v>83920.721652886015</v>
      </c>
      <c r="AI240" s="7">
        <f t="shared" si="31"/>
        <v>144136.49914961544</v>
      </c>
      <c r="AJ240" s="8">
        <f t="shared" si="32"/>
        <v>1.7175231431236806</v>
      </c>
      <c r="AK240" s="8">
        <f t="shared" si="33"/>
        <v>0.78032953906946778</v>
      </c>
      <c r="AL240" s="9">
        <f t="shared" si="34"/>
        <v>0.42071176382654119</v>
      </c>
      <c r="AM240" s="8">
        <f t="shared" si="35"/>
        <v>0.37601534419045668</v>
      </c>
      <c r="AN240" s="10">
        <f t="shared" si="36"/>
        <v>178</v>
      </c>
      <c r="AO240" s="8">
        <f t="shared" si="37"/>
        <v>0.56488826716035589</v>
      </c>
      <c r="AP240" s="9">
        <f t="shared" si="38"/>
        <v>0.56052473858012664</v>
      </c>
      <c r="AQ240" s="8">
        <f t="shared" si="39"/>
        <v>0.25140521519791453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5C606-3D6D-DC41-806F-B91F755D52D4}">
  <dimension ref="A1:E6"/>
  <sheetViews>
    <sheetView workbookViewId="0">
      <selection sqref="A1:E6"/>
    </sheetView>
  </sheetViews>
  <sheetFormatPr defaultColWidth="11.54296875" defaultRowHeight="15"/>
  <sheetData>
    <row r="1" spans="1:5">
      <c r="A1" s="2" t="s">
        <v>6556</v>
      </c>
      <c r="B1" s="2" t="s">
        <v>6557</v>
      </c>
      <c r="C1" s="2" t="s">
        <v>6558</v>
      </c>
      <c r="D1" s="2" t="s">
        <v>6559</v>
      </c>
      <c r="E1" s="2" t="s">
        <v>6560</v>
      </c>
    </row>
    <row r="2" spans="1:5">
      <c r="A2" s="1">
        <v>17200000</v>
      </c>
      <c r="B2" s="1">
        <v>10100000</v>
      </c>
      <c r="C2" s="1">
        <v>47700000</v>
      </c>
      <c r="D2" s="1">
        <v>124000000</v>
      </c>
      <c r="E2" s="1">
        <v>370000000</v>
      </c>
    </row>
    <row r="3" spans="1:5">
      <c r="A3" s="1">
        <v>11100000</v>
      </c>
      <c r="B3" s="1">
        <v>7811253</v>
      </c>
      <c r="C3" s="1">
        <v>61700000</v>
      </c>
      <c r="D3" s="1">
        <v>185000000</v>
      </c>
      <c r="E3" s="1">
        <v>237000000</v>
      </c>
    </row>
    <row r="4" spans="1:5">
      <c r="A4" s="1">
        <v>20300000</v>
      </c>
      <c r="B4" s="1">
        <v>24700000</v>
      </c>
      <c r="C4" s="1">
        <v>35900000</v>
      </c>
      <c r="D4" s="1">
        <v>171000000</v>
      </c>
      <c r="E4" s="1">
        <v>407000000</v>
      </c>
    </row>
    <row r="5" spans="1:5">
      <c r="A5" s="1">
        <v>10900000</v>
      </c>
      <c r="B5" s="1">
        <v>663427</v>
      </c>
      <c r="C5" s="1">
        <v>50300000</v>
      </c>
      <c r="D5" s="1">
        <v>110000000</v>
      </c>
      <c r="E5" s="1">
        <v>337000000</v>
      </c>
    </row>
    <row r="6" spans="1:5">
      <c r="A6" s="1">
        <v>13700000</v>
      </c>
      <c r="B6" s="1">
        <v>12800000</v>
      </c>
      <c r="C6" s="1">
        <v>101000000</v>
      </c>
      <c r="D6" s="1">
        <v>102000000</v>
      </c>
      <c r="E6" s="1">
        <v>391000000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52FFC-D929-EE4C-A0F9-20B52579FF90}">
  <dimension ref="A1:E8"/>
  <sheetViews>
    <sheetView workbookViewId="0">
      <selection sqref="A1:E8"/>
    </sheetView>
  </sheetViews>
  <sheetFormatPr defaultColWidth="11.54296875" defaultRowHeight="15"/>
  <sheetData>
    <row r="1" spans="1:5">
      <c r="A1" s="2" t="s">
        <v>6561</v>
      </c>
      <c r="B1" s="2" t="s">
        <v>6562</v>
      </c>
      <c r="C1" s="2" t="s">
        <v>6563</v>
      </c>
      <c r="D1" s="2" t="s">
        <v>6564</v>
      </c>
      <c r="E1" s="2" t="s">
        <v>6565</v>
      </c>
    </row>
    <row r="2" spans="1:5">
      <c r="A2" s="1">
        <v>16294467</v>
      </c>
      <c r="B2" s="1">
        <v>13992618</v>
      </c>
      <c r="C2" s="1">
        <v>15410889</v>
      </c>
      <c r="D2" s="1">
        <v>18269027</v>
      </c>
      <c r="E2" s="1">
        <v>36818534</v>
      </c>
    </row>
    <row r="3" spans="1:5">
      <c r="A3" s="1">
        <v>20235651</v>
      </c>
      <c r="B3" s="1">
        <v>23707304</v>
      </c>
      <c r="C3" s="1">
        <v>12192651</v>
      </c>
      <c r="D3" s="1">
        <v>17344619</v>
      </c>
      <c r="E3" s="1">
        <v>27348274</v>
      </c>
    </row>
    <row r="4" spans="1:5">
      <c r="A4" s="1">
        <v>15965720</v>
      </c>
      <c r="B4" s="1">
        <v>21271164</v>
      </c>
      <c r="C4" s="1">
        <v>20202410</v>
      </c>
      <c r="D4" s="1">
        <v>20683765</v>
      </c>
      <c r="E4" s="1">
        <v>23125363</v>
      </c>
    </row>
    <row r="5" spans="1:5">
      <c r="A5" s="1">
        <v>19332799</v>
      </c>
      <c r="B5" s="1">
        <v>19220411</v>
      </c>
      <c r="C5" s="1">
        <v>14033980</v>
      </c>
      <c r="D5" s="1">
        <v>20213681</v>
      </c>
      <c r="E5" s="1">
        <v>27506296</v>
      </c>
    </row>
    <row r="6" spans="1:5">
      <c r="A6" s="1">
        <v>29473825</v>
      </c>
      <c r="B6" s="1">
        <v>11187643</v>
      </c>
      <c r="C6" s="1">
        <v>14182057</v>
      </c>
      <c r="D6" s="1">
        <v>10387639</v>
      </c>
      <c r="E6" s="1">
        <v>37610384</v>
      </c>
    </row>
    <row r="7" spans="1:5">
      <c r="A7" s="1">
        <v>25294437</v>
      </c>
      <c r="B7" s="1">
        <v>19165718</v>
      </c>
      <c r="C7" s="1">
        <v>13950024</v>
      </c>
      <c r="D7" s="1">
        <v>10156036</v>
      </c>
      <c r="E7" s="1">
        <v>39554173</v>
      </c>
    </row>
    <row r="8" spans="1:5">
      <c r="A8" s="1">
        <v>23122780</v>
      </c>
      <c r="B8" s="1">
        <v>13003092</v>
      </c>
      <c r="C8" s="1">
        <v>19001089</v>
      </c>
      <c r="D8" s="1">
        <v>11182924</v>
      </c>
      <c r="E8" s="1">
        <v>17512016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6D7EA-0C5F-8A44-A4C1-4145A1B7646A}">
  <dimension ref="A1:E4"/>
  <sheetViews>
    <sheetView workbookViewId="0">
      <selection sqref="A1:E4"/>
    </sheetView>
  </sheetViews>
  <sheetFormatPr defaultColWidth="11.54296875" defaultRowHeight="15"/>
  <sheetData>
    <row r="1" spans="1:5">
      <c r="A1" s="2"/>
      <c r="B1" s="2" t="s">
        <v>6566</v>
      </c>
      <c r="C1" s="2" t="s">
        <v>6567</v>
      </c>
      <c r="D1" s="2" t="s">
        <v>6568</v>
      </c>
      <c r="E1" s="2" t="s">
        <v>6569</v>
      </c>
    </row>
    <row r="2" spans="1:5">
      <c r="A2" s="1">
        <v>1</v>
      </c>
      <c r="B2" s="1">
        <v>80536603</v>
      </c>
      <c r="C2" s="1">
        <v>554045350</v>
      </c>
      <c r="D2" s="1">
        <v>269089520</v>
      </c>
      <c r="E2" s="1">
        <v>217951406</v>
      </c>
    </row>
    <row r="3" spans="1:5">
      <c r="A3" s="1">
        <v>2</v>
      </c>
      <c r="B3" s="1">
        <v>30336228</v>
      </c>
      <c r="C3" s="1">
        <v>364010680</v>
      </c>
      <c r="D3" s="1">
        <v>229497250</v>
      </c>
      <c r="E3" s="1">
        <v>129448907</v>
      </c>
    </row>
    <row r="4" spans="1:5">
      <c r="A4" s="1">
        <v>3</v>
      </c>
      <c r="B4" s="1">
        <v>165098581</v>
      </c>
      <c r="C4" s="1">
        <v>481907117</v>
      </c>
      <c r="D4" s="1">
        <v>318257250</v>
      </c>
      <c r="E4" s="1">
        <v>165793819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3245F-FB35-7442-911F-2527E9F47CBD}">
  <dimension ref="A1:B38"/>
  <sheetViews>
    <sheetView workbookViewId="0">
      <selection activeCell="H12" sqref="H12"/>
    </sheetView>
  </sheetViews>
  <sheetFormatPr defaultColWidth="11.54296875" defaultRowHeight="15"/>
  <sheetData>
    <row r="1" spans="1:2">
      <c r="A1" s="2" t="s">
        <v>6560</v>
      </c>
      <c r="B1" s="2" t="s">
        <v>6570</v>
      </c>
    </row>
    <row r="2" spans="1:2">
      <c r="A2" s="1">
        <v>85.03</v>
      </c>
      <c r="B2" s="1">
        <v>49.47</v>
      </c>
    </row>
    <row r="3" spans="1:2">
      <c r="A3" s="1">
        <v>46.99</v>
      </c>
      <c r="B3" s="1">
        <v>17.329999999999998</v>
      </c>
    </row>
    <row r="4" spans="1:2">
      <c r="A4" s="1">
        <v>42.88</v>
      </c>
      <c r="B4" s="1">
        <v>54.46</v>
      </c>
    </row>
    <row r="5" spans="1:2">
      <c r="A5" s="1">
        <v>46.21</v>
      </c>
      <c r="B5" s="1">
        <v>42.42</v>
      </c>
    </row>
    <row r="6" spans="1:2">
      <c r="A6" s="1">
        <v>65.239999999999995</v>
      </c>
      <c r="B6" s="1">
        <v>52.37</v>
      </c>
    </row>
    <row r="7" spans="1:2">
      <c r="A7" s="1">
        <v>52.97</v>
      </c>
      <c r="B7" s="1">
        <v>51.4</v>
      </c>
    </row>
    <row r="8" spans="1:2">
      <c r="A8" s="1">
        <v>62.11</v>
      </c>
      <c r="B8" s="1">
        <v>34.5</v>
      </c>
    </row>
    <row r="9" spans="1:2">
      <c r="A9" s="1">
        <v>39.770000000000003</v>
      </c>
      <c r="B9" s="1">
        <v>18.739999999999998</v>
      </c>
    </row>
    <row r="10" spans="1:2">
      <c r="A10" s="1"/>
      <c r="B10" s="1">
        <v>52.07</v>
      </c>
    </row>
    <row r="11" spans="1:2">
      <c r="A11" s="1"/>
      <c r="B11" s="1">
        <v>59.41</v>
      </c>
    </row>
    <row r="12" spans="1:2">
      <c r="A12" s="1"/>
      <c r="B12" s="1">
        <v>35.450000000000003</v>
      </c>
    </row>
    <row r="13" spans="1:2">
      <c r="A13" s="1"/>
      <c r="B13" s="1">
        <v>50.9</v>
      </c>
    </row>
    <row r="14" spans="1:2">
      <c r="A14" s="1"/>
      <c r="B14" s="1">
        <v>58.71</v>
      </c>
    </row>
    <row r="15" spans="1:2">
      <c r="A15" s="1"/>
      <c r="B15" s="1">
        <v>15.34</v>
      </c>
    </row>
    <row r="16" spans="1:2">
      <c r="A16" s="1"/>
      <c r="B16" s="1">
        <v>47.43</v>
      </c>
    </row>
    <row r="17" spans="1:2">
      <c r="A17" s="1"/>
      <c r="B17" s="1">
        <v>38.61</v>
      </c>
    </row>
    <row r="18" spans="1:2">
      <c r="A18" s="1"/>
      <c r="B18" s="1">
        <v>30</v>
      </c>
    </row>
    <row r="19" spans="1:2">
      <c r="A19" s="1"/>
      <c r="B19" s="1">
        <v>9.9600000000000009</v>
      </c>
    </row>
    <row r="20" spans="1:2">
      <c r="A20" s="1"/>
      <c r="B20" s="1">
        <v>31.87</v>
      </c>
    </row>
    <row r="21" spans="1:2">
      <c r="A21" s="1"/>
      <c r="B21" s="1">
        <v>48.71</v>
      </c>
    </row>
    <row r="22" spans="1:2">
      <c r="A22" s="1"/>
      <c r="B22" s="1">
        <v>46.33</v>
      </c>
    </row>
    <row r="23" spans="1:2">
      <c r="A23" s="1"/>
      <c r="B23" s="1">
        <v>61.21</v>
      </c>
    </row>
    <row r="24" spans="1:2">
      <c r="A24" s="1"/>
      <c r="B24" s="1">
        <v>33.049999999999997</v>
      </c>
    </row>
    <row r="25" spans="1:2">
      <c r="A25" s="1"/>
      <c r="B25" s="1">
        <v>44.87</v>
      </c>
    </row>
    <row r="26" spans="1:2">
      <c r="A26" s="1"/>
      <c r="B26" s="1">
        <v>48.79</v>
      </c>
    </row>
    <row r="27" spans="1:2">
      <c r="A27" s="1"/>
      <c r="B27" s="1">
        <v>30.4</v>
      </c>
    </row>
    <row r="28" spans="1:2">
      <c r="A28" s="1"/>
      <c r="B28" s="1">
        <v>37.76</v>
      </c>
    </row>
    <row r="29" spans="1:2">
      <c r="A29" s="1"/>
      <c r="B29" s="1">
        <v>55.96</v>
      </c>
    </row>
    <row r="30" spans="1:2">
      <c r="A30" s="1"/>
      <c r="B30" s="1">
        <v>35.81</v>
      </c>
    </row>
    <row r="31" spans="1:2">
      <c r="A31" s="1"/>
      <c r="B31" s="1">
        <v>16.75</v>
      </c>
    </row>
    <row r="32" spans="1:2">
      <c r="A32" s="1"/>
      <c r="B32" s="1">
        <v>43.19</v>
      </c>
    </row>
    <row r="33" spans="1:2">
      <c r="A33" s="1"/>
      <c r="B33" s="1">
        <v>44.42</v>
      </c>
    </row>
    <row r="34" spans="1:2">
      <c r="A34" s="1"/>
      <c r="B34" s="1">
        <v>49.83</v>
      </c>
    </row>
    <row r="35" spans="1:2">
      <c r="A35" s="1"/>
      <c r="B35" s="1">
        <v>39.67</v>
      </c>
    </row>
    <row r="36" spans="1:2">
      <c r="A36" s="1"/>
      <c r="B36" s="1">
        <v>62.83</v>
      </c>
    </row>
    <row r="37" spans="1:2">
      <c r="A37" s="1"/>
      <c r="B37" s="1">
        <v>42.11</v>
      </c>
    </row>
    <row r="38" spans="1:2">
      <c r="A38" s="1"/>
      <c r="B38" s="1">
        <v>60.5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18E16-BAA1-7B44-A6D6-D3A3DFEF80A0}">
  <dimension ref="A1:K7"/>
  <sheetViews>
    <sheetView workbookViewId="0"/>
  </sheetViews>
  <sheetFormatPr defaultColWidth="11.54296875" defaultRowHeight="15"/>
  <sheetData>
    <row r="1" spans="1:11">
      <c r="A1" s="2" t="s">
        <v>6571</v>
      </c>
      <c r="B1" s="2" t="s">
        <v>6572</v>
      </c>
      <c r="C1" s="2" t="s">
        <v>6573</v>
      </c>
      <c r="D1" s="2" t="s">
        <v>6574</v>
      </c>
      <c r="E1" s="2" t="s">
        <v>6575</v>
      </c>
      <c r="F1" s="2" t="s">
        <v>6576</v>
      </c>
      <c r="G1" s="2" t="s">
        <v>6577</v>
      </c>
      <c r="H1" s="2" t="s">
        <v>6578</v>
      </c>
      <c r="I1" s="2" t="s">
        <v>6579</v>
      </c>
      <c r="J1" s="2" t="s">
        <v>6580</v>
      </c>
      <c r="K1" s="2" t="s">
        <v>6581</v>
      </c>
    </row>
    <row r="2" spans="1:11">
      <c r="A2" s="1">
        <v>345000000</v>
      </c>
      <c r="B2" s="1">
        <v>0</v>
      </c>
      <c r="C2" s="1">
        <v>0</v>
      </c>
      <c r="D2" s="1">
        <v>0</v>
      </c>
      <c r="E2" s="1">
        <v>13310611</v>
      </c>
      <c r="F2" s="1">
        <v>37169111</v>
      </c>
      <c r="G2" s="1">
        <v>34265281</v>
      </c>
      <c r="H2" s="1">
        <v>246000000</v>
      </c>
      <c r="I2" s="1">
        <v>0</v>
      </c>
      <c r="J2" s="1">
        <v>0</v>
      </c>
      <c r="K2" s="1">
        <v>0</v>
      </c>
    </row>
    <row r="3" spans="1:11">
      <c r="A3" s="1">
        <v>288000000</v>
      </c>
      <c r="B3" s="1">
        <v>0</v>
      </c>
      <c r="C3" s="1">
        <v>0</v>
      </c>
      <c r="D3" s="1">
        <v>0</v>
      </c>
      <c r="E3" s="1">
        <v>22405399</v>
      </c>
      <c r="F3" s="1">
        <v>51862411</v>
      </c>
      <c r="G3" s="1">
        <v>15696969</v>
      </c>
      <c r="H3" s="1">
        <v>24733730</v>
      </c>
      <c r="I3" s="1">
        <v>0</v>
      </c>
      <c r="J3" s="1">
        <v>0</v>
      </c>
      <c r="K3" s="1">
        <v>0</v>
      </c>
    </row>
    <row r="4" spans="1:11">
      <c r="A4" s="1">
        <v>254000000</v>
      </c>
      <c r="B4" s="1">
        <v>0</v>
      </c>
      <c r="C4" s="1">
        <v>0</v>
      </c>
      <c r="D4" s="1">
        <v>0</v>
      </c>
      <c r="E4" s="1">
        <v>32632558</v>
      </c>
      <c r="F4" s="1">
        <v>81540581</v>
      </c>
      <c r="G4" s="1">
        <v>25389677</v>
      </c>
      <c r="H4" s="1">
        <v>124658240</v>
      </c>
      <c r="I4" s="1">
        <v>0</v>
      </c>
      <c r="J4" s="1">
        <v>0</v>
      </c>
      <c r="K4" s="1">
        <v>0</v>
      </c>
    </row>
    <row r="5" spans="1:11">
      <c r="A5" s="1">
        <v>331000000</v>
      </c>
      <c r="B5" s="1">
        <v>0</v>
      </c>
      <c r="C5" s="1">
        <v>0</v>
      </c>
      <c r="D5" s="1">
        <v>0</v>
      </c>
      <c r="E5" s="1">
        <v>11304868</v>
      </c>
      <c r="F5" s="1">
        <v>17102740</v>
      </c>
      <c r="G5" s="1">
        <v>61030978</v>
      </c>
      <c r="H5" s="1">
        <v>55626575</v>
      </c>
      <c r="I5" s="1">
        <v>0</v>
      </c>
      <c r="J5" s="1">
        <v>0</v>
      </c>
      <c r="K5" s="1">
        <v>0</v>
      </c>
    </row>
    <row r="6" spans="1:11">
      <c r="A6" s="1">
        <v>311000000</v>
      </c>
      <c r="B6" s="1">
        <v>0</v>
      </c>
      <c r="C6" s="1">
        <v>0</v>
      </c>
      <c r="D6" s="1">
        <v>0</v>
      </c>
      <c r="E6" s="1">
        <v>72543699</v>
      </c>
      <c r="F6" s="1">
        <v>98123107</v>
      </c>
      <c r="G6" s="1">
        <v>4724268</v>
      </c>
      <c r="H6" s="1">
        <v>58994326</v>
      </c>
      <c r="I6" s="1">
        <v>0</v>
      </c>
      <c r="J6" s="1">
        <v>0</v>
      </c>
      <c r="K6" s="1">
        <v>0</v>
      </c>
    </row>
    <row r="7" spans="1:11">
      <c r="A7" s="1">
        <v>441000000</v>
      </c>
      <c r="B7" s="1"/>
      <c r="C7" s="1"/>
      <c r="D7" s="1"/>
      <c r="E7" s="1"/>
      <c r="F7" s="1"/>
      <c r="G7" s="1"/>
      <c r="H7" s="1"/>
      <c r="I7" s="1"/>
      <c r="J7" s="1"/>
      <c r="K7" s="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B3D6F-A216-9048-B7C3-3A8D120A63F6}">
  <dimension ref="A1:B4"/>
  <sheetViews>
    <sheetView workbookViewId="0">
      <selection sqref="A1:B4"/>
    </sheetView>
  </sheetViews>
  <sheetFormatPr defaultColWidth="11.54296875" defaultRowHeight="15"/>
  <sheetData>
    <row r="1" spans="1:2">
      <c r="A1" s="2" t="s">
        <v>6582</v>
      </c>
      <c r="B1" s="2" t="s">
        <v>6583</v>
      </c>
    </row>
    <row r="2" spans="1:2">
      <c r="A2" s="1">
        <v>8247.6292780000003</v>
      </c>
      <c r="B2" s="1">
        <v>6359.19992</v>
      </c>
    </row>
    <row r="3" spans="1:2">
      <c r="A3" s="1">
        <v>8122.1331849999997</v>
      </c>
      <c r="B3" s="1">
        <v>5267.0774499999998</v>
      </c>
    </row>
    <row r="4" spans="1:2">
      <c r="A4" s="1">
        <v>9063.9674319999995</v>
      </c>
      <c r="B4" s="1">
        <v>3996.9171900000001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491E7-76F3-024E-96F2-BBACEFB52BE6}">
  <dimension ref="A1:B35"/>
  <sheetViews>
    <sheetView workbookViewId="0"/>
  </sheetViews>
  <sheetFormatPr defaultColWidth="11.54296875" defaultRowHeight="15"/>
  <sheetData>
    <row r="1" spans="1:2">
      <c r="A1" s="2" t="s">
        <v>6584</v>
      </c>
      <c r="B1" s="2" t="s">
        <v>6585</v>
      </c>
    </row>
    <row r="2" spans="1:2">
      <c r="A2" s="1">
        <v>-0.1239936</v>
      </c>
      <c r="B2" s="1">
        <v>-0.31457429999999997</v>
      </c>
    </row>
    <row r="3" spans="1:2">
      <c r="A3" s="1">
        <v>6.5789500000000001E-3</v>
      </c>
      <c r="B3" s="1">
        <v>-0.13639000000000001</v>
      </c>
    </row>
    <row r="4" spans="1:2">
      <c r="A4" s="1">
        <v>6.1041289999999998E-2</v>
      </c>
      <c r="B4" s="1">
        <v>0.11713287</v>
      </c>
    </row>
    <row r="5" spans="1:2">
      <c r="A5" s="1">
        <v>-0.61608779999999996</v>
      </c>
      <c r="B5" s="1">
        <v>0.53156627000000001</v>
      </c>
    </row>
    <row r="6" spans="1:2">
      <c r="A6" s="1">
        <v>2.9394500000000001E-3</v>
      </c>
      <c r="B6" s="1">
        <v>0.52545374</v>
      </c>
    </row>
    <row r="7" spans="1:2">
      <c r="A7" s="1">
        <v>-0.52698719999999999</v>
      </c>
      <c r="B7" s="1">
        <v>-0.56765860000000001</v>
      </c>
    </row>
    <row r="8" spans="1:2">
      <c r="A8" s="1">
        <v>-0.59172519999999995</v>
      </c>
      <c r="B8" s="1">
        <v>-0.65650969999999997</v>
      </c>
    </row>
    <row r="9" spans="1:2">
      <c r="A9" s="1">
        <v>-0.52469399999999999</v>
      </c>
      <c r="B9" s="1">
        <v>-0.30459360000000002</v>
      </c>
    </row>
    <row r="10" spans="1:2">
      <c r="A10" s="1">
        <v>0.3495935</v>
      </c>
      <c r="B10" s="1">
        <v>-0.48724489999999998</v>
      </c>
    </row>
    <row r="11" spans="1:2">
      <c r="A11" s="1">
        <v>-0.42064610000000002</v>
      </c>
      <c r="B11" s="1">
        <v>-0.30828220000000001</v>
      </c>
    </row>
    <row r="12" spans="1:2">
      <c r="A12" s="1">
        <v>0.12360939</v>
      </c>
      <c r="B12" s="1">
        <v>-0.44108180000000002</v>
      </c>
    </row>
    <row r="13" spans="1:2">
      <c r="A13" s="1">
        <v>-0.1361676</v>
      </c>
      <c r="B13" s="1">
        <v>-0.37520130000000002</v>
      </c>
    </row>
    <row r="14" spans="1:2">
      <c r="A14" s="1">
        <v>-0.13998169999999999</v>
      </c>
      <c r="B14" s="1">
        <v>-0.84309129999999999</v>
      </c>
    </row>
    <row r="15" spans="1:2">
      <c r="A15" s="1">
        <v>-0.17104069999999999</v>
      </c>
      <c r="B15" s="1">
        <v>0.27795526999999998</v>
      </c>
    </row>
    <row r="16" spans="1:2">
      <c r="A16" s="1">
        <v>-8.6801400000000001E-2</v>
      </c>
      <c r="B16" s="1">
        <v>-0.65015970000000001</v>
      </c>
    </row>
    <row r="17" spans="1:2">
      <c r="A17" s="1">
        <v>0.42519019000000002</v>
      </c>
      <c r="B17" s="1">
        <v>-0.3877293</v>
      </c>
    </row>
    <row r="18" spans="1:2">
      <c r="A18" s="1">
        <v>9.6153849999999999E-2</v>
      </c>
      <c r="B18" s="1">
        <v>-0.57854410000000001</v>
      </c>
    </row>
    <row r="19" spans="1:2">
      <c r="A19" s="1">
        <v>0.31518450999999997</v>
      </c>
      <c r="B19" s="1">
        <v>-0.78006169999999997</v>
      </c>
    </row>
    <row r="20" spans="1:2">
      <c r="A20" s="1">
        <v>0.81893861000000001</v>
      </c>
      <c r="B20" s="1">
        <v>0.45667869999999999</v>
      </c>
    </row>
    <row r="21" spans="1:2">
      <c r="A21" s="1">
        <v>0.60195958000000005</v>
      </c>
      <c r="B21" s="1">
        <v>-0.68398950000000003</v>
      </c>
    </row>
    <row r="22" spans="1:2">
      <c r="A22" s="1">
        <v>-0.31264550000000002</v>
      </c>
      <c r="B22" s="1">
        <v>0.42992873999999998</v>
      </c>
    </row>
    <row r="23" spans="1:2">
      <c r="A23" s="1">
        <v>-0.57125749999999997</v>
      </c>
      <c r="B23" s="1">
        <v>-2.6521099999999999E-2</v>
      </c>
    </row>
    <row r="24" spans="1:2">
      <c r="A24" s="1">
        <v>-0.61538459999999995</v>
      </c>
      <c r="B24" s="1">
        <v>-0.66199160000000001</v>
      </c>
    </row>
    <row r="25" spans="1:2">
      <c r="A25" s="1">
        <v>-4.65116E-2</v>
      </c>
      <c r="B25" s="1">
        <v>-0.55827070000000001</v>
      </c>
    </row>
    <row r="26" spans="1:2">
      <c r="A26" s="1">
        <v>0.67200000000000004</v>
      </c>
      <c r="B26" s="1">
        <v>-0.84503899999999998</v>
      </c>
    </row>
    <row r="27" spans="1:2">
      <c r="A27" s="1">
        <v>3.1446500000000001E-3</v>
      </c>
      <c r="B27" s="1">
        <v>-0.41365459999999998</v>
      </c>
    </row>
    <row r="28" spans="1:2">
      <c r="A28" s="1">
        <v>-0.34834120000000002</v>
      </c>
      <c r="B28" s="1">
        <v>-0.443382</v>
      </c>
    </row>
    <row r="29" spans="1:2">
      <c r="A29" s="1">
        <v>-5.1370000000000001E-3</v>
      </c>
      <c r="B29" s="1">
        <v>-0.72879000000000005</v>
      </c>
    </row>
    <row r="30" spans="1:2">
      <c r="A30" s="1">
        <v>-3.6177500000000001E-2</v>
      </c>
      <c r="B30" s="1">
        <v>-0.99000999999999995</v>
      </c>
    </row>
    <row r="31" spans="1:2">
      <c r="A31" s="1"/>
      <c r="B31" s="1">
        <v>-0.78634269999999995</v>
      </c>
    </row>
    <row r="32" spans="1:2">
      <c r="A32" s="1"/>
      <c r="B32" s="1">
        <v>-0.74646409999999996</v>
      </c>
    </row>
    <row r="33" spans="1:2">
      <c r="A33" s="1"/>
      <c r="B33" s="1">
        <v>-0.75266999999999995</v>
      </c>
    </row>
    <row r="34" spans="1:2">
      <c r="A34" s="1"/>
      <c r="B34" s="1">
        <v>-0.78007519999999997</v>
      </c>
    </row>
    <row r="35" spans="1:2">
      <c r="A35" s="1"/>
      <c r="B35" s="1">
        <v>-0.70197039999999999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1BC92-0DEA-AE4A-AE00-67C555B3530E}">
  <dimension ref="A1:B12"/>
  <sheetViews>
    <sheetView workbookViewId="0"/>
  </sheetViews>
  <sheetFormatPr defaultColWidth="11.54296875" defaultRowHeight="15"/>
  <sheetData>
    <row r="1" spans="1:2">
      <c r="A1" s="2" t="s">
        <v>9</v>
      </c>
      <c r="B1" s="2" t="s">
        <v>6586</v>
      </c>
    </row>
    <row r="2" spans="1:2">
      <c r="A2" s="1">
        <v>-0.15698590000000001</v>
      </c>
      <c r="B2" s="1">
        <v>0.21121495000000001</v>
      </c>
    </row>
    <row r="3" spans="1:2">
      <c r="A3" s="1">
        <v>-0.50522089999999997</v>
      </c>
      <c r="B3" s="1">
        <v>-0.28012049999999999</v>
      </c>
    </row>
    <row r="4" spans="1:2">
      <c r="A4" s="1">
        <v>-0.89384620000000004</v>
      </c>
      <c r="B4" s="1">
        <v>-0.42829640000000002</v>
      </c>
    </row>
    <row r="5" spans="1:2">
      <c r="A5" s="1">
        <v>0.20732428</v>
      </c>
      <c r="B5" s="1">
        <v>0.27225131000000002</v>
      </c>
    </row>
    <row r="6" spans="1:2">
      <c r="A6" s="1">
        <v>0.13797467999999999</v>
      </c>
      <c r="B6" s="1">
        <v>-7.0279400000000006E-2</v>
      </c>
    </row>
    <row r="7" spans="1:2">
      <c r="A7" s="1">
        <v>-0.74446820000000002</v>
      </c>
      <c r="B7" s="1">
        <v>0.67148856999999995</v>
      </c>
    </row>
    <row r="8" spans="1:2">
      <c r="A8" s="1">
        <v>-0.57015309999999997</v>
      </c>
      <c r="B8" s="1">
        <v>-0.62207860000000004</v>
      </c>
    </row>
    <row r="9" spans="1:2">
      <c r="A9" s="1">
        <v>-0.68496159999999995</v>
      </c>
      <c r="B9" s="1">
        <v>0.17345751000000001</v>
      </c>
    </row>
    <row r="10" spans="1:2">
      <c r="A10" s="1">
        <v>-0.45702589999999998</v>
      </c>
      <c r="B10" s="1">
        <v>0.37506112000000003</v>
      </c>
    </row>
    <row r="11" spans="1:2">
      <c r="A11" s="1">
        <v>-9.4409900000000005E-2</v>
      </c>
      <c r="B11" s="1">
        <v>-0.4621711</v>
      </c>
    </row>
    <row r="12" spans="1:2">
      <c r="A12" s="1">
        <v>-0.90896160000000004</v>
      </c>
      <c r="B12" s="1">
        <v>-0.43027589999999999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88CDD-5478-414E-947C-8C4974F8AE06}">
  <dimension ref="A1:D9"/>
  <sheetViews>
    <sheetView workbookViewId="0"/>
  </sheetViews>
  <sheetFormatPr defaultColWidth="11.54296875" defaultRowHeight="15"/>
  <sheetData>
    <row r="1" spans="1:4">
      <c r="A1" s="2" t="s">
        <v>6566</v>
      </c>
      <c r="B1" s="2" t="s">
        <v>6567</v>
      </c>
      <c r="C1" s="2" t="s">
        <v>6568</v>
      </c>
      <c r="D1" s="2" t="s">
        <v>6569</v>
      </c>
    </row>
    <row r="2" spans="1:4">
      <c r="A2" s="1">
        <v>7.64</v>
      </c>
      <c r="B2" s="1">
        <v>34.520000000000003</v>
      </c>
      <c r="C2" s="1">
        <v>12.29</v>
      </c>
      <c r="D2" s="1">
        <v>9.26</v>
      </c>
    </row>
    <row r="3" spans="1:4">
      <c r="A3" s="1">
        <v>3.15</v>
      </c>
      <c r="B3" s="1">
        <v>21.54</v>
      </c>
      <c r="C3" s="1">
        <v>13.45</v>
      </c>
      <c r="D3" s="1">
        <v>10.97</v>
      </c>
    </row>
    <row r="4" spans="1:4">
      <c r="A4" s="1">
        <v>3.94</v>
      </c>
      <c r="B4" s="1">
        <v>12.69</v>
      </c>
      <c r="C4" s="1">
        <v>10.38</v>
      </c>
      <c r="D4" s="1">
        <v>4.09</v>
      </c>
    </row>
    <row r="5" spans="1:4">
      <c r="A5" s="1">
        <v>3.71</v>
      </c>
      <c r="B5" s="1">
        <v>11.64</v>
      </c>
      <c r="C5" s="1">
        <v>11.8</v>
      </c>
      <c r="D5" s="1">
        <v>2.64</v>
      </c>
    </row>
    <row r="6" spans="1:4">
      <c r="A6" s="1">
        <v>9.2899999999999991</v>
      </c>
      <c r="B6" s="1">
        <v>63.27</v>
      </c>
      <c r="C6" s="1">
        <v>11.65</v>
      </c>
      <c r="D6" s="1">
        <v>8.76</v>
      </c>
    </row>
    <row r="7" spans="1:4">
      <c r="A7" s="1">
        <v>10.06</v>
      </c>
      <c r="B7" s="1">
        <v>21.9</v>
      </c>
      <c r="C7" s="1">
        <v>14.37</v>
      </c>
      <c r="D7" s="1">
        <v>11.24</v>
      </c>
    </row>
    <row r="8" spans="1:4">
      <c r="A8" s="1">
        <v>6.77</v>
      </c>
      <c r="B8" s="1">
        <v>29.47</v>
      </c>
      <c r="C8" s="1">
        <v>13.61</v>
      </c>
      <c r="D8" s="1">
        <v>3.66</v>
      </c>
    </row>
    <row r="9" spans="1:4">
      <c r="A9" s="1">
        <v>23.67</v>
      </c>
      <c r="B9" s="1">
        <v>43.22</v>
      </c>
      <c r="C9" s="1">
        <v>39.840000000000003</v>
      </c>
      <c r="D9" s="1">
        <v>30.75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1194D-7831-0446-B638-7F13B1804F56}">
  <dimension ref="A1:B5"/>
  <sheetViews>
    <sheetView workbookViewId="0">
      <selection sqref="A1:B5"/>
    </sheetView>
  </sheetViews>
  <sheetFormatPr defaultColWidth="11.54296875" defaultRowHeight="15"/>
  <sheetData>
    <row r="1" spans="1:2">
      <c r="A1" s="2" t="s">
        <v>6587</v>
      </c>
      <c r="B1" s="2" t="s">
        <v>6588</v>
      </c>
    </row>
    <row r="2" spans="1:2">
      <c r="A2" s="1">
        <v>10100000</v>
      </c>
      <c r="B2" s="1">
        <v>211054343</v>
      </c>
    </row>
    <row r="3" spans="1:2">
      <c r="A3" s="1">
        <v>11191238</v>
      </c>
      <c r="B3" s="1">
        <v>481705997</v>
      </c>
    </row>
    <row r="4" spans="1:2">
      <c r="A4" s="1">
        <v>22317800</v>
      </c>
      <c r="B4" s="1">
        <v>309667518</v>
      </c>
    </row>
    <row r="5" spans="1:2">
      <c r="A5" s="1">
        <v>11073200</v>
      </c>
      <c r="B5" s="1">
        <v>465283500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0B33B-81E7-9949-89A1-F48C27641CF2}">
  <dimension ref="A1:B10"/>
  <sheetViews>
    <sheetView workbookViewId="0"/>
  </sheetViews>
  <sheetFormatPr defaultColWidth="11.54296875" defaultRowHeight="15"/>
  <sheetData>
    <row r="1" spans="1:2">
      <c r="A1" s="2" t="s">
        <v>6587</v>
      </c>
      <c r="B1" s="2" t="s">
        <v>6588</v>
      </c>
    </row>
    <row r="2" spans="1:2">
      <c r="A2" s="1">
        <v>12.38</v>
      </c>
      <c r="B2" s="1">
        <v>6.33</v>
      </c>
    </row>
    <row r="3" spans="1:2">
      <c r="A3" s="1">
        <v>45.8</v>
      </c>
      <c r="B3" s="1">
        <v>38.25</v>
      </c>
    </row>
    <row r="4" spans="1:2">
      <c r="A4" s="1">
        <v>45.8</v>
      </c>
      <c r="B4" s="1">
        <v>1.86</v>
      </c>
    </row>
    <row r="5" spans="1:2">
      <c r="A5" s="1">
        <v>12.29</v>
      </c>
      <c r="B5" s="1">
        <v>0.09</v>
      </c>
    </row>
    <row r="6" spans="1:2">
      <c r="A6" s="1">
        <v>11.65</v>
      </c>
      <c r="B6" s="1">
        <v>4.2</v>
      </c>
    </row>
    <row r="7" spans="1:2">
      <c r="A7" s="1">
        <v>18.600000000000001</v>
      </c>
      <c r="B7" s="1">
        <v>5.29</v>
      </c>
    </row>
    <row r="8" spans="1:2">
      <c r="A8" s="1">
        <v>10.06</v>
      </c>
      <c r="B8" s="1">
        <v>0.09</v>
      </c>
    </row>
    <row r="9" spans="1:2">
      <c r="A9" s="1">
        <v>41.18</v>
      </c>
      <c r="B9" s="1">
        <v>4.54</v>
      </c>
    </row>
    <row r="10" spans="1:2">
      <c r="A10" s="1">
        <v>33.99</v>
      </c>
      <c r="B10" s="1">
        <v>24.84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AC197-6099-814D-B909-FCB7EFFDBF53}">
  <dimension ref="A1:B5"/>
  <sheetViews>
    <sheetView topLeftCell="A7" workbookViewId="0">
      <selection activeCell="H33" sqref="H33"/>
    </sheetView>
  </sheetViews>
  <sheetFormatPr defaultColWidth="11.54296875" defaultRowHeight="15"/>
  <sheetData>
    <row r="1" spans="1:2">
      <c r="A1" s="2" t="s">
        <v>6587</v>
      </c>
      <c r="B1" s="2" t="s">
        <v>6588</v>
      </c>
    </row>
    <row r="2" spans="1:2">
      <c r="A2" s="1">
        <v>13.57</v>
      </c>
      <c r="B2" s="1">
        <v>11.24</v>
      </c>
    </row>
    <row r="3" spans="1:2">
      <c r="A3" s="1">
        <v>9.7349999999999994</v>
      </c>
      <c r="B3" s="1">
        <v>6.58</v>
      </c>
    </row>
    <row r="4" spans="1:2">
      <c r="A4" s="1">
        <v>20.34</v>
      </c>
      <c r="B4" s="1">
        <v>17.84</v>
      </c>
    </row>
    <row r="5" spans="1:2">
      <c r="A5" s="1">
        <v>5.98</v>
      </c>
      <c r="B5" s="1">
        <v>7.67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DE72F-EA91-9A4A-8719-3A05144D0ED7}">
  <dimension ref="A1:B5"/>
  <sheetViews>
    <sheetView workbookViewId="0"/>
  </sheetViews>
  <sheetFormatPr defaultColWidth="11.54296875" defaultRowHeight="15"/>
  <sheetData>
    <row r="1" spans="1:2">
      <c r="A1" s="2" t="s">
        <v>6587</v>
      </c>
      <c r="B1" s="2" t="s">
        <v>6588</v>
      </c>
    </row>
    <row r="2" spans="1:2">
      <c r="A2" s="1">
        <v>13.2</v>
      </c>
      <c r="B2" s="1">
        <v>3.22</v>
      </c>
    </row>
    <row r="3" spans="1:2">
      <c r="A3" s="1">
        <v>20.55</v>
      </c>
      <c r="B3" s="1">
        <v>1.63</v>
      </c>
    </row>
    <row r="4" spans="1:2">
      <c r="A4" s="1">
        <v>4.99</v>
      </c>
      <c r="B4" s="1">
        <v>1.25</v>
      </c>
    </row>
    <row r="5" spans="1:2">
      <c r="A5" s="1">
        <v>15.84</v>
      </c>
      <c r="B5" s="1">
        <v>1.48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9494E-F16D-E244-8720-1B6204791E83}">
  <dimension ref="A1:P4"/>
  <sheetViews>
    <sheetView workbookViewId="0"/>
  </sheetViews>
  <sheetFormatPr defaultColWidth="11.54296875" defaultRowHeight="15"/>
  <sheetData>
    <row r="1" spans="1:16">
      <c r="A1" s="2"/>
      <c r="B1" s="29" t="s">
        <v>6589</v>
      </c>
      <c r="C1" s="29"/>
      <c r="D1" s="29"/>
      <c r="E1" s="29" t="s">
        <v>6590</v>
      </c>
      <c r="F1" s="29"/>
      <c r="G1" s="29"/>
      <c r="H1" s="29" t="s">
        <v>6591</v>
      </c>
      <c r="I1" s="29"/>
      <c r="J1" s="29"/>
      <c r="K1" s="29" t="s">
        <v>6592</v>
      </c>
      <c r="L1" s="29"/>
      <c r="M1" s="29"/>
      <c r="N1" s="29" t="s">
        <v>6593</v>
      </c>
      <c r="O1" s="29"/>
      <c r="P1" s="29"/>
    </row>
    <row r="2" spans="1:16">
      <c r="A2" s="3" t="s">
        <v>6582</v>
      </c>
      <c r="B2" s="1">
        <v>0.72</v>
      </c>
      <c r="C2" s="1">
        <v>1.06</v>
      </c>
      <c r="D2" s="1">
        <v>0.76</v>
      </c>
      <c r="E2" s="1">
        <v>0.77</v>
      </c>
      <c r="F2" s="1">
        <v>0.85</v>
      </c>
      <c r="G2" s="1">
        <v>0.78</v>
      </c>
      <c r="H2" s="1">
        <v>0.86</v>
      </c>
      <c r="I2" s="1">
        <v>0.84</v>
      </c>
      <c r="J2" s="1">
        <v>0.78</v>
      </c>
      <c r="K2" s="1">
        <v>0.72</v>
      </c>
      <c r="L2" s="1">
        <v>0.78</v>
      </c>
      <c r="M2" s="1">
        <v>0.76</v>
      </c>
      <c r="N2" s="1">
        <v>0.79</v>
      </c>
      <c r="O2" s="1">
        <v>0.83</v>
      </c>
      <c r="P2" s="1">
        <v>0.96</v>
      </c>
    </row>
    <row r="3" spans="1:16">
      <c r="A3" s="3" t="s">
        <v>6594</v>
      </c>
      <c r="B3" s="1">
        <v>0.59</v>
      </c>
      <c r="C3" s="1">
        <v>0.76</v>
      </c>
      <c r="D3" s="1">
        <v>0.62</v>
      </c>
      <c r="E3" s="1">
        <v>1.18</v>
      </c>
      <c r="F3" s="1">
        <v>1.18</v>
      </c>
      <c r="G3" s="1">
        <v>1.19</v>
      </c>
      <c r="H3" s="1">
        <v>1.1000000000000001</v>
      </c>
      <c r="I3" s="1">
        <v>1.1200000000000001</v>
      </c>
      <c r="J3" s="1">
        <v>1.1299999999999999</v>
      </c>
      <c r="K3" s="1">
        <v>1.18</v>
      </c>
      <c r="L3" s="1">
        <v>1.18</v>
      </c>
      <c r="M3" s="1">
        <v>1.19</v>
      </c>
      <c r="N3" s="1">
        <v>1.29</v>
      </c>
      <c r="O3" s="1">
        <v>1.34</v>
      </c>
      <c r="P3" s="1">
        <v>1.35</v>
      </c>
    </row>
    <row r="4" spans="1:16">
      <c r="A4" s="3" t="s">
        <v>6595</v>
      </c>
      <c r="B4" s="1">
        <v>0.64</v>
      </c>
      <c r="C4" s="1">
        <v>0.66</v>
      </c>
      <c r="D4" s="1">
        <v>0.7</v>
      </c>
      <c r="E4" s="1">
        <v>1.72</v>
      </c>
      <c r="F4" s="1">
        <v>1.62</v>
      </c>
      <c r="G4" s="1">
        <v>1.63</v>
      </c>
      <c r="H4" s="1">
        <v>2.16</v>
      </c>
      <c r="I4" s="1">
        <v>2.14</v>
      </c>
      <c r="J4" s="1">
        <v>2.04</v>
      </c>
      <c r="K4" s="1">
        <v>3.7</v>
      </c>
      <c r="L4" s="1">
        <v>3.14</v>
      </c>
      <c r="M4" s="1">
        <v>3.1</v>
      </c>
      <c r="N4" s="1">
        <v>8.15</v>
      </c>
      <c r="O4" s="1">
        <v>6.11</v>
      </c>
      <c r="P4" s="1">
        <v>5.27</v>
      </c>
    </row>
  </sheetData>
  <mergeCells count="5">
    <mergeCell ref="B1:D1"/>
    <mergeCell ref="E1:G1"/>
    <mergeCell ref="H1:J1"/>
    <mergeCell ref="K1:M1"/>
    <mergeCell ref="N1:P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CB6A3-1C87-524F-8E2E-281E3C45455E}">
  <dimension ref="A1:C4"/>
  <sheetViews>
    <sheetView workbookViewId="0">
      <selection sqref="A1:C4"/>
    </sheetView>
  </sheetViews>
  <sheetFormatPr defaultColWidth="11.54296875" defaultRowHeight="15"/>
  <sheetData>
    <row r="1" spans="1:3">
      <c r="A1" s="2"/>
      <c r="B1" s="2" t="s">
        <v>6568</v>
      </c>
      <c r="C1" s="2" t="s">
        <v>6596</v>
      </c>
    </row>
    <row r="2" spans="1:3">
      <c r="A2" s="3" t="s">
        <v>6595</v>
      </c>
      <c r="B2" s="1">
        <v>5</v>
      </c>
      <c r="C2" s="1">
        <v>1</v>
      </c>
    </row>
    <row r="3" spans="1:3">
      <c r="A3" s="3" t="s">
        <v>6594</v>
      </c>
      <c r="B3" s="1">
        <v>0</v>
      </c>
      <c r="C3" s="1">
        <v>6</v>
      </c>
    </row>
    <row r="4" spans="1:3">
      <c r="A4" s="3" t="s">
        <v>6582</v>
      </c>
      <c r="B4" s="1">
        <v>0</v>
      </c>
      <c r="C4" s="1">
        <v>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30FB1-663E-CA4B-A8F1-6F4617D0005A}">
  <dimension ref="A1:D8"/>
  <sheetViews>
    <sheetView workbookViewId="0">
      <selection activeCell="I13" sqref="I13"/>
    </sheetView>
  </sheetViews>
  <sheetFormatPr defaultColWidth="11.54296875" defaultRowHeight="15"/>
  <sheetData>
    <row r="1" spans="1:4">
      <c r="A1" s="2" t="s">
        <v>6597</v>
      </c>
      <c r="B1" s="2" t="s">
        <v>6598</v>
      </c>
      <c r="C1" s="2" t="s">
        <v>6599</v>
      </c>
      <c r="D1" s="2" t="s">
        <v>6600</v>
      </c>
    </row>
    <row r="2" spans="1:4">
      <c r="A2" s="1">
        <v>6.29</v>
      </c>
      <c r="B2" s="1">
        <v>6.31</v>
      </c>
      <c r="C2" s="1">
        <v>1.56</v>
      </c>
      <c r="D2" s="1">
        <v>12.66</v>
      </c>
    </row>
    <row r="3" spans="1:4">
      <c r="A3" s="1">
        <v>29.83</v>
      </c>
      <c r="B3" s="1">
        <v>32.4</v>
      </c>
      <c r="C3" s="1">
        <v>4.18</v>
      </c>
      <c r="D3" s="1">
        <v>24.431000000000001</v>
      </c>
    </row>
    <row r="4" spans="1:4">
      <c r="A4" s="1">
        <v>22.31</v>
      </c>
      <c r="B4" s="1">
        <v>21.9</v>
      </c>
      <c r="C4" s="1">
        <v>1.4</v>
      </c>
      <c r="D4" s="1">
        <v>12.407</v>
      </c>
    </row>
    <row r="5" spans="1:4">
      <c r="A5" s="1">
        <v>18.600000000000001</v>
      </c>
      <c r="B5" s="1">
        <v>16.38</v>
      </c>
      <c r="C5" s="1">
        <v>0.82</v>
      </c>
      <c r="D5" s="1">
        <v>1.6020000000000001</v>
      </c>
    </row>
    <row r="6" spans="1:4">
      <c r="A6" s="1">
        <v>27.25</v>
      </c>
      <c r="B6" s="1">
        <v>18.239999999999998</v>
      </c>
      <c r="C6" s="1">
        <v>0.59</v>
      </c>
      <c r="D6" s="1">
        <v>26.202000000000002</v>
      </c>
    </row>
    <row r="7" spans="1:4">
      <c r="A7" s="1">
        <v>10.45</v>
      </c>
      <c r="B7" s="1">
        <v>11.65</v>
      </c>
      <c r="C7" s="1">
        <v>0.09</v>
      </c>
      <c r="D7" s="1">
        <v>14.683999999999999</v>
      </c>
    </row>
    <row r="8" spans="1:4">
      <c r="A8" s="1">
        <v>5.0199999999999996</v>
      </c>
      <c r="B8" s="1">
        <v>7.97</v>
      </c>
      <c r="C8" s="1">
        <v>1.79</v>
      </c>
      <c r="D8" s="1">
        <v>17.466999999999999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978C7-1347-1347-B7C1-D8B75712DA21}">
  <dimension ref="A1:D8"/>
  <sheetViews>
    <sheetView workbookViewId="0"/>
  </sheetViews>
  <sheetFormatPr defaultColWidth="11.54296875" defaultRowHeight="15"/>
  <sheetData>
    <row r="1" spans="1:4">
      <c r="A1" s="2" t="s">
        <v>6597</v>
      </c>
      <c r="B1" s="2" t="s">
        <v>6598</v>
      </c>
      <c r="C1" s="2" t="s">
        <v>6599</v>
      </c>
      <c r="D1" s="2" t="s">
        <v>6600</v>
      </c>
    </row>
    <row r="2" spans="1:4">
      <c r="A2" s="1">
        <v>1.37</v>
      </c>
      <c r="B2" s="1">
        <v>1.19</v>
      </c>
      <c r="C2" s="1">
        <v>2.67</v>
      </c>
      <c r="D2" s="1">
        <v>1.35</v>
      </c>
    </row>
    <row r="3" spans="1:4">
      <c r="A3" s="1">
        <v>0.36</v>
      </c>
      <c r="B3" s="1">
        <v>0.12</v>
      </c>
      <c r="C3" s="1">
        <v>1.92</v>
      </c>
      <c r="D3" s="1">
        <v>0.51</v>
      </c>
    </row>
    <row r="4" spans="1:4">
      <c r="A4" s="1">
        <v>0.56999999999999995</v>
      </c>
      <c r="B4" s="1">
        <v>0.38</v>
      </c>
      <c r="C4" s="1">
        <v>2.0099999999999998</v>
      </c>
      <c r="D4" s="1">
        <v>1.37</v>
      </c>
    </row>
    <row r="5" spans="1:4">
      <c r="A5" s="1">
        <v>1.18</v>
      </c>
      <c r="B5" s="1">
        <v>1.19</v>
      </c>
      <c r="C5" s="1">
        <v>2.16</v>
      </c>
      <c r="D5" s="1">
        <v>3.8</v>
      </c>
    </row>
    <row r="6" spans="1:4">
      <c r="A6" s="1">
        <v>0.3</v>
      </c>
      <c r="B6" s="1">
        <v>1.18</v>
      </c>
      <c r="C6" s="1">
        <v>2.59</v>
      </c>
      <c r="D6" s="1">
        <v>0.56999999999999995</v>
      </c>
    </row>
    <row r="7" spans="1:4">
      <c r="A7" s="1">
        <v>1.17</v>
      </c>
      <c r="B7" s="1">
        <v>1.24</v>
      </c>
      <c r="C7" s="1">
        <v>2.71</v>
      </c>
      <c r="D7" s="1">
        <v>1.1599999999999999</v>
      </c>
    </row>
    <row r="8" spans="1:4">
      <c r="A8" s="1">
        <v>1.37</v>
      </c>
      <c r="B8" s="1">
        <v>1.1599999999999999</v>
      </c>
      <c r="C8" s="1">
        <v>1.92</v>
      </c>
      <c r="D8" s="1">
        <v>0.96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3C69F-7298-6F4A-9376-4A90CE5D1807}">
  <dimension ref="A1:E9"/>
  <sheetViews>
    <sheetView workbookViewId="0">
      <selection activeCell="A9" sqref="A9"/>
    </sheetView>
  </sheetViews>
  <sheetFormatPr defaultColWidth="11.54296875" defaultRowHeight="15"/>
  <sheetData>
    <row r="1" spans="1:5">
      <c r="A1" s="2" t="s">
        <v>6597</v>
      </c>
      <c r="B1" s="2" t="s">
        <v>6598</v>
      </c>
      <c r="C1" s="2" t="s">
        <v>6599</v>
      </c>
      <c r="D1" s="2" t="s">
        <v>6601</v>
      </c>
      <c r="E1" s="2" t="s">
        <v>6602</v>
      </c>
    </row>
    <row r="2" spans="1:5">
      <c r="A2" s="1">
        <v>0</v>
      </c>
      <c r="B2" s="1">
        <v>2.81</v>
      </c>
      <c r="C2" s="1">
        <v>5.31</v>
      </c>
      <c r="D2" s="1">
        <v>3.31</v>
      </c>
      <c r="E2" s="1">
        <v>5.31</v>
      </c>
    </row>
    <row r="3" spans="1:5">
      <c r="A3" s="1">
        <v>0</v>
      </c>
      <c r="B3" s="1">
        <v>1.1100000000000001</v>
      </c>
      <c r="C3" s="1">
        <v>3.82</v>
      </c>
      <c r="D3" s="1">
        <v>1.82</v>
      </c>
      <c r="E3" s="1">
        <v>2.82</v>
      </c>
    </row>
    <row r="4" spans="1:5">
      <c r="A4" s="1">
        <v>0</v>
      </c>
      <c r="B4" s="1">
        <v>2.41</v>
      </c>
      <c r="C4" s="1">
        <v>6.31</v>
      </c>
      <c r="D4" s="1">
        <v>3.31</v>
      </c>
      <c r="E4" s="1">
        <v>5.31</v>
      </c>
    </row>
    <row r="5" spans="1:5">
      <c r="A5" s="1">
        <v>0</v>
      </c>
      <c r="B5" s="1">
        <v>2</v>
      </c>
      <c r="C5" s="1">
        <v>11.7</v>
      </c>
      <c r="D5" s="1">
        <v>22.7</v>
      </c>
      <c r="E5" s="1">
        <v>13.7</v>
      </c>
    </row>
    <row r="6" spans="1:5">
      <c r="A6" s="1">
        <v>0</v>
      </c>
      <c r="B6" s="1">
        <v>1.89</v>
      </c>
      <c r="C6" s="1">
        <v>7.0000000000000007E-2</v>
      </c>
      <c r="D6" s="1">
        <v>2.0699999999999998</v>
      </c>
      <c r="E6" s="1">
        <v>7.0000000000000007E-2</v>
      </c>
    </row>
    <row r="7" spans="1:5">
      <c r="A7" s="4" t="s">
        <v>6603</v>
      </c>
      <c r="B7" s="4" t="s">
        <v>6604</v>
      </c>
      <c r="C7" s="1"/>
      <c r="D7" s="1"/>
      <c r="E7" s="1"/>
    </row>
    <row r="8" spans="1:5">
      <c r="A8" s="1">
        <v>0</v>
      </c>
      <c r="B8" s="1">
        <v>0.3</v>
      </c>
      <c r="C8" s="1">
        <v>8.9</v>
      </c>
      <c r="D8" s="1">
        <v>7.9</v>
      </c>
      <c r="E8" s="1">
        <v>8.9</v>
      </c>
    </row>
    <row r="9" spans="1:5">
      <c r="A9" s="1">
        <v>0</v>
      </c>
      <c r="B9" s="1">
        <v>3.39</v>
      </c>
      <c r="C9" s="1">
        <v>7.24</v>
      </c>
      <c r="D9" s="1">
        <v>9.24</v>
      </c>
      <c r="E9" s="1">
        <v>9.24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91631-CA75-AF43-B6C4-ED13F4530858}">
  <dimension ref="A1:U11"/>
  <sheetViews>
    <sheetView topLeftCell="A5" workbookViewId="0">
      <selection activeCell="F31" sqref="F31"/>
    </sheetView>
  </sheetViews>
  <sheetFormatPr defaultColWidth="11.54296875" defaultRowHeight="15"/>
  <sheetData>
    <row r="1" spans="1:21">
      <c r="A1" s="2"/>
      <c r="B1" s="29" t="s">
        <v>10</v>
      </c>
      <c r="C1" s="29"/>
      <c r="D1" s="29"/>
      <c r="E1" s="29"/>
      <c r="F1" s="29"/>
      <c r="G1" s="29"/>
      <c r="H1" s="29"/>
      <c r="I1" s="29"/>
      <c r="J1" s="29"/>
      <c r="K1" s="29"/>
      <c r="L1" s="29" t="s">
        <v>9</v>
      </c>
      <c r="M1" s="29"/>
      <c r="N1" s="29"/>
      <c r="O1" s="29"/>
      <c r="P1" s="29"/>
      <c r="Q1" s="29"/>
      <c r="R1" s="29"/>
      <c r="S1" s="29"/>
      <c r="T1" s="29"/>
      <c r="U1" s="29"/>
    </row>
    <row r="2" spans="1:21">
      <c r="A2" s="3" t="s">
        <v>6605</v>
      </c>
      <c r="B2" s="1">
        <v>100</v>
      </c>
      <c r="C2" s="1">
        <v>100</v>
      </c>
      <c r="D2" s="1">
        <v>100</v>
      </c>
      <c r="E2" s="1">
        <v>100</v>
      </c>
      <c r="F2" s="1">
        <v>100</v>
      </c>
      <c r="G2" s="1">
        <v>100</v>
      </c>
      <c r="H2" s="1">
        <v>100</v>
      </c>
      <c r="I2" s="1">
        <v>100</v>
      </c>
      <c r="J2" s="1">
        <v>100</v>
      </c>
      <c r="K2" s="1">
        <v>100</v>
      </c>
      <c r="L2" s="1">
        <v>100</v>
      </c>
      <c r="M2" s="1">
        <v>100</v>
      </c>
      <c r="N2" s="1">
        <v>100</v>
      </c>
      <c r="O2" s="1">
        <v>100</v>
      </c>
      <c r="P2" s="1">
        <v>100</v>
      </c>
      <c r="Q2" s="1">
        <v>100</v>
      </c>
      <c r="R2" s="1">
        <v>100</v>
      </c>
      <c r="S2" s="1">
        <v>100</v>
      </c>
      <c r="T2" s="1">
        <v>100</v>
      </c>
      <c r="U2" s="1">
        <v>100</v>
      </c>
    </row>
    <row r="3" spans="1:21">
      <c r="A3" s="3" t="s">
        <v>6606</v>
      </c>
      <c r="B3" s="1">
        <v>91.415000000000006</v>
      </c>
      <c r="C3" s="1">
        <v>95.055000000000007</v>
      </c>
      <c r="D3" s="1">
        <v>91.707999999999998</v>
      </c>
      <c r="E3" s="1">
        <v>90.004000000000005</v>
      </c>
      <c r="F3" s="1">
        <v>98.361000000000004</v>
      </c>
      <c r="G3" s="1">
        <v>99.188000000000002</v>
      </c>
      <c r="H3" s="1">
        <v>88.234999999999999</v>
      </c>
      <c r="I3" s="1">
        <v>81.081000000000003</v>
      </c>
      <c r="J3" s="1">
        <v>90.625</v>
      </c>
      <c r="K3" s="1">
        <v>90.244</v>
      </c>
      <c r="L3" s="1">
        <v>100.45</v>
      </c>
      <c r="M3" s="1">
        <v>95.144000000000005</v>
      </c>
      <c r="N3" s="1">
        <v>103.06</v>
      </c>
      <c r="O3" s="1">
        <v>98.459000000000003</v>
      </c>
      <c r="P3" s="1">
        <v>98.143000000000001</v>
      </c>
      <c r="Q3" s="1">
        <v>95.876000000000005</v>
      </c>
      <c r="R3" s="1">
        <v>100</v>
      </c>
      <c r="S3" s="1">
        <v>97.872</v>
      </c>
      <c r="T3" s="1">
        <v>97.674000000000007</v>
      </c>
      <c r="U3" s="1">
        <v>88.094999999999999</v>
      </c>
    </row>
    <row r="4" spans="1:21">
      <c r="A4" s="3" t="s">
        <v>6607</v>
      </c>
      <c r="B4" s="1">
        <v>88.286000000000001</v>
      </c>
      <c r="C4" s="1">
        <v>89.087999999999994</v>
      </c>
      <c r="D4" s="1">
        <v>87.02</v>
      </c>
      <c r="E4" s="1">
        <v>84.498000000000005</v>
      </c>
      <c r="F4" s="1">
        <v>88.933999999999997</v>
      </c>
      <c r="G4" s="1">
        <v>93.1</v>
      </c>
      <c r="H4" s="1">
        <v>88.234999999999999</v>
      </c>
      <c r="I4" s="1">
        <v>67.567999999999998</v>
      </c>
      <c r="J4" s="1">
        <v>93.75</v>
      </c>
      <c r="K4" s="1">
        <v>95.122</v>
      </c>
      <c r="L4" s="1">
        <v>100.45</v>
      </c>
      <c r="M4" s="1">
        <v>90.77</v>
      </c>
      <c r="N4" s="1">
        <v>101.45</v>
      </c>
      <c r="O4" s="1">
        <v>97.388999999999996</v>
      </c>
      <c r="P4" s="1">
        <v>90.186000000000007</v>
      </c>
      <c r="Q4" s="1">
        <v>90.412000000000006</v>
      </c>
      <c r="R4" s="1"/>
      <c r="S4" s="1">
        <v>91.489000000000004</v>
      </c>
      <c r="T4" s="1">
        <v>97.674000000000007</v>
      </c>
      <c r="U4" s="1">
        <v>83.332999999999998</v>
      </c>
    </row>
    <row r="5" spans="1:21">
      <c r="A5" s="3" t="s">
        <v>6608</v>
      </c>
      <c r="B5" s="1">
        <v>86.617999999999995</v>
      </c>
      <c r="C5" s="1">
        <v>85.677999999999997</v>
      </c>
      <c r="D5" s="1">
        <v>83.210999999999999</v>
      </c>
      <c r="E5" s="1">
        <v>82.38</v>
      </c>
      <c r="F5" s="1">
        <v>85.245999999999995</v>
      </c>
      <c r="G5" s="1">
        <v>89.295000000000002</v>
      </c>
      <c r="H5" s="1">
        <v>82.352999999999994</v>
      </c>
      <c r="I5" s="1">
        <v>67.567999999999998</v>
      </c>
      <c r="J5" s="1">
        <v>87.5</v>
      </c>
      <c r="K5" s="1">
        <v>92.683000000000007</v>
      </c>
      <c r="L5" s="1">
        <v>101.26</v>
      </c>
      <c r="M5" s="1">
        <v>92.738</v>
      </c>
      <c r="N5" s="1">
        <v>105.07</v>
      </c>
      <c r="O5" s="1">
        <v>99.100999999999999</v>
      </c>
      <c r="P5" s="1">
        <v>94.164000000000001</v>
      </c>
      <c r="Q5" s="1">
        <v>93.299000000000007</v>
      </c>
      <c r="R5" s="1"/>
      <c r="S5" s="1">
        <v>95.745000000000005</v>
      </c>
      <c r="T5" s="1">
        <v>100</v>
      </c>
      <c r="U5" s="1">
        <v>90.475999999999999</v>
      </c>
    </row>
    <row r="6" spans="1:21">
      <c r="A6" s="3" t="s">
        <v>6609</v>
      </c>
      <c r="B6" s="1">
        <v>96.367999999999995</v>
      </c>
      <c r="C6" s="1">
        <v>97.186999999999998</v>
      </c>
      <c r="D6" s="1">
        <v>87.929000000000002</v>
      </c>
      <c r="E6" s="1">
        <v>92.968999999999994</v>
      </c>
      <c r="F6" s="1">
        <v>95.164000000000001</v>
      </c>
      <c r="G6" s="1">
        <v>94.114999999999995</v>
      </c>
      <c r="H6" s="1">
        <v>80.391999999999996</v>
      </c>
      <c r="I6" s="1">
        <v>62.161999999999999</v>
      </c>
      <c r="J6" s="1">
        <v>87.5</v>
      </c>
      <c r="K6" s="1">
        <v>87.805000000000007</v>
      </c>
      <c r="L6" s="1">
        <v>101.75</v>
      </c>
      <c r="M6" s="1">
        <v>93.394999999999996</v>
      </c>
      <c r="N6" s="1">
        <v>108.7</v>
      </c>
      <c r="O6" s="1">
        <v>102.95</v>
      </c>
      <c r="P6" s="1">
        <v>99.933999999999997</v>
      </c>
      <c r="Q6" s="1">
        <v>95.102999999999994</v>
      </c>
      <c r="R6" s="1"/>
      <c r="S6" s="1">
        <v>100</v>
      </c>
      <c r="T6" s="1">
        <v>95.349000000000004</v>
      </c>
      <c r="U6" s="1">
        <v>92.856999999999999</v>
      </c>
    </row>
    <row r="7" spans="1:21">
      <c r="A7" s="3" t="s">
        <v>6610</v>
      </c>
      <c r="B7" s="1">
        <v>95.099000000000004</v>
      </c>
      <c r="C7" s="1">
        <v>94.203000000000003</v>
      </c>
      <c r="D7" s="1">
        <v>89.656999999999996</v>
      </c>
      <c r="E7" s="1">
        <v>95.087000000000003</v>
      </c>
      <c r="F7" s="1">
        <v>95.492000000000004</v>
      </c>
      <c r="G7" s="1">
        <v>94.622</v>
      </c>
      <c r="H7" s="1">
        <v>82.352999999999994</v>
      </c>
      <c r="I7" s="1">
        <v>62.161999999999999</v>
      </c>
      <c r="J7" s="1">
        <v>84.375</v>
      </c>
      <c r="K7" s="1">
        <v>85.366</v>
      </c>
      <c r="L7" s="1">
        <v>103.29</v>
      </c>
      <c r="M7" s="1">
        <v>94.488</v>
      </c>
      <c r="N7" s="1">
        <v>110.35</v>
      </c>
      <c r="O7" s="1">
        <v>103.17</v>
      </c>
      <c r="P7" s="1">
        <v>100.8</v>
      </c>
      <c r="Q7" s="1">
        <v>97.68</v>
      </c>
      <c r="R7" s="1"/>
      <c r="S7" s="1">
        <v>102.13</v>
      </c>
      <c r="T7" s="1">
        <v>102.33</v>
      </c>
      <c r="U7" s="1">
        <v>97.619</v>
      </c>
    </row>
    <row r="8" spans="1:21">
      <c r="A8" s="3" t="s">
        <v>6611</v>
      </c>
      <c r="B8" s="1">
        <v>94.716999999999999</v>
      </c>
      <c r="C8" s="1">
        <v>95.908000000000001</v>
      </c>
      <c r="D8" s="1">
        <v>89.95</v>
      </c>
      <c r="E8" s="1">
        <v>88.733999999999995</v>
      </c>
      <c r="F8" s="1">
        <v>97.950999999999993</v>
      </c>
      <c r="G8" s="1">
        <v>95.382999999999996</v>
      </c>
      <c r="H8" s="1"/>
      <c r="I8" s="1"/>
      <c r="J8" s="1"/>
      <c r="K8" s="1"/>
      <c r="L8" s="1">
        <v>100.04</v>
      </c>
      <c r="M8" s="1">
        <v>92.081999999999994</v>
      </c>
      <c r="N8" s="1">
        <v>107.49</v>
      </c>
      <c r="O8" s="1">
        <v>101.67</v>
      </c>
      <c r="P8" s="1">
        <v>103.78</v>
      </c>
      <c r="Q8" s="1">
        <v>94.072000000000003</v>
      </c>
      <c r="R8" s="1"/>
      <c r="S8" s="1"/>
      <c r="T8" s="1"/>
      <c r="U8" s="1"/>
    </row>
    <row r="9" spans="1:21">
      <c r="A9" s="3" t="s">
        <v>6612</v>
      </c>
      <c r="B9" s="1">
        <v>94.369</v>
      </c>
      <c r="C9" s="1">
        <v>97.186999999999998</v>
      </c>
      <c r="D9" s="1">
        <v>91.122</v>
      </c>
      <c r="E9" s="1">
        <v>91.697999999999993</v>
      </c>
      <c r="F9" s="1">
        <v>97.540999999999997</v>
      </c>
      <c r="G9" s="1">
        <v>94.114999999999995</v>
      </c>
      <c r="H9" s="1"/>
      <c r="I9" s="1"/>
      <c r="J9" s="1"/>
      <c r="K9" s="1"/>
      <c r="L9" s="1">
        <v>100.85</v>
      </c>
      <c r="M9" s="1">
        <v>92.52</v>
      </c>
      <c r="N9" s="1">
        <v>109.1</v>
      </c>
      <c r="O9" s="1">
        <v>102.53</v>
      </c>
      <c r="P9" s="1">
        <v>108.75</v>
      </c>
      <c r="Q9" s="1">
        <v>95.619</v>
      </c>
      <c r="R9" s="1"/>
      <c r="S9" s="1"/>
      <c r="T9" s="1"/>
      <c r="U9" s="1"/>
    </row>
    <row r="10" spans="1:21">
      <c r="A10" s="3" t="s">
        <v>6613</v>
      </c>
      <c r="B10" s="1">
        <v>93.5</v>
      </c>
      <c r="C10" s="1">
        <v>98.465000000000003</v>
      </c>
      <c r="D10" s="1">
        <v>93.759</v>
      </c>
      <c r="E10" s="1">
        <v>95.721999999999994</v>
      </c>
      <c r="F10" s="1">
        <v>97.131</v>
      </c>
      <c r="G10" s="1">
        <v>95.129000000000005</v>
      </c>
      <c r="H10" s="1"/>
      <c r="I10" s="1"/>
      <c r="J10" s="1"/>
      <c r="K10" s="1"/>
      <c r="L10" s="1">
        <v>102.07</v>
      </c>
      <c r="M10" s="1">
        <v>92.956999999999994</v>
      </c>
      <c r="N10" s="1">
        <v>106.28</v>
      </c>
      <c r="O10" s="1">
        <v>101.03</v>
      </c>
      <c r="P10" s="1">
        <v>110.74</v>
      </c>
      <c r="Q10" s="1">
        <v>96.391999999999996</v>
      </c>
      <c r="R10" s="1"/>
      <c r="S10" s="1"/>
      <c r="T10" s="1"/>
      <c r="U10" s="1"/>
    </row>
    <row r="11" spans="1:21">
      <c r="A11" s="3" t="s">
        <v>6614</v>
      </c>
      <c r="B11" s="1">
        <v>95.933000000000007</v>
      </c>
      <c r="C11" s="1">
        <v>103.15</v>
      </c>
      <c r="D11" s="1">
        <v>96.981999999999999</v>
      </c>
      <c r="E11" s="1">
        <v>93.603999999999999</v>
      </c>
      <c r="F11" s="1">
        <v>99.59</v>
      </c>
      <c r="G11" s="1">
        <v>96.650999999999996</v>
      </c>
      <c r="H11" s="1"/>
      <c r="I11" s="1"/>
      <c r="J11" s="1"/>
      <c r="K11" s="1"/>
      <c r="L11" s="1">
        <v>100.45</v>
      </c>
      <c r="M11" s="1">
        <v>93.613</v>
      </c>
      <c r="N11" s="1">
        <v>107.89</v>
      </c>
      <c r="O11" s="1">
        <v>101.24</v>
      </c>
      <c r="P11" s="1">
        <v>122.68</v>
      </c>
      <c r="Q11" s="1">
        <v>99.227000000000004</v>
      </c>
      <c r="R11" s="1"/>
      <c r="S11" s="1"/>
      <c r="T11" s="1"/>
      <c r="U11" s="1"/>
    </row>
  </sheetData>
  <mergeCells count="2">
    <mergeCell ref="B1:K1"/>
    <mergeCell ref="L1:U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98E1A-B3B1-B047-83B4-5FA79B51F7D0}">
  <dimension ref="A1:B4"/>
  <sheetViews>
    <sheetView workbookViewId="0">
      <selection sqref="A1:B4"/>
    </sheetView>
  </sheetViews>
  <sheetFormatPr defaultColWidth="11.54296875" defaultRowHeight="15"/>
  <sheetData>
    <row r="1" spans="1:2">
      <c r="A1" s="2" t="s">
        <v>11</v>
      </c>
      <c r="B1" s="2" t="s">
        <v>12</v>
      </c>
    </row>
    <row r="2" spans="1:2">
      <c r="A2" s="1">
        <v>6.39</v>
      </c>
      <c r="B2" s="1">
        <v>2.37</v>
      </c>
    </row>
    <row r="3" spans="1:2">
      <c r="A3" s="1">
        <v>8.5500000000000007</v>
      </c>
      <c r="B3" s="1">
        <v>16.18</v>
      </c>
    </row>
    <row r="4" spans="1:2">
      <c r="A4" s="1">
        <v>11.3</v>
      </c>
      <c r="B4" s="1">
        <v>9.2200000000000006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34383-E461-1441-ADA9-271A2AEA4E18}">
  <dimension ref="A1:AA14"/>
  <sheetViews>
    <sheetView topLeftCell="A3" workbookViewId="0">
      <selection activeCell="J29" sqref="J29"/>
    </sheetView>
  </sheetViews>
  <sheetFormatPr defaultColWidth="11.54296875" defaultRowHeight="15"/>
  <sheetData>
    <row r="1" spans="1:27">
      <c r="A1" s="21" t="s">
        <v>6615</v>
      </c>
      <c r="B1" s="21" t="s">
        <v>6616</v>
      </c>
      <c r="C1" s="21"/>
      <c r="D1" s="21"/>
      <c r="E1" s="21" t="s">
        <v>6615</v>
      </c>
      <c r="F1" s="21" t="s">
        <v>6616</v>
      </c>
      <c r="G1" s="21"/>
      <c r="H1" s="21"/>
      <c r="I1" s="21" t="s">
        <v>6615</v>
      </c>
      <c r="J1" s="21" t="s">
        <v>6616</v>
      </c>
      <c r="K1" s="21"/>
      <c r="L1" s="21"/>
      <c r="M1" s="21" t="s">
        <v>6615</v>
      </c>
      <c r="N1" s="21" t="s">
        <v>6616</v>
      </c>
      <c r="O1" s="21"/>
      <c r="P1" s="21"/>
      <c r="Q1" s="21" t="s">
        <v>6615</v>
      </c>
      <c r="R1" s="21" t="s">
        <v>6616</v>
      </c>
      <c r="S1" s="21"/>
      <c r="T1" s="21"/>
      <c r="U1" s="21" t="s">
        <v>6615</v>
      </c>
      <c r="V1" s="21" t="s">
        <v>6616</v>
      </c>
      <c r="W1" s="21"/>
      <c r="X1" s="21"/>
      <c r="Y1" s="21" t="s">
        <v>6615</v>
      </c>
      <c r="Z1" s="21" t="s">
        <v>6616</v>
      </c>
      <c r="AA1" s="21"/>
    </row>
    <row r="2" spans="1:27">
      <c r="A2" s="22">
        <v>0.61369127499999998</v>
      </c>
      <c r="B2" s="22">
        <v>0.3125</v>
      </c>
      <c r="C2" s="21"/>
      <c r="D2" s="21"/>
      <c r="E2" s="23">
        <v>0.561591175</v>
      </c>
      <c r="F2" s="23">
        <v>0</v>
      </c>
      <c r="G2" s="21"/>
      <c r="H2" s="21"/>
      <c r="I2" s="24">
        <v>0.37139107599999999</v>
      </c>
      <c r="J2" s="24">
        <v>0</v>
      </c>
      <c r="K2" s="21"/>
      <c r="L2" s="21"/>
      <c r="M2" s="25">
        <v>1</v>
      </c>
      <c r="N2" s="25">
        <v>0.71428571399999996</v>
      </c>
      <c r="O2" s="21"/>
      <c r="P2" s="21"/>
      <c r="Q2" s="21">
        <v>0.77553991700000002</v>
      </c>
      <c r="R2" s="21">
        <v>0.20833333300000001</v>
      </c>
      <c r="S2" s="21"/>
      <c r="T2" s="21"/>
      <c r="U2" s="26">
        <v>0.70142326700000002</v>
      </c>
      <c r="V2" s="26">
        <v>0.20833333300000001</v>
      </c>
      <c r="W2" s="21"/>
      <c r="X2" s="21"/>
      <c r="Y2" s="21">
        <v>1</v>
      </c>
      <c r="Z2" s="21">
        <v>0.66964285700000004</v>
      </c>
      <c r="AA2" s="21"/>
    </row>
    <row r="3" spans="1:27">
      <c r="A3" s="22">
        <v>0.49369127499999998</v>
      </c>
      <c r="B3" s="22">
        <v>0.52083333300000001</v>
      </c>
      <c r="C3" s="21"/>
      <c r="D3" s="21"/>
      <c r="E3" s="23">
        <v>0.57044960700000003</v>
      </c>
      <c r="F3" s="23">
        <v>0.20833333300000001</v>
      </c>
      <c r="G3" s="21"/>
      <c r="H3" s="21"/>
      <c r="I3" s="24">
        <v>0.52650918599999996</v>
      </c>
      <c r="J3" s="24">
        <v>0.20833333300000001</v>
      </c>
      <c r="K3" s="21"/>
      <c r="L3" s="21"/>
      <c r="M3" s="25">
        <v>0.97782258099999997</v>
      </c>
      <c r="N3" s="25">
        <v>0.98214285700000004</v>
      </c>
      <c r="O3" s="21"/>
      <c r="P3" s="21"/>
      <c r="Q3" s="21">
        <v>0.703712691</v>
      </c>
      <c r="R3" s="21">
        <v>0.20833333300000001</v>
      </c>
      <c r="S3" s="21"/>
      <c r="T3" s="21"/>
      <c r="U3" s="26">
        <v>0.83292079200000002</v>
      </c>
      <c r="V3" s="26">
        <v>0</v>
      </c>
      <c r="W3" s="21"/>
      <c r="X3" s="21"/>
      <c r="Y3" s="21">
        <v>0.8</v>
      </c>
      <c r="Z3" s="21">
        <v>0.9375</v>
      </c>
      <c r="AA3" s="21"/>
    </row>
    <row r="4" spans="1:27">
      <c r="A4" s="22">
        <v>0.77234899300000004</v>
      </c>
      <c r="B4" s="22">
        <v>0.73214285700000004</v>
      </c>
      <c r="C4" s="21"/>
      <c r="D4" s="21"/>
      <c r="E4" s="23">
        <v>0.41517633300000001</v>
      </c>
      <c r="F4" s="23">
        <v>0.20833333300000001</v>
      </c>
      <c r="G4" s="21"/>
      <c r="H4" s="21"/>
      <c r="I4" s="24">
        <v>0.56929133899999995</v>
      </c>
      <c r="J4" s="24">
        <v>0.20833333300000001</v>
      </c>
      <c r="K4" s="21"/>
      <c r="L4" s="21"/>
      <c r="M4" s="25">
        <v>0.99344758099999997</v>
      </c>
      <c r="N4" s="25">
        <v>1</v>
      </c>
      <c r="O4" s="21"/>
      <c r="P4" s="21"/>
      <c r="Q4" s="21">
        <v>0.81315214800000002</v>
      </c>
      <c r="R4" s="21">
        <v>0</v>
      </c>
      <c r="S4" s="21"/>
      <c r="T4" s="21"/>
      <c r="U4" s="26">
        <v>0.96441831700000002</v>
      </c>
      <c r="V4" s="26">
        <v>0.20833333300000001</v>
      </c>
      <c r="W4" s="21"/>
      <c r="X4" s="21"/>
      <c r="Y4" s="21">
        <v>0.7</v>
      </c>
      <c r="Z4" s="21">
        <v>1</v>
      </c>
      <c r="AA4" s="21"/>
    </row>
    <row r="5" spans="1:27">
      <c r="A5" s="22">
        <v>0.67597315400000002</v>
      </c>
      <c r="B5" s="22">
        <v>1</v>
      </c>
      <c r="C5" s="21"/>
      <c r="D5" s="21"/>
      <c r="E5" s="23">
        <v>0.45662711</v>
      </c>
      <c r="F5" s="23">
        <v>0.20833333300000001</v>
      </c>
      <c r="G5" s="21"/>
      <c r="H5" s="21"/>
      <c r="I5" s="24">
        <v>0.64461942299999997</v>
      </c>
      <c r="J5" s="24">
        <v>0.20833333300000001</v>
      </c>
      <c r="K5" s="21"/>
      <c r="L5" s="21"/>
      <c r="M5" s="25">
        <v>0.84425403200000004</v>
      </c>
      <c r="N5" s="25">
        <v>0.73214285700000004</v>
      </c>
      <c r="O5" s="21"/>
      <c r="P5" s="21"/>
      <c r="Q5" s="21">
        <v>0.717544285</v>
      </c>
      <c r="R5" s="21">
        <v>0.20833333300000001</v>
      </c>
      <c r="S5" s="21"/>
      <c r="T5" s="21"/>
      <c r="U5" s="26">
        <v>0.84900990099999996</v>
      </c>
      <c r="V5" s="26">
        <v>0.41666666699999999</v>
      </c>
      <c r="W5" s="21"/>
      <c r="X5" s="21"/>
      <c r="Y5" s="21">
        <v>0.7</v>
      </c>
      <c r="Z5" s="21">
        <v>0.73214285700000004</v>
      </c>
      <c r="AA5" s="21"/>
    </row>
    <row r="6" spans="1:27">
      <c r="A6" s="22">
        <v>1</v>
      </c>
      <c r="B6" s="22">
        <v>0.98214285700000004</v>
      </c>
      <c r="C6" s="21"/>
      <c r="D6" s="21"/>
      <c r="E6" s="23">
        <v>1</v>
      </c>
      <c r="F6" s="23">
        <v>0.66964285700000004</v>
      </c>
      <c r="G6" s="21"/>
      <c r="H6" s="21"/>
      <c r="I6" s="24">
        <v>1</v>
      </c>
      <c r="J6" s="24">
        <v>0.71428571399999996</v>
      </c>
      <c r="K6" s="21"/>
      <c r="L6" s="21"/>
      <c r="M6" s="25">
        <v>0.60559475799999996</v>
      </c>
      <c r="N6" s="25">
        <v>0.20833333300000001</v>
      </c>
      <c r="O6" s="21"/>
      <c r="P6" s="21"/>
      <c r="Q6" s="21">
        <v>0.88376607600000001</v>
      </c>
      <c r="R6" s="21">
        <v>0.71428571399999996</v>
      </c>
      <c r="S6" s="21"/>
      <c r="T6" s="21"/>
      <c r="U6" s="26">
        <v>1</v>
      </c>
      <c r="V6" s="26">
        <v>0.8125</v>
      </c>
      <c r="W6" s="21"/>
      <c r="X6" s="21"/>
      <c r="Y6" s="21">
        <v>0.7</v>
      </c>
      <c r="Z6" s="21">
        <v>0.35714285699999998</v>
      </c>
      <c r="AA6" s="21"/>
    </row>
    <row r="7" spans="1:27">
      <c r="A7" s="22">
        <v>0.66402684599999995</v>
      </c>
      <c r="B7" s="22">
        <v>0.71428571399999996</v>
      </c>
      <c r="C7" s="21"/>
      <c r="D7" s="21"/>
      <c r="E7" s="23">
        <v>0.87798763199999996</v>
      </c>
      <c r="F7" s="23">
        <v>0.9375</v>
      </c>
      <c r="G7" s="21"/>
      <c r="H7" s="21"/>
      <c r="I7" s="24">
        <v>0.91916010500000001</v>
      </c>
      <c r="J7" s="24">
        <v>0.98214285700000004</v>
      </c>
      <c r="K7" s="21"/>
      <c r="L7" s="21"/>
      <c r="M7" s="25">
        <v>0.61491935499999995</v>
      </c>
      <c r="N7" s="25">
        <v>0</v>
      </c>
      <c r="O7" s="21"/>
      <c r="P7" s="21"/>
      <c r="Q7" s="21">
        <v>0.99563212800000001</v>
      </c>
      <c r="R7" s="21">
        <v>0.98214285700000004</v>
      </c>
      <c r="S7" s="21"/>
      <c r="T7" s="21"/>
      <c r="U7" s="26">
        <v>0.848700495</v>
      </c>
      <c r="V7" s="26">
        <v>0.9375</v>
      </c>
      <c r="W7" s="21"/>
      <c r="X7" s="21"/>
      <c r="Y7" s="21">
        <v>0.5</v>
      </c>
      <c r="Z7" s="21">
        <v>0.56547619000000005</v>
      </c>
      <c r="AA7" s="21"/>
    </row>
    <row r="8" spans="1:27">
      <c r="A8" s="22">
        <v>0.45234899299999998</v>
      </c>
      <c r="B8" s="22">
        <v>0.3125</v>
      </c>
      <c r="C8" s="21"/>
      <c r="D8" s="21"/>
      <c r="E8" s="23">
        <v>0.78087915799999996</v>
      </c>
      <c r="F8" s="23">
        <v>1</v>
      </c>
      <c r="G8" s="21"/>
      <c r="H8" s="21"/>
      <c r="I8" s="24">
        <v>0.97900262500000002</v>
      </c>
      <c r="J8" s="24">
        <v>1</v>
      </c>
      <c r="K8" s="21"/>
      <c r="L8" s="21"/>
      <c r="M8" s="25">
        <v>0.61239919399999998</v>
      </c>
      <c r="N8" s="25">
        <v>0</v>
      </c>
      <c r="O8" s="21"/>
      <c r="P8" s="21"/>
      <c r="Q8" s="21">
        <v>1</v>
      </c>
      <c r="R8" s="21">
        <v>1</v>
      </c>
      <c r="S8" s="21"/>
      <c r="T8" s="21"/>
      <c r="U8" s="26">
        <v>0.81559405900000004</v>
      </c>
      <c r="V8" s="26">
        <v>1</v>
      </c>
      <c r="W8" s="21"/>
      <c r="X8" s="21"/>
      <c r="Y8" s="21">
        <v>0.5</v>
      </c>
      <c r="Z8" s="21">
        <v>0.52083333300000001</v>
      </c>
      <c r="AA8" s="21"/>
    </row>
    <row r="9" spans="1:27">
      <c r="A9" s="22">
        <v>0.37530201299999999</v>
      </c>
      <c r="B9" s="22">
        <v>0.3125</v>
      </c>
      <c r="C9" s="21"/>
      <c r="D9" s="21"/>
      <c r="E9" s="23">
        <v>0.78923616900000004</v>
      </c>
      <c r="F9" s="23">
        <v>0.73214285700000004</v>
      </c>
      <c r="G9" s="21"/>
      <c r="H9" s="21"/>
      <c r="I9" s="24">
        <v>0.984251969</v>
      </c>
      <c r="J9" s="24">
        <v>0.73214285700000004</v>
      </c>
      <c r="K9" s="21"/>
      <c r="L9" s="21"/>
      <c r="M9" s="25">
        <v>0.38004032300000001</v>
      </c>
      <c r="N9" s="25">
        <v>0.41666666699999999</v>
      </c>
      <c r="O9" s="21"/>
      <c r="P9" s="21"/>
      <c r="Q9" s="21">
        <v>0.87964086399999997</v>
      </c>
      <c r="R9" s="21">
        <v>0.73214285700000004</v>
      </c>
      <c r="S9" s="21"/>
      <c r="T9" s="21"/>
      <c r="U9" s="26">
        <v>0.97122524799999999</v>
      </c>
      <c r="V9" s="26">
        <v>0.875</v>
      </c>
      <c r="W9" s="21"/>
      <c r="X9" s="21"/>
      <c r="Y9" s="21">
        <v>0.7</v>
      </c>
      <c r="Z9" s="21">
        <v>0.625</v>
      </c>
      <c r="AA9" s="21"/>
    </row>
    <row r="10" spans="1:27">
      <c r="A10" s="22">
        <v>0.31489932900000001</v>
      </c>
      <c r="B10" s="22">
        <v>0.52083333300000001</v>
      </c>
      <c r="C10" s="21"/>
      <c r="D10" s="21"/>
      <c r="E10" s="23">
        <v>0.71552732699999999</v>
      </c>
      <c r="F10" s="23">
        <v>0.35714285699999998</v>
      </c>
      <c r="G10" s="21"/>
      <c r="H10" s="21"/>
      <c r="I10" s="24">
        <v>0.730183727</v>
      </c>
      <c r="J10" s="24">
        <v>0.52083333300000001</v>
      </c>
      <c r="K10" s="21"/>
      <c r="L10" s="21"/>
      <c r="M10" s="25">
        <v>0.94480846799999996</v>
      </c>
      <c r="N10" s="25">
        <v>0.52083333300000001</v>
      </c>
      <c r="O10" s="21"/>
      <c r="P10" s="21"/>
      <c r="Q10" s="21">
        <v>0.84663916500000003</v>
      </c>
      <c r="R10" s="21">
        <v>0.52083333300000001</v>
      </c>
      <c r="S10" s="21"/>
      <c r="T10" s="21"/>
      <c r="U10" s="26">
        <v>0.5</v>
      </c>
      <c r="V10" s="26">
        <v>0</v>
      </c>
      <c r="W10" s="21"/>
      <c r="X10" s="21"/>
      <c r="Y10" s="21"/>
      <c r="Z10" s="21"/>
      <c r="AA10" s="21"/>
    </row>
    <row r="11" spans="1:27">
      <c r="A11" s="22">
        <v>0.33006711399999999</v>
      </c>
      <c r="B11" s="22">
        <v>0.3125</v>
      </c>
      <c r="C11" s="21"/>
      <c r="D11" s="21"/>
      <c r="E11" s="23">
        <v>0.57930803900000005</v>
      </c>
      <c r="F11" s="23">
        <v>0.56547619000000005</v>
      </c>
      <c r="G11" s="21"/>
      <c r="H11" s="21"/>
      <c r="I11" s="24">
        <v>0.54146981599999999</v>
      </c>
      <c r="J11" s="24">
        <v>0.625</v>
      </c>
      <c r="K11" s="21"/>
      <c r="L11" s="21"/>
      <c r="M11" s="25">
        <v>0.72076612900000003</v>
      </c>
      <c r="N11" s="25">
        <v>0.3125</v>
      </c>
      <c r="O11" s="21"/>
      <c r="P11" s="21"/>
      <c r="Q11" s="21">
        <v>0.82528512499999995</v>
      </c>
      <c r="R11" s="21">
        <v>0.625</v>
      </c>
      <c r="S11" s="21"/>
      <c r="T11" s="21"/>
      <c r="U11" s="26">
        <v>0.5</v>
      </c>
      <c r="V11" s="26">
        <v>0.20833333300000001</v>
      </c>
      <c r="W11" s="21"/>
      <c r="X11" s="21"/>
      <c r="Y11" s="21"/>
      <c r="Z11" s="21"/>
      <c r="AA11" s="21"/>
    </row>
    <row r="12" spans="1:27">
      <c r="A12" s="22">
        <v>0.25812080500000001</v>
      </c>
      <c r="B12" s="22">
        <v>0.20833333300000001</v>
      </c>
      <c r="C12" s="21"/>
      <c r="D12" s="21"/>
      <c r="E12" s="23">
        <v>0.56510112000000001</v>
      </c>
      <c r="F12" s="23">
        <v>0.52083333300000001</v>
      </c>
      <c r="G12" s="21"/>
      <c r="H12" s="21"/>
      <c r="I12" s="24">
        <v>0.61417322799999996</v>
      </c>
      <c r="J12" s="24">
        <v>0.625</v>
      </c>
      <c r="K12" s="21"/>
      <c r="L12" s="21"/>
      <c r="M12" s="25">
        <v>0.76134072600000002</v>
      </c>
      <c r="N12" s="25">
        <v>0.625</v>
      </c>
      <c r="O12" s="21"/>
      <c r="P12" s="21"/>
      <c r="Q12" s="21">
        <v>0.72797864599999995</v>
      </c>
      <c r="R12" s="21">
        <v>0.625</v>
      </c>
      <c r="S12" s="21"/>
      <c r="T12" s="21"/>
      <c r="U12" s="26">
        <v>0.4</v>
      </c>
      <c r="V12" s="26">
        <v>0.20833333300000001</v>
      </c>
      <c r="W12" s="21"/>
      <c r="X12" s="21"/>
      <c r="Y12" s="21"/>
      <c r="Z12" s="21"/>
      <c r="AA12" s="21"/>
    </row>
    <row r="13" spans="1:27">
      <c r="A13" s="22">
        <v>0.24979865800000001</v>
      </c>
      <c r="B13" s="22">
        <v>0.20833333300000001</v>
      </c>
      <c r="C13" s="21"/>
      <c r="D13" s="21"/>
      <c r="E13" s="23">
        <v>0.72304863799999997</v>
      </c>
      <c r="F13" s="23">
        <v>0.625</v>
      </c>
      <c r="G13" s="21"/>
      <c r="H13" s="21"/>
      <c r="I13" s="24">
        <v>0.64645669299999997</v>
      </c>
      <c r="J13" s="24">
        <v>0.3125</v>
      </c>
      <c r="K13" s="21"/>
      <c r="L13" s="21"/>
      <c r="M13" s="25">
        <v>0.61743951600000002</v>
      </c>
      <c r="N13" s="25">
        <v>0.625</v>
      </c>
      <c r="O13" s="21"/>
      <c r="P13" s="21"/>
      <c r="Q13" s="21">
        <v>0.70613928699999995</v>
      </c>
      <c r="R13" s="21">
        <v>0.3125</v>
      </c>
      <c r="S13" s="21"/>
      <c r="T13" s="21"/>
      <c r="U13" s="26">
        <v>0.45</v>
      </c>
      <c r="V13" s="26">
        <v>0.20833333300000001</v>
      </c>
      <c r="W13" s="21"/>
      <c r="X13" s="21"/>
      <c r="Y13" s="21"/>
      <c r="Z13" s="21"/>
      <c r="AA13" s="21"/>
    </row>
    <row r="14" spans="1:27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90C1B-3B27-6C40-B1A5-BBB6D48D032D}">
  <dimension ref="A1:A5"/>
  <sheetViews>
    <sheetView workbookViewId="0">
      <selection sqref="A1:A5"/>
    </sheetView>
  </sheetViews>
  <sheetFormatPr defaultColWidth="11.54296875" defaultRowHeight="15"/>
  <sheetData>
    <row r="1" spans="1:1">
      <c r="A1" s="2" t="s">
        <v>6617</v>
      </c>
    </row>
    <row r="2" spans="1:1">
      <c r="A2" s="1">
        <v>63</v>
      </c>
    </row>
    <row r="3" spans="1:1">
      <c r="A3" s="1">
        <v>71</v>
      </c>
    </row>
    <row r="4" spans="1:1">
      <c r="A4" s="1">
        <v>82</v>
      </c>
    </row>
    <row r="5" spans="1:1">
      <c r="A5" s="1">
        <v>68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02697-F3B4-3648-85F1-A507A1B8594F}">
  <dimension ref="A1:B7"/>
  <sheetViews>
    <sheetView topLeftCell="A4" workbookViewId="0">
      <selection activeCell="F30" sqref="F30"/>
    </sheetView>
  </sheetViews>
  <sheetFormatPr defaultColWidth="11.54296875" defaultRowHeight="15"/>
  <sheetData>
    <row r="1" spans="1:2">
      <c r="A1" s="2" t="s">
        <v>6618</v>
      </c>
      <c r="B1" s="2" t="s">
        <v>6619</v>
      </c>
    </row>
    <row r="2" spans="1:2">
      <c r="A2" s="1">
        <v>0.72727273000000003</v>
      </c>
      <c r="B2" s="1">
        <v>0.63636364000000001</v>
      </c>
    </row>
    <row r="3" spans="1:2">
      <c r="A3" s="1">
        <v>1</v>
      </c>
      <c r="B3" s="1">
        <v>0.91666667000000002</v>
      </c>
    </row>
    <row r="4" spans="1:2">
      <c r="A4" s="1">
        <v>0.83333332999999998</v>
      </c>
      <c r="B4" s="1">
        <v>0.91666667000000002</v>
      </c>
    </row>
    <row r="5" spans="1:2">
      <c r="A5" s="1">
        <v>0.27272727000000002</v>
      </c>
      <c r="B5" s="1">
        <v>0.18181818</v>
      </c>
    </row>
    <row r="6" spans="1:2">
      <c r="A6" s="1">
        <v>8.3333329999999997E-2</v>
      </c>
      <c r="B6" s="1">
        <v>0.16666666999999999</v>
      </c>
    </row>
    <row r="7" spans="1:2">
      <c r="A7" s="1">
        <v>0.16666666999999999</v>
      </c>
      <c r="B7" s="1">
        <v>0.25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696F2-2C03-734D-A03B-F6336C69E74F}">
  <dimension ref="A1:B7"/>
  <sheetViews>
    <sheetView workbookViewId="0">
      <selection sqref="A1:B7"/>
    </sheetView>
  </sheetViews>
  <sheetFormatPr defaultColWidth="11.54296875" defaultRowHeight="15"/>
  <sheetData>
    <row r="1" spans="1:2">
      <c r="A1" s="2" t="s">
        <v>6618</v>
      </c>
      <c r="B1" s="2" t="s">
        <v>6619</v>
      </c>
    </row>
    <row r="2" spans="1:2">
      <c r="A2" s="1">
        <v>0.81818181999999995</v>
      </c>
      <c r="B2" s="1">
        <v>0.90909090999999997</v>
      </c>
    </row>
    <row r="3" spans="1:2">
      <c r="A3" s="1">
        <v>0.91666667000000002</v>
      </c>
      <c r="B3" s="1">
        <v>0.83333332999999998</v>
      </c>
    </row>
    <row r="4" spans="1:2">
      <c r="A4" s="1">
        <v>0.75</v>
      </c>
      <c r="B4" s="1">
        <v>0.75</v>
      </c>
    </row>
    <row r="5" spans="1:2">
      <c r="A5" s="1">
        <v>0.18181818</v>
      </c>
      <c r="B5" s="1">
        <v>0.27272727000000002</v>
      </c>
    </row>
    <row r="6" spans="1:2">
      <c r="A6" s="1">
        <v>0.25</v>
      </c>
      <c r="B6" s="1">
        <v>0.25</v>
      </c>
    </row>
    <row r="7" spans="1:2">
      <c r="A7" s="1">
        <v>0.33333332999999998</v>
      </c>
      <c r="B7" s="1">
        <v>0.16666666999999999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B22FF-7444-1D48-AE81-432F6FAFA0CC}">
  <dimension ref="A1:HZ53"/>
  <sheetViews>
    <sheetView topLeftCell="A8" workbookViewId="0">
      <selection activeCell="P34" sqref="P34"/>
    </sheetView>
  </sheetViews>
  <sheetFormatPr defaultColWidth="11.54296875" defaultRowHeight="15"/>
  <sheetData>
    <row r="1" spans="1:234">
      <c r="A1" s="18" t="s">
        <v>6620</v>
      </c>
      <c r="B1" s="18" t="s">
        <v>6621</v>
      </c>
      <c r="C1" s="18">
        <v>1</v>
      </c>
      <c r="D1" s="18">
        <v>2</v>
      </c>
      <c r="E1" s="18">
        <v>3</v>
      </c>
      <c r="F1" s="18">
        <v>4</v>
      </c>
      <c r="G1" s="18">
        <v>5</v>
      </c>
      <c r="H1" s="18">
        <v>6</v>
      </c>
      <c r="I1" s="18">
        <v>7</v>
      </c>
      <c r="J1" s="18">
        <v>8</v>
      </c>
      <c r="K1" s="18">
        <v>9</v>
      </c>
      <c r="L1" s="18">
        <v>10</v>
      </c>
      <c r="M1" s="18">
        <v>11</v>
      </c>
      <c r="N1" s="18">
        <v>12</v>
      </c>
      <c r="O1" s="18">
        <v>13</v>
      </c>
      <c r="P1" s="18">
        <v>14</v>
      </c>
      <c r="Q1" s="18">
        <v>15</v>
      </c>
      <c r="R1" s="18">
        <v>16</v>
      </c>
      <c r="S1" s="18">
        <v>17</v>
      </c>
      <c r="T1" s="18">
        <v>18</v>
      </c>
      <c r="U1" s="18">
        <v>19</v>
      </c>
      <c r="V1" s="18">
        <v>20</v>
      </c>
      <c r="W1" s="18">
        <v>21</v>
      </c>
      <c r="X1" s="18">
        <v>22</v>
      </c>
      <c r="Y1" s="18">
        <v>23</v>
      </c>
      <c r="Z1" s="18">
        <v>24</v>
      </c>
      <c r="AA1" s="18">
        <v>25</v>
      </c>
      <c r="AB1" s="18">
        <v>26</v>
      </c>
      <c r="AC1" s="18">
        <v>27</v>
      </c>
      <c r="AD1" s="18">
        <v>28</v>
      </c>
      <c r="AE1" s="18">
        <v>29</v>
      </c>
      <c r="AF1" s="18">
        <v>30</v>
      </c>
      <c r="AG1" s="18">
        <v>31</v>
      </c>
      <c r="AH1" s="18">
        <v>32</v>
      </c>
      <c r="AI1" s="18">
        <v>33</v>
      </c>
      <c r="AJ1" s="18">
        <v>34</v>
      </c>
      <c r="AK1" s="18">
        <v>35</v>
      </c>
      <c r="AL1" s="18">
        <v>36</v>
      </c>
      <c r="AM1" s="18">
        <v>37</v>
      </c>
      <c r="AN1" s="18">
        <v>38</v>
      </c>
      <c r="AO1" s="18">
        <v>39</v>
      </c>
      <c r="AP1" s="18">
        <v>40</v>
      </c>
      <c r="AQ1" s="18">
        <v>41</v>
      </c>
      <c r="AR1" s="18">
        <v>42</v>
      </c>
      <c r="AS1" s="18">
        <v>43</v>
      </c>
      <c r="AT1" s="18">
        <v>44</v>
      </c>
      <c r="AU1" s="18">
        <v>45</v>
      </c>
      <c r="AV1" s="18">
        <v>46</v>
      </c>
      <c r="AW1" s="18">
        <v>47</v>
      </c>
      <c r="AX1" s="18">
        <v>48</v>
      </c>
      <c r="AY1" s="18">
        <v>49</v>
      </c>
      <c r="AZ1" s="18">
        <v>50</v>
      </c>
      <c r="BA1" s="18">
        <v>51</v>
      </c>
      <c r="BB1" s="18">
        <v>52</v>
      </c>
      <c r="BC1" s="18">
        <v>53</v>
      </c>
      <c r="BD1" s="18">
        <v>54</v>
      </c>
      <c r="BE1" s="18">
        <v>55</v>
      </c>
      <c r="BF1" s="18">
        <v>56</v>
      </c>
      <c r="BG1" s="18">
        <v>57</v>
      </c>
      <c r="BH1" s="18">
        <v>58</v>
      </c>
      <c r="BI1" s="18">
        <v>59</v>
      </c>
      <c r="BJ1" s="18">
        <v>60</v>
      </c>
      <c r="BK1" s="18">
        <v>61</v>
      </c>
      <c r="BL1" s="18">
        <v>62</v>
      </c>
      <c r="BM1" s="18">
        <v>63</v>
      </c>
      <c r="BN1" s="18">
        <v>64</v>
      </c>
      <c r="BO1" s="18">
        <v>65</v>
      </c>
      <c r="BP1" s="18">
        <v>66</v>
      </c>
      <c r="BQ1" s="18">
        <v>67</v>
      </c>
      <c r="BR1" s="18">
        <v>68</v>
      </c>
      <c r="BS1" s="18">
        <v>69</v>
      </c>
      <c r="BT1" s="18">
        <v>70</v>
      </c>
      <c r="BU1" s="18">
        <v>71</v>
      </c>
      <c r="BV1" s="18">
        <v>72</v>
      </c>
      <c r="BW1" s="18">
        <v>73</v>
      </c>
      <c r="BX1" s="18">
        <v>74</v>
      </c>
      <c r="BY1" s="18">
        <v>75</v>
      </c>
      <c r="BZ1" s="18">
        <v>76</v>
      </c>
      <c r="CA1" s="18">
        <v>77</v>
      </c>
      <c r="CB1" s="18">
        <v>78</v>
      </c>
      <c r="CC1" s="18">
        <v>79</v>
      </c>
      <c r="CD1" s="18">
        <v>80</v>
      </c>
      <c r="CE1" s="18">
        <v>81</v>
      </c>
      <c r="CF1" s="18">
        <v>82</v>
      </c>
      <c r="CG1" s="18">
        <v>83</v>
      </c>
      <c r="CH1" s="18">
        <v>84</v>
      </c>
      <c r="CI1" s="18">
        <v>85</v>
      </c>
      <c r="CJ1" s="18">
        <v>86</v>
      </c>
      <c r="CK1" s="18">
        <v>87</v>
      </c>
      <c r="CL1" s="18">
        <v>88</v>
      </c>
      <c r="CM1" s="18">
        <v>89</v>
      </c>
      <c r="CN1" s="18">
        <v>90</v>
      </c>
      <c r="CO1" s="18">
        <v>91</v>
      </c>
      <c r="CP1" s="18">
        <v>92</v>
      </c>
      <c r="CQ1" s="18">
        <v>93</v>
      </c>
      <c r="CR1" s="18">
        <v>94</v>
      </c>
      <c r="CS1" s="18">
        <v>95</v>
      </c>
      <c r="CT1" s="18">
        <v>96</v>
      </c>
      <c r="CU1" s="18">
        <v>97</v>
      </c>
      <c r="CV1" s="18">
        <v>98</v>
      </c>
      <c r="CW1" s="18">
        <v>99</v>
      </c>
      <c r="CX1" s="18">
        <v>100</v>
      </c>
      <c r="CY1" s="18">
        <v>101</v>
      </c>
      <c r="CZ1" s="18">
        <v>102</v>
      </c>
      <c r="DA1" s="18">
        <v>103</v>
      </c>
      <c r="DB1" s="18">
        <v>104</v>
      </c>
      <c r="DC1" s="18">
        <v>105</v>
      </c>
      <c r="DD1" s="18">
        <v>106</v>
      </c>
      <c r="DE1" s="18">
        <v>107</v>
      </c>
      <c r="DF1" s="18">
        <v>108</v>
      </c>
      <c r="DG1" s="18">
        <v>109</v>
      </c>
      <c r="DH1" s="18">
        <v>110</v>
      </c>
      <c r="DI1" s="18">
        <v>111</v>
      </c>
      <c r="DJ1" s="18">
        <v>112</v>
      </c>
      <c r="DK1" s="18">
        <v>113</v>
      </c>
      <c r="DL1" s="18">
        <v>114</v>
      </c>
      <c r="DM1" s="18">
        <v>115</v>
      </c>
      <c r="DN1" s="18">
        <v>116</v>
      </c>
      <c r="DO1" s="18">
        <v>117</v>
      </c>
      <c r="DP1" s="18">
        <v>118</v>
      </c>
      <c r="DQ1" s="18">
        <v>119</v>
      </c>
      <c r="DR1" s="18">
        <v>120</v>
      </c>
      <c r="DS1" s="18">
        <v>121</v>
      </c>
      <c r="DT1" s="18">
        <v>122</v>
      </c>
      <c r="DU1" s="18">
        <v>123</v>
      </c>
      <c r="DV1" s="18">
        <v>124</v>
      </c>
      <c r="DW1" s="18">
        <v>125</v>
      </c>
      <c r="DX1" s="18">
        <v>126</v>
      </c>
      <c r="DY1" s="18">
        <v>127</v>
      </c>
      <c r="DZ1" s="18">
        <v>128</v>
      </c>
      <c r="EA1" s="18">
        <v>129</v>
      </c>
      <c r="EB1" s="18">
        <v>130</v>
      </c>
      <c r="EC1" s="18">
        <v>131</v>
      </c>
      <c r="ED1" s="18">
        <v>132</v>
      </c>
      <c r="EE1" s="18">
        <v>133</v>
      </c>
      <c r="EF1" s="18">
        <v>134</v>
      </c>
      <c r="EG1" s="18">
        <v>135</v>
      </c>
      <c r="EH1" s="18">
        <v>136</v>
      </c>
      <c r="EI1" s="18">
        <v>137</v>
      </c>
      <c r="EJ1" s="18">
        <v>138</v>
      </c>
      <c r="EK1" s="18">
        <v>139</v>
      </c>
      <c r="EL1" s="18">
        <v>140</v>
      </c>
      <c r="EM1" s="18">
        <v>141</v>
      </c>
      <c r="EN1" s="18">
        <v>142</v>
      </c>
      <c r="EO1" s="18">
        <v>143</v>
      </c>
      <c r="EP1" s="18">
        <v>144</v>
      </c>
      <c r="EQ1" s="18">
        <v>145</v>
      </c>
      <c r="ER1" s="18">
        <v>146</v>
      </c>
      <c r="ES1" s="18">
        <v>147</v>
      </c>
      <c r="ET1" s="18">
        <v>148</v>
      </c>
      <c r="EU1" s="18">
        <v>149</v>
      </c>
      <c r="EV1" s="18">
        <v>150</v>
      </c>
      <c r="EW1" s="18">
        <v>151</v>
      </c>
      <c r="EX1" s="18">
        <v>152</v>
      </c>
      <c r="EY1" s="18">
        <v>153</v>
      </c>
      <c r="EZ1" s="18">
        <v>154</v>
      </c>
      <c r="FA1" s="18">
        <v>155</v>
      </c>
      <c r="FB1" s="18">
        <v>156</v>
      </c>
      <c r="FC1" s="18">
        <v>157</v>
      </c>
      <c r="FD1" s="18">
        <v>158</v>
      </c>
      <c r="FE1" s="18">
        <v>159</v>
      </c>
      <c r="FF1" s="18">
        <v>160</v>
      </c>
      <c r="FG1" s="18">
        <v>161</v>
      </c>
      <c r="FH1" s="18">
        <v>162</v>
      </c>
      <c r="FI1" s="18">
        <v>163</v>
      </c>
      <c r="FJ1" s="18">
        <v>164</v>
      </c>
      <c r="FK1" s="18">
        <v>165</v>
      </c>
      <c r="FL1" s="18">
        <v>166</v>
      </c>
      <c r="FM1" s="18">
        <v>167</v>
      </c>
      <c r="FN1" s="18">
        <v>168</v>
      </c>
      <c r="FO1" s="18">
        <v>169</v>
      </c>
      <c r="FP1" s="18">
        <v>170</v>
      </c>
      <c r="FQ1" s="18">
        <v>171</v>
      </c>
      <c r="FR1" s="18">
        <v>172</v>
      </c>
      <c r="FS1" s="18">
        <v>173</v>
      </c>
      <c r="FT1" s="18">
        <v>174</v>
      </c>
      <c r="FU1" s="18">
        <v>175</v>
      </c>
      <c r="FV1" s="18">
        <v>176</v>
      </c>
      <c r="FW1" s="18">
        <v>177</v>
      </c>
      <c r="FX1" s="18">
        <v>178</v>
      </c>
      <c r="FY1" s="18">
        <v>179</v>
      </c>
      <c r="FZ1" s="18">
        <v>180</v>
      </c>
      <c r="GA1" s="18">
        <v>181</v>
      </c>
      <c r="GB1" s="18">
        <v>182</v>
      </c>
      <c r="GC1" s="18">
        <v>183</v>
      </c>
      <c r="GD1" s="18">
        <v>184</v>
      </c>
      <c r="GE1" s="18">
        <v>185</v>
      </c>
      <c r="GF1" s="18">
        <v>186</v>
      </c>
      <c r="GG1" s="18">
        <v>187</v>
      </c>
      <c r="GH1" s="18">
        <v>188</v>
      </c>
      <c r="GI1" s="18">
        <v>189</v>
      </c>
      <c r="GJ1" s="18">
        <v>190</v>
      </c>
      <c r="GK1" s="18">
        <v>191</v>
      </c>
      <c r="GL1" s="18">
        <v>192</v>
      </c>
      <c r="GM1" s="18">
        <v>193</v>
      </c>
      <c r="GN1" s="18">
        <v>194</v>
      </c>
      <c r="GO1" s="18">
        <v>195</v>
      </c>
      <c r="GP1" s="18">
        <v>196</v>
      </c>
      <c r="GQ1" s="18">
        <v>197</v>
      </c>
      <c r="GR1" s="18">
        <v>198</v>
      </c>
      <c r="GS1" s="18">
        <v>199</v>
      </c>
      <c r="GT1" s="18">
        <v>200</v>
      </c>
      <c r="GU1" s="18">
        <v>201</v>
      </c>
      <c r="GV1" s="18">
        <v>202</v>
      </c>
      <c r="GW1" s="18">
        <v>203</v>
      </c>
      <c r="GX1" s="18">
        <v>204</v>
      </c>
      <c r="GY1" s="18">
        <v>205</v>
      </c>
      <c r="GZ1" s="18">
        <v>206</v>
      </c>
      <c r="HA1" s="18">
        <v>207</v>
      </c>
      <c r="HB1" s="18">
        <v>208</v>
      </c>
      <c r="HC1" s="18">
        <v>209</v>
      </c>
      <c r="HD1" s="18">
        <v>210</v>
      </c>
      <c r="HE1" s="18">
        <v>211</v>
      </c>
      <c r="HF1" s="18">
        <v>212</v>
      </c>
      <c r="HG1" s="18">
        <v>213</v>
      </c>
      <c r="HH1" s="18">
        <v>214</v>
      </c>
      <c r="HI1" s="18">
        <v>215</v>
      </c>
      <c r="HJ1" s="18">
        <v>216</v>
      </c>
      <c r="HK1" s="18">
        <v>217</v>
      </c>
      <c r="HL1" s="18">
        <v>218</v>
      </c>
      <c r="HM1" s="18">
        <v>219</v>
      </c>
      <c r="HN1" s="18">
        <v>220</v>
      </c>
      <c r="HO1" s="18">
        <v>221</v>
      </c>
      <c r="HP1" s="18">
        <v>222</v>
      </c>
      <c r="HQ1" s="18">
        <v>223</v>
      </c>
      <c r="HR1" s="18">
        <v>224</v>
      </c>
      <c r="HS1" s="18">
        <v>225</v>
      </c>
      <c r="HT1" s="18">
        <v>226</v>
      </c>
      <c r="HU1" s="18">
        <v>227</v>
      </c>
      <c r="HV1" s="18">
        <v>228</v>
      </c>
      <c r="HW1" s="18">
        <v>229</v>
      </c>
      <c r="HX1" s="18">
        <v>230</v>
      </c>
      <c r="HY1" s="18">
        <v>231</v>
      </c>
      <c r="HZ1" s="18">
        <v>232</v>
      </c>
    </row>
    <row r="2" spans="1:234">
      <c r="A2" s="18" t="s">
        <v>6622</v>
      </c>
      <c r="B2" s="18" t="s">
        <v>6623</v>
      </c>
      <c r="C2" t="s">
        <v>6624</v>
      </c>
      <c r="D2" s="14">
        <v>1180548988</v>
      </c>
      <c r="E2" t="s">
        <v>6625</v>
      </c>
      <c r="F2" t="s">
        <v>6626</v>
      </c>
      <c r="G2" t="s">
        <v>6627</v>
      </c>
      <c r="H2" s="14">
        <v>1150799395</v>
      </c>
      <c r="I2" t="s">
        <v>6628</v>
      </c>
      <c r="J2" s="14">
        <v>-1688323425</v>
      </c>
      <c r="K2" t="s">
        <v>6629</v>
      </c>
      <c r="L2" t="s">
        <v>6630</v>
      </c>
      <c r="M2" t="s">
        <v>6631</v>
      </c>
      <c r="N2" s="14">
        <v>-1019485862</v>
      </c>
      <c r="O2" t="s">
        <v>6632</v>
      </c>
      <c r="P2" s="14">
        <v>1050019996</v>
      </c>
      <c r="Q2" t="s">
        <v>6633</v>
      </c>
      <c r="R2" s="14">
        <v>-1601339667</v>
      </c>
      <c r="S2" s="14">
        <v>-1421899056</v>
      </c>
      <c r="T2" s="14">
        <v>-1153859161</v>
      </c>
      <c r="U2" s="14">
        <v>1670416328</v>
      </c>
      <c r="V2" t="s">
        <v>6634</v>
      </c>
      <c r="W2" s="14">
        <v>1209929557</v>
      </c>
      <c r="X2" s="14">
        <v>-1111158574</v>
      </c>
      <c r="Y2" s="14">
        <v>1097581009</v>
      </c>
      <c r="Z2" s="14">
        <v>1798621404</v>
      </c>
      <c r="AA2" t="s">
        <v>6635</v>
      </c>
      <c r="AB2" t="s">
        <v>6636</v>
      </c>
      <c r="AC2" t="s">
        <v>6637</v>
      </c>
      <c r="AD2" s="14">
        <v>159501307</v>
      </c>
      <c r="AE2" t="s">
        <v>6638</v>
      </c>
      <c r="AF2" t="s">
        <v>6639</v>
      </c>
      <c r="AG2" t="s">
        <v>6640</v>
      </c>
      <c r="AH2" t="s">
        <v>6641</v>
      </c>
      <c r="AI2" t="s">
        <v>6642</v>
      </c>
      <c r="AJ2" t="s">
        <v>6643</v>
      </c>
      <c r="AK2" t="s">
        <v>6644</v>
      </c>
      <c r="AL2" s="14">
        <v>1806573488</v>
      </c>
      <c r="AM2" t="s">
        <v>6645</v>
      </c>
      <c r="AN2" t="s">
        <v>6646</v>
      </c>
      <c r="AO2" s="14">
        <v>-1707000744</v>
      </c>
      <c r="AP2" t="s">
        <v>6647</v>
      </c>
      <c r="AQ2" t="s">
        <v>6648</v>
      </c>
      <c r="AR2" t="s">
        <v>6649</v>
      </c>
      <c r="AS2" t="s">
        <v>6650</v>
      </c>
      <c r="AT2" s="14">
        <v>1314802767</v>
      </c>
      <c r="AU2" t="s">
        <v>6651</v>
      </c>
      <c r="AV2" t="s">
        <v>6652</v>
      </c>
      <c r="AW2" t="s">
        <v>6653</v>
      </c>
      <c r="AX2" t="s">
        <v>6654</v>
      </c>
      <c r="AY2" t="s">
        <v>6655</v>
      </c>
      <c r="AZ2" s="14">
        <v>-1228500959</v>
      </c>
      <c r="BA2" t="s">
        <v>6656</v>
      </c>
      <c r="BB2" s="14">
        <v>-1007921989</v>
      </c>
      <c r="BC2" t="s">
        <v>6657</v>
      </c>
      <c r="BD2" t="s">
        <v>6658</v>
      </c>
      <c r="BE2" t="s">
        <v>6659</v>
      </c>
      <c r="BF2" t="s">
        <v>6660</v>
      </c>
      <c r="BG2" t="s">
        <v>6661</v>
      </c>
      <c r="BH2" t="s">
        <v>6662</v>
      </c>
      <c r="BI2" t="s">
        <v>6663</v>
      </c>
      <c r="BJ2" t="s">
        <v>6664</v>
      </c>
      <c r="BK2" t="s">
        <v>6665</v>
      </c>
      <c r="BL2" t="s">
        <v>6666</v>
      </c>
      <c r="BM2" s="14">
        <v>1159135247</v>
      </c>
      <c r="BN2" t="s">
        <v>6667</v>
      </c>
      <c r="BO2" t="s">
        <v>6668</v>
      </c>
      <c r="BP2" s="14">
        <v>1201054009</v>
      </c>
      <c r="BQ2" t="s">
        <v>6669</v>
      </c>
      <c r="BR2" s="14">
        <v>1669923306</v>
      </c>
      <c r="BS2" s="14">
        <v>1710286439</v>
      </c>
      <c r="BT2" t="s">
        <v>6670</v>
      </c>
      <c r="BU2" s="14">
        <v>122358212</v>
      </c>
      <c r="BV2" s="14">
        <v>1184533071</v>
      </c>
      <c r="BW2" t="s">
        <v>6671</v>
      </c>
      <c r="BX2" t="s">
        <v>6672</v>
      </c>
      <c r="BY2" t="s">
        <v>6673</v>
      </c>
      <c r="BZ2" t="s">
        <v>6674</v>
      </c>
      <c r="CA2" t="s">
        <v>6675</v>
      </c>
      <c r="CB2" t="s">
        <v>6676</v>
      </c>
      <c r="CC2" s="14">
        <v>-1166495468</v>
      </c>
      <c r="CD2" t="s">
        <v>6677</v>
      </c>
      <c r="CE2" t="s">
        <v>6678</v>
      </c>
      <c r="CF2" t="s">
        <v>6679</v>
      </c>
      <c r="CG2" t="s">
        <v>6680</v>
      </c>
      <c r="CH2" s="14">
        <v>1523516095</v>
      </c>
      <c r="CI2" t="s">
        <v>6681</v>
      </c>
      <c r="CJ2" t="s">
        <v>6682</v>
      </c>
      <c r="CK2" t="s">
        <v>6683</v>
      </c>
      <c r="CL2" s="14">
        <v>1309648418</v>
      </c>
      <c r="CM2" t="s">
        <v>6684</v>
      </c>
      <c r="CN2" t="s">
        <v>6685</v>
      </c>
      <c r="CO2" t="s">
        <v>6686</v>
      </c>
      <c r="CP2" t="s">
        <v>6687</v>
      </c>
      <c r="CQ2" t="s">
        <v>6688</v>
      </c>
      <c r="CR2" t="s">
        <v>6689</v>
      </c>
      <c r="CS2" s="14">
        <v>1681843699</v>
      </c>
      <c r="CT2" t="s">
        <v>6690</v>
      </c>
      <c r="CU2" t="s">
        <v>6691</v>
      </c>
      <c r="CV2" t="s">
        <v>6692</v>
      </c>
      <c r="CW2" s="14">
        <v>1689394505</v>
      </c>
      <c r="CX2" s="14">
        <v>1635682301</v>
      </c>
      <c r="CY2" t="s">
        <v>6693</v>
      </c>
      <c r="CZ2" t="s">
        <v>6694</v>
      </c>
      <c r="DA2" s="14">
        <v>1038393888</v>
      </c>
      <c r="DB2" t="s">
        <v>6695</v>
      </c>
      <c r="DC2" t="s">
        <v>6696</v>
      </c>
      <c r="DD2" t="s">
        <v>6697</v>
      </c>
      <c r="DE2" t="s">
        <v>6698</v>
      </c>
      <c r="DF2" t="s">
        <v>6699</v>
      </c>
      <c r="DG2" t="s">
        <v>6700</v>
      </c>
      <c r="DH2" s="14">
        <v>1135702369</v>
      </c>
      <c r="DI2" t="s">
        <v>6701</v>
      </c>
      <c r="DJ2" s="14">
        <v>1204537232</v>
      </c>
      <c r="DK2" s="14">
        <v>2578473275</v>
      </c>
      <c r="DL2" s="14">
        <v>2228499262</v>
      </c>
      <c r="DM2" s="14">
        <v>2761107944</v>
      </c>
      <c r="DN2" s="14">
        <v>1400198392</v>
      </c>
      <c r="DO2" s="14">
        <v>1217446808</v>
      </c>
      <c r="DP2" s="14">
        <v>1164047819</v>
      </c>
      <c r="DQ2" t="s">
        <v>6702</v>
      </c>
      <c r="DR2" s="14">
        <v>2096186246</v>
      </c>
      <c r="DS2" t="s">
        <v>6703</v>
      </c>
      <c r="DT2" t="s">
        <v>6704</v>
      </c>
      <c r="DU2" t="s">
        <v>6705</v>
      </c>
      <c r="DV2" t="s">
        <v>6706</v>
      </c>
      <c r="DW2" t="s">
        <v>6707</v>
      </c>
      <c r="DX2" s="14">
        <v>1185650202</v>
      </c>
      <c r="DY2" t="s">
        <v>6708</v>
      </c>
      <c r="DZ2" s="14">
        <v>1448482121</v>
      </c>
      <c r="EA2" s="14">
        <v>1082671582</v>
      </c>
      <c r="EB2" t="s">
        <v>6709</v>
      </c>
      <c r="EC2" t="s">
        <v>6710</v>
      </c>
      <c r="ED2" t="s">
        <v>6711</v>
      </c>
      <c r="EE2" t="s">
        <v>6712</v>
      </c>
      <c r="EF2" t="s">
        <v>6713</v>
      </c>
      <c r="EG2" s="14">
        <v>-1135486163</v>
      </c>
      <c r="EH2" s="14">
        <v>-1385243513</v>
      </c>
      <c r="EI2" s="14">
        <v>203623594</v>
      </c>
      <c r="EJ2" t="s">
        <v>6714</v>
      </c>
      <c r="EK2" t="s">
        <v>6715</v>
      </c>
      <c r="EL2" t="s">
        <v>6716</v>
      </c>
      <c r="EM2" t="s">
        <v>6717</v>
      </c>
      <c r="EN2" t="s">
        <v>6718</v>
      </c>
      <c r="EO2" s="14">
        <v>1077362947</v>
      </c>
      <c r="EP2" s="14">
        <v>1690705179</v>
      </c>
      <c r="EQ2" t="s">
        <v>6719</v>
      </c>
      <c r="ER2" t="s">
        <v>6720</v>
      </c>
      <c r="ES2" t="s">
        <v>6721</v>
      </c>
      <c r="ET2" s="14">
        <v>-4251297345</v>
      </c>
      <c r="EU2" t="s">
        <v>6722</v>
      </c>
      <c r="EV2" t="s">
        <v>6723</v>
      </c>
      <c r="EW2" t="s">
        <v>6724</v>
      </c>
      <c r="EX2" t="s">
        <v>6725</v>
      </c>
      <c r="EY2" s="14">
        <v>1481531158</v>
      </c>
      <c r="EZ2" t="s">
        <v>6726</v>
      </c>
      <c r="FA2" s="14">
        <v>1156713505</v>
      </c>
      <c r="FB2" t="s">
        <v>6727</v>
      </c>
      <c r="FC2" t="s">
        <v>6728</v>
      </c>
      <c r="FD2" s="14">
        <v>1336393914</v>
      </c>
      <c r="FE2" t="s">
        <v>6729</v>
      </c>
      <c r="FF2" s="14">
        <v>2462291095</v>
      </c>
      <c r="FG2" s="14">
        <v>14302916</v>
      </c>
      <c r="FH2" s="14">
        <v>1227366811</v>
      </c>
      <c r="FI2" s="14">
        <v>1093710934</v>
      </c>
      <c r="FJ2" s="14">
        <v>1744529337</v>
      </c>
      <c r="FK2" t="s">
        <v>6730</v>
      </c>
      <c r="FL2" t="s">
        <v>6731</v>
      </c>
      <c r="FM2" t="s">
        <v>6732</v>
      </c>
      <c r="FN2" s="14">
        <v>1450230118</v>
      </c>
      <c r="FO2" t="s">
        <v>6733</v>
      </c>
      <c r="FP2" s="14">
        <v>1840793114</v>
      </c>
      <c r="FQ2" t="s">
        <v>6734</v>
      </c>
      <c r="FR2" t="s">
        <v>6735</v>
      </c>
      <c r="FS2" t="s">
        <v>6736</v>
      </c>
      <c r="FT2" s="14">
        <v>1993471665</v>
      </c>
      <c r="FU2" s="14">
        <v>1428197601</v>
      </c>
      <c r="FV2" t="s">
        <v>6737</v>
      </c>
      <c r="FW2" t="s">
        <v>6738</v>
      </c>
      <c r="FX2" t="s">
        <v>6739</v>
      </c>
      <c r="FY2" t="s">
        <v>6740</v>
      </c>
      <c r="FZ2" t="s">
        <v>6741</v>
      </c>
      <c r="GA2" t="s">
        <v>6742</v>
      </c>
      <c r="GB2" s="14">
        <v>1617455014</v>
      </c>
      <c r="GC2" s="14">
        <v>2351675736</v>
      </c>
      <c r="GD2" s="14">
        <v>1835832158</v>
      </c>
      <c r="GE2" s="14">
        <v>1250277623</v>
      </c>
      <c r="GF2" t="s">
        <v>6743</v>
      </c>
      <c r="GG2" s="14">
        <v>1492741284</v>
      </c>
      <c r="GH2" s="14">
        <v>1014549338</v>
      </c>
      <c r="GI2" t="s">
        <v>6744</v>
      </c>
      <c r="GJ2" t="s">
        <v>6745</v>
      </c>
      <c r="GK2" s="14">
        <v>1364882475</v>
      </c>
      <c r="GL2" t="s">
        <v>6746</v>
      </c>
      <c r="GM2" s="14">
        <v>1095573325</v>
      </c>
      <c r="GN2" s="14">
        <v>1838609734</v>
      </c>
      <c r="GO2" s="14">
        <v>-2462178758</v>
      </c>
      <c r="GP2" t="s">
        <v>6747</v>
      </c>
      <c r="GQ2" s="14">
        <v>1439563662</v>
      </c>
      <c r="GR2" t="s">
        <v>6748</v>
      </c>
      <c r="GS2" t="s">
        <v>6749</v>
      </c>
      <c r="GT2" t="s">
        <v>6750</v>
      </c>
      <c r="GU2" s="14">
        <v>2045999274</v>
      </c>
      <c r="GV2" t="s">
        <v>6751</v>
      </c>
      <c r="GW2" s="14">
        <v>1262212167</v>
      </c>
      <c r="GX2" t="s">
        <v>6752</v>
      </c>
      <c r="GY2" t="s">
        <v>6753</v>
      </c>
      <c r="GZ2" t="s">
        <v>6754</v>
      </c>
      <c r="HA2" t="s">
        <v>6755</v>
      </c>
      <c r="HB2" t="s">
        <v>6756</v>
      </c>
      <c r="HC2" t="s">
        <v>6757</v>
      </c>
      <c r="HD2" t="s">
        <v>6758</v>
      </c>
      <c r="HE2" t="s">
        <v>6759</v>
      </c>
      <c r="HF2" t="s">
        <v>6760</v>
      </c>
      <c r="HG2" t="s">
        <v>6761</v>
      </c>
      <c r="HH2" t="s">
        <v>6762</v>
      </c>
      <c r="HI2" t="s">
        <v>6763</v>
      </c>
      <c r="HJ2" t="s">
        <v>6764</v>
      </c>
      <c r="HK2" t="s">
        <v>6765</v>
      </c>
      <c r="HL2" t="s">
        <v>6766</v>
      </c>
      <c r="HM2" s="14">
        <v>1207436122</v>
      </c>
      <c r="HN2" t="s">
        <v>6767</v>
      </c>
      <c r="HO2" t="s">
        <v>6768</v>
      </c>
      <c r="HP2" t="s">
        <v>6769</v>
      </c>
      <c r="HQ2" t="s">
        <v>6770</v>
      </c>
      <c r="HR2" s="14">
        <v>1140856679</v>
      </c>
      <c r="HS2" s="14">
        <v>1115475774</v>
      </c>
      <c r="HT2" s="14">
        <v>1550309502</v>
      </c>
      <c r="HU2" s="14">
        <v>1188898354</v>
      </c>
      <c r="HV2" t="s">
        <v>6771</v>
      </c>
      <c r="HW2" t="s">
        <v>6772</v>
      </c>
      <c r="HX2" s="14">
        <v>1283951987</v>
      </c>
      <c r="HY2" s="14">
        <v>1047000295</v>
      </c>
      <c r="HZ2" t="s">
        <v>6773</v>
      </c>
    </row>
    <row r="3" spans="1:234">
      <c r="A3" s="18" t="s">
        <v>6774</v>
      </c>
      <c r="B3" s="18" t="s">
        <v>6623</v>
      </c>
      <c r="C3" s="14">
        <v>-196060949</v>
      </c>
      <c r="D3" t="s">
        <v>6775</v>
      </c>
      <c r="E3" t="s">
        <v>6776</v>
      </c>
      <c r="F3" t="s">
        <v>6777</v>
      </c>
      <c r="G3" s="14">
        <v>1224490288</v>
      </c>
      <c r="H3" t="s">
        <v>6778</v>
      </c>
      <c r="I3" s="14">
        <v>-1284205863</v>
      </c>
      <c r="J3" t="s">
        <v>6779</v>
      </c>
      <c r="K3" t="s">
        <v>6629</v>
      </c>
      <c r="L3" t="s">
        <v>6630</v>
      </c>
      <c r="M3" t="s">
        <v>6631</v>
      </c>
      <c r="N3" t="s">
        <v>6780</v>
      </c>
      <c r="O3" s="14">
        <v>-3521060755</v>
      </c>
      <c r="P3" s="14">
        <v>1094813832</v>
      </c>
      <c r="Q3" t="s">
        <v>6781</v>
      </c>
      <c r="R3" s="14">
        <v>-1601339667</v>
      </c>
      <c r="S3" s="14">
        <v>-1421899056</v>
      </c>
      <c r="T3" s="14">
        <v>-1153859161</v>
      </c>
      <c r="U3" s="14">
        <v>1593815716</v>
      </c>
      <c r="V3" t="s">
        <v>6634</v>
      </c>
      <c r="W3" t="s">
        <v>6782</v>
      </c>
      <c r="X3" t="s">
        <v>6783</v>
      </c>
      <c r="Y3" s="14">
        <v>1025141706</v>
      </c>
      <c r="Z3" t="s">
        <v>6784</v>
      </c>
      <c r="AA3" t="s">
        <v>6785</v>
      </c>
      <c r="AB3" t="s">
        <v>6636</v>
      </c>
      <c r="AC3" s="14">
        <v>1289791218</v>
      </c>
      <c r="AD3" t="s">
        <v>6786</v>
      </c>
      <c r="AE3" t="s">
        <v>6787</v>
      </c>
      <c r="AF3" t="s">
        <v>6639</v>
      </c>
      <c r="AG3" t="s">
        <v>6640</v>
      </c>
      <c r="AH3" t="s">
        <v>6641</v>
      </c>
      <c r="AI3" t="s">
        <v>6642</v>
      </c>
      <c r="AJ3" s="14">
        <v>-1690099455</v>
      </c>
      <c r="AK3" t="s">
        <v>6644</v>
      </c>
      <c r="AL3" s="14">
        <v>1736800021</v>
      </c>
      <c r="AM3" t="s">
        <v>6788</v>
      </c>
      <c r="AN3" t="s">
        <v>6789</v>
      </c>
      <c r="AO3" s="14">
        <v>-1939462809</v>
      </c>
      <c r="AP3" s="14">
        <v>-1676164762</v>
      </c>
      <c r="AQ3" t="s">
        <v>6648</v>
      </c>
      <c r="AR3" t="s">
        <v>6790</v>
      </c>
      <c r="AS3" t="s">
        <v>6791</v>
      </c>
      <c r="AT3" s="14">
        <v>1373443414</v>
      </c>
      <c r="AU3" t="s">
        <v>6792</v>
      </c>
      <c r="AV3" t="s">
        <v>6793</v>
      </c>
      <c r="AW3" t="s">
        <v>6794</v>
      </c>
      <c r="AX3" s="14">
        <v>-1410198308</v>
      </c>
      <c r="AY3" t="s">
        <v>6795</v>
      </c>
      <c r="AZ3" t="s">
        <v>6796</v>
      </c>
      <c r="BA3" s="14">
        <v>1457193964</v>
      </c>
      <c r="BB3" s="14">
        <v>-1007921989</v>
      </c>
      <c r="BC3" s="14">
        <v>-1405451736</v>
      </c>
      <c r="BD3" t="s">
        <v>6797</v>
      </c>
      <c r="BE3" t="s">
        <v>6798</v>
      </c>
      <c r="BF3" t="s">
        <v>6799</v>
      </c>
      <c r="BG3" t="s">
        <v>6800</v>
      </c>
      <c r="BH3" t="s">
        <v>6801</v>
      </c>
      <c r="BI3" t="s">
        <v>6802</v>
      </c>
      <c r="BJ3" s="14">
        <v>1884066899</v>
      </c>
      <c r="BK3" t="s">
        <v>6665</v>
      </c>
      <c r="BL3" t="s">
        <v>6803</v>
      </c>
      <c r="BM3" t="s">
        <v>6804</v>
      </c>
      <c r="BN3" s="14">
        <v>1480104267</v>
      </c>
      <c r="BO3" s="14">
        <v>2474506066</v>
      </c>
      <c r="BP3" s="14">
        <v>13048566</v>
      </c>
      <c r="BQ3" t="s">
        <v>6805</v>
      </c>
      <c r="BR3" t="s">
        <v>6806</v>
      </c>
      <c r="BS3" t="s">
        <v>6807</v>
      </c>
      <c r="BT3" t="s">
        <v>6808</v>
      </c>
      <c r="BU3" s="14">
        <v>-101747463</v>
      </c>
      <c r="BV3" s="14">
        <v>1495271965</v>
      </c>
      <c r="BW3" t="s">
        <v>6809</v>
      </c>
      <c r="BX3" t="s">
        <v>6672</v>
      </c>
      <c r="BY3" t="s">
        <v>6810</v>
      </c>
      <c r="BZ3" t="s">
        <v>6674</v>
      </c>
      <c r="CA3" s="14">
        <v>1107016774</v>
      </c>
      <c r="CB3" t="s">
        <v>6811</v>
      </c>
      <c r="CC3" t="s">
        <v>6812</v>
      </c>
      <c r="CD3" t="s">
        <v>6813</v>
      </c>
      <c r="CE3" t="s">
        <v>6814</v>
      </c>
      <c r="CF3" t="s">
        <v>6815</v>
      </c>
      <c r="CG3" t="s">
        <v>6816</v>
      </c>
      <c r="CH3" s="14">
        <v>158753486</v>
      </c>
      <c r="CI3" s="14">
        <v>1001476806</v>
      </c>
      <c r="CJ3" s="14">
        <v>1170644932</v>
      </c>
      <c r="CK3" t="s">
        <v>6817</v>
      </c>
      <c r="CL3" s="14">
        <v>1372095855</v>
      </c>
      <c r="CM3" t="s">
        <v>6684</v>
      </c>
      <c r="CN3" t="s">
        <v>6685</v>
      </c>
      <c r="CO3" t="s">
        <v>6818</v>
      </c>
      <c r="CP3" t="s">
        <v>6819</v>
      </c>
      <c r="CQ3" t="s">
        <v>6820</v>
      </c>
      <c r="CR3" t="s">
        <v>6821</v>
      </c>
      <c r="CS3" t="s">
        <v>6822</v>
      </c>
      <c r="CT3" t="s">
        <v>6690</v>
      </c>
      <c r="CU3" s="14">
        <v>1331364958</v>
      </c>
      <c r="CV3" s="14">
        <v>1432390966</v>
      </c>
      <c r="CW3" s="14">
        <v>191446968</v>
      </c>
      <c r="CX3" t="s">
        <v>6823</v>
      </c>
      <c r="CY3" t="s">
        <v>6824</v>
      </c>
      <c r="CZ3" t="s">
        <v>6825</v>
      </c>
      <c r="DA3" t="s">
        <v>6826</v>
      </c>
      <c r="DB3" t="s">
        <v>6827</v>
      </c>
      <c r="DC3" t="s">
        <v>6828</v>
      </c>
      <c r="DD3" t="s">
        <v>6697</v>
      </c>
      <c r="DE3" t="s">
        <v>6698</v>
      </c>
      <c r="DF3" t="s">
        <v>6829</v>
      </c>
      <c r="DG3" t="s">
        <v>6830</v>
      </c>
      <c r="DH3" s="14">
        <v>-100546935</v>
      </c>
      <c r="DI3" t="s">
        <v>6831</v>
      </c>
      <c r="DJ3" t="s">
        <v>6832</v>
      </c>
      <c r="DK3" s="14">
        <v>2433357114</v>
      </c>
      <c r="DL3" s="14">
        <v>2361865937</v>
      </c>
      <c r="DM3" s="14">
        <v>2984136792</v>
      </c>
      <c r="DN3" t="s">
        <v>6833</v>
      </c>
      <c r="DO3" t="s">
        <v>6834</v>
      </c>
      <c r="DP3" t="s">
        <v>6835</v>
      </c>
      <c r="DQ3" s="14">
        <v>232567079</v>
      </c>
      <c r="DR3" t="s">
        <v>6836</v>
      </c>
      <c r="DS3" t="s">
        <v>6703</v>
      </c>
      <c r="DT3" t="s">
        <v>6837</v>
      </c>
      <c r="DU3" t="s">
        <v>6838</v>
      </c>
      <c r="DV3" t="s">
        <v>6839</v>
      </c>
      <c r="DW3" t="s">
        <v>6840</v>
      </c>
      <c r="DX3" t="s">
        <v>6841</v>
      </c>
      <c r="DY3" t="s">
        <v>6842</v>
      </c>
      <c r="DZ3" s="14">
        <v>1464456507</v>
      </c>
      <c r="EA3" s="14">
        <v>1023180125</v>
      </c>
      <c r="EB3" t="s">
        <v>6709</v>
      </c>
      <c r="EC3" t="s">
        <v>6843</v>
      </c>
      <c r="ED3" t="s">
        <v>6844</v>
      </c>
      <c r="EE3" t="s">
        <v>6712</v>
      </c>
      <c r="EF3" t="s">
        <v>6845</v>
      </c>
      <c r="EG3" s="14">
        <v>-1135486163</v>
      </c>
      <c r="EH3" s="14">
        <v>-1385243513</v>
      </c>
      <c r="EI3" t="s">
        <v>6846</v>
      </c>
      <c r="EJ3" t="s">
        <v>6714</v>
      </c>
      <c r="EK3" s="14">
        <v>2982758977</v>
      </c>
      <c r="EL3" t="s">
        <v>6716</v>
      </c>
      <c r="EM3" t="s">
        <v>6717</v>
      </c>
      <c r="EN3" s="14">
        <v>1305165898</v>
      </c>
      <c r="EO3" s="14">
        <v>1370220835</v>
      </c>
      <c r="EP3" t="s">
        <v>6847</v>
      </c>
      <c r="EQ3" t="s">
        <v>6848</v>
      </c>
      <c r="ER3" t="s">
        <v>6849</v>
      </c>
      <c r="ES3" t="s">
        <v>6850</v>
      </c>
      <c r="ET3" t="s">
        <v>6851</v>
      </c>
      <c r="EU3" t="s">
        <v>6852</v>
      </c>
      <c r="EV3" t="s">
        <v>6853</v>
      </c>
      <c r="EW3" t="s">
        <v>6854</v>
      </c>
      <c r="EX3" t="s">
        <v>6855</v>
      </c>
      <c r="EY3" t="s">
        <v>6856</v>
      </c>
      <c r="EZ3" t="s">
        <v>6857</v>
      </c>
      <c r="FA3" s="14">
        <v>1216121717</v>
      </c>
      <c r="FB3" t="s">
        <v>6858</v>
      </c>
      <c r="FC3" t="s">
        <v>6728</v>
      </c>
      <c r="FD3" s="14">
        <v>130489339</v>
      </c>
      <c r="FE3" s="14">
        <v>-1590225407</v>
      </c>
      <c r="FF3" t="s">
        <v>6859</v>
      </c>
      <c r="FG3" s="14">
        <v>1320528175</v>
      </c>
      <c r="FH3" s="14">
        <v>1298689536</v>
      </c>
      <c r="FI3" s="14">
        <v>1068078103</v>
      </c>
      <c r="FJ3" s="14">
        <v>1274727011</v>
      </c>
      <c r="FK3" t="s">
        <v>6860</v>
      </c>
      <c r="FL3" t="s">
        <v>6861</v>
      </c>
      <c r="FM3" t="s">
        <v>6862</v>
      </c>
      <c r="FN3" s="14">
        <v>1753495293</v>
      </c>
      <c r="FO3" t="s">
        <v>6863</v>
      </c>
      <c r="FP3" t="s">
        <v>6864</v>
      </c>
      <c r="FQ3" t="s">
        <v>6865</v>
      </c>
      <c r="FR3" t="s">
        <v>6735</v>
      </c>
      <c r="FS3" s="14">
        <v>-1449929029</v>
      </c>
      <c r="FT3" t="s">
        <v>6866</v>
      </c>
      <c r="FU3" t="s">
        <v>6867</v>
      </c>
      <c r="FV3" t="s">
        <v>6868</v>
      </c>
      <c r="FW3" t="s">
        <v>6869</v>
      </c>
      <c r="FX3" t="s">
        <v>6870</v>
      </c>
      <c r="FY3" t="s">
        <v>6871</v>
      </c>
      <c r="FZ3" t="s">
        <v>6872</v>
      </c>
      <c r="GA3" t="s">
        <v>6873</v>
      </c>
      <c r="GB3" s="14">
        <v>1818971736</v>
      </c>
      <c r="GC3" s="14">
        <v>2521403958</v>
      </c>
      <c r="GD3" s="14">
        <v>1994571091</v>
      </c>
      <c r="GE3" s="14">
        <v>1259462264</v>
      </c>
      <c r="GF3" t="s">
        <v>6743</v>
      </c>
      <c r="GG3" s="14">
        <v>1384473331</v>
      </c>
      <c r="GH3" s="14">
        <v>1419138085</v>
      </c>
      <c r="GI3" t="s">
        <v>6874</v>
      </c>
      <c r="GJ3" t="s">
        <v>6875</v>
      </c>
      <c r="GK3" s="14">
        <v>1455373908</v>
      </c>
      <c r="GL3" t="s">
        <v>6746</v>
      </c>
      <c r="GM3" s="14">
        <v>1040090969</v>
      </c>
      <c r="GN3" t="s">
        <v>6876</v>
      </c>
      <c r="GO3" s="14">
        <v>-2462178758</v>
      </c>
      <c r="GP3" t="s">
        <v>6877</v>
      </c>
      <c r="GQ3" s="14">
        <v>1544383193</v>
      </c>
      <c r="GR3" t="s">
        <v>6748</v>
      </c>
      <c r="GS3" t="s">
        <v>6878</v>
      </c>
      <c r="GT3" t="s">
        <v>6879</v>
      </c>
      <c r="GU3" s="14">
        <v>2272082211</v>
      </c>
      <c r="GV3" t="s">
        <v>6880</v>
      </c>
      <c r="GW3" s="14">
        <v>116889558</v>
      </c>
      <c r="GX3" t="s">
        <v>6881</v>
      </c>
      <c r="GY3" t="s">
        <v>6882</v>
      </c>
      <c r="GZ3" t="s">
        <v>6883</v>
      </c>
      <c r="HA3" t="s">
        <v>6884</v>
      </c>
      <c r="HB3" t="s">
        <v>6885</v>
      </c>
      <c r="HC3" t="s">
        <v>6886</v>
      </c>
      <c r="HD3" s="14">
        <v>3814328116</v>
      </c>
      <c r="HE3" t="s">
        <v>6887</v>
      </c>
      <c r="HF3" t="s">
        <v>6888</v>
      </c>
      <c r="HG3" t="s">
        <v>6889</v>
      </c>
      <c r="HH3" t="s">
        <v>6890</v>
      </c>
      <c r="HI3" t="s">
        <v>6891</v>
      </c>
      <c r="HJ3" t="s">
        <v>6892</v>
      </c>
      <c r="HK3" t="s">
        <v>6893</v>
      </c>
      <c r="HL3" s="14">
        <v>1358358077</v>
      </c>
      <c r="HM3" s="14">
        <v>1074541855</v>
      </c>
      <c r="HN3" t="s">
        <v>6894</v>
      </c>
      <c r="HO3" t="s">
        <v>6768</v>
      </c>
      <c r="HP3" t="s">
        <v>6895</v>
      </c>
      <c r="HQ3" t="s">
        <v>6770</v>
      </c>
      <c r="HR3" s="14">
        <v>1449363524</v>
      </c>
      <c r="HS3" s="14">
        <v>1076764249</v>
      </c>
      <c r="HT3" t="s">
        <v>6896</v>
      </c>
      <c r="HU3" s="14">
        <v>1446796302</v>
      </c>
      <c r="HV3" t="s">
        <v>6897</v>
      </c>
      <c r="HW3" t="s">
        <v>6898</v>
      </c>
      <c r="HX3" s="14">
        <v>1175268593</v>
      </c>
      <c r="HY3" t="s">
        <v>6899</v>
      </c>
      <c r="HZ3" t="s">
        <v>6900</v>
      </c>
    </row>
    <row r="4" spans="1:234">
      <c r="A4" s="18" t="s">
        <v>6901</v>
      </c>
      <c r="B4" s="18" t="s">
        <v>6623</v>
      </c>
      <c r="C4" t="s">
        <v>6902</v>
      </c>
      <c r="D4" t="s">
        <v>6903</v>
      </c>
      <c r="E4" t="s">
        <v>6904</v>
      </c>
      <c r="F4" t="s">
        <v>6905</v>
      </c>
      <c r="G4" s="14">
        <v>1385438957</v>
      </c>
      <c r="H4" t="s">
        <v>6906</v>
      </c>
      <c r="I4" t="s">
        <v>6907</v>
      </c>
      <c r="J4" s="14">
        <v>-1688323425</v>
      </c>
      <c r="K4" t="s">
        <v>6629</v>
      </c>
      <c r="L4" t="s">
        <v>6630</v>
      </c>
      <c r="M4" s="14">
        <v>1080754495</v>
      </c>
      <c r="N4" t="s">
        <v>6908</v>
      </c>
      <c r="O4" t="s">
        <v>6909</v>
      </c>
      <c r="P4" t="s">
        <v>6910</v>
      </c>
      <c r="Q4" s="14">
        <v>1321954984</v>
      </c>
      <c r="R4" s="14">
        <v>-1601339667</v>
      </c>
      <c r="S4" s="14">
        <v>-1421899056</v>
      </c>
      <c r="T4" s="14">
        <v>-1153859161</v>
      </c>
      <c r="U4" s="14">
        <v>1602122488</v>
      </c>
      <c r="V4" t="s">
        <v>6634</v>
      </c>
      <c r="W4" t="s">
        <v>6782</v>
      </c>
      <c r="X4" t="s">
        <v>6911</v>
      </c>
      <c r="Y4" t="s">
        <v>6912</v>
      </c>
      <c r="Z4" t="s">
        <v>6784</v>
      </c>
      <c r="AA4" t="s">
        <v>6913</v>
      </c>
      <c r="AB4" t="s">
        <v>6636</v>
      </c>
      <c r="AC4" s="14">
        <v>1119851733</v>
      </c>
      <c r="AD4" t="s">
        <v>6786</v>
      </c>
      <c r="AE4" s="14">
        <v>1015612123</v>
      </c>
      <c r="AF4" t="s">
        <v>6639</v>
      </c>
      <c r="AG4" t="s">
        <v>6640</v>
      </c>
      <c r="AH4" t="s">
        <v>6641</v>
      </c>
      <c r="AI4" t="s">
        <v>6642</v>
      </c>
      <c r="AJ4" t="s">
        <v>6914</v>
      </c>
      <c r="AK4" s="14">
        <v>1916491284</v>
      </c>
      <c r="AL4" t="s">
        <v>6915</v>
      </c>
      <c r="AM4" t="s">
        <v>6916</v>
      </c>
      <c r="AN4" t="s">
        <v>6917</v>
      </c>
      <c r="AO4" s="14">
        <v>-1139392151</v>
      </c>
      <c r="AP4" t="s">
        <v>6918</v>
      </c>
      <c r="AQ4" t="s">
        <v>6648</v>
      </c>
      <c r="AR4" t="s">
        <v>6919</v>
      </c>
      <c r="AS4" t="s">
        <v>6920</v>
      </c>
      <c r="AT4" s="14">
        <v>1215500749</v>
      </c>
      <c r="AU4" t="s">
        <v>6921</v>
      </c>
      <c r="AV4" t="s">
        <v>6922</v>
      </c>
      <c r="AW4" t="s">
        <v>6923</v>
      </c>
      <c r="AX4" t="s">
        <v>6924</v>
      </c>
      <c r="AY4" t="s">
        <v>6795</v>
      </c>
      <c r="AZ4" s="14">
        <v>-1228500959</v>
      </c>
      <c r="BA4" t="s">
        <v>6656</v>
      </c>
      <c r="BB4" s="14">
        <v>-1007921989</v>
      </c>
      <c r="BC4" s="14">
        <v>-1405451736</v>
      </c>
      <c r="BD4" s="14">
        <v>1343804096</v>
      </c>
      <c r="BE4" t="s">
        <v>6925</v>
      </c>
      <c r="BF4" t="s">
        <v>6926</v>
      </c>
      <c r="BG4" t="s">
        <v>6927</v>
      </c>
      <c r="BH4" t="s">
        <v>6928</v>
      </c>
      <c r="BI4" t="s">
        <v>6929</v>
      </c>
      <c r="BJ4" s="14">
        <v>1974924595</v>
      </c>
      <c r="BK4" t="s">
        <v>6665</v>
      </c>
      <c r="BL4" t="s">
        <v>6930</v>
      </c>
      <c r="BM4" t="s">
        <v>6931</v>
      </c>
      <c r="BN4" s="14">
        <v>108836286</v>
      </c>
      <c r="BO4" s="14">
        <v>3312217802</v>
      </c>
      <c r="BP4" s="14">
        <v>1243255482</v>
      </c>
      <c r="BQ4" t="s">
        <v>6932</v>
      </c>
      <c r="BR4" t="s">
        <v>6806</v>
      </c>
      <c r="BS4" t="s">
        <v>6807</v>
      </c>
      <c r="BT4" t="s">
        <v>6933</v>
      </c>
      <c r="BU4" s="14">
        <v>-101747463</v>
      </c>
      <c r="BV4" s="14">
        <v>137696863</v>
      </c>
      <c r="BW4" t="s">
        <v>6934</v>
      </c>
      <c r="BX4" t="s">
        <v>6672</v>
      </c>
      <c r="BY4" t="s">
        <v>6673</v>
      </c>
      <c r="BZ4" s="14">
        <v>2703631346</v>
      </c>
      <c r="CA4" s="14">
        <v>1188551625</v>
      </c>
      <c r="CB4" t="s">
        <v>6935</v>
      </c>
      <c r="CC4" t="s">
        <v>6936</v>
      </c>
      <c r="CD4" t="s">
        <v>6937</v>
      </c>
      <c r="CE4" t="s">
        <v>6938</v>
      </c>
      <c r="CF4" t="s">
        <v>6939</v>
      </c>
      <c r="CG4" t="s">
        <v>6940</v>
      </c>
      <c r="CH4" s="14">
        <v>1726220661</v>
      </c>
      <c r="CI4" s="14">
        <v>1121928051</v>
      </c>
      <c r="CJ4" s="14">
        <v>1553417694</v>
      </c>
      <c r="CK4" t="s">
        <v>6941</v>
      </c>
      <c r="CL4" t="s">
        <v>6942</v>
      </c>
      <c r="CM4" t="s">
        <v>6684</v>
      </c>
      <c r="CN4" t="s">
        <v>6685</v>
      </c>
      <c r="CO4" t="s">
        <v>6943</v>
      </c>
      <c r="CP4" t="s">
        <v>6944</v>
      </c>
      <c r="CQ4" t="s">
        <v>6688</v>
      </c>
      <c r="CR4" t="s">
        <v>6945</v>
      </c>
      <c r="CS4" t="s">
        <v>6946</v>
      </c>
      <c r="CT4" t="s">
        <v>6690</v>
      </c>
      <c r="CU4" t="s">
        <v>6947</v>
      </c>
      <c r="CV4" s="14">
        <v>1043536248</v>
      </c>
      <c r="CW4" t="s">
        <v>6948</v>
      </c>
      <c r="CX4" t="s">
        <v>6949</v>
      </c>
      <c r="CY4" t="s">
        <v>6950</v>
      </c>
      <c r="CZ4" t="s">
        <v>6951</v>
      </c>
      <c r="DA4" t="s">
        <v>6826</v>
      </c>
      <c r="DB4" t="s">
        <v>6952</v>
      </c>
      <c r="DC4" t="s">
        <v>6953</v>
      </c>
      <c r="DD4" t="s">
        <v>6697</v>
      </c>
      <c r="DE4" t="s">
        <v>6698</v>
      </c>
      <c r="DF4" t="s">
        <v>6954</v>
      </c>
      <c r="DG4" t="s">
        <v>6955</v>
      </c>
      <c r="DH4" s="14">
        <v>-100546935</v>
      </c>
      <c r="DI4" t="s">
        <v>6956</v>
      </c>
      <c r="DJ4" t="s">
        <v>6957</v>
      </c>
      <c r="DK4" s="14">
        <v>2527764507</v>
      </c>
      <c r="DL4" s="14">
        <v>2409594075</v>
      </c>
      <c r="DM4" s="14">
        <v>2966682658</v>
      </c>
      <c r="DN4" t="s">
        <v>6833</v>
      </c>
      <c r="DO4" t="s">
        <v>6958</v>
      </c>
      <c r="DP4" t="s">
        <v>6959</v>
      </c>
      <c r="DQ4" s="14">
        <v>2997133398</v>
      </c>
      <c r="DR4" t="s">
        <v>6836</v>
      </c>
      <c r="DS4" s="14">
        <v>227125093</v>
      </c>
      <c r="DT4" t="s">
        <v>6960</v>
      </c>
      <c r="DU4" t="s">
        <v>6961</v>
      </c>
      <c r="DV4" t="s">
        <v>6962</v>
      </c>
      <c r="DW4" t="s">
        <v>6963</v>
      </c>
      <c r="DX4" t="s">
        <v>6841</v>
      </c>
      <c r="DY4" s="14">
        <v>2400759708</v>
      </c>
      <c r="DZ4" s="14">
        <v>1526543896</v>
      </c>
      <c r="EA4" s="14">
        <v>1097549939</v>
      </c>
      <c r="EB4" t="s">
        <v>6964</v>
      </c>
      <c r="EC4" s="14">
        <v>-1152039026</v>
      </c>
      <c r="ED4" t="s">
        <v>6965</v>
      </c>
      <c r="EE4" t="s">
        <v>6966</v>
      </c>
      <c r="EF4" t="s">
        <v>6967</v>
      </c>
      <c r="EG4" t="s">
        <v>6968</v>
      </c>
      <c r="EH4" s="14">
        <v>-1385243513</v>
      </c>
      <c r="EI4" t="s">
        <v>6846</v>
      </c>
      <c r="EJ4" t="s">
        <v>6714</v>
      </c>
      <c r="EK4" s="14">
        <v>3276220975</v>
      </c>
      <c r="EL4" t="s">
        <v>6716</v>
      </c>
      <c r="EM4" s="14">
        <v>1409746398</v>
      </c>
      <c r="EN4" s="14">
        <v>1306870038</v>
      </c>
      <c r="EO4" s="14">
        <v>1351206854</v>
      </c>
      <c r="EP4" t="s">
        <v>6847</v>
      </c>
      <c r="EQ4" t="s">
        <v>6969</v>
      </c>
      <c r="ER4" t="s">
        <v>6970</v>
      </c>
      <c r="ES4" t="s">
        <v>6971</v>
      </c>
      <c r="ET4" s="14">
        <v>-100010088</v>
      </c>
      <c r="EU4" t="s">
        <v>6722</v>
      </c>
      <c r="EV4" t="s">
        <v>6972</v>
      </c>
      <c r="EW4" t="s">
        <v>6973</v>
      </c>
      <c r="EX4" t="s">
        <v>6974</v>
      </c>
      <c r="EY4" t="s">
        <v>6975</v>
      </c>
      <c r="EZ4" t="s">
        <v>6976</v>
      </c>
      <c r="FA4" s="14">
        <v>1213634009</v>
      </c>
      <c r="FB4" t="s">
        <v>6977</v>
      </c>
      <c r="FC4" t="s">
        <v>6728</v>
      </c>
      <c r="FD4" s="14">
        <v>1124286638</v>
      </c>
      <c r="FE4" s="14">
        <v>-1590225407</v>
      </c>
      <c r="FF4" t="s">
        <v>6859</v>
      </c>
      <c r="FG4" t="s">
        <v>6978</v>
      </c>
      <c r="FH4" s="14">
        <v>1229567343</v>
      </c>
      <c r="FI4" s="14">
        <v>1076955001</v>
      </c>
      <c r="FJ4" s="14">
        <v>1223199023</v>
      </c>
      <c r="FK4" t="s">
        <v>6979</v>
      </c>
      <c r="FL4" t="s">
        <v>6980</v>
      </c>
      <c r="FM4" s="14">
        <v>-1113386097</v>
      </c>
      <c r="FN4" s="14">
        <v>1709842429</v>
      </c>
      <c r="FO4" t="s">
        <v>6981</v>
      </c>
      <c r="FP4" t="s">
        <v>6864</v>
      </c>
      <c r="FQ4" t="s">
        <v>6982</v>
      </c>
      <c r="FR4" t="s">
        <v>6735</v>
      </c>
      <c r="FS4" t="s">
        <v>6983</v>
      </c>
      <c r="FT4" t="s">
        <v>6866</v>
      </c>
      <c r="FU4" t="s">
        <v>6984</v>
      </c>
      <c r="FV4" t="s">
        <v>6985</v>
      </c>
      <c r="FW4" t="s">
        <v>6986</v>
      </c>
      <c r="FX4" t="s">
        <v>6987</v>
      </c>
      <c r="FY4" t="s">
        <v>6988</v>
      </c>
      <c r="FZ4" t="s">
        <v>6989</v>
      </c>
      <c r="GA4" t="s">
        <v>6990</v>
      </c>
      <c r="GB4" s="14">
        <v>1784682506</v>
      </c>
      <c r="GC4" s="14">
        <v>2521365185</v>
      </c>
      <c r="GD4" s="14">
        <v>1965955959</v>
      </c>
      <c r="GE4" s="14">
        <v>1313779394</v>
      </c>
      <c r="GF4" t="s">
        <v>6743</v>
      </c>
      <c r="GG4" t="s">
        <v>6991</v>
      </c>
      <c r="GH4" t="s">
        <v>6992</v>
      </c>
      <c r="GI4" t="s">
        <v>6993</v>
      </c>
      <c r="GJ4" t="s">
        <v>6994</v>
      </c>
      <c r="GK4" s="14">
        <v>1285466684</v>
      </c>
      <c r="GL4" t="s">
        <v>6746</v>
      </c>
      <c r="GM4" s="14">
        <v>1142354445</v>
      </c>
      <c r="GN4" s="14">
        <v>1105534557</v>
      </c>
      <c r="GO4" t="s">
        <v>6995</v>
      </c>
      <c r="GP4" t="s">
        <v>6996</v>
      </c>
      <c r="GQ4" s="14">
        <v>1434822654</v>
      </c>
      <c r="GR4" t="s">
        <v>6748</v>
      </c>
      <c r="GS4" s="14">
        <v>1158623152</v>
      </c>
      <c r="GT4" t="s">
        <v>6997</v>
      </c>
      <c r="GU4" t="s">
        <v>6998</v>
      </c>
      <c r="GV4" t="s">
        <v>6999</v>
      </c>
      <c r="GW4" s="14">
        <v>122135362</v>
      </c>
      <c r="GX4" t="s">
        <v>7000</v>
      </c>
      <c r="GY4" t="s">
        <v>7001</v>
      </c>
      <c r="GZ4" t="s">
        <v>7002</v>
      </c>
      <c r="HA4" t="s">
        <v>7003</v>
      </c>
      <c r="HB4" t="s">
        <v>7004</v>
      </c>
      <c r="HC4" t="s">
        <v>7005</v>
      </c>
      <c r="HD4" t="s">
        <v>6758</v>
      </c>
      <c r="HE4" t="s">
        <v>7006</v>
      </c>
      <c r="HF4" t="s">
        <v>7007</v>
      </c>
      <c r="HG4" s="14">
        <v>106201232</v>
      </c>
      <c r="HH4" t="s">
        <v>7008</v>
      </c>
      <c r="HI4" t="s">
        <v>7009</v>
      </c>
      <c r="HJ4" t="s">
        <v>7010</v>
      </c>
      <c r="HK4" t="s">
        <v>7011</v>
      </c>
      <c r="HL4" t="s">
        <v>7012</v>
      </c>
      <c r="HM4" t="s">
        <v>7013</v>
      </c>
      <c r="HN4" t="s">
        <v>7014</v>
      </c>
      <c r="HO4" t="s">
        <v>7015</v>
      </c>
      <c r="HP4" t="s">
        <v>7016</v>
      </c>
      <c r="HQ4" t="s">
        <v>6770</v>
      </c>
      <c r="HR4" t="s">
        <v>7017</v>
      </c>
      <c r="HS4" t="s">
        <v>7018</v>
      </c>
      <c r="HT4" t="s">
        <v>7019</v>
      </c>
      <c r="HU4" t="s">
        <v>7020</v>
      </c>
      <c r="HV4" s="14">
        <v>-2231994267</v>
      </c>
      <c r="HW4" t="s">
        <v>7021</v>
      </c>
      <c r="HX4" t="s">
        <v>7022</v>
      </c>
      <c r="HY4" s="14">
        <v>-1186978775</v>
      </c>
      <c r="HZ4" t="s">
        <v>7023</v>
      </c>
    </row>
    <row r="5" spans="1:234">
      <c r="A5" s="18" t="s">
        <v>7024</v>
      </c>
      <c r="B5" s="18" t="s">
        <v>6623</v>
      </c>
      <c r="C5" t="s">
        <v>7025</v>
      </c>
      <c r="D5" s="14">
        <v>-1536367067</v>
      </c>
      <c r="E5" t="s">
        <v>7026</v>
      </c>
      <c r="F5" s="14">
        <v>-557028709</v>
      </c>
      <c r="G5" t="s">
        <v>6627</v>
      </c>
      <c r="H5" t="s">
        <v>7027</v>
      </c>
      <c r="I5" t="s">
        <v>7028</v>
      </c>
      <c r="J5" s="14">
        <v>-1688323425</v>
      </c>
      <c r="K5" t="s">
        <v>6629</v>
      </c>
      <c r="L5" s="14">
        <v>1590039881</v>
      </c>
      <c r="M5" s="14">
        <v>2024727858</v>
      </c>
      <c r="N5" s="14">
        <v>1342232796</v>
      </c>
      <c r="O5" t="s">
        <v>7029</v>
      </c>
      <c r="P5" s="14">
        <v>130318338</v>
      </c>
      <c r="Q5" t="s">
        <v>6633</v>
      </c>
      <c r="R5" s="14">
        <v>-1601339667</v>
      </c>
      <c r="S5" s="14">
        <v>-1421899056</v>
      </c>
      <c r="T5" s="14">
        <v>-1153859161</v>
      </c>
      <c r="U5" s="14">
        <v>1408148012</v>
      </c>
      <c r="V5" t="s">
        <v>6634</v>
      </c>
      <c r="W5" t="s">
        <v>6782</v>
      </c>
      <c r="X5" s="14">
        <v>-1111158574</v>
      </c>
      <c r="Y5" t="s">
        <v>7030</v>
      </c>
      <c r="Z5" t="s">
        <v>6784</v>
      </c>
      <c r="AA5" t="s">
        <v>7031</v>
      </c>
      <c r="AB5" s="14">
        <v>1027779046</v>
      </c>
      <c r="AC5" t="s">
        <v>7032</v>
      </c>
      <c r="AD5" t="s">
        <v>6786</v>
      </c>
      <c r="AE5" s="14">
        <v>-1288732257</v>
      </c>
      <c r="AF5" t="s">
        <v>6639</v>
      </c>
      <c r="AG5" t="s">
        <v>6640</v>
      </c>
      <c r="AH5" t="s">
        <v>6641</v>
      </c>
      <c r="AI5" t="s">
        <v>6642</v>
      </c>
      <c r="AJ5" s="14">
        <v>-1690099455</v>
      </c>
      <c r="AK5" t="s">
        <v>6644</v>
      </c>
      <c r="AL5" s="14">
        <v>2319243855</v>
      </c>
      <c r="AM5" s="14">
        <v>-1115013343</v>
      </c>
      <c r="AN5" s="14">
        <v>-1366526211</v>
      </c>
      <c r="AO5" s="14">
        <v>-2547696635</v>
      </c>
      <c r="AP5" s="14">
        <v>-1676164762</v>
      </c>
      <c r="AQ5" t="s">
        <v>6648</v>
      </c>
      <c r="AR5" t="s">
        <v>7033</v>
      </c>
      <c r="AS5" t="s">
        <v>7034</v>
      </c>
      <c r="AT5" t="s">
        <v>7035</v>
      </c>
      <c r="AU5" t="s">
        <v>7036</v>
      </c>
      <c r="AV5" s="14">
        <v>-3680267293</v>
      </c>
      <c r="AW5" t="s">
        <v>7037</v>
      </c>
      <c r="AX5" s="14">
        <v>-1410198308</v>
      </c>
      <c r="AY5" t="s">
        <v>6795</v>
      </c>
      <c r="AZ5" t="s">
        <v>7038</v>
      </c>
      <c r="BA5" t="s">
        <v>6656</v>
      </c>
      <c r="BB5" s="14">
        <v>1147583093</v>
      </c>
      <c r="BC5" t="s">
        <v>7039</v>
      </c>
      <c r="BD5" s="14">
        <v>-1227925112</v>
      </c>
      <c r="BE5" s="14">
        <v>-1198054174</v>
      </c>
      <c r="BF5" t="s">
        <v>7040</v>
      </c>
      <c r="BG5" t="s">
        <v>7041</v>
      </c>
      <c r="BH5" t="s">
        <v>7042</v>
      </c>
      <c r="BI5" t="s">
        <v>7043</v>
      </c>
      <c r="BJ5" t="s">
        <v>6664</v>
      </c>
      <c r="BK5" s="14">
        <v>1054127826</v>
      </c>
      <c r="BL5" t="s">
        <v>7044</v>
      </c>
      <c r="BM5" t="s">
        <v>7045</v>
      </c>
      <c r="BN5" s="14">
        <v>103923616</v>
      </c>
      <c r="BO5" t="s">
        <v>6668</v>
      </c>
      <c r="BP5" t="s">
        <v>7046</v>
      </c>
      <c r="BQ5" t="s">
        <v>7047</v>
      </c>
      <c r="BR5" t="s">
        <v>6806</v>
      </c>
      <c r="BS5" t="s">
        <v>6807</v>
      </c>
      <c r="BT5" s="14">
        <v>-3166765418</v>
      </c>
      <c r="BU5" t="s">
        <v>7048</v>
      </c>
      <c r="BV5" s="14">
        <v>1410592211</v>
      </c>
      <c r="BW5" s="14">
        <v>-1277508681</v>
      </c>
      <c r="BX5" s="14">
        <v>1254951293</v>
      </c>
      <c r="BY5" t="s">
        <v>7049</v>
      </c>
      <c r="BZ5" t="s">
        <v>6674</v>
      </c>
      <c r="CA5" t="s">
        <v>7050</v>
      </c>
      <c r="CB5" t="s">
        <v>7051</v>
      </c>
      <c r="CC5" s="14">
        <v>-1166495468</v>
      </c>
      <c r="CD5" t="s">
        <v>7052</v>
      </c>
      <c r="CE5" s="14">
        <v>1299644974</v>
      </c>
      <c r="CF5" t="s">
        <v>7053</v>
      </c>
      <c r="CG5" t="s">
        <v>7054</v>
      </c>
      <c r="CH5" s="14">
        <v>169467311</v>
      </c>
      <c r="CI5" s="14">
        <v>-1134686608</v>
      </c>
      <c r="CJ5" t="s">
        <v>7055</v>
      </c>
      <c r="CK5" s="14">
        <v>123937318</v>
      </c>
      <c r="CL5" t="s">
        <v>6942</v>
      </c>
      <c r="CM5" t="s">
        <v>6684</v>
      </c>
      <c r="CN5" t="s">
        <v>6685</v>
      </c>
      <c r="CO5" t="s">
        <v>7056</v>
      </c>
      <c r="CP5" s="14">
        <v>120385657</v>
      </c>
      <c r="CQ5" s="14">
        <v>1396799852</v>
      </c>
      <c r="CR5" t="s">
        <v>7057</v>
      </c>
      <c r="CS5" t="s">
        <v>6946</v>
      </c>
      <c r="CT5" t="s">
        <v>6690</v>
      </c>
      <c r="CU5" t="s">
        <v>7058</v>
      </c>
      <c r="CV5" t="s">
        <v>7059</v>
      </c>
      <c r="CW5" t="s">
        <v>6948</v>
      </c>
      <c r="CX5" t="s">
        <v>7060</v>
      </c>
      <c r="CY5" t="s">
        <v>7061</v>
      </c>
      <c r="CZ5" t="s">
        <v>7062</v>
      </c>
      <c r="DA5" t="s">
        <v>6826</v>
      </c>
      <c r="DB5" t="s">
        <v>7063</v>
      </c>
      <c r="DC5" s="14">
        <v>-1186956191</v>
      </c>
      <c r="DD5" t="s">
        <v>7064</v>
      </c>
      <c r="DE5" t="s">
        <v>6698</v>
      </c>
      <c r="DF5" s="14">
        <v>-239989031</v>
      </c>
      <c r="DG5" t="s">
        <v>7065</v>
      </c>
      <c r="DH5" s="14">
        <v>1073137288</v>
      </c>
      <c r="DI5" t="s">
        <v>7066</v>
      </c>
      <c r="DJ5" t="s">
        <v>7067</v>
      </c>
      <c r="DK5" t="s">
        <v>7068</v>
      </c>
      <c r="DL5" t="s">
        <v>7069</v>
      </c>
      <c r="DM5" t="s">
        <v>7070</v>
      </c>
      <c r="DN5" t="s">
        <v>6833</v>
      </c>
      <c r="DO5" t="s">
        <v>7071</v>
      </c>
      <c r="DP5" t="s">
        <v>7072</v>
      </c>
      <c r="DQ5" t="s">
        <v>6702</v>
      </c>
      <c r="DR5" t="s">
        <v>6836</v>
      </c>
      <c r="DS5" t="s">
        <v>6703</v>
      </c>
      <c r="DT5" s="14">
        <v>-1955959057</v>
      </c>
      <c r="DU5" t="s">
        <v>7073</v>
      </c>
      <c r="DV5" t="s">
        <v>7074</v>
      </c>
      <c r="DW5" t="s">
        <v>7075</v>
      </c>
      <c r="DX5" t="s">
        <v>6841</v>
      </c>
      <c r="DY5" s="14">
        <v>1131102325</v>
      </c>
      <c r="DZ5" s="14">
        <v>-1007407774</v>
      </c>
      <c r="EA5" t="s">
        <v>7076</v>
      </c>
      <c r="EB5" t="s">
        <v>7077</v>
      </c>
      <c r="EC5" s="14">
        <v>1252844556</v>
      </c>
      <c r="ED5" s="14">
        <v>1391591689</v>
      </c>
      <c r="EE5" s="14">
        <v>2117241813</v>
      </c>
      <c r="EF5" t="s">
        <v>7078</v>
      </c>
      <c r="EG5" s="14">
        <v>-1135486163</v>
      </c>
      <c r="EH5" s="14">
        <v>1101337647</v>
      </c>
      <c r="EI5" t="s">
        <v>6846</v>
      </c>
      <c r="EJ5" t="s">
        <v>6714</v>
      </c>
      <c r="EK5" s="14">
        <v>3273046047</v>
      </c>
      <c r="EL5" t="s">
        <v>6716</v>
      </c>
      <c r="EM5" t="s">
        <v>6717</v>
      </c>
      <c r="EN5" s="14">
        <v>2093091268</v>
      </c>
      <c r="EO5" s="14">
        <v>1484012155</v>
      </c>
      <c r="EP5" t="s">
        <v>6847</v>
      </c>
      <c r="EQ5" s="14">
        <v>1371899789</v>
      </c>
      <c r="ER5" t="s">
        <v>7079</v>
      </c>
      <c r="ES5" t="s">
        <v>7080</v>
      </c>
      <c r="ET5" t="s">
        <v>7081</v>
      </c>
      <c r="EU5" t="s">
        <v>7082</v>
      </c>
      <c r="EV5" s="14">
        <v>1073775461</v>
      </c>
      <c r="EW5" t="s">
        <v>7083</v>
      </c>
      <c r="EX5" s="14">
        <v>-2123731764</v>
      </c>
      <c r="EY5" t="s">
        <v>7084</v>
      </c>
      <c r="EZ5" t="s">
        <v>7085</v>
      </c>
      <c r="FA5" t="s">
        <v>7086</v>
      </c>
      <c r="FB5" t="s">
        <v>7087</v>
      </c>
      <c r="FC5" t="s">
        <v>6728</v>
      </c>
      <c r="FD5" s="14">
        <v>1042294006</v>
      </c>
      <c r="FE5" t="s">
        <v>7088</v>
      </c>
      <c r="FF5" t="s">
        <v>6859</v>
      </c>
      <c r="FG5" s="14">
        <v>1610617872</v>
      </c>
      <c r="FH5" s="14">
        <v>1491701835</v>
      </c>
      <c r="FI5" s="14">
        <v>1005700421</v>
      </c>
      <c r="FJ5" s="14">
        <v>1146460601</v>
      </c>
      <c r="FK5" t="s">
        <v>6860</v>
      </c>
      <c r="FL5" t="s">
        <v>7089</v>
      </c>
      <c r="FM5" t="s">
        <v>7090</v>
      </c>
      <c r="FN5" s="14">
        <v>1812408871</v>
      </c>
      <c r="FO5" t="s">
        <v>7091</v>
      </c>
      <c r="FP5" t="s">
        <v>6864</v>
      </c>
      <c r="FQ5" s="14">
        <v>1175886482</v>
      </c>
      <c r="FR5" t="s">
        <v>6735</v>
      </c>
      <c r="FS5" t="s">
        <v>7092</v>
      </c>
      <c r="FT5" t="s">
        <v>6866</v>
      </c>
      <c r="FU5" t="s">
        <v>7093</v>
      </c>
      <c r="FV5" t="s">
        <v>7094</v>
      </c>
      <c r="FW5" t="s">
        <v>7095</v>
      </c>
      <c r="FX5" t="s">
        <v>7096</v>
      </c>
      <c r="FY5" t="s">
        <v>7097</v>
      </c>
      <c r="FZ5" t="s">
        <v>7098</v>
      </c>
      <c r="GA5" s="14">
        <v>1254631938</v>
      </c>
      <c r="GB5" s="14">
        <v>1067664919</v>
      </c>
      <c r="GC5" s="14">
        <v>1972452782</v>
      </c>
      <c r="GD5" s="14">
        <v>1407714905</v>
      </c>
      <c r="GE5" s="14">
        <v>1166999366</v>
      </c>
      <c r="GF5" s="14">
        <v>1469191038</v>
      </c>
      <c r="GG5" s="14">
        <v>1273582064</v>
      </c>
      <c r="GH5" s="14">
        <v>1264430837</v>
      </c>
      <c r="GI5" s="14">
        <v>1102847473</v>
      </c>
      <c r="GJ5" t="s">
        <v>7099</v>
      </c>
      <c r="GK5" s="14">
        <v>1779824423</v>
      </c>
      <c r="GL5" t="s">
        <v>6746</v>
      </c>
      <c r="GM5" t="s">
        <v>7100</v>
      </c>
      <c r="GN5" t="s">
        <v>7101</v>
      </c>
      <c r="GO5" t="s">
        <v>7102</v>
      </c>
      <c r="GP5" s="14">
        <v>-2242099097</v>
      </c>
      <c r="GQ5" s="14">
        <v>1205587455</v>
      </c>
      <c r="GR5" s="14">
        <v>1259553591</v>
      </c>
      <c r="GS5" s="14">
        <v>1259006307</v>
      </c>
      <c r="GT5" t="s">
        <v>7103</v>
      </c>
      <c r="GU5" s="14">
        <v>1603733193</v>
      </c>
      <c r="GV5" t="s">
        <v>7104</v>
      </c>
      <c r="GW5" t="s">
        <v>7105</v>
      </c>
      <c r="GX5" t="s">
        <v>7106</v>
      </c>
      <c r="GY5" t="s">
        <v>7107</v>
      </c>
      <c r="GZ5" t="s">
        <v>7108</v>
      </c>
      <c r="HA5" t="s">
        <v>7109</v>
      </c>
      <c r="HB5" t="s">
        <v>7110</v>
      </c>
      <c r="HC5" s="14">
        <v>1032152633</v>
      </c>
      <c r="HD5" t="s">
        <v>6758</v>
      </c>
      <c r="HE5" t="s">
        <v>7111</v>
      </c>
      <c r="HF5" t="s">
        <v>7112</v>
      </c>
      <c r="HG5" s="14">
        <v>1387751612</v>
      </c>
      <c r="HH5" t="s">
        <v>7113</v>
      </c>
      <c r="HI5" t="s">
        <v>7114</v>
      </c>
      <c r="HJ5" t="s">
        <v>7115</v>
      </c>
      <c r="HK5" t="s">
        <v>7116</v>
      </c>
      <c r="HL5" s="14">
        <v>1402488306</v>
      </c>
      <c r="HM5" s="14">
        <v>1200903984</v>
      </c>
      <c r="HN5" t="s">
        <v>7117</v>
      </c>
      <c r="HO5" t="s">
        <v>6768</v>
      </c>
      <c r="HP5" t="s">
        <v>7118</v>
      </c>
      <c r="HQ5" t="s">
        <v>7119</v>
      </c>
      <c r="HR5" s="14">
        <v>1016522578</v>
      </c>
      <c r="HS5" s="14">
        <v>1224757309</v>
      </c>
      <c r="HT5" t="s">
        <v>7120</v>
      </c>
      <c r="HU5" t="s">
        <v>7121</v>
      </c>
      <c r="HV5" t="s">
        <v>7122</v>
      </c>
      <c r="HW5" t="s">
        <v>7123</v>
      </c>
      <c r="HX5" s="14">
        <v>1416575845</v>
      </c>
      <c r="HY5" t="s">
        <v>7124</v>
      </c>
      <c r="HZ5" t="s">
        <v>7125</v>
      </c>
    </row>
    <row r="6" spans="1:234">
      <c r="A6" s="18" t="s">
        <v>7126</v>
      </c>
      <c r="B6" s="18" t="s">
        <v>6623</v>
      </c>
      <c r="C6" t="s">
        <v>7127</v>
      </c>
      <c r="D6" t="s">
        <v>7128</v>
      </c>
      <c r="E6" t="s">
        <v>7129</v>
      </c>
      <c r="F6" t="s">
        <v>7130</v>
      </c>
      <c r="G6" t="s">
        <v>6627</v>
      </c>
      <c r="H6" t="s">
        <v>7131</v>
      </c>
      <c r="I6" s="14">
        <v>-1284205863</v>
      </c>
      <c r="J6" s="14">
        <v>-1688323425</v>
      </c>
      <c r="K6" t="s">
        <v>6629</v>
      </c>
      <c r="L6" s="14">
        <v>1249493791</v>
      </c>
      <c r="M6" t="s">
        <v>6631</v>
      </c>
      <c r="N6" s="14">
        <v>1174138598</v>
      </c>
      <c r="O6" t="s">
        <v>7132</v>
      </c>
      <c r="P6" s="14">
        <v>-104124404</v>
      </c>
      <c r="Q6" t="s">
        <v>6633</v>
      </c>
      <c r="R6" s="14">
        <v>-1601339667</v>
      </c>
      <c r="S6" s="14">
        <v>-1421899056</v>
      </c>
      <c r="T6" s="14">
        <v>-1153859161</v>
      </c>
      <c r="U6" s="14">
        <v>1595951124</v>
      </c>
      <c r="V6" t="s">
        <v>6634</v>
      </c>
      <c r="W6" s="14">
        <v>1692848425</v>
      </c>
      <c r="X6" s="14">
        <v>-1111158574</v>
      </c>
      <c r="Y6" t="s">
        <v>7133</v>
      </c>
      <c r="Z6" t="s">
        <v>6784</v>
      </c>
      <c r="AA6" t="s">
        <v>7134</v>
      </c>
      <c r="AB6" t="s">
        <v>7135</v>
      </c>
      <c r="AC6" t="s">
        <v>7136</v>
      </c>
      <c r="AD6" s="14">
        <v>1309239887</v>
      </c>
      <c r="AE6" s="14">
        <v>-1288732257</v>
      </c>
      <c r="AF6" t="s">
        <v>6639</v>
      </c>
      <c r="AG6" t="s">
        <v>6640</v>
      </c>
      <c r="AH6" t="s">
        <v>6641</v>
      </c>
      <c r="AI6" t="s">
        <v>6642</v>
      </c>
      <c r="AJ6" s="14">
        <v>-1690099455</v>
      </c>
      <c r="AK6" t="s">
        <v>6644</v>
      </c>
      <c r="AL6" s="14">
        <v>2308210389</v>
      </c>
      <c r="AM6" s="14">
        <v>-1115013343</v>
      </c>
      <c r="AN6" t="s">
        <v>7137</v>
      </c>
      <c r="AO6" t="s">
        <v>7138</v>
      </c>
      <c r="AP6" t="s">
        <v>7139</v>
      </c>
      <c r="AQ6" t="s">
        <v>6648</v>
      </c>
      <c r="AR6" t="s">
        <v>7140</v>
      </c>
      <c r="AS6" t="s">
        <v>7141</v>
      </c>
      <c r="AT6" t="s">
        <v>7142</v>
      </c>
      <c r="AU6" t="s">
        <v>7143</v>
      </c>
      <c r="AV6" t="s">
        <v>7144</v>
      </c>
      <c r="AW6" t="s">
        <v>7145</v>
      </c>
      <c r="AX6" s="14">
        <v>-1410198308</v>
      </c>
      <c r="AY6" t="s">
        <v>6795</v>
      </c>
      <c r="AZ6" t="s">
        <v>7146</v>
      </c>
      <c r="BA6" t="s">
        <v>6656</v>
      </c>
      <c r="BB6" t="s">
        <v>7147</v>
      </c>
      <c r="BC6" t="s">
        <v>7148</v>
      </c>
      <c r="BD6" s="14">
        <v>-3004468426</v>
      </c>
      <c r="BE6" t="s">
        <v>7149</v>
      </c>
      <c r="BF6" t="s">
        <v>7150</v>
      </c>
      <c r="BG6" t="s">
        <v>7151</v>
      </c>
      <c r="BH6" t="s">
        <v>7152</v>
      </c>
      <c r="BI6" t="s">
        <v>7153</v>
      </c>
      <c r="BJ6" t="s">
        <v>6664</v>
      </c>
      <c r="BK6" s="14">
        <v>1102147211</v>
      </c>
      <c r="BL6" s="14">
        <v>1165567626</v>
      </c>
      <c r="BM6" s="14">
        <v>1384252783</v>
      </c>
      <c r="BN6" s="14">
        <v>1433984107</v>
      </c>
      <c r="BO6" t="s">
        <v>6668</v>
      </c>
      <c r="BP6" t="s">
        <v>7046</v>
      </c>
      <c r="BQ6" t="s">
        <v>7154</v>
      </c>
      <c r="BR6" t="s">
        <v>6806</v>
      </c>
      <c r="BS6" s="14">
        <v>1627785704</v>
      </c>
      <c r="BT6" t="s">
        <v>7155</v>
      </c>
      <c r="BU6" s="14">
        <v>-101747463</v>
      </c>
      <c r="BV6" s="14">
        <v>1432075508</v>
      </c>
      <c r="BW6" t="s">
        <v>7156</v>
      </c>
      <c r="BX6" t="s">
        <v>6672</v>
      </c>
      <c r="BY6" s="14">
        <v>1140211269</v>
      </c>
      <c r="BZ6" t="s">
        <v>6674</v>
      </c>
      <c r="CA6" s="14">
        <v>1408528796</v>
      </c>
      <c r="CB6" t="s">
        <v>7157</v>
      </c>
      <c r="CC6" t="s">
        <v>7158</v>
      </c>
      <c r="CD6" t="s">
        <v>7159</v>
      </c>
      <c r="CE6" s="14">
        <v>1299790585</v>
      </c>
      <c r="CF6" t="s">
        <v>7160</v>
      </c>
      <c r="CG6" s="14">
        <v>1005849239</v>
      </c>
      <c r="CH6" s="14">
        <v>1619422966</v>
      </c>
      <c r="CI6" t="s">
        <v>7161</v>
      </c>
      <c r="CJ6" t="s">
        <v>7055</v>
      </c>
      <c r="CK6" s="14">
        <v>1633811673</v>
      </c>
      <c r="CL6" s="14">
        <v>1836521658</v>
      </c>
      <c r="CM6" s="14">
        <v>1117503868</v>
      </c>
      <c r="CN6" t="s">
        <v>6685</v>
      </c>
      <c r="CO6" t="s">
        <v>7162</v>
      </c>
      <c r="CP6" s="14">
        <v>1332326768</v>
      </c>
      <c r="CQ6" s="14">
        <v>1382178009</v>
      </c>
      <c r="CR6" s="14">
        <v>1042405629</v>
      </c>
      <c r="CS6" s="14">
        <v>145581851</v>
      </c>
      <c r="CT6" t="s">
        <v>6690</v>
      </c>
      <c r="CU6" s="14">
        <v>-1315284048</v>
      </c>
      <c r="CV6" t="s">
        <v>7163</v>
      </c>
      <c r="CW6" t="s">
        <v>6948</v>
      </c>
      <c r="CX6" t="s">
        <v>7164</v>
      </c>
      <c r="CY6" t="s">
        <v>7165</v>
      </c>
      <c r="CZ6" t="s">
        <v>7166</v>
      </c>
      <c r="DA6" t="s">
        <v>6826</v>
      </c>
      <c r="DB6" s="14">
        <v>1081294938</v>
      </c>
      <c r="DC6" s="14">
        <v>-1186956191</v>
      </c>
      <c r="DD6" s="14">
        <v>1266136768</v>
      </c>
      <c r="DE6" s="14">
        <v>2013905233</v>
      </c>
      <c r="DF6" t="s">
        <v>7167</v>
      </c>
      <c r="DG6" t="s">
        <v>7168</v>
      </c>
      <c r="DH6" s="14">
        <v>1185104673</v>
      </c>
      <c r="DI6" t="s">
        <v>7169</v>
      </c>
      <c r="DJ6" s="14">
        <v>1265671491</v>
      </c>
      <c r="DK6" t="s">
        <v>7068</v>
      </c>
      <c r="DL6" t="s">
        <v>7069</v>
      </c>
      <c r="DM6" t="s">
        <v>7070</v>
      </c>
      <c r="DN6" t="s">
        <v>6833</v>
      </c>
      <c r="DO6" s="14">
        <v>1296026827</v>
      </c>
      <c r="DP6" t="s">
        <v>7170</v>
      </c>
      <c r="DQ6" s="14">
        <v>2458176426</v>
      </c>
      <c r="DR6" s="14">
        <v>1894055088</v>
      </c>
      <c r="DS6" t="s">
        <v>6703</v>
      </c>
      <c r="DT6" s="14">
        <v>-2411711689</v>
      </c>
      <c r="DU6" t="s">
        <v>7171</v>
      </c>
      <c r="DV6" t="s">
        <v>7172</v>
      </c>
      <c r="DW6" t="s">
        <v>7173</v>
      </c>
      <c r="DX6" s="14">
        <v>147904521</v>
      </c>
      <c r="DY6" t="s">
        <v>6842</v>
      </c>
      <c r="DZ6" s="14">
        <v>-1007407774</v>
      </c>
      <c r="EA6" s="14">
        <v>1070889568</v>
      </c>
      <c r="EB6" s="14">
        <v>1117449831</v>
      </c>
      <c r="EC6" s="14">
        <v>1332391545</v>
      </c>
      <c r="ED6" s="14">
        <v>1025399179</v>
      </c>
      <c r="EE6" s="14">
        <v>194355187</v>
      </c>
      <c r="EF6" t="s">
        <v>7174</v>
      </c>
      <c r="EG6" t="s">
        <v>7175</v>
      </c>
      <c r="EH6" s="14">
        <v>1134788626</v>
      </c>
      <c r="EI6" s="14">
        <v>1817501748</v>
      </c>
      <c r="EJ6" t="s">
        <v>6714</v>
      </c>
      <c r="EK6" s="14">
        <v>3130732314</v>
      </c>
      <c r="EL6" t="s">
        <v>6716</v>
      </c>
      <c r="EM6" t="s">
        <v>6717</v>
      </c>
      <c r="EN6" s="14">
        <v>2036258829</v>
      </c>
      <c r="EO6" s="14">
        <v>1481887353</v>
      </c>
      <c r="EP6" s="14">
        <v>2135451779</v>
      </c>
      <c r="EQ6" s="14">
        <v>1123473326</v>
      </c>
      <c r="ER6" t="s">
        <v>7176</v>
      </c>
      <c r="ES6" t="s">
        <v>7177</v>
      </c>
      <c r="ET6" t="s">
        <v>7178</v>
      </c>
      <c r="EU6" s="14">
        <v>1290951247</v>
      </c>
      <c r="EV6" s="14">
        <v>1415896323</v>
      </c>
      <c r="EW6" t="s">
        <v>7179</v>
      </c>
      <c r="EX6" t="s">
        <v>7180</v>
      </c>
      <c r="EY6" s="14">
        <v>1510481791</v>
      </c>
      <c r="EZ6" t="s">
        <v>7181</v>
      </c>
      <c r="FA6" t="s">
        <v>7086</v>
      </c>
      <c r="FB6" t="s">
        <v>7182</v>
      </c>
      <c r="FC6" s="14">
        <v>1345346596</v>
      </c>
      <c r="FD6" s="14">
        <v>1021543431</v>
      </c>
      <c r="FE6" t="s">
        <v>7183</v>
      </c>
      <c r="FF6" t="s">
        <v>6859</v>
      </c>
      <c r="FG6" s="14">
        <v>10965066</v>
      </c>
      <c r="FH6" s="14">
        <v>1500689698</v>
      </c>
      <c r="FI6" t="s">
        <v>7184</v>
      </c>
      <c r="FJ6" s="14">
        <v>1263816218</v>
      </c>
      <c r="FK6" t="s">
        <v>7185</v>
      </c>
      <c r="FL6" t="s">
        <v>7186</v>
      </c>
      <c r="FM6" t="s">
        <v>7187</v>
      </c>
      <c r="FN6" s="14">
        <v>1623800638</v>
      </c>
      <c r="FO6" t="s">
        <v>7188</v>
      </c>
      <c r="FP6" s="14">
        <v>1803039176</v>
      </c>
      <c r="FQ6" t="s">
        <v>7189</v>
      </c>
      <c r="FR6" t="s">
        <v>6735</v>
      </c>
      <c r="FS6" t="s">
        <v>7190</v>
      </c>
      <c r="FT6" s="14">
        <v>2028092892</v>
      </c>
      <c r="FU6" s="14">
        <v>130624402</v>
      </c>
      <c r="FV6" t="s">
        <v>7191</v>
      </c>
      <c r="FW6" t="s">
        <v>7192</v>
      </c>
      <c r="FX6" t="s">
        <v>7193</v>
      </c>
      <c r="FY6" t="s">
        <v>7194</v>
      </c>
      <c r="FZ6" t="s">
        <v>7195</v>
      </c>
      <c r="GA6" t="s">
        <v>7196</v>
      </c>
      <c r="GB6" s="14">
        <v>1387820338</v>
      </c>
      <c r="GC6" s="14">
        <v>2168981494</v>
      </c>
      <c r="GD6" s="14">
        <v>1614094687</v>
      </c>
      <c r="GE6" s="14">
        <v>1137784164</v>
      </c>
      <c r="GF6" s="14">
        <v>1299991348</v>
      </c>
      <c r="GG6" s="14">
        <v>1478043049</v>
      </c>
      <c r="GH6" s="14">
        <v>1087040115</v>
      </c>
      <c r="GI6" t="s">
        <v>7197</v>
      </c>
      <c r="GJ6" t="s">
        <v>7198</v>
      </c>
      <c r="GK6" s="14">
        <v>1692208392</v>
      </c>
      <c r="GL6" t="s">
        <v>6746</v>
      </c>
      <c r="GM6" s="14">
        <v>1178915706</v>
      </c>
      <c r="GN6" s="14">
        <v>1234732632</v>
      </c>
      <c r="GO6" s="14">
        <v>-2462178758</v>
      </c>
      <c r="GP6" s="14">
        <v>-2242099097</v>
      </c>
      <c r="GQ6" s="14">
        <v>1273557023</v>
      </c>
      <c r="GR6" s="14">
        <v>1148675965</v>
      </c>
      <c r="GS6" s="14">
        <v>1138323957</v>
      </c>
      <c r="GT6" t="s">
        <v>7199</v>
      </c>
      <c r="GU6" s="14">
        <v>1103149921</v>
      </c>
      <c r="GV6" t="s">
        <v>7200</v>
      </c>
      <c r="GW6" t="s">
        <v>7201</v>
      </c>
      <c r="GX6" t="s">
        <v>7202</v>
      </c>
      <c r="GY6" t="s">
        <v>7203</v>
      </c>
      <c r="GZ6" t="s">
        <v>7204</v>
      </c>
      <c r="HA6" t="s">
        <v>7205</v>
      </c>
      <c r="HB6" t="s">
        <v>7206</v>
      </c>
      <c r="HC6" t="s">
        <v>7207</v>
      </c>
      <c r="HD6" t="s">
        <v>6758</v>
      </c>
      <c r="HE6" t="s">
        <v>7208</v>
      </c>
      <c r="HF6" t="s">
        <v>7209</v>
      </c>
      <c r="HG6" s="14">
        <v>1177949917</v>
      </c>
      <c r="HH6" t="s">
        <v>7210</v>
      </c>
      <c r="HI6" t="s">
        <v>7211</v>
      </c>
      <c r="HJ6" t="s">
        <v>7212</v>
      </c>
      <c r="HK6" t="s">
        <v>7213</v>
      </c>
      <c r="HL6" t="s">
        <v>7214</v>
      </c>
      <c r="HM6" s="14">
        <v>1049742619</v>
      </c>
      <c r="HN6" t="s">
        <v>7215</v>
      </c>
      <c r="HO6" t="s">
        <v>6768</v>
      </c>
      <c r="HP6" t="s">
        <v>7216</v>
      </c>
      <c r="HQ6" s="14">
        <v>1035603758</v>
      </c>
      <c r="HR6" t="s">
        <v>7217</v>
      </c>
      <c r="HS6" t="s">
        <v>7218</v>
      </c>
      <c r="HT6" t="s">
        <v>7219</v>
      </c>
      <c r="HU6" t="s">
        <v>7220</v>
      </c>
      <c r="HV6" t="s">
        <v>7221</v>
      </c>
      <c r="HW6" t="s">
        <v>7222</v>
      </c>
      <c r="HX6" s="14">
        <v>1228173727</v>
      </c>
      <c r="HY6" t="s">
        <v>7223</v>
      </c>
      <c r="HZ6" t="s">
        <v>7224</v>
      </c>
    </row>
    <row r="7" spans="1:234">
      <c r="A7" s="18" t="s">
        <v>7225</v>
      </c>
      <c r="B7" s="18" t="s">
        <v>6623</v>
      </c>
      <c r="C7" t="s">
        <v>7226</v>
      </c>
      <c r="D7" s="14">
        <v>-1536367067</v>
      </c>
      <c r="E7" t="s">
        <v>7227</v>
      </c>
      <c r="F7" t="s">
        <v>7228</v>
      </c>
      <c r="G7" s="14">
        <v>117943711</v>
      </c>
      <c r="H7" s="14">
        <v>123190885</v>
      </c>
      <c r="I7" s="14">
        <v>-1284205863</v>
      </c>
      <c r="J7" t="s">
        <v>7229</v>
      </c>
      <c r="K7" t="s">
        <v>6629</v>
      </c>
      <c r="L7" s="14">
        <v>1294032497</v>
      </c>
      <c r="M7" t="s">
        <v>6631</v>
      </c>
      <c r="N7" s="14">
        <v>1163947007</v>
      </c>
      <c r="O7" t="s">
        <v>7230</v>
      </c>
      <c r="P7" s="14">
        <v>1108769709</v>
      </c>
      <c r="Q7" t="s">
        <v>6633</v>
      </c>
      <c r="R7" s="14">
        <v>-1601339667</v>
      </c>
      <c r="S7" s="14">
        <v>-1421899056</v>
      </c>
      <c r="T7" s="14">
        <v>-1153859161</v>
      </c>
      <c r="U7" s="14">
        <v>1713179925</v>
      </c>
      <c r="V7" t="s">
        <v>6634</v>
      </c>
      <c r="W7" s="14">
        <v>1780558313</v>
      </c>
      <c r="X7" s="14">
        <v>-1111158574</v>
      </c>
      <c r="Y7" s="14">
        <v>-3089657752</v>
      </c>
      <c r="Z7" t="s">
        <v>6784</v>
      </c>
      <c r="AA7" t="s">
        <v>7231</v>
      </c>
      <c r="AB7" t="s">
        <v>6636</v>
      </c>
      <c r="AC7" t="s">
        <v>7232</v>
      </c>
      <c r="AD7" t="s">
        <v>6786</v>
      </c>
      <c r="AE7" s="14">
        <v>-1288732257</v>
      </c>
      <c r="AF7" t="s">
        <v>6639</v>
      </c>
      <c r="AG7" t="s">
        <v>6640</v>
      </c>
      <c r="AH7" t="s">
        <v>6641</v>
      </c>
      <c r="AI7" t="s">
        <v>6642</v>
      </c>
      <c r="AJ7" s="14">
        <v>-1690099455</v>
      </c>
      <c r="AK7" t="s">
        <v>6644</v>
      </c>
      <c r="AL7" s="14">
        <v>1931722206</v>
      </c>
      <c r="AM7" t="s">
        <v>7233</v>
      </c>
      <c r="AN7" t="s">
        <v>7234</v>
      </c>
      <c r="AO7" t="s">
        <v>7235</v>
      </c>
      <c r="AP7" t="s">
        <v>7236</v>
      </c>
      <c r="AQ7" t="s">
        <v>6648</v>
      </c>
      <c r="AR7" t="s">
        <v>7237</v>
      </c>
      <c r="AS7" t="s">
        <v>7238</v>
      </c>
      <c r="AT7" t="s">
        <v>7239</v>
      </c>
      <c r="AU7" t="s">
        <v>7240</v>
      </c>
      <c r="AV7" t="s">
        <v>7241</v>
      </c>
      <c r="AW7" t="s">
        <v>7242</v>
      </c>
      <c r="AX7" s="14">
        <v>-1410198308</v>
      </c>
      <c r="AY7" t="s">
        <v>6795</v>
      </c>
      <c r="AZ7" t="s">
        <v>7243</v>
      </c>
      <c r="BA7" t="s">
        <v>6656</v>
      </c>
      <c r="BB7" s="14">
        <v>1014027497</v>
      </c>
      <c r="BC7" s="14">
        <v>-1405451736</v>
      </c>
      <c r="BD7" t="s">
        <v>7244</v>
      </c>
      <c r="BE7" s="14">
        <v>-3613076205</v>
      </c>
      <c r="BF7" t="s">
        <v>7245</v>
      </c>
      <c r="BG7" t="s">
        <v>7246</v>
      </c>
      <c r="BH7" t="s">
        <v>7247</v>
      </c>
      <c r="BI7" t="s">
        <v>7248</v>
      </c>
      <c r="BJ7" t="s">
        <v>6664</v>
      </c>
      <c r="BK7" s="14">
        <v>1260085397</v>
      </c>
      <c r="BL7" s="14">
        <v>1237640235</v>
      </c>
      <c r="BM7" s="14">
        <v>1463913728</v>
      </c>
      <c r="BN7" s="14">
        <v>1468294516</v>
      </c>
      <c r="BO7" t="s">
        <v>6668</v>
      </c>
      <c r="BP7" s="14">
        <v>1084097742</v>
      </c>
      <c r="BQ7" t="s">
        <v>7249</v>
      </c>
      <c r="BR7" t="s">
        <v>6806</v>
      </c>
      <c r="BS7" t="s">
        <v>6807</v>
      </c>
      <c r="BT7" t="s">
        <v>7250</v>
      </c>
      <c r="BU7" t="s">
        <v>7251</v>
      </c>
      <c r="BV7" s="14">
        <v>1670474754</v>
      </c>
      <c r="BW7" s="14">
        <v>-1148316752</v>
      </c>
      <c r="BX7" t="s">
        <v>6672</v>
      </c>
      <c r="BY7" t="s">
        <v>7252</v>
      </c>
      <c r="BZ7" t="s">
        <v>6674</v>
      </c>
      <c r="CA7" t="s">
        <v>7253</v>
      </c>
      <c r="CB7" t="s">
        <v>7254</v>
      </c>
      <c r="CC7" s="14">
        <v>-1166495468</v>
      </c>
      <c r="CD7" t="s">
        <v>7255</v>
      </c>
      <c r="CE7" s="14">
        <v>1081319282</v>
      </c>
      <c r="CF7" t="s">
        <v>7256</v>
      </c>
      <c r="CG7" s="14">
        <v>1085778543</v>
      </c>
      <c r="CH7" s="14">
        <v>1851455228</v>
      </c>
      <c r="CI7" t="s">
        <v>7257</v>
      </c>
      <c r="CJ7" t="s">
        <v>7055</v>
      </c>
      <c r="CK7" s="14">
        <v>1701161091</v>
      </c>
      <c r="CL7" t="s">
        <v>6942</v>
      </c>
      <c r="CM7" s="14">
        <v>1636509896</v>
      </c>
      <c r="CN7" t="s">
        <v>6685</v>
      </c>
      <c r="CO7" t="s">
        <v>7258</v>
      </c>
      <c r="CP7" s="14">
        <v>1436738046</v>
      </c>
      <c r="CQ7" s="14">
        <v>1476566143</v>
      </c>
      <c r="CR7" s="14">
        <v>1077169751</v>
      </c>
      <c r="CS7" t="s">
        <v>6946</v>
      </c>
      <c r="CT7" s="14">
        <v>1253187838</v>
      </c>
      <c r="CU7" s="14">
        <v>-1315284048</v>
      </c>
      <c r="CV7" s="14">
        <v>-1378428679</v>
      </c>
      <c r="CW7" t="s">
        <v>6948</v>
      </c>
      <c r="CX7" s="14">
        <v>-1320616391</v>
      </c>
      <c r="CY7" t="s">
        <v>7259</v>
      </c>
      <c r="CZ7" t="s">
        <v>7260</v>
      </c>
      <c r="DA7" t="s">
        <v>6826</v>
      </c>
      <c r="DB7" s="14">
        <v>1147248033</v>
      </c>
      <c r="DC7" s="14">
        <v>-1186956191</v>
      </c>
      <c r="DD7" t="s">
        <v>6697</v>
      </c>
      <c r="DE7" t="s">
        <v>6698</v>
      </c>
      <c r="DF7" t="s">
        <v>7261</v>
      </c>
      <c r="DG7" t="s">
        <v>7262</v>
      </c>
      <c r="DH7" s="14">
        <v>1224244405</v>
      </c>
      <c r="DI7" t="s">
        <v>7263</v>
      </c>
      <c r="DJ7" t="s">
        <v>7264</v>
      </c>
      <c r="DK7" t="s">
        <v>7068</v>
      </c>
      <c r="DL7" t="s">
        <v>7069</v>
      </c>
      <c r="DM7" t="s">
        <v>7070</v>
      </c>
      <c r="DN7" s="14">
        <v>1435548111</v>
      </c>
      <c r="DO7" t="s">
        <v>7265</v>
      </c>
      <c r="DP7" t="s">
        <v>7266</v>
      </c>
      <c r="DQ7" t="s">
        <v>6702</v>
      </c>
      <c r="DR7" t="s">
        <v>6836</v>
      </c>
      <c r="DS7" t="s">
        <v>6703</v>
      </c>
      <c r="DT7" s="14">
        <v>-1104205872</v>
      </c>
      <c r="DU7" t="s">
        <v>7267</v>
      </c>
      <c r="DV7" t="s">
        <v>7268</v>
      </c>
      <c r="DW7" t="s">
        <v>7269</v>
      </c>
      <c r="DX7" s="14">
        <v>1281503566</v>
      </c>
      <c r="DY7" s="14">
        <v>172163475</v>
      </c>
      <c r="DZ7" s="14">
        <v>-1007407774</v>
      </c>
      <c r="EA7" s="14">
        <v>1336817039</v>
      </c>
      <c r="EB7" s="14">
        <v>1334393888</v>
      </c>
      <c r="EC7" s="14">
        <v>1422922948</v>
      </c>
      <c r="ED7" s="14">
        <v>1157705595</v>
      </c>
      <c r="EE7" s="14">
        <v>1910039034</v>
      </c>
      <c r="EF7" t="s">
        <v>7270</v>
      </c>
      <c r="EG7" s="14">
        <v>-1135486163</v>
      </c>
      <c r="EH7" s="14">
        <v>1192777409</v>
      </c>
      <c r="EI7" t="s">
        <v>6846</v>
      </c>
      <c r="EJ7" t="s">
        <v>6714</v>
      </c>
      <c r="EK7" t="s">
        <v>6715</v>
      </c>
      <c r="EL7" t="s">
        <v>6716</v>
      </c>
      <c r="EM7" t="s">
        <v>6717</v>
      </c>
      <c r="EN7" s="14">
        <v>2118288358</v>
      </c>
      <c r="EO7" s="14">
        <v>1570553731</v>
      </c>
      <c r="EP7" t="s">
        <v>6847</v>
      </c>
      <c r="EQ7" s="14">
        <v>1217669218</v>
      </c>
      <c r="ER7" t="s">
        <v>7271</v>
      </c>
      <c r="ES7" t="s">
        <v>7272</v>
      </c>
      <c r="ET7" t="s">
        <v>7273</v>
      </c>
      <c r="EU7" s="14">
        <v>1187318387</v>
      </c>
      <c r="EV7" s="14">
        <v>1416371862</v>
      </c>
      <c r="EW7" t="s">
        <v>7274</v>
      </c>
      <c r="EX7" t="s">
        <v>7275</v>
      </c>
      <c r="EY7" t="s">
        <v>7276</v>
      </c>
      <c r="EZ7" t="s">
        <v>7277</v>
      </c>
      <c r="FA7" t="s">
        <v>7086</v>
      </c>
      <c r="FB7" t="s">
        <v>7278</v>
      </c>
      <c r="FC7" s="14">
        <v>1338877664</v>
      </c>
      <c r="FD7" s="14">
        <v>1094683569</v>
      </c>
      <c r="FE7" t="s">
        <v>7279</v>
      </c>
      <c r="FF7" t="s">
        <v>6859</v>
      </c>
      <c r="FG7" t="s">
        <v>7280</v>
      </c>
      <c r="FH7" s="14">
        <v>1584348242</v>
      </c>
      <c r="FI7" t="s">
        <v>7281</v>
      </c>
      <c r="FJ7" s="14">
        <v>1289663524</v>
      </c>
      <c r="FK7" t="s">
        <v>7282</v>
      </c>
      <c r="FL7" t="s">
        <v>7283</v>
      </c>
      <c r="FM7" t="s">
        <v>7284</v>
      </c>
      <c r="FN7" s="14">
        <v>1435866648</v>
      </c>
      <c r="FO7" t="s">
        <v>7285</v>
      </c>
      <c r="FP7" t="s">
        <v>6864</v>
      </c>
      <c r="FQ7" t="s">
        <v>7286</v>
      </c>
      <c r="FR7" t="s">
        <v>6735</v>
      </c>
      <c r="FS7" t="s">
        <v>7287</v>
      </c>
      <c r="FT7" t="s">
        <v>6866</v>
      </c>
      <c r="FU7" t="s">
        <v>7093</v>
      </c>
      <c r="FV7" t="s">
        <v>7288</v>
      </c>
      <c r="FW7" t="s">
        <v>7289</v>
      </c>
      <c r="FX7" t="s">
        <v>7290</v>
      </c>
      <c r="FY7" t="s">
        <v>7291</v>
      </c>
      <c r="FZ7" t="s">
        <v>7292</v>
      </c>
      <c r="GA7" s="14">
        <v>1243797068</v>
      </c>
      <c r="GB7" s="14">
        <v>1475555655</v>
      </c>
      <c r="GC7" s="14">
        <v>2275927411</v>
      </c>
      <c r="GD7" s="14">
        <v>1724509368</v>
      </c>
      <c r="GE7" s="14">
        <v>1107843837</v>
      </c>
      <c r="GF7" s="14">
        <v>1364637103</v>
      </c>
      <c r="GG7" s="14">
        <v>1200537778</v>
      </c>
      <c r="GH7" s="14">
        <v>1149751107</v>
      </c>
      <c r="GI7" t="s">
        <v>7293</v>
      </c>
      <c r="GJ7" t="s">
        <v>7294</v>
      </c>
      <c r="GK7" s="14">
        <v>1486691149</v>
      </c>
      <c r="GL7" t="s">
        <v>6746</v>
      </c>
      <c r="GM7" s="14">
        <v>1226449615</v>
      </c>
      <c r="GN7" t="s">
        <v>7295</v>
      </c>
      <c r="GO7" t="s">
        <v>7296</v>
      </c>
      <c r="GP7" t="s">
        <v>7297</v>
      </c>
      <c r="GQ7" s="14">
        <v>1044955508</v>
      </c>
      <c r="GR7" s="14">
        <v>1179428326</v>
      </c>
      <c r="GS7" s="14">
        <v>1106988314</v>
      </c>
      <c r="GT7" t="s">
        <v>7298</v>
      </c>
      <c r="GU7" t="s">
        <v>6998</v>
      </c>
      <c r="GV7" t="s">
        <v>7299</v>
      </c>
      <c r="GW7" t="s">
        <v>7300</v>
      </c>
      <c r="GX7" t="s">
        <v>7301</v>
      </c>
      <c r="GY7" t="s">
        <v>7302</v>
      </c>
      <c r="GZ7" t="s">
        <v>7303</v>
      </c>
      <c r="HA7" t="s">
        <v>7304</v>
      </c>
      <c r="HB7" t="s">
        <v>7305</v>
      </c>
      <c r="HC7" t="s">
        <v>7306</v>
      </c>
      <c r="HD7" t="s">
        <v>6758</v>
      </c>
      <c r="HE7" t="s">
        <v>7307</v>
      </c>
      <c r="HF7" t="s">
        <v>7308</v>
      </c>
      <c r="HG7" s="14">
        <v>1295077927</v>
      </c>
      <c r="HH7" t="s">
        <v>7309</v>
      </c>
      <c r="HI7" t="s">
        <v>7310</v>
      </c>
      <c r="HJ7" t="s">
        <v>7311</v>
      </c>
      <c r="HK7" t="s">
        <v>7312</v>
      </c>
      <c r="HL7" s="14">
        <v>1006001575</v>
      </c>
      <c r="HM7" t="s">
        <v>7313</v>
      </c>
      <c r="HN7" t="s">
        <v>7314</v>
      </c>
      <c r="HO7" t="s">
        <v>6768</v>
      </c>
      <c r="HP7" t="s">
        <v>7315</v>
      </c>
      <c r="HQ7" s="14">
        <v>130033245</v>
      </c>
      <c r="HR7" t="s">
        <v>7316</v>
      </c>
      <c r="HS7" t="s">
        <v>7317</v>
      </c>
      <c r="HT7" t="s">
        <v>7318</v>
      </c>
      <c r="HU7" t="s">
        <v>7319</v>
      </c>
      <c r="HV7" t="s">
        <v>7320</v>
      </c>
      <c r="HW7" t="s">
        <v>7321</v>
      </c>
      <c r="HX7" t="s">
        <v>7322</v>
      </c>
      <c r="HY7" t="s">
        <v>7323</v>
      </c>
      <c r="HZ7" t="s">
        <v>7324</v>
      </c>
    </row>
    <row r="8" spans="1:234">
      <c r="A8" s="18" t="s">
        <v>7325</v>
      </c>
      <c r="B8" s="18" t="s">
        <v>6623</v>
      </c>
      <c r="C8" t="s">
        <v>7326</v>
      </c>
      <c r="D8" s="14">
        <v>-1536367067</v>
      </c>
      <c r="E8" t="s">
        <v>7327</v>
      </c>
      <c r="F8" t="s">
        <v>7328</v>
      </c>
      <c r="G8" t="s">
        <v>6627</v>
      </c>
      <c r="H8" t="s">
        <v>7027</v>
      </c>
      <c r="I8" t="s">
        <v>7329</v>
      </c>
      <c r="J8" t="s">
        <v>7330</v>
      </c>
      <c r="K8" s="14">
        <v>1043144595</v>
      </c>
      <c r="L8" t="s">
        <v>6630</v>
      </c>
      <c r="M8" t="s">
        <v>6631</v>
      </c>
      <c r="N8" s="14">
        <v>-1019485862</v>
      </c>
      <c r="O8" t="s">
        <v>7331</v>
      </c>
      <c r="P8" s="14">
        <v>-104124404</v>
      </c>
      <c r="Q8" t="s">
        <v>6633</v>
      </c>
      <c r="R8" t="s">
        <v>7332</v>
      </c>
      <c r="S8" t="s">
        <v>7333</v>
      </c>
      <c r="T8" t="s">
        <v>7334</v>
      </c>
      <c r="U8" t="s">
        <v>7335</v>
      </c>
      <c r="V8" t="s">
        <v>6634</v>
      </c>
      <c r="W8" t="s">
        <v>6782</v>
      </c>
      <c r="X8" t="s">
        <v>7336</v>
      </c>
      <c r="Y8" t="s">
        <v>7337</v>
      </c>
      <c r="Z8" t="s">
        <v>6784</v>
      </c>
      <c r="AA8" t="s">
        <v>7338</v>
      </c>
      <c r="AB8" t="s">
        <v>6636</v>
      </c>
      <c r="AC8" s="14">
        <v>1034170848</v>
      </c>
      <c r="AD8" t="s">
        <v>7339</v>
      </c>
      <c r="AE8" s="14">
        <v>-1288732257</v>
      </c>
      <c r="AF8" t="s">
        <v>7340</v>
      </c>
      <c r="AG8" t="s">
        <v>6640</v>
      </c>
      <c r="AH8" t="s">
        <v>6641</v>
      </c>
      <c r="AI8" t="s">
        <v>6642</v>
      </c>
      <c r="AJ8" t="s">
        <v>7341</v>
      </c>
      <c r="AK8" t="s">
        <v>6644</v>
      </c>
      <c r="AL8" t="s">
        <v>6915</v>
      </c>
      <c r="AM8" t="s">
        <v>7342</v>
      </c>
      <c r="AN8" s="14">
        <v>-1366526211</v>
      </c>
      <c r="AO8" t="s">
        <v>7343</v>
      </c>
      <c r="AP8" t="s">
        <v>7344</v>
      </c>
      <c r="AQ8" t="s">
        <v>6648</v>
      </c>
      <c r="AR8" s="14">
        <v>1243466964</v>
      </c>
      <c r="AS8" t="s">
        <v>7345</v>
      </c>
      <c r="AT8" s="14">
        <v>-142210708</v>
      </c>
      <c r="AU8" s="14">
        <v>1152166848</v>
      </c>
      <c r="AV8" t="s">
        <v>7346</v>
      </c>
      <c r="AW8" t="s">
        <v>7347</v>
      </c>
      <c r="AX8" s="14">
        <v>106240001</v>
      </c>
      <c r="AY8" t="s">
        <v>6795</v>
      </c>
      <c r="AZ8" s="14">
        <v>-1228500959</v>
      </c>
      <c r="BA8" t="s">
        <v>6656</v>
      </c>
      <c r="BB8" s="14">
        <v>-1007921989</v>
      </c>
      <c r="BC8" s="14">
        <v>-1405451736</v>
      </c>
      <c r="BD8" t="s">
        <v>7348</v>
      </c>
      <c r="BE8" t="s">
        <v>7349</v>
      </c>
      <c r="BF8" t="s">
        <v>7350</v>
      </c>
      <c r="BG8" t="s">
        <v>7351</v>
      </c>
      <c r="BH8" t="s">
        <v>7352</v>
      </c>
      <c r="BI8" t="s">
        <v>7353</v>
      </c>
      <c r="BJ8" t="s">
        <v>6664</v>
      </c>
      <c r="BK8" t="s">
        <v>6665</v>
      </c>
      <c r="BL8" t="s">
        <v>7354</v>
      </c>
      <c r="BM8" s="14">
        <v>1322646261</v>
      </c>
      <c r="BN8" t="s">
        <v>6667</v>
      </c>
      <c r="BO8" t="s">
        <v>6668</v>
      </c>
      <c r="BP8" s="14">
        <v>1299256196</v>
      </c>
      <c r="BQ8" s="14">
        <v>2001387583</v>
      </c>
      <c r="BR8" t="s">
        <v>6806</v>
      </c>
      <c r="BS8" t="s">
        <v>6807</v>
      </c>
      <c r="BT8" t="s">
        <v>7355</v>
      </c>
      <c r="BU8" t="s">
        <v>7356</v>
      </c>
      <c r="BV8" t="s">
        <v>7357</v>
      </c>
      <c r="BW8" t="s">
        <v>7358</v>
      </c>
      <c r="BX8" t="s">
        <v>6672</v>
      </c>
      <c r="BY8" t="s">
        <v>6673</v>
      </c>
      <c r="BZ8" t="s">
        <v>6674</v>
      </c>
      <c r="CA8" t="s">
        <v>7359</v>
      </c>
      <c r="CB8" s="14">
        <v>-1632142919</v>
      </c>
      <c r="CC8" s="14">
        <v>125496518</v>
      </c>
      <c r="CD8" s="14">
        <v>-1229623542</v>
      </c>
      <c r="CE8" t="s">
        <v>7360</v>
      </c>
      <c r="CF8" t="s">
        <v>7256</v>
      </c>
      <c r="CG8" t="s">
        <v>7361</v>
      </c>
      <c r="CH8" t="s">
        <v>7362</v>
      </c>
      <c r="CI8" t="s">
        <v>7363</v>
      </c>
      <c r="CJ8" t="s">
        <v>7055</v>
      </c>
      <c r="CK8" t="s">
        <v>7364</v>
      </c>
      <c r="CL8" t="s">
        <v>6942</v>
      </c>
      <c r="CM8" t="s">
        <v>6684</v>
      </c>
      <c r="CN8" t="s">
        <v>6685</v>
      </c>
      <c r="CO8" t="s">
        <v>7365</v>
      </c>
      <c r="CP8" s="14">
        <v>-1062465454</v>
      </c>
      <c r="CQ8" t="s">
        <v>6688</v>
      </c>
      <c r="CR8" s="14">
        <v>-1111558029</v>
      </c>
      <c r="CS8" t="s">
        <v>6946</v>
      </c>
      <c r="CT8" t="s">
        <v>6690</v>
      </c>
      <c r="CU8" s="14">
        <v>-1315284048</v>
      </c>
      <c r="CV8" s="14">
        <v>-1378428679</v>
      </c>
      <c r="CW8" t="s">
        <v>6948</v>
      </c>
      <c r="CX8" t="s">
        <v>7366</v>
      </c>
      <c r="CY8" s="14">
        <v>1170493592</v>
      </c>
      <c r="CZ8" t="s">
        <v>7367</v>
      </c>
      <c r="DA8" t="s">
        <v>6826</v>
      </c>
      <c r="DB8" t="s">
        <v>7368</v>
      </c>
      <c r="DC8" t="s">
        <v>7369</v>
      </c>
      <c r="DD8" t="s">
        <v>6697</v>
      </c>
      <c r="DE8" t="s">
        <v>6698</v>
      </c>
      <c r="DF8" t="s">
        <v>7370</v>
      </c>
      <c r="DG8" t="s">
        <v>7371</v>
      </c>
      <c r="DH8" t="s">
        <v>7372</v>
      </c>
      <c r="DI8" t="s">
        <v>7373</v>
      </c>
      <c r="DJ8" t="s">
        <v>7374</v>
      </c>
      <c r="DK8" t="s">
        <v>7068</v>
      </c>
      <c r="DL8" t="s">
        <v>7069</v>
      </c>
      <c r="DM8" t="s">
        <v>7070</v>
      </c>
      <c r="DN8" t="s">
        <v>6833</v>
      </c>
      <c r="DO8" t="s">
        <v>7375</v>
      </c>
      <c r="DP8" t="s">
        <v>7376</v>
      </c>
      <c r="DQ8" t="s">
        <v>7377</v>
      </c>
      <c r="DR8" t="s">
        <v>6836</v>
      </c>
      <c r="DS8" t="s">
        <v>6703</v>
      </c>
      <c r="DT8" s="14">
        <v>1137855479</v>
      </c>
      <c r="DU8" t="s">
        <v>7378</v>
      </c>
      <c r="DV8" t="s">
        <v>7379</v>
      </c>
      <c r="DW8" t="s">
        <v>7380</v>
      </c>
      <c r="DX8" t="s">
        <v>6841</v>
      </c>
      <c r="DY8" t="s">
        <v>6842</v>
      </c>
      <c r="DZ8" s="14">
        <v>-1007407774</v>
      </c>
      <c r="EA8" s="14">
        <v>1428908427</v>
      </c>
      <c r="EB8" t="s">
        <v>6709</v>
      </c>
      <c r="EC8" t="s">
        <v>7381</v>
      </c>
      <c r="ED8" t="s">
        <v>7382</v>
      </c>
      <c r="EE8" t="s">
        <v>6712</v>
      </c>
      <c r="EF8" t="s">
        <v>7383</v>
      </c>
      <c r="EG8" t="s">
        <v>7384</v>
      </c>
      <c r="EH8" t="s">
        <v>7385</v>
      </c>
      <c r="EI8" t="s">
        <v>6846</v>
      </c>
      <c r="EJ8" t="s">
        <v>6714</v>
      </c>
      <c r="EK8" t="s">
        <v>6715</v>
      </c>
      <c r="EL8" t="s">
        <v>6716</v>
      </c>
      <c r="EM8" t="s">
        <v>7386</v>
      </c>
      <c r="EN8" t="s">
        <v>6718</v>
      </c>
      <c r="EO8" t="s">
        <v>7387</v>
      </c>
      <c r="EP8" t="s">
        <v>6847</v>
      </c>
      <c r="EQ8" t="s">
        <v>7388</v>
      </c>
      <c r="ER8" t="s">
        <v>7389</v>
      </c>
      <c r="ES8" t="s">
        <v>7390</v>
      </c>
      <c r="ET8" t="s">
        <v>7391</v>
      </c>
      <c r="EU8" t="s">
        <v>7392</v>
      </c>
      <c r="EV8" t="s">
        <v>7393</v>
      </c>
      <c r="EW8" t="s">
        <v>7394</v>
      </c>
      <c r="EX8" t="s">
        <v>7395</v>
      </c>
      <c r="EY8" t="s">
        <v>7396</v>
      </c>
      <c r="EZ8" t="s">
        <v>7397</v>
      </c>
      <c r="FA8" t="s">
        <v>7086</v>
      </c>
      <c r="FB8" t="s">
        <v>7398</v>
      </c>
      <c r="FC8" t="s">
        <v>6728</v>
      </c>
      <c r="FD8" t="s">
        <v>7399</v>
      </c>
      <c r="FE8" s="14">
        <v>-1590225407</v>
      </c>
      <c r="FF8" t="s">
        <v>6859</v>
      </c>
      <c r="FG8" t="s">
        <v>7400</v>
      </c>
      <c r="FH8" t="s">
        <v>7401</v>
      </c>
      <c r="FI8" s="14">
        <v>-1257126782</v>
      </c>
      <c r="FJ8" t="s">
        <v>7402</v>
      </c>
      <c r="FK8" t="s">
        <v>6860</v>
      </c>
      <c r="FL8" t="s">
        <v>7403</v>
      </c>
      <c r="FM8" t="s">
        <v>7404</v>
      </c>
      <c r="FN8" t="s">
        <v>7405</v>
      </c>
      <c r="FO8" t="s">
        <v>7406</v>
      </c>
      <c r="FP8" t="s">
        <v>6864</v>
      </c>
      <c r="FQ8" t="s">
        <v>7407</v>
      </c>
      <c r="FR8" t="s">
        <v>6735</v>
      </c>
      <c r="FS8" s="14">
        <v>-1449929029</v>
      </c>
      <c r="FT8" t="s">
        <v>6866</v>
      </c>
      <c r="FU8" t="s">
        <v>7093</v>
      </c>
      <c r="FV8" t="s">
        <v>7408</v>
      </c>
      <c r="FW8" t="s">
        <v>7409</v>
      </c>
      <c r="FX8" t="s">
        <v>7410</v>
      </c>
      <c r="FY8" t="s">
        <v>7411</v>
      </c>
      <c r="FZ8" t="s">
        <v>7412</v>
      </c>
      <c r="GA8" t="s">
        <v>7413</v>
      </c>
      <c r="GB8" t="s">
        <v>7414</v>
      </c>
      <c r="GC8" t="s">
        <v>7415</v>
      </c>
      <c r="GD8" t="s">
        <v>7416</v>
      </c>
      <c r="GE8" t="s">
        <v>7417</v>
      </c>
      <c r="GF8" t="s">
        <v>6743</v>
      </c>
      <c r="GG8" t="s">
        <v>6991</v>
      </c>
      <c r="GH8" t="s">
        <v>6992</v>
      </c>
      <c r="GI8" t="s">
        <v>7418</v>
      </c>
      <c r="GJ8" t="s">
        <v>7419</v>
      </c>
      <c r="GK8" t="s">
        <v>7420</v>
      </c>
      <c r="GL8" t="s">
        <v>6746</v>
      </c>
      <c r="GM8" t="s">
        <v>7421</v>
      </c>
      <c r="GN8" t="s">
        <v>7422</v>
      </c>
      <c r="GO8" t="s">
        <v>7423</v>
      </c>
      <c r="GP8" s="14">
        <v>-2242099097</v>
      </c>
      <c r="GQ8" t="s">
        <v>7424</v>
      </c>
      <c r="GR8" t="s">
        <v>7425</v>
      </c>
      <c r="GS8" t="s">
        <v>7426</v>
      </c>
      <c r="GT8" t="s">
        <v>7427</v>
      </c>
      <c r="GU8" t="s">
        <v>6998</v>
      </c>
      <c r="GV8" t="s">
        <v>7428</v>
      </c>
      <c r="GW8" s="14">
        <v>-1205868802</v>
      </c>
      <c r="GX8" s="14">
        <v>-1099200748</v>
      </c>
      <c r="GY8" s="14">
        <v>115680741</v>
      </c>
      <c r="GZ8" t="s">
        <v>7429</v>
      </c>
      <c r="HA8" s="14">
        <v>-132552451</v>
      </c>
      <c r="HB8" s="14">
        <v>-1623906859</v>
      </c>
      <c r="HC8" s="14">
        <v>-1661176492</v>
      </c>
      <c r="HD8" t="s">
        <v>6758</v>
      </c>
      <c r="HE8" t="s">
        <v>7430</v>
      </c>
      <c r="HF8" s="14">
        <v>-1264035613</v>
      </c>
      <c r="HG8" s="14">
        <v>-1088258812</v>
      </c>
      <c r="HH8" t="s">
        <v>7431</v>
      </c>
      <c r="HI8" s="14">
        <v>1006814075</v>
      </c>
      <c r="HJ8" t="s">
        <v>7432</v>
      </c>
      <c r="HK8" t="s">
        <v>7433</v>
      </c>
      <c r="HL8" t="s">
        <v>7012</v>
      </c>
      <c r="HM8" s="14">
        <v>-1059400058</v>
      </c>
      <c r="HN8" s="14">
        <v>124045979</v>
      </c>
      <c r="HO8" t="s">
        <v>6768</v>
      </c>
      <c r="HP8" s="14">
        <v>1504310651</v>
      </c>
      <c r="HQ8" s="14">
        <v>1053785837</v>
      </c>
      <c r="HR8" t="s">
        <v>7434</v>
      </c>
      <c r="HS8" t="s">
        <v>7435</v>
      </c>
      <c r="HT8" t="s">
        <v>7436</v>
      </c>
      <c r="HU8" s="14">
        <v>-1010465805</v>
      </c>
      <c r="HV8" s="14">
        <v>-2231994267</v>
      </c>
      <c r="HW8" s="14">
        <v>1062859369</v>
      </c>
      <c r="HX8" t="s">
        <v>7437</v>
      </c>
      <c r="HY8" t="s">
        <v>7438</v>
      </c>
      <c r="HZ8" s="14">
        <v>-255558385</v>
      </c>
    </row>
    <row r="9" spans="1:234">
      <c r="A9" s="18" t="s">
        <v>7439</v>
      </c>
      <c r="B9" s="18" t="s">
        <v>6623</v>
      </c>
      <c r="C9" t="s">
        <v>7440</v>
      </c>
      <c r="D9" s="14">
        <v>1071986046</v>
      </c>
      <c r="E9" t="s">
        <v>7441</v>
      </c>
      <c r="F9" t="s">
        <v>7442</v>
      </c>
      <c r="G9" t="s">
        <v>6627</v>
      </c>
      <c r="H9" t="s">
        <v>7027</v>
      </c>
      <c r="I9" s="14">
        <v>1017084236</v>
      </c>
      <c r="J9" t="s">
        <v>7443</v>
      </c>
      <c r="K9" s="14">
        <v>1236377498</v>
      </c>
      <c r="L9" t="s">
        <v>6630</v>
      </c>
      <c r="M9" t="s">
        <v>6631</v>
      </c>
      <c r="N9" s="14">
        <v>-1019485862</v>
      </c>
      <c r="O9" t="s">
        <v>7444</v>
      </c>
      <c r="P9" s="14">
        <v>-104124404</v>
      </c>
      <c r="Q9" s="14">
        <v>1662044006</v>
      </c>
      <c r="R9" t="s">
        <v>7445</v>
      </c>
      <c r="S9" s="14">
        <v>1073536522</v>
      </c>
      <c r="T9" s="14">
        <v>1064849068</v>
      </c>
      <c r="U9" t="s">
        <v>7335</v>
      </c>
      <c r="V9" t="s">
        <v>6634</v>
      </c>
      <c r="W9" t="s">
        <v>6782</v>
      </c>
      <c r="X9" t="s">
        <v>7446</v>
      </c>
      <c r="Y9" t="s">
        <v>7447</v>
      </c>
      <c r="Z9" t="s">
        <v>6784</v>
      </c>
      <c r="AA9" t="s">
        <v>7448</v>
      </c>
      <c r="AB9" t="s">
        <v>6636</v>
      </c>
      <c r="AC9" s="14">
        <v>1532309042</v>
      </c>
      <c r="AD9" t="s">
        <v>6786</v>
      </c>
      <c r="AE9" t="s">
        <v>7449</v>
      </c>
      <c r="AF9" t="s">
        <v>6639</v>
      </c>
      <c r="AG9" t="s">
        <v>6640</v>
      </c>
      <c r="AH9" t="s">
        <v>6641</v>
      </c>
      <c r="AI9" t="s">
        <v>6642</v>
      </c>
      <c r="AJ9" t="s">
        <v>7450</v>
      </c>
      <c r="AK9" t="s">
        <v>6644</v>
      </c>
      <c r="AL9" t="s">
        <v>6915</v>
      </c>
      <c r="AM9" t="s">
        <v>7451</v>
      </c>
      <c r="AN9" s="14">
        <v>-1366526211</v>
      </c>
      <c r="AO9" t="s">
        <v>7452</v>
      </c>
      <c r="AP9" t="s">
        <v>7453</v>
      </c>
      <c r="AQ9" t="s">
        <v>6648</v>
      </c>
      <c r="AR9" s="14">
        <v>2059990994</v>
      </c>
      <c r="AS9" t="s">
        <v>7454</v>
      </c>
      <c r="AT9" t="s">
        <v>7455</v>
      </c>
      <c r="AU9" s="14">
        <v>126652214</v>
      </c>
      <c r="AV9" t="s">
        <v>7456</v>
      </c>
      <c r="AW9" t="s">
        <v>7457</v>
      </c>
      <c r="AX9" s="14">
        <v>1131842831</v>
      </c>
      <c r="AY9" t="s">
        <v>6795</v>
      </c>
      <c r="AZ9" s="14">
        <v>1042075489</v>
      </c>
      <c r="BA9" t="s">
        <v>6656</v>
      </c>
      <c r="BB9" t="s">
        <v>7458</v>
      </c>
      <c r="BC9" s="14">
        <v>-1405451736</v>
      </c>
      <c r="BD9" t="s">
        <v>7459</v>
      </c>
      <c r="BE9" t="s">
        <v>7460</v>
      </c>
      <c r="BF9" t="s">
        <v>7461</v>
      </c>
      <c r="BG9" t="s">
        <v>7462</v>
      </c>
      <c r="BH9" t="s">
        <v>7463</v>
      </c>
      <c r="BI9" t="s">
        <v>7464</v>
      </c>
      <c r="BJ9" t="s">
        <v>6664</v>
      </c>
      <c r="BK9" t="s">
        <v>6665</v>
      </c>
      <c r="BL9" t="s">
        <v>7465</v>
      </c>
      <c r="BM9" s="14">
        <v>1404986675</v>
      </c>
      <c r="BN9" t="s">
        <v>6667</v>
      </c>
      <c r="BO9" t="s">
        <v>6668</v>
      </c>
      <c r="BP9" s="14">
        <v>1045159519</v>
      </c>
      <c r="BQ9" s="14">
        <v>168172676</v>
      </c>
      <c r="BR9" t="s">
        <v>6806</v>
      </c>
      <c r="BS9" t="s">
        <v>6807</v>
      </c>
      <c r="BT9" t="s">
        <v>7466</v>
      </c>
      <c r="BU9" s="14">
        <v>-101747463</v>
      </c>
      <c r="BV9" t="s">
        <v>7467</v>
      </c>
      <c r="BW9" t="s">
        <v>7468</v>
      </c>
      <c r="BX9" t="s">
        <v>6672</v>
      </c>
      <c r="BY9" t="s">
        <v>6673</v>
      </c>
      <c r="BZ9" s="14">
        <v>2830073775</v>
      </c>
      <c r="CA9" s="14">
        <v>1092287093</v>
      </c>
      <c r="CB9" s="14">
        <v>-1632142919</v>
      </c>
      <c r="CC9" t="s">
        <v>7469</v>
      </c>
      <c r="CD9" t="s">
        <v>7470</v>
      </c>
      <c r="CE9" t="s">
        <v>7471</v>
      </c>
      <c r="CF9" t="s">
        <v>7472</v>
      </c>
      <c r="CG9" t="s">
        <v>7473</v>
      </c>
      <c r="CH9" s="14">
        <v>-1060347703</v>
      </c>
      <c r="CI9" t="s">
        <v>7474</v>
      </c>
      <c r="CJ9" t="s">
        <v>7055</v>
      </c>
      <c r="CK9" t="s">
        <v>7364</v>
      </c>
      <c r="CL9" t="s">
        <v>6942</v>
      </c>
      <c r="CM9" t="s">
        <v>7475</v>
      </c>
      <c r="CN9" t="s">
        <v>6685</v>
      </c>
      <c r="CO9" t="s">
        <v>7476</v>
      </c>
      <c r="CP9" s="14">
        <v>-1062465454</v>
      </c>
      <c r="CQ9" t="s">
        <v>6688</v>
      </c>
      <c r="CR9" s="14">
        <v>-1111558029</v>
      </c>
      <c r="CS9" t="s">
        <v>6946</v>
      </c>
      <c r="CT9" t="s">
        <v>6690</v>
      </c>
      <c r="CU9" s="14">
        <v>-1315284048</v>
      </c>
      <c r="CV9" s="14">
        <v>-1378428679</v>
      </c>
      <c r="CW9" t="s">
        <v>6948</v>
      </c>
      <c r="CX9" t="s">
        <v>7477</v>
      </c>
      <c r="CY9" s="14">
        <v>1369880494</v>
      </c>
      <c r="CZ9" t="s">
        <v>7478</v>
      </c>
      <c r="DA9" s="14">
        <v>1455572096</v>
      </c>
      <c r="DB9" t="s">
        <v>7479</v>
      </c>
      <c r="DC9" s="14">
        <v>-1186956191</v>
      </c>
      <c r="DD9" t="s">
        <v>6697</v>
      </c>
      <c r="DE9" t="s">
        <v>6698</v>
      </c>
      <c r="DF9" t="s">
        <v>7480</v>
      </c>
      <c r="DG9" t="s">
        <v>7481</v>
      </c>
      <c r="DH9" s="14">
        <v>-100546935</v>
      </c>
      <c r="DI9" s="14">
        <v>1115123287</v>
      </c>
      <c r="DJ9" t="s">
        <v>7482</v>
      </c>
      <c r="DK9" t="s">
        <v>7068</v>
      </c>
      <c r="DL9" t="s">
        <v>7069</v>
      </c>
      <c r="DM9" t="s">
        <v>7070</v>
      </c>
      <c r="DN9" t="s">
        <v>7483</v>
      </c>
      <c r="DO9" t="s">
        <v>7484</v>
      </c>
      <c r="DP9" t="s">
        <v>7485</v>
      </c>
      <c r="DQ9" t="s">
        <v>6702</v>
      </c>
      <c r="DR9" t="s">
        <v>6836</v>
      </c>
      <c r="DS9" t="s">
        <v>6703</v>
      </c>
      <c r="DT9" t="s">
        <v>7486</v>
      </c>
      <c r="DU9" t="s">
        <v>7487</v>
      </c>
      <c r="DV9" t="s">
        <v>7488</v>
      </c>
      <c r="DW9" t="s">
        <v>7489</v>
      </c>
      <c r="DX9" t="s">
        <v>6841</v>
      </c>
      <c r="DY9" t="s">
        <v>6842</v>
      </c>
      <c r="DZ9" s="14">
        <v>-1007407774</v>
      </c>
      <c r="EA9" s="14">
        <v>1407815366</v>
      </c>
      <c r="EB9" t="s">
        <v>6709</v>
      </c>
      <c r="EC9" s="14">
        <v>-1152039026</v>
      </c>
      <c r="ED9" t="s">
        <v>7490</v>
      </c>
      <c r="EE9" t="s">
        <v>6712</v>
      </c>
      <c r="EF9" t="s">
        <v>7491</v>
      </c>
      <c r="EG9" t="s">
        <v>7492</v>
      </c>
      <c r="EH9" t="s">
        <v>7493</v>
      </c>
      <c r="EI9" t="s">
        <v>6846</v>
      </c>
      <c r="EJ9" t="s">
        <v>6714</v>
      </c>
      <c r="EK9" t="s">
        <v>6715</v>
      </c>
      <c r="EL9" t="s">
        <v>6716</v>
      </c>
      <c r="EM9" t="s">
        <v>6717</v>
      </c>
      <c r="EN9" t="s">
        <v>6718</v>
      </c>
      <c r="EO9" t="s">
        <v>7387</v>
      </c>
      <c r="EP9" t="s">
        <v>6847</v>
      </c>
      <c r="EQ9" t="s">
        <v>7494</v>
      </c>
      <c r="ER9" s="14">
        <v>1098676684</v>
      </c>
      <c r="ES9" t="s">
        <v>7495</v>
      </c>
      <c r="ET9" t="s">
        <v>7496</v>
      </c>
      <c r="EU9" t="s">
        <v>6722</v>
      </c>
      <c r="EV9" t="s">
        <v>7393</v>
      </c>
      <c r="EW9" t="s">
        <v>7497</v>
      </c>
      <c r="EX9" s="14">
        <v>-2123731764</v>
      </c>
      <c r="EY9" t="s">
        <v>7498</v>
      </c>
      <c r="EZ9" s="14">
        <v>-2780314875</v>
      </c>
      <c r="FA9" t="s">
        <v>7086</v>
      </c>
      <c r="FB9" t="s">
        <v>7499</v>
      </c>
      <c r="FC9" t="s">
        <v>6728</v>
      </c>
      <c r="FD9" t="s">
        <v>7399</v>
      </c>
      <c r="FE9" t="s">
        <v>7500</v>
      </c>
      <c r="FF9" t="s">
        <v>6859</v>
      </c>
      <c r="FG9" t="s">
        <v>7400</v>
      </c>
      <c r="FH9" t="s">
        <v>7401</v>
      </c>
      <c r="FI9" s="14">
        <v>-1257126782</v>
      </c>
      <c r="FJ9" t="s">
        <v>7402</v>
      </c>
      <c r="FK9" t="s">
        <v>6860</v>
      </c>
      <c r="FL9" t="s">
        <v>7501</v>
      </c>
      <c r="FM9" t="s">
        <v>7502</v>
      </c>
      <c r="FN9" t="s">
        <v>7405</v>
      </c>
      <c r="FO9" t="s">
        <v>7503</v>
      </c>
      <c r="FP9" t="s">
        <v>6864</v>
      </c>
      <c r="FQ9" t="s">
        <v>7504</v>
      </c>
      <c r="FR9" t="s">
        <v>6735</v>
      </c>
      <c r="FS9" s="14">
        <v>-1449929029</v>
      </c>
      <c r="FT9" t="s">
        <v>6866</v>
      </c>
      <c r="FU9" t="s">
        <v>7093</v>
      </c>
      <c r="FV9" t="s">
        <v>7505</v>
      </c>
      <c r="FW9" s="14">
        <v>-1195924059</v>
      </c>
      <c r="FX9" s="14">
        <v>-1323161434</v>
      </c>
      <c r="FY9" s="14">
        <v>-2116746553</v>
      </c>
      <c r="FZ9" s="14">
        <v>-3440306771</v>
      </c>
      <c r="GA9" t="s">
        <v>7506</v>
      </c>
      <c r="GB9" t="s">
        <v>7507</v>
      </c>
      <c r="GC9" t="s">
        <v>7415</v>
      </c>
      <c r="GD9" t="s">
        <v>7416</v>
      </c>
      <c r="GE9" t="s">
        <v>7417</v>
      </c>
      <c r="GF9" t="s">
        <v>6743</v>
      </c>
      <c r="GG9" t="s">
        <v>6991</v>
      </c>
      <c r="GH9" t="s">
        <v>6992</v>
      </c>
      <c r="GI9" t="s">
        <v>7508</v>
      </c>
      <c r="GJ9" t="s">
        <v>7509</v>
      </c>
      <c r="GK9" t="s">
        <v>7420</v>
      </c>
      <c r="GL9" t="s">
        <v>6746</v>
      </c>
      <c r="GM9" t="s">
        <v>7421</v>
      </c>
      <c r="GN9" t="s">
        <v>7510</v>
      </c>
      <c r="GO9" t="s">
        <v>7511</v>
      </c>
      <c r="GP9" t="s">
        <v>7512</v>
      </c>
      <c r="GQ9" t="s">
        <v>7424</v>
      </c>
      <c r="GR9" t="s">
        <v>6748</v>
      </c>
      <c r="GS9" t="s">
        <v>7426</v>
      </c>
      <c r="GT9" t="s">
        <v>7513</v>
      </c>
      <c r="GU9" t="s">
        <v>6998</v>
      </c>
      <c r="GV9" s="14">
        <v>-1176110215</v>
      </c>
      <c r="GW9" s="14">
        <v>-1205868802</v>
      </c>
      <c r="GX9" s="14">
        <v>-1099200748</v>
      </c>
      <c r="GY9" s="14">
        <v>1157800804</v>
      </c>
      <c r="GZ9" t="s">
        <v>7514</v>
      </c>
      <c r="HA9" s="14">
        <v>-132552451</v>
      </c>
      <c r="HB9" s="14">
        <v>-1623906859</v>
      </c>
      <c r="HC9" t="s">
        <v>7515</v>
      </c>
      <c r="HD9" t="s">
        <v>6758</v>
      </c>
      <c r="HE9" t="s">
        <v>7516</v>
      </c>
      <c r="HF9" s="14">
        <v>-1264035613</v>
      </c>
      <c r="HG9" s="14">
        <v>-1088258812</v>
      </c>
      <c r="HH9" s="14">
        <v>-2749692638</v>
      </c>
      <c r="HI9" t="s">
        <v>7517</v>
      </c>
      <c r="HJ9" t="s">
        <v>7518</v>
      </c>
      <c r="HK9" t="s">
        <v>7519</v>
      </c>
      <c r="HL9" t="s">
        <v>7012</v>
      </c>
      <c r="HM9" s="14">
        <v>-1059400058</v>
      </c>
      <c r="HN9" s="14">
        <v>1190399978</v>
      </c>
      <c r="HO9" s="14">
        <v>1441442332</v>
      </c>
      <c r="HP9" s="14">
        <v>1245800384</v>
      </c>
      <c r="HQ9" s="14">
        <v>1358226831</v>
      </c>
      <c r="HR9" t="s">
        <v>7520</v>
      </c>
      <c r="HS9" s="14">
        <v>-1742394715</v>
      </c>
      <c r="HT9" s="14">
        <v>-1299338863</v>
      </c>
      <c r="HU9" s="14">
        <v>-1010465805</v>
      </c>
      <c r="HV9" t="s">
        <v>7521</v>
      </c>
      <c r="HW9" s="14">
        <v>1383539723</v>
      </c>
      <c r="HX9" t="s">
        <v>7437</v>
      </c>
      <c r="HY9" t="s">
        <v>7522</v>
      </c>
      <c r="HZ9" t="s">
        <v>7523</v>
      </c>
    </row>
    <row r="10" spans="1:234">
      <c r="A10" s="18" t="s">
        <v>7524</v>
      </c>
      <c r="B10" s="18" t="s">
        <v>6623</v>
      </c>
      <c r="C10" t="s">
        <v>7525</v>
      </c>
      <c r="D10" s="14">
        <v>-1536367067</v>
      </c>
      <c r="E10" t="s">
        <v>7526</v>
      </c>
      <c r="F10" t="s">
        <v>7527</v>
      </c>
      <c r="G10" t="s">
        <v>6627</v>
      </c>
      <c r="H10" t="s">
        <v>7027</v>
      </c>
      <c r="I10" t="s">
        <v>7528</v>
      </c>
      <c r="J10" t="s">
        <v>7529</v>
      </c>
      <c r="K10" s="14">
        <v>1487838183</v>
      </c>
      <c r="L10" t="s">
        <v>6630</v>
      </c>
      <c r="M10" t="s">
        <v>6631</v>
      </c>
      <c r="N10" t="s">
        <v>7530</v>
      </c>
      <c r="O10" t="s">
        <v>7531</v>
      </c>
      <c r="P10" t="s">
        <v>7532</v>
      </c>
      <c r="Q10" s="14">
        <v>1682098672</v>
      </c>
      <c r="R10" t="s">
        <v>7533</v>
      </c>
      <c r="S10" t="s">
        <v>7534</v>
      </c>
      <c r="T10" t="s">
        <v>7535</v>
      </c>
      <c r="U10" t="s">
        <v>7335</v>
      </c>
      <c r="V10" s="14">
        <v>2248132906</v>
      </c>
      <c r="W10" t="s">
        <v>6782</v>
      </c>
      <c r="X10" s="14">
        <v>1096640919</v>
      </c>
      <c r="Y10" t="s">
        <v>7536</v>
      </c>
      <c r="Z10" t="s">
        <v>6784</v>
      </c>
      <c r="AA10" t="s">
        <v>7537</v>
      </c>
      <c r="AB10" t="s">
        <v>6636</v>
      </c>
      <c r="AC10" s="14">
        <v>1510992006</v>
      </c>
      <c r="AD10" t="s">
        <v>6786</v>
      </c>
      <c r="AE10" s="14">
        <v>-1288732257</v>
      </c>
      <c r="AF10" t="s">
        <v>6639</v>
      </c>
      <c r="AG10" t="s">
        <v>6640</v>
      </c>
      <c r="AH10" t="s">
        <v>6641</v>
      </c>
      <c r="AI10" t="s">
        <v>6642</v>
      </c>
      <c r="AJ10" t="s">
        <v>7538</v>
      </c>
      <c r="AK10" s="14">
        <v>1681500889</v>
      </c>
      <c r="AL10" t="s">
        <v>6915</v>
      </c>
      <c r="AM10" t="s">
        <v>7539</v>
      </c>
      <c r="AN10" s="14">
        <v>-1366526211</v>
      </c>
      <c r="AO10" s="14">
        <v>104807499</v>
      </c>
      <c r="AP10" t="s">
        <v>7540</v>
      </c>
      <c r="AQ10" t="s">
        <v>6648</v>
      </c>
      <c r="AR10" s="14">
        <v>2377979964</v>
      </c>
      <c r="AS10" s="14">
        <v>1052763643</v>
      </c>
      <c r="AT10" t="s">
        <v>7541</v>
      </c>
      <c r="AU10" s="14">
        <v>2056284804</v>
      </c>
      <c r="AV10" t="s">
        <v>7542</v>
      </c>
      <c r="AW10" t="s">
        <v>7543</v>
      </c>
      <c r="AX10" s="14">
        <v>1461747984</v>
      </c>
      <c r="AY10" t="s">
        <v>6795</v>
      </c>
      <c r="AZ10" s="14">
        <v>1181495483</v>
      </c>
      <c r="BA10" t="s">
        <v>6656</v>
      </c>
      <c r="BB10" t="s">
        <v>7544</v>
      </c>
      <c r="BC10" t="s">
        <v>7545</v>
      </c>
      <c r="BD10" t="s">
        <v>7546</v>
      </c>
      <c r="BE10" t="s">
        <v>7547</v>
      </c>
      <c r="BF10" s="14">
        <v>-3139510815</v>
      </c>
      <c r="BG10" s="14">
        <v>1353817647</v>
      </c>
      <c r="BH10" s="14">
        <v>-157517005</v>
      </c>
      <c r="BI10" t="s">
        <v>7548</v>
      </c>
      <c r="BJ10" t="s">
        <v>6664</v>
      </c>
      <c r="BK10" s="14">
        <v>1070978417</v>
      </c>
      <c r="BL10" s="14">
        <v>1051055174</v>
      </c>
      <c r="BM10" t="s">
        <v>7045</v>
      </c>
      <c r="BN10" t="s">
        <v>6667</v>
      </c>
      <c r="BO10" t="s">
        <v>6668</v>
      </c>
      <c r="BP10" s="14">
        <v>1323013671</v>
      </c>
      <c r="BQ10" s="14">
        <v>2299587644</v>
      </c>
      <c r="BR10" s="14">
        <v>1936798881</v>
      </c>
      <c r="BS10" t="s">
        <v>6807</v>
      </c>
      <c r="BT10" t="s">
        <v>7549</v>
      </c>
      <c r="BU10" s="14">
        <v>-101747463</v>
      </c>
      <c r="BV10" t="s">
        <v>7550</v>
      </c>
      <c r="BW10" s="14">
        <v>1554185235</v>
      </c>
      <c r="BX10" t="s">
        <v>6672</v>
      </c>
      <c r="BY10" t="s">
        <v>6673</v>
      </c>
      <c r="BZ10" t="s">
        <v>6674</v>
      </c>
      <c r="CA10" t="s">
        <v>7551</v>
      </c>
      <c r="CB10" s="14">
        <v>-1632142919</v>
      </c>
      <c r="CC10" t="s">
        <v>7552</v>
      </c>
      <c r="CD10" t="s">
        <v>7553</v>
      </c>
      <c r="CE10" t="s">
        <v>7554</v>
      </c>
      <c r="CF10" s="14">
        <v>1312041623</v>
      </c>
      <c r="CG10" t="s">
        <v>7555</v>
      </c>
      <c r="CH10" t="s">
        <v>7556</v>
      </c>
      <c r="CI10" t="s">
        <v>7557</v>
      </c>
      <c r="CJ10" t="s">
        <v>7055</v>
      </c>
      <c r="CK10" t="s">
        <v>7364</v>
      </c>
      <c r="CL10" t="s">
        <v>6942</v>
      </c>
      <c r="CM10" t="s">
        <v>7558</v>
      </c>
      <c r="CN10" t="s">
        <v>6685</v>
      </c>
      <c r="CO10" s="14">
        <v>1143155614</v>
      </c>
      <c r="CP10" s="14">
        <v>-1062465454</v>
      </c>
      <c r="CQ10" t="s">
        <v>6688</v>
      </c>
      <c r="CR10" s="14">
        <v>-1111558029</v>
      </c>
      <c r="CS10" t="s">
        <v>6946</v>
      </c>
      <c r="CT10" t="s">
        <v>6690</v>
      </c>
      <c r="CU10" s="14">
        <v>-1315284048</v>
      </c>
      <c r="CV10" s="14">
        <v>-1378428679</v>
      </c>
      <c r="CW10" t="s">
        <v>6948</v>
      </c>
      <c r="CX10" t="s">
        <v>7559</v>
      </c>
      <c r="CY10" s="14">
        <v>2171893869</v>
      </c>
      <c r="CZ10" t="s">
        <v>7560</v>
      </c>
      <c r="DA10" s="14">
        <v>1996874203</v>
      </c>
      <c r="DB10" t="s">
        <v>7561</v>
      </c>
      <c r="DC10" t="s">
        <v>7562</v>
      </c>
      <c r="DD10" t="s">
        <v>6697</v>
      </c>
      <c r="DE10" t="s">
        <v>6698</v>
      </c>
      <c r="DF10" t="s">
        <v>7563</v>
      </c>
      <c r="DG10" t="s">
        <v>7564</v>
      </c>
      <c r="DH10" s="14">
        <v>-100546935</v>
      </c>
      <c r="DI10" t="s">
        <v>7565</v>
      </c>
      <c r="DJ10" t="s">
        <v>7566</v>
      </c>
      <c r="DK10" t="s">
        <v>7068</v>
      </c>
      <c r="DL10" t="s">
        <v>7069</v>
      </c>
      <c r="DM10" t="s">
        <v>7070</v>
      </c>
      <c r="DN10" t="s">
        <v>6833</v>
      </c>
      <c r="DO10" s="14">
        <v>-124593622</v>
      </c>
      <c r="DP10" t="s">
        <v>7567</v>
      </c>
      <c r="DQ10" t="s">
        <v>6702</v>
      </c>
      <c r="DR10" t="s">
        <v>6836</v>
      </c>
      <c r="DS10" t="s">
        <v>6703</v>
      </c>
      <c r="DT10" s="14">
        <v>2326501519</v>
      </c>
      <c r="DU10" t="s">
        <v>7568</v>
      </c>
      <c r="DV10" t="s">
        <v>7569</v>
      </c>
      <c r="DW10" t="s">
        <v>7570</v>
      </c>
      <c r="DX10" t="s">
        <v>6841</v>
      </c>
      <c r="DY10" t="s">
        <v>6842</v>
      </c>
      <c r="DZ10" t="s">
        <v>7571</v>
      </c>
      <c r="EA10" t="s">
        <v>7572</v>
      </c>
      <c r="EB10" t="s">
        <v>6709</v>
      </c>
      <c r="EC10" s="14">
        <v>-1152039026</v>
      </c>
      <c r="ED10" s="14">
        <v>1215506807</v>
      </c>
      <c r="EE10" t="s">
        <v>7573</v>
      </c>
      <c r="EF10" s="14">
        <v>-2981766736</v>
      </c>
      <c r="EG10" s="14">
        <v>1198419946</v>
      </c>
      <c r="EH10" t="s">
        <v>7574</v>
      </c>
      <c r="EI10" s="14">
        <v>1388381864</v>
      </c>
      <c r="EJ10" t="s">
        <v>6714</v>
      </c>
      <c r="EK10" t="s">
        <v>6715</v>
      </c>
      <c r="EL10" t="s">
        <v>6716</v>
      </c>
      <c r="EM10" s="14">
        <v>199490272</v>
      </c>
      <c r="EN10" t="s">
        <v>6718</v>
      </c>
      <c r="EO10" s="14">
        <v>1158813362</v>
      </c>
      <c r="EP10" t="s">
        <v>6847</v>
      </c>
      <c r="EQ10" s="14">
        <v>1166608578</v>
      </c>
      <c r="ER10" s="14">
        <v>118396182</v>
      </c>
      <c r="ES10" t="s">
        <v>7575</v>
      </c>
      <c r="ET10" t="s">
        <v>7576</v>
      </c>
      <c r="EU10" s="14">
        <v>1117564112</v>
      </c>
      <c r="EV10" t="s">
        <v>7393</v>
      </c>
      <c r="EW10" t="s">
        <v>7577</v>
      </c>
      <c r="EX10" s="14">
        <v>1166511178</v>
      </c>
      <c r="EY10" s="14">
        <v>-1106687212</v>
      </c>
      <c r="EZ10" s="14">
        <v>-2780314875</v>
      </c>
      <c r="FA10" t="s">
        <v>7578</v>
      </c>
      <c r="FB10" t="s">
        <v>7579</v>
      </c>
      <c r="FC10" t="s">
        <v>6728</v>
      </c>
      <c r="FD10" t="s">
        <v>7399</v>
      </c>
      <c r="FE10" t="s">
        <v>7580</v>
      </c>
      <c r="FF10" t="s">
        <v>6859</v>
      </c>
      <c r="FG10" t="s">
        <v>7400</v>
      </c>
      <c r="FH10" t="s">
        <v>7401</v>
      </c>
      <c r="FI10" s="14">
        <v>-1257126782</v>
      </c>
      <c r="FJ10" t="s">
        <v>7402</v>
      </c>
      <c r="FK10" t="s">
        <v>6860</v>
      </c>
      <c r="FL10" t="s">
        <v>7581</v>
      </c>
      <c r="FM10" t="s">
        <v>7582</v>
      </c>
      <c r="FN10" t="s">
        <v>7583</v>
      </c>
      <c r="FO10" t="s">
        <v>7584</v>
      </c>
      <c r="FP10" t="s">
        <v>6864</v>
      </c>
      <c r="FQ10" s="14">
        <v>1146383622</v>
      </c>
      <c r="FR10" t="s">
        <v>6735</v>
      </c>
      <c r="FS10" t="s">
        <v>7585</v>
      </c>
      <c r="FT10" t="s">
        <v>6866</v>
      </c>
      <c r="FU10" t="s">
        <v>7586</v>
      </c>
      <c r="FV10" s="14">
        <v>1007622791</v>
      </c>
      <c r="FW10" s="14">
        <v>-1003152172</v>
      </c>
      <c r="FX10" s="14">
        <v>-1227720677</v>
      </c>
      <c r="FY10" s="14">
        <v>-1697504264</v>
      </c>
      <c r="FZ10" t="s">
        <v>7587</v>
      </c>
      <c r="GA10" t="s">
        <v>7588</v>
      </c>
      <c r="GB10" t="s">
        <v>7589</v>
      </c>
      <c r="GC10" s="14">
        <v>1110909874</v>
      </c>
      <c r="GD10" t="s">
        <v>7416</v>
      </c>
      <c r="GE10" t="s">
        <v>7590</v>
      </c>
      <c r="GF10" t="s">
        <v>6743</v>
      </c>
      <c r="GG10" t="s">
        <v>6991</v>
      </c>
      <c r="GH10" t="s">
        <v>6992</v>
      </c>
      <c r="GI10" s="14">
        <v>-477619149</v>
      </c>
      <c r="GJ10" t="s">
        <v>7591</v>
      </c>
      <c r="GK10" t="s">
        <v>7420</v>
      </c>
      <c r="GL10" t="s">
        <v>6746</v>
      </c>
      <c r="GM10" s="14">
        <v>12769181</v>
      </c>
      <c r="GN10" t="s">
        <v>7592</v>
      </c>
      <c r="GO10" t="s">
        <v>7593</v>
      </c>
      <c r="GP10" t="s">
        <v>7594</v>
      </c>
      <c r="GQ10" t="s">
        <v>7424</v>
      </c>
      <c r="GR10" s="14">
        <v>1118589693</v>
      </c>
      <c r="GS10" t="s">
        <v>7426</v>
      </c>
      <c r="GT10" t="s">
        <v>7595</v>
      </c>
      <c r="GU10" t="s">
        <v>6998</v>
      </c>
      <c r="GV10" s="14">
        <v>-4655343128</v>
      </c>
      <c r="GW10" s="14">
        <v>-1205868802</v>
      </c>
      <c r="GX10" s="14">
        <v>-1099200748</v>
      </c>
      <c r="GY10" t="s">
        <v>7596</v>
      </c>
      <c r="GZ10" s="14">
        <v>-338452997</v>
      </c>
      <c r="HA10" s="14">
        <v>-132552451</v>
      </c>
      <c r="HB10" t="s">
        <v>7597</v>
      </c>
      <c r="HC10" t="s">
        <v>7598</v>
      </c>
      <c r="HD10" t="s">
        <v>6758</v>
      </c>
      <c r="HE10" s="14">
        <v>-2391073322</v>
      </c>
      <c r="HF10" s="14">
        <v>-1264035613</v>
      </c>
      <c r="HG10" t="s">
        <v>7599</v>
      </c>
      <c r="HH10" t="s">
        <v>7600</v>
      </c>
      <c r="HI10" s="14">
        <v>-1389286201</v>
      </c>
      <c r="HJ10" t="s">
        <v>7601</v>
      </c>
      <c r="HK10" t="s">
        <v>7602</v>
      </c>
      <c r="HL10" t="s">
        <v>7012</v>
      </c>
      <c r="HM10" s="14">
        <v>-1059400058</v>
      </c>
      <c r="HN10" t="s">
        <v>7603</v>
      </c>
      <c r="HO10" t="s">
        <v>6768</v>
      </c>
      <c r="HP10" t="s">
        <v>7604</v>
      </c>
      <c r="HQ10" t="s">
        <v>6770</v>
      </c>
      <c r="HR10" s="14">
        <v>-1622932147</v>
      </c>
      <c r="HS10" t="s">
        <v>7605</v>
      </c>
      <c r="HT10" t="s">
        <v>7606</v>
      </c>
      <c r="HU10" s="14">
        <v>-1010465805</v>
      </c>
      <c r="HV10" s="14">
        <v>-2231994267</v>
      </c>
      <c r="HW10" t="s">
        <v>7607</v>
      </c>
      <c r="HX10" t="s">
        <v>7437</v>
      </c>
      <c r="HY10" t="s">
        <v>7608</v>
      </c>
      <c r="HZ10" s="14">
        <v>-255558385</v>
      </c>
    </row>
    <row r="11" spans="1:234">
      <c r="A11" s="18" t="s">
        <v>7609</v>
      </c>
      <c r="B11" s="18" t="s">
        <v>6623</v>
      </c>
      <c r="C11" t="s">
        <v>7610</v>
      </c>
      <c r="D11" t="s">
        <v>7611</v>
      </c>
      <c r="E11" t="s">
        <v>7612</v>
      </c>
      <c r="F11" t="s">
        <v>7613</v>
      </c>
      <c r="G11" t="s">
        <v>6627</v>
      </c>
      <c r="H11" t="s">
        <v>7614</v>
      </c>
      <c r="I11" s="14">
        <v>-1284205863</v>
      </c>
      <c r="J11" s="14">
        <v>-1688323425</v>
      </c>
      <c r="K11" t="s">
        <v>6629</v>
      </c>
      <c r="L11" t="s">
        <v>6630</v>
      </c>
      <c r="M11" t="s">
        <v>6631</v>
      </c>
      <c r="N11" s="14">
        <v>-1019485862</v>
      </c>
      <c r="O11" t="s">
        <v>7615</v>
      </c>
      <c r="P11" s="14">
        <v>-104124404</v>
      </c>
      <c r="Q11" t="s">
        <v>6633</v>
      </c>
      <c r="R11" s="14">
        <v>-1601339667</v>
      </c>
      <c r="S11" s="14">
        <v>-1421899056</v>
      </c>
      <c r="T11" s="14">
        <v>-1153859161</v>
      </c>
      <c r="U11" s="14">
        <v>1290907207</v>
      </c>
      <c r="V11" t="s">
        <v>6634</v>
      </c>
      <c r="W11" t="s">
        <v>6782</v>
      </c>
      <c r="X11" s="14">
        <v>-1111158574</v>
      </c>
      <c r="Y11" t="s">
        <v>7616</v>
      </c>
      <c r="Z11" t="s">
        <v>6784</v>
      </c>
      <c r="AA11" s="14">
        <v>-1096413509</v>
      </c>
      <c r="AB11" s="14">
        <v>1264855823</v>
      </c>
      <c r="AC11" t="s">
        <v>7617</v>
      </c>
      <c r="AD11" s="14">
        <v>1007462028</v>
      </c>
      <c r="AE11" t="s">
        <v>7618</v>
      </c>
      <c r="AF11" t="s">
        <v>6639</v>
      </c>
      <c r="AG11" s="14">
        <v>2147201875</v>
      </c>
      <c r="AH11" t="s">
        <v>6641</v>
      </c>
      <c r="AI11" s="14">
        <v>1990878219</v>
      </c>
      <c r="AJ11" t="s">
        <v>7619</v>
      </c>
      <c r="AK11" s="14">
        <v>1898386844</v>
      </c>
      <c r="AL11" t="s">
        <v>6915</v>
      </c>
      <c r="AM11" s="14">
        <v>-1115013343</v>
      </c>
      <c r="AN11" t="s">
        <v>7620</v>
      </c>
      <c r="AO11" t="s">
        <v>7621</v>
      </c>
      <c r="AP11" s="14">
        <v>-1676164762</v>
      </c>
      <c r="AQ11" t="s">
        <v>6648</v>
      </c>
      <c r="AR11" t="s">
        <v>7622</v>
      </c>
      <c r="AS11" s="14">
        <v>-1394273531</v>
      </c>
      <c r="AT11" t="s">
        <v>7623</v>
      </c>
      <c r="AU11" t="s">
        <v>7624</v>
      </c>
      <c r="AV11" t="s">
        <v>7625</v>
      </c>
      <c r="AW11" t="s">
        <v>7626</v>
      </c>
      <c r="AX11" t="s">
        <v>7627</v>
      </c>
      <c r="AY11" t="s">
        <v>6795</v>
      </c>
      <c r="AZ11" t="s">
        <v>7628</v>
      </c>
      <c r="BA11" t="s">
        <v>6656</v>
      </c>
      <c r="BB11" s="14">
        <v>-1007921989</v>
      </c>
      <c r="BC11" t="s">
        <v>7629</v>
      </c>
      <c r="BD11" s="14">
        <v>1254143103</v>
      </c>
      <c r="BE11" t="s">
        <v>7630</v>
      </c>
      <c r="BF11" t="s">
        <v>7631</v>
      </c>
      <c r="BG11" s="14">
        <v>1111839159</v>
      </c>
      <c r="BH11" t="s">
        <v>7632</v>
      </c>
      <c r="BI11" t="s">
        <v>7633</v>
      </c>
      <c r="BJ11" s="14">
        <v>1958009333</v>
      </c>
      <c r="BK11" t="s">
        <v>6665</v>
      </c>
      <c r="BL11" s="14">
        <v>-1633593266</v>
      </c>
      <c r="BM11" t="s">
        <v>7045</v>
      </c>
      <c r="BN11" t="s">
        <v>6667</v>
      </c>
      <c r="BO11" t="s">
        <v>6668</v>
      </c>
      <c r="BP11" t="s">
        <v>7046</v>
      </c>
      <c r="BQ11" t="s">
        <v>7634</v>
      </c>
      <c r="BR11" s="14">
        <v>1501694762</v>
      </c>
      <c r="BS11" t="s">
        <v>6807</v>
      </c>
      <c r="BT11" t="s">
        <v>7635</v>
      </c>
      <c r="BU11" s="14">
        <v>-101747463</v>
      </c>
      <c r="BV11" t="s">
        <v>7636</v>
      </c>
      <c r="BW11" t="s">
        <v>7637</v>
      </c>
      <c r="BX11" s="14">
        <v>196982067</v>
      </c>
      <c r="BY11" t="s">
        <v>6673</v>
      </c>
      <c r="BZ11" t="s">
        <v>6674</v>
      </c>
      <c r="CA11" t="s">
        <v>7638</v>
      </c>
      <c r="CB11" s="14">
        <v>-1632142919</v>
      </c>
      <c r="CC11" t="s">
        <v>7639</v>
      </c>
      <c r="CD11" s="14">
        <v>-1229623542</v>
      </c>
      <c r="CE11" s="14">
        <v>-1303643021</v>
      </c>
      <c r="CF11" t="s">
        <v>7256</v>
      </c>
      <c r="CG11" s="14">
        <v>-1284152766</v>
      </c>
      <c r="CH11" s="14">
        <v>-1060347703</v>
      </c>
      <c r="CI11" s="14">
        <v>1063878149</v>
      </c>
      <c r="CJ11" t="s">
        <v>7640</v>
      </c>
      <c r="CK11" t="s">
        <v>7364</v>
      </c>
      <c r="CL11" t="s">
        <v>6942</v>
      </c>
      <c r="CM11" t="s">
        <v>6684</v>
      </c>
      <c r="CN11" t="s">
        <v>6685</v>
      </c>
      <c r="CO11" t="s">
        <v>7641</v>
      </c>
      <c r="CP11" t="s">
        <v>7642</v>
      </c>
      <c r="CQ11" t="s">
        <v>7643</v>
      </c>
      <c r="CR11" s="14">
        <v>-1111558029</v>
      </c>
      <c r="CS11" s="14">
        <v>1000032566</v>
      </c>
      <c r="CT11" t="s">
        <v>6690</v>
      </c>
      <c r="CU11" s="14">
        <v>-1315284048</v>
      </c>
      <c r="CV11" t="s">
        <v>7644</v>
      </c>
      <c r="CW11" t="s">
        <v>7645</v>
      </c>
      <c r="CX11" t="s">
        <v>7646</v>
      </c>
      <c r="CY11" t="s">
        <v>7647</v>
      </c>
      <c r="CZ11" t="s">
        <v>7648</v>
      </c>
      <c r="DA11" t="s">
        <v>6826</v>
      </c>
      <c r="DB11" s="14">
        <v>-1495598536</v>
      </c>
      <c r="DC11" t="s">
        <v>7649</v>
      </c>
      <c r="DD11" t="s">
        <v>7650</v>
      </c>
      <c r="DE11" s="14">
        <v>1621993302</v>
      </c>
      <c r="DF11" t="s">
        <v>7651</v>
      </c>
      <c r="DG11" s="14">
        <v>-172957474</v>
      </c>
      <c r="DH11" s="14">
        <v>-100546935</v>
      </c>
      <c r="DI11" t="s">
        <v>7652</v>
      </c>
      <c r="DJ11" t="s">
        <v>7653</v>
      </c>
      <c r="DK11" t="s">
        <v>7068</v>
      </c>
      <c r="DL11" t="s">
        <v>7069</v>
      </c>
      <c r="DM11" t="s">
        <v>7070</v>
      </c>
      <c r="DN11" s="14">
        <v>1212185932</v>
      </c>
      <c r="DO11" t="s">
        <v>7654</v>
      </c>
      <c r="DP11" s="14">
        <v>1018519213</v>
      </c>
      <c r="DQ11" t="s">
        <v>6702</v>
      </c>
      <c r="DR11" t="s">
        <v>6836</v>
      </c>
      <c r="DS11" s="14">
        <v>2001210947</v>
      </c>
      <c r="DT11" t="s">
        <v>7655</v>
      </c>
      <c r="DU11" s="14">
        <v>-1334164818</v>
      </c>
      <c r="DV11" t="s">
        <v>7656</v>
      </c>
      <c r="DW11" t="s">
        <v>7657</v>
      </c>
      <c r="DX11" t="s">
        <v>6841</v>
      </c>
      <c r="DY11" t="s">
        <v>6842</v>
      </c>
      <c r="DZ11" s="14">
        <v>1136751629</v>
      </c>
      <c r="EA11" t="s">
        <v>7658</v>
      </c>
      <c r="EB11" t="s">
        <v>6709</v>
      </c>
      <c r="EC11" s="14">
        <v>-1152039026</v>
      </c>
      <c r="ED11" s="14">
        <v>-1048869117</v>
      </c>
      <c r="EE11" t="s">
        <v>6712</v>
      </c>
      <c r="EF11" t="s">
        <v>7659</v>
      </c>
      <c r="EG11" s="14">
        <v>-1135486163</v>
      </c>
      <c r="EH11" s="14">
        <v>-1385243513</v>
      </c>
      <c r="EI11" s="14">
        <v>1246970503</v>
      </c>
      <c r="EJ11" t="s">
        <v>6714</v>
      </c>
      <c r="EK11" t="s">
        <v>6715</v>
      </c>
      <c r="EL11" t="s">
        <v>6716</v>
      </c>
      <c r="EM11" t="s">
        <v>7660</v>
      </c>
      <c r="EN11" t="s">
        <v>6718</v>
      </c>
      <c r="EO11" t="s">
        <v>7387</v>
      </c>
      <c r="EP11" t="s">
        <v>6847</v>
      </c>
      <c r="EQ11" t="s">
        <v>7661</v>
      </c>
      <c r="ER11" t="s">
        <v>7662</v>
      </c>
      <c r="ES11" t="s">
        <v>7663</v>
      </c>
      <c r="ET11" t="s">
        <v>7664</v>
      </c>
      <c r="EU11" t="s">
        <v>6722</v>
      </c>
      <c r="EV11" t="s">
        <v>7665</v>
      </c>
      <c r="EW11" t="s">
        <v>7666</v>
      </c>
      <c r="EX11" t="s">
        <v>7667</v>
      </c>
      <c r="EY11" t="s">
        <v>7668</v>
      </c>
      <c r="EZ11" t="s">
        <v>7669</v>
      </c>
      <c r="FA11" t="s">
        <v>7086</v>
      </c>
      <c r="FB11" s="14">
        <v>-1425742883</v>
      </c>
      <c r="FC11" t="s">
        <v>6728</v>
      </c>
      <c r="FD11" t="s">
        <v>7399</v>
      </c>
      <c r="FE11" s="14">
        <v>-1590225407</v>
      </c>
      <c r="FF11" t="s">
        <v>6859</v>
      </c>
      <c r="FG11" t="s">
        <v>7400</v>
      </c>
      <c r="FH11" t="s">
        <v>7401</v>
      </c>
      <c r="FI11" t="s">
        <v>7670</v>
      </c>
      <c r="FJ11" t="s">
        <v>7402</v>
      </c>
      <c r="FK11" t="s">
        <v>6860</v>
      </c>
      <c r="FL11" t="s">
        <v>7671</v>
      </c>
      <c r="FM11" t="s">
        <v>7672</v>
      </c>
      <c r="FN11" t="s">
        <v>7405</v>
      </c>
      <c r="FO11" t="s">
        <v>7673</v>
      </c>
      <c r="FP11" t="s">
        <v>6864</v>
      </c>
      <c r="FQ11" t="s">
        <v>7674</v>
      </c>
      <c r="FR11" t="s">
        <v>6735</v>
      </c>
      <c r="FS11" t="s">
        <v>7675</v>
      </c>
      <c r="FT11" t="s">
        <v>6866</v>
      </c>
      <c r="FU11" t="s">
        <v>7093</v>
      </c>
      <c r="FV11" t="s">
        <v>7676</v>
      </c>
      <c r="FW11" t="s">
        <v>7677</v>
      </c>
      <c r="FX11" t="s">
        <v>7678</v>
      </c>
      <c r="FY11" t="s">
        <v>7679</v>
      </c>
      <c r="FZ11" t="s">
        <v>7680</v>
      </c>
      <c r="GA11" t="s">
        <v>7681</v>
      </c>
      <c r="GB11" t="s">
        <v>7682</v>
      </c>
      <c r="GC11" t="s">
        <v>7415</v>
      </c>
      <c r="GD11" t="s">
        <v>7416</v>
      </c>
      <c r="GE11" t="s">
        <v>7417</v>
      </c>
      <c r="GF11" t="s">
        <v>6743</v>
      </c>
      <c r="GG11" t="s">
        <v>6991</v>
      </c>
      <c r="GH11" t="s">
        <v>7683</v>
      </c>
      <c r="GI11" t="s">
        <v>7684</v>
      </c>
      <c r="GJ11" t="s">
        <v>7685</v>
      </c>
      <c r="GK11" t="s">
        <v>7420</v>
      </c>
      <c r="GL11" t="s">
        <v>6746</v>
      </c>
      <c r="GM11" t="s">
        <v>7686</v>
      </c>
      <c r="GN11" t="s">
        <v>7687</v>
      </c>
      <c r="GO11" t="s">
        <v>7688</v>
      </c>
      <c r="GP11" t="s">
        <v>7689</v>
      </c>
      <c r="GQ11" t="s">
        <v>7424</v>
      </c>
      <c r="GR11" t="s">
        <v>6748</v>
      </c>
      <c r="GS11" s="14">
        <v>1227771574</v>
      </c>
      <c r="GT11" t="s">
        <v>7690</v>
      </c>
      <c r="GU11" t="s">
        <v>6998</v>
      </c>
      <c r="GV11" t="s">
        <v>7691</v>
      </c>
      <c r="GW11" t="s">
        <v>7692</v>
      </c>
      <c r="GX11" t="s">
        <v>7693</v>
      </c>
      <c r="GY11" t="s">
        <v>7694</v>
      </c>
      <c r="GZ11" t="s">
        <v>7695</v>
      </c>
      <c r="HA11" t="s">
        <v>7696</v>
      </c>
      <c r="HB11" t="s">
        <v>7697</v>
      </c>
      <c r="HC11" t="s">
        <v>7698</v>
      </c>
      <c r="HD11" t="s">
        <v>6758</v>
      </c>
      <c r="HE11" t="s">
        <v>7699</v>
      </c>
      <c r="HF11" s="14">
        <v>-1264035613</v>
      </c>
      <c r="HG11" s="14">
        <v>-1088258812</v>
      </c>
      <c r="HH11" t="s">
        <v>7700</v>
      </c>
      <c r="HI11" t="s">
        <v>7701</v>
      </c>
      <c r="HJ11" t="s">
        <v>7702</v>
      </c>
      <c r="HK11" t="s">
        <v>7703</v>
      </c>
      <c r="HL11" s="14">
        <v>1050487098</v>
      </c>
      <c r="HM11" t="s">
        <v>7704</v>
      </c>
      <c r="HN11" t="s">
        <v>7705</v>
      </c>
      <c r="HO11" s="14">
        <v>1333622687</v>
      </c>
      <c r="HP11" t="s">
        <v>7706</v>
      </c>
      <c r="HQ11" t="s">
        <v>6770</v>
      </c>
      <c r="HR11" t="s">
        <v>7707</v>
      </c>
      <c r="HS11" t="s">
        <v>7708</v>
      </c>
      <c r="HT11" t="s">
        <v>7709</v>
      </c>
      <c r="HU11" t="s">
        <v>7710</v>
      </c>
      <c r="HV11" t="s">
        <v>7711</v>
      </c>
      <c r="HW11" t="s">
        <v>7712</v>
      </c>
      <c r="HX11" t="s">
        <v>7437</v>
      </c>
      <c r="HY11" t="s">
        <v>7713</v>
      </c>
      <c r="HZ11" t="s">
        <v>7714</v>
      </c>
    </row>
    <row r="12" spans="1:234">
      <c r="A12" s="18" t="s">
        <v>7715</v>
      </c>
      <c r="B12" s="18" t="s">
        <v>6623</v>
      </c>
      <c r="C12" t="s">
        <v>7716</v>
      </c>
      <c r="D12" t="s">
        <v>7717</v>
      </c>
      <c r="E12" t="s">
        <v>7718</v>
      </c>
      <c r="F12" t="s">
        <v>7719</v>
      </c>
      <c r="G12" t="s">
        <v>6627</v>
      </c>
      <c r="H12" t="s">
        <v>7027</v>
      </c>
      <c r="I12" t="s">
        <v>7720</v>
      </c>
      <c r="J12" t="s">
        <v>7721</v>
      </c>
      <c r="K12" t="s">
        <v>7722</v>
      </c>
      <c r="L12" t="s">
        <v>6630</v>
      </c>
      <c r="M12" t="s">
        <v>6631</v>
      </c>
      <c r="N12" s="14">
        <v>-1019485862</v>
      </c>
      <c r="O12" t="s">
        <v>7723</v>
      </c>
      <c r="P12" s="14">
        <v>-104124404</v>
      </c>
      <c r="Q12" t="s">
        <v>6633</v>
      </c>
      <c r="R12" s="14">
        <v>-1601339667</v>
      </c>
      <c r="S12" s="14">
        <v>-1421899056</v>
      </c>
      <c r="T12" s="14">
        <v>-1153859161</v>
      </c>
      <c r="U12" s="14">
        <v>1174637818</v>
      </c>
      <c r="V12" t="s">
        <v>6634</v>
      </c>
      <c r="W12" t="s">
        <v>6782</v>
      </c>
      <c r="X12" t="s">
        <v>7724</v>
      </c>
      <c r="Y12" t="s">
        <v>7725</v>
      </c>
      <c r="Z12" t="s">
        <v>6784</v>
      </c>
      <c r="AA12" s="14">
        <v>-2060249212</v>
      </c>
      <c r="AB12" s="14">
        <v>1010764853</v>
      </c>
      <c r="AC12" t="s">
        <v>7726</v>
      </c>
      <c r="AD12" t="s">
        <v>6786</v>
      </c>
      <c r="AE12" t="s">
        <v>7727</v>
      </c>
      <c r="AF12" t="s">
        <v>6639</v>
      </c>
      <c r="AG12" s="14">
        <v>2046189506</v>
      </c>
      <c r="AH12" s="14">
        <v>1520939156</v>
      </c>
      <c r="AI12" s="14">
        <v>1839221659</v>
      </c>
      <c r="AJ12" t="s">
        <v>7728</v>
      </c>
      <c r="AK12" s="14">
        <v>154586483</v>
      </c>
      <c r="AL12" t="s">
        <v>7729</v>
      </c>
      <c r="AM12" s="14">
        <v>-1115013343</v>
      </c>
      <c r="AN12" t="s">
        <v>7730</v>
      </c>
      <c r="AO12" t="s">
        <v>7731</v>
      </c>
      <c r="AP12" s="14">
        <v>-1676164762</v>
      </c>
      <c r="AQ12" t="s">
        <v>6648</v>
      </c>
      <c r="AR12" s="14">
        <v>-1927544961</v>
      </c>
      <c r="AS12" s="14">
        <v>-1394273531</v>
      </c>
      <c r="AT12" t="s">
        <v>7732</v>
      </c>
      <c r="AU12" s="14">
        <v>-1598385441</v>
      </c>
      <c r="AV12" t="s">
        <v>7733</v>
      </c>
      <c r="AW12" t="s">
        <v>7734</v>
      </c>
      <c r="AX12" s="14">
        <v>-1410198308</v>
      </c>
      <c r="AY12" t="s">
        <v>6795</v>
      </c>
      <c r="AZ12" t="s">
        <v>7735</v>
      </c>
      <c r="BA12" t="s">
        <v>6656</v>
      </c>
      <c r="BB12" s="14">
        <v>-1007921989</v>
      </c>
      <c r="BC12" t="s">
        <v>7736</v>
      </c>
      <c r="BD12" t="s">
        <v>7737</v>
      </c>
      <c r="BE12" t="s">
        <v>7738</v>
      </c>
      <c r="BF12" s="14">
        <v>-1455791053</v>
      </c>
      <c r="BG12" t="s">
        <v>7739</v>
      </c>
      <c r="BH12" t="s">
        <v>7740</v>
      </c>
      <c r="BI12" t="s">
        <v>7741</v>
      </c>
      <c r="BJ12" s="14">
        <v>1641703585</v>
      </c>
      <c r="BK12" t="s">
        <v>6665</v>
      </c>
      <c r="BL12" s="14">
        <v>-1633593266</v>
      </c>
      <c r="BM12" t="s">
        <v>7045</v>
      </c>
      <c r="BN12" t="s">
        <v>6667</v>
      </c>
      <c r="BO12" t="s">
        <v>6668</v>
      </c>
      <c r="BP12" t="s">
        <v>7742</v>
      </c>
      <c r="BQ12" t="s">
        <v>7743</v>
      </c>
      <c r="BR12" t="s">
        <v>7744</v>
      </c>
      <c r="BS12" t="s">
        <v>6807</v>
      </c>
      <c r="BT12" t="s">
        <v>7745</v>
      </c>
      <c r="BU12" s="14">
        <v>-101747463</v>
      </c>
      <c r="BV12" s="14">
        <v>-2072561161</v>
      </c>
      <c r="BW12" t="s">
        <v>7746</v>
      </c>
      <c r="BX12" t="s">
        <v>6672</v>
      </c>
      <c r="BY12" t="s">
        <v>6673</v>
      </c>
      <c r="BZ12" t="s">
        <v>6674</v>
      </c>
      <c r="CA12" t="s">
        <v>7747</v>
      </c>
      <c r="CB12" s="14">
        <v>-1632142919</v>
      </c>
      <c r="CC12" t="s">
        <v>7748</v>
      </c>
      <c r="CD12" s="14">
        <v>-1229623542</v>
      </c>
      <c r="CE12" s="14">
        <v>-1303643021</v>
      </c>
      <c r="CF12" t="s">
        <v>7256</v>
      </c>
      <c r="CG12" s="14">
        <v>-1284152766</v>
      </c>
      <c r="CH12" s="14">
        <v>-1060347703</v>
      </c>
      <c r="CI12" t="s">
        <v>7749</v>
      </c>
      <c r="CJ12" t="s">
        <v>7055</v>
      </c>
      <c r="CK12" t="s">
        <v>7364</v>
      </c>
      <c r="CL12" t="s">
        <v>6942</v>
      </c>
      <c r="CM12" t="s">
        <v>7750</v>
      </c>
      <c r="CN12" t="s">
        <v>6685</v>
      </c>
      <c r="CO12" t="s">
        <v>7751</v>
      </c>
      <c r="CP12" t="s">
        <v>7752</v>
      </c>
      <c r="CQ12" t="s">
        <v>7753</v>
      </c>
      <c r="CR12" s="14">
        <v>-1111558029</v>
      </c>
      <c r="CS12" t="s">
        <v>6946</v>
      </c>
      <c r="CT12" t="s">
        <v>6690</v>
      </c>
      <c r="CU12" t="s">
        <v>7754</v>
      </c>
      <c r="CV12" t="s">
        <v>7755</v>
      </c>
      <c r="CW12" t="s">
        <v>6948</v>
      </c>
      <c r="CX12" t="s">
        <v>7756</v>
      </c>
      <c r="CY12" s="14">
        <v>-101602178</v>
      </c>
      <c r="CZ12" t="s">
        <v>7757</v>
      </c>
      <c r="DA12" t="s">
        <v>6826</v>
      </c>
      <c r="DB12" s="14">
        <v>-1495598536</v>
      </c>
      <c r="DC12" t="s">
        <v>7758</v>
      </c>
      <c r="DD12" t="s">
        <v>6697</v>
      </c>
      <c r="DE12" t="s">
        <v>6698</v>
      </c>
      <c r="DF12" t="s">
        <v>7759</v>
      </c>
      <c r="DG12" s="14">
        <v>-172957474</v>
      </c>
      <c r="DH12" s="14">
        <v>-100546935</v>
      </c>
      <c r="DI12" t="s">
        <v>7760</v>
      </c>
      <c r="DJ12" t="s">
        <v>7761</v>
      </c>
      <c r="DK12" t="s">
        <v>7068</v>
      </c>
      <c r="DL12" t="s">
        <v>7069</v>
      </c>
      <c r="DM12" t="s">
        <v>7070</v>
      </c>
      <c r="DN12" t="s">
        <v>6833</v>
      </c>
      <c r="DO12" t="s">
        <v>7762</v>
      </c>
      <c r="DP12" t="s">
        <v>7763</v>
      </c>
      <c r="DQ12" t="s">
        <v>6702</v>
      </c>
      <c r="DR12" t="s">
        <v>6836</v>
      </c>
      <c r="DS12" t="s">
        <v>6703</v>
      </c>
      <c r="DT12" t="s">
        <v>7764</v>
      </c>
      <c r="DU12" s="14">
        <v>-1334164818</v>
      </c>
      <c r="DV12" t="s">
        <v>7765</v>
      </c>
      <c r="DW12" t="s">
        <v>7766</v>
      </c>
      <c r="DX12" t="s">
        <v>7767</v>
      </c>
      <c r="DY12" t="s">
        <v>6842</v>
      </c>
      <c r="DZ12" t="s">
        <v>7768</v>
      </c>
      <c r="EA12" s="14">
        <v>1005880966</v>
      </c>
      <c r="EB12" t="s">
        <v>6709</v>
      </c>
      <c r="EC12" s="14">
        <v>-1152039026</v>
      </c>
      <c r="ED12" s="14">
        <v>-1341679758</v>
      </c>
      <c r="EE12" t="s">
        <v>6712</v>
      </c>
      <c r="EF12" t="s">
        <v>7769</v>
      </c>
      <c r="EG12" s="14">
        <v>-1135486163</v>
      </c>
      <c r="EH12" s="14">
        <v>-1385243513</v>
      </c>
      <c r="EI12" t="s">
        <v>6846</v>
      </c>
      <c r="EJ12" t="s">
        <v>6714</v>
      </c>
      <c r="EK12" t="s">
        <v>6715</v>
      </c>
      <c r="EL12" t="s">
        <v>6716</v>
      </c>
      <c r="EM12" t="s">
        <v>7770</v>
      </c>
      <c r="EN12" t="s">
        <v>6718</v>
      </c>
      <c r="EO12" t="s">
        <v>7387</v>
      </c>
      <c r="EP12" t="s">
        <v>6847</v>
      </c>
      <c r="EQ12" s="14">
        <v>-1181334256</v>
      </c>
      <c r="ER12" t="s">
        <v>7771</v>
      </c>
      <c r="ES12" t="s">
        <v>7772</v>
      </c>
      <c r="ET12" t="s">
        <v>7773</v>
      </c>
      <c r="EU12" t="s">
        <v>6722</v>
      </c>
      <c r="EV12" t="s">
        <v>7774</v>
      </c>
      <c r="EW12" t="s">
        <v>7775</v>
      </c>
      <c r="EX12" s="14">
        <v>-1361178003</v>
      </c>
      <c r="EY12" s="14">
        <v>-1106687212</v>
      </c>
      <c r="EZ12" t="s">
        <v>7776</v>
      </c>
      <c r="FA12" t="s">
        <v>7086</v>
      </c>
      <c r="FB12" s="14">
        <v>-1425742883</v>
      </c>
      <c r="FC12" t="s">
        <v>6728</v>
      </c>
      <c r="FD12" t="s">
        <v>7399</v>
      </c>
      <c r="FE12" s="14">
        <v>-1590225407</v>
      </c>
      <c r="FF12" s="14">
        <v>1991855593</v>
      </c>
      <c r="FG12" t="s">
        <v>7400</v>
      </c>
      <c r="FH12" t="s">
        <v>7401</v>
      </c>
      <c r="FI12" t="s">
        <v>7777</v>
      </c>
      <c r="FJ12" t="s">
        <v>7402</v>
      </c>
      <c r="FK12" t="s">
        <v>6860</v>
      </c>
      <c r="FL12" s="14">
        <v>-1479462053</v>
      </c>
      <c r="FM12" t="s">
        <v>7778</v>
      </c>
      <c r="FN12" t="s">
        <v>7405</v>
      </c>
      <c r="FO12" t="s">
        <v>7779</v>
      </c>
      <c r="FP12" t="s">
        <v>6864</v>
      </c>
      <c r="FQ12" s="14">
        <v>-1325758287</v>
      </c>
      <c r="FR12" t="s">
        <v>6735</v>
      </c>
      <c r="FS12" s="14">
        <v>-1449929029</v>
      </c>
      <c r="FT12" t="s">
        <v>6866</v>
      </c>
      <c r="FU12" t="s">
        <v>7093</v>
      </c>
      <c r="FV12" t="s">
        <v>7780</v>
      </c>
      <c r="FW12" t="s">
        <v>7781</v>
      </c>
      <c r="FX12" t="s">
        <v>7782</v>
      </c>
      <c r="FY12" s="14">
        <v>1124977681</v>
      </c>
      <c r="FZ12" t="s">
        <v>7783</v>
      </c>
      <c r="GA12" s="14">
        <v>2481481072</v>
      </c>
      <c r="GB12" t="s">
        <v>7784</v>
      </c>
      <c r="GC12" t="s">
        <v>7415</v>
      </c>
      <c r="GD12" t="s">
        <v>7416</v>
      </c>
      <c r="GE12" t="s">
        <v>7417</v>
      </c>
      <c r="GF12" t="s">
        <v>6743</v>
      </c>
      <c r="GG12" t="s">
        <v>6991</v>
      </c>
      <c r="GH12" t="s">
        <v>6992</v>
      </c>
      <c r="GI12" t="s">
        <v>7785</v>
      </c>
      <c r="GJ12" t="s">
        <v>7786</v>
      </c>
      <c r="GK12" t="s">
        <v>7420</v>
      </c>
      <c r="GL12" t="s">
        <v>6746</v>
      </c>
      <c r="GM12" t="s">
        <v>7787</v>
      </c>
      <c r="GN12" t="s">
        <v>7788</v>
      </c>
      <c r="GO12" t="s">
        <v>7789</v>
      </c>
      <c r="GP12" t="s">
        <v>7790</v>
      </c>
      <c r="GQ12" t="s">
        <v>7791</v>
      </c>
      <c r="GR12" t="s">
        <v>6748</v>
      </c>
      <c r="GS12" s="14">
        <v>1169003586</v>
      </c>
      <c r="GT12" t="s">
        <v>7792</v>
      </c>
      <c r="GU12" t="s">
        <v>6998</v>
      </c>
      <c r="GV12" t="s">
        <v>7793</v>
      </c>
      <c r="GW12" s="14">
        <v>-1205868802</v>
      </c>
      <c r="GX12" s="14">
        <v>-1099200748</v>
      </c>
      <c r="GY12" t="s">
        <v>7794</v>
      </c>
      <c r="GZ12" t="s">
        <v>7795</v>
      </c>
      <c r="HA12" s="14">
        <v>-132552451</v>
      </c>
      <c r="HB12" t="s">
        <v>7796</v>
      </c>
      <c r="HC12" t="s">
        <v>7797</v>
      </c>
      <c r="HD12" t="s">
        <v>6758</v>
      </c>
      <c r="HE12" t="s">
        <v>7798</v>
      </c>
      <c r="HF12" s="14">
        <v>-1264035613</v>
      </c>
      <c r="HG12" s="14">
        <v>-1088258812</v>
      </c>
      <c r="HH12" t="s">
        <v>7799</v>
      </c>
      <c r="HI12" t="s">
        <v>7800</v>
      </c>
      <c r="HJ12" t="s">
        <v>7801</v>
      </c>
      <c r="HK12" t="s">
        <v>7802</v>
      </c>
      <c r="HL12" s="14">
        <v>1013218742</v>
      </c>
      <c r="HM12" s="14">
        <v>-1059400058</v>
      </c>
      <c r="HN12" t="s">
        <v>7803</v>
      </c>
      <c r="HO12" s="14">
        <v>1324523828</v>
      </c>
      <c r="HP12" t="s">
        <v>7804</v>
      </c>
      <c r="HQ12" t="s">
        <v>6770</v>
      </c>
      <c r="HR12" s="14">
        <v>-1622932147</v>
      </c>
      <c r="HS12" s="14">
        <v>-1742394715</v>
      </c>
      <c r="HT12" t="s">
        <v>7805</v>
      </c>
      <c r="HU12" s="14">
        <v>-1010465805</v>
      </c>
      <c r="HV12" t="s">
        <v>7806</v>
      </c>
      <c r="HW12" t="s">
        <v>7807</v>
      </c>
      <c r="HX12" t="s">
        <v>7808</v>
      </c>
      <c r="HY12" t="s">
        <v>7809</v>
      </c>
      <c r="HZ12" t="s">
        <v>7810</v>
      </c>
    </row>
    <row r="13" spans="1:234">
      <c r="A13" s="18" t="s">
        <v>7811</v>
      </c>
      <c r="B13" s="18" t="s">
        <v>6623</v>
      </c>
      <c r="C13" t="s">
        <v>7812</v>
      </c>
      <c r="D13" t="s">
        <v>7813</v>
      </c>
      <c r="E13" t="s">
        <v>7814</v>
      </c>
      <c r="F13" t="s">
        <v>7815</v>
      </c>
      <c r="G13" t="s">
        <v>6627</v>
      </c>
      <c r="H13" t="s">
        <v>7816</v>
      </c>
      <c r="I13" t="s">
        <v>7817</v>
      </c>
      <c r="J13" t="s">
        <v>7818</v>
      </c>
      <c r="K13" t="s">
        <v>6629</v>
      </c>
      <c r="L13" t="s">
        <v>6630</v>
      </c>
      <c r="M13" t="s">
        <v>6631</v>
      </c>
      <c r="N13" s="14">
        <v>-1019485862</v>
      </c>
      <c r="O13" t="s">
        <v>7819</v>
      </c>
      <c r="P13" s="14">
        <v>-104124404</v>
      </c>
      <c r="Q13" t="s">
        <v>6633</v>
      </c>
      <c r="R13" s="14">
        <v>-1601339667</v>
      </c>
      <c r="S13" s="14">
        <v>-1421899056</v>
      </c>
      <c r="T13" s="14">
        <v>-1153859161</v>
      </c>
      <c r="U13" s="14">
        <v>1099817613</v>
      </c>
      <c r="V13" t="s">
        <v>6634</v>
      </c>
      <c r="W13" t="s">
        <v>6782</v>
      </c>
      <c r="X13" t="s">
        <v>7820</v>
      </c>
      <c r="Y13" t="s">
        <v>7821</v>
      </c>
      <c r="Z13" s="14">
        <v>2323432491</v>
      </c>
      <c r="AA13" s="14">
        <v>-2105147153</v>
      </c>
      <c r="AB13" s="14">
        <v>1380715864</v>
      </c>
      <c r="AC13" t="s">
        <v>7822</v>
      </c>
      <c r="AD13" s="14">
        <v>1376818201</v>
      </c>
      <c r="AE13" t="s">
        <v>7823</v>
      </c>
      <c r="AF13" s="14">
        <v>166529647</v>
      </c>
      <c r="AG13" s="14">
        <v>1760656708</v>
      </c>
      <c r="AH13" t="s">
        <v>6641</v>
      </c>
      <c r="AI13" t="s">
        <v>6642</v>
      </c>
      <c r="AJ13" t="s">
        <v>7824</v>
      </c>
      <c r="AK13" t="s">
        <v>6644</v>
      </c>
      <c r="AL13" s="14">
        <v>1000702206</v>
      </c>
      <c r="AM13" s="14">
        <v>-1115013343</v>
      </c>
      <c r="AN13" s="14">
        <v>1003134278</v>
      </c>
      <c r="AO13" t="s">
        <v>7825</v>
      </c>
      <c r="AP13" t="s">
        <v>7826</v>
      </c>
      <c r="AQ13" t="s">
        <v>6648</v>
      </c>
      <c r="AR13" t="s">
        <v>7827</v>
      </c>
      <c r="AS13" s="14">
        <v>-1394273531</v>
      </c>
      <c r="AT13" s="14">
        <v>1076505463</v>
      </c>
      <c r="AU13" s="14">
        <v>-1290343067</v>
      </c>
      <c r="AV13" t="s">
        <v>7828</v>
      </c>
      <c r="AW13" t="s">
        <v>7829</v>
      </c>
      <c r="AX13" t="s">
        <v>7830</v>
      </c>
      <c r="AY13" t="s">
        <v>6795</v>
      </c>
      <c r="AZ13" t="s">
        <v>7831</v>
      </c>
      <c r="BA13" t="s">
        <v>6656</v>
      </c>
      <c r="BB13" s="14">
        <v>-1007921989</v>
      </c>
      <c r="BC13" t="s">
        <v>7832</v>
      </c>
      <c r="BD13" t="s">
        <v>7833</v>
      </c>
      <c r="BE13" t="s">
        <v>7834</v>
      </c>
      <c r="BF13" t="s">
        <v>7835</v>
      </c>
      <c r="BG13" t="s">
        <v>7836</v>
      </c>
      <c r="BH13" s="14">
        <v>-157517005</v>
      </c>
      <c r="BI13" t="s">
        <v>7837</v>
      </c>
      <c r="BJ13" t="s">
        <v>6664</v>
      </c>
      <c r="BK13" t="s">
        <v>6665</v>
      </c>
      <c r="BL13" s="14">
        <v>-1633593266</v>
      </c>
      <c r="BM13" t="s">
        <v>7045</v>
      </c>
      <c r="BN13" t="s">
        <v>6667</v>
      </c>
      <c r="BO13" t="s">
        <v>6668</v>
      </c>
      <c r="BP13" t="s">
        <v>7838</v>
      </c>
      <c r="BQ13" t="s">
        <v>7839</v>
      </c>
      <c r="BR13" t="s">
        <v>6806</v>
      </c>
      <c r="BS13" s="14">
        <v>1758123441</v>
      </c>
      <c r="BT13" t="s">
        <v>7840</v>
      </c>
      <c r="BU13" s="14">
        <v>-101747463</v>
      </c>
      <c r="BV13" s="14">
        <v>-1547934754</v>
      </c>
      <c r="BW13" s="14">
        <v>1858328612</v>
      </c>
      <c r="BX13" s="14">
        <v>2926322469</v>
      </c>
      <c r="BY13" t="s">
        <v>6673</v>
      </c>
      <c r="BZ13" t="s">
        <v>6674</v>
      </c>
      <c r="CA13" t="s">
        <v>7841</v>
      </c>
      <c r="CB13" t="s">
        <v>7842</v>
      </c>
      <c r="CC13" t="s">
        <v>7843</v>
      </c>
      <c r="CD13" s="14">
        <v>-1229623542</v>
      </c>
      <c r="CE13" s="14">
        <v>-1303643021</v>
      </c>
      <c r="CF13" t="s">
        <v>7256</v>
      </c>
      <c r="CG13" s="14">
        <v>-1284152766</v>
      </c>
      <c r="CH13" s="14">
        <v>-1060347703</v>
      </c>
      <c r="CI13" t="s">
        <v>7844</v>
      </c>
      <c r="CJ13" t="s">
        <v>7055</v>
      </c>
      <c r="CK13" t="s">
        <v>7364</v>
      </c>
      <c r="CL13" t="s">
        <v>6942</v>
      </c>
      <c r="CM13" t="s">
        <v>6684</v>
      </c>
      <c r="CN13" t="s">
        <v>6685</v>
      </c>
      <c r="CO13" t="s">
        <v>7845</v>
      </c>
      <c r="CP13" t="s">
        <v>7846</v>
      </c>
      <c r="CQ13" t="s">
        <v>6688</v>
      </c>
      <c r="CR13" s="14">
        <v>-1111558029</v>
      </c>
      <c r="CS13" s="14">
        <v>1473449246</v>
      </c>
      <c r="CT13" t="s">
        <v>6690</v>
      </c>
      <c r="CU13" s="14">
        <v>1163442168</v>
      </c>
      <c r="CV13" s="14">
        <v>106046489</v>
      </c>
      <c r="CW13" s="14">
        <v>189469878</v>
      </c>
      <c r="CX13" s="14">
        <v>1708269639</v>
      </c>
      <c r="CY13" t="s">
        <v>7847</v>
      </c>
      <c r="CZ13" t="s">
        <v>7848</v>
      </c>
      <c r="DA13" t="s">
        <v>6826</v>
      </c>
      <c r="DB13" s="14">
        <v>-1495598536</v>
      </c>
      <c r="DC13" s="14">
        <v>1045635889</v>
      </c>
      <c r="DD13" t="s">
        <v>7849</v>
      </c>
      <c r="DE13" t="s">
        <v>6698</v>
      </c>
      <c r="DF13" t="s">
        <v>7850</v>
      </c>
      <c r="DG13" s="14">
        <v>-172957474</v>
      </c>
      <c r="DH13" s="14">
        <v>-100546935</v>
      </c>
      <c r="DI13" s="14">
        <v>1969950787</v>
      </c>
      <c r="DJ13" t="s">
        <v>7851</v>
      </c>
      <c r="DK13" t="s">
        <v>7068</v>
      </c>
      <c r="DL13" t="s">
        <v>7069</v>
      </c>
      <c r="DM13" t="s">
        <v>7070</v>
      </c>
      <c r="DN13" t="s">
        <v>7852</v>
      </c>
      <c r="DO13" s="14">
        <v>1136722336</v>
      </c>
      <c r="DP13" t="s">
        <v>7853</v>
      </c>
      <c r="DQ13" t="s">
        <v>6702</v>
      </c>
      <c r="DR13" s="14">
        <v>2149785392</v>
      </c>
      <c r="DS13" s="14">
        <v>2034558537</v>
      </c>
      <c r="DT13" t="s">
        <v>7854</v>
      </c>
      <c r="DU13" s="14">
        <v>-1334164818</v>
      </c>
      <c r="DV13" t="s">
        <v>7855</v>
      </c>
      <c r="DW13" t="s">
        <v>7856</v>
      </c>
      <c r="DX13" s="14">
        <v>1071374396</v>
      </c>
      <c r="DY13" t="s">
        <v>7857</v>
      </c>
      <c r="DZ13" s="14">
        <v>1169787231</v>
      </c>
      <c r="EA13" t="s">
        <v>7572</v>
      </c>
      <c r="EB13" t="s">
        <v>6709</v>
      </c>
      <c r="EC13" s="14">
        <v>-1152039026</v>
      </c>
      <c r="ED13" s="14">
        <v>-104666083</v>
      </c>
      <c r="EE13" t="s">
        <v>6712</v>
      </c>
      <c r="EF13" t="s">
        <v>7858</v>
      </c>
      <c r="EG13" t="s">
        <v>7859</v>
      </c>
      <c r="EH13" s="14">
        <v>-1385243513</v>
      </c>
      <c r="EI13" t="s">
        <v>6846</v>
      </c>
      <c r="EJ13" t="s">
        <v>6714</v>
      </c>
      <c r="EK13" t="s">
        <v>6715</v>
      </c>
      <c r="EL13" t="s">
        <v>6716</v>
      </c>
      <c r="EM13" t="s">
        <v>7860</v>
      </c>
      <c r="EN13" t="s">
        <v>7861</v>
      </c>
      <c r="EO13" t="s">
        <v>7387</v>
      </c>
      <c r="EP13" s="14">
        <v>1983118525</v>
      </c>
      <c r="EQ13" t="s">
        <v>7862</v>
      </c>
      <c r="ER13" s="14">
        <v>1009092434</v>
      </c>
      <c r="ES13" s="14">
        <v>1045486321</v>
      </c>
      <c r="ET13" t="s">
        <v>7863</v>
      </c>
      <c r="EU13" t="s">
        <v>6722</v>
      </c>
      <c r="EV13" t="s">
        <v>7393</v>
      </c>
      <c r="EW13" t="s">
        <v>7864</v>
      </c>
      <c r="EX13" t="s">
        <v>7865</v>
      </c>
      <c r="EY13" t="s">
        <v>7866</v>
      </c>
      <c r="EZ13" t="s">
        <v>7867</v>
      </c>
      <c r="FA13" t="s">
        <v>7868</v>
      </c>
      <c r="FB13" s="14">
        <v>-1425742883</v>
      </c>
      <c r="FC13" t="s">
        <v>6728</v>
      </c>
      <c r="FD13" t="s">
        <v>7399</v>
      </c>
      <c r="FE13" s="14">
        <v>-1590225407</v>
      </c>
      <c r="FF13" t="s">
        <v>6859</v>
      </c>
      <c r="FG13" s="14">
        <v>1025564852</v>
      </c>
      <c r="FH13" t="s">
        <v>7401</v>
      </c>
      <c r="FI13" t="s">
        <v>7869</v>
      </c>
      <c r="FJ13" t="s">
        <v>7402</v>
      </c>
      <c r="FK13" t="s">
        <v>7870</v>
      </c>
      <c r="FL13" t="s">
        <v>7871</v>
      </c>
      <c r="FM13" t="s">
        <v>7872</v>
      </c>
      <c r="FN13" t="s">
        <v>7405</v>
      </c>
      <c r="FO13" t="s">
        <v>7873</v>
      </c>
      <c r="FP13" s="14">
        <v>2074571028</v>
      </c>
      <c r="FQ13" t="s">
        <v>7874</v>
      </c>
      <c r="FR13" t="s">
        <v>6735</v>
      </c>
      <c r="FS13" t="s">
        <v>7875</v>
      </c>
      <c r="FT13" s="14">
        <v>1674582482</v>
      </c>
      <c r="FU13" s="14">
        <v>143173727</v>
      </c>
      <c r="FV13" t="s">
        <v>7876</v>
      </c>
      <c r="FW13" t="s">
        <v>7877</v>
      </c>
      <c r="FX13" t="s">
        <v>7878</v>
      </c>
      <c r="FY13" t="s">
        <v>7879</v>
      </c>
      <c r="FZ13" t="s">
        <v>7880</v>
      </c>
      <c r="GA13" t="s">
        <v>7881</v>
      </c>
      <c r="GB13" s="14">
        <v>-2317665044</v>
      </c>
      <c r="GC13" t="s">
        <v>7415</v>
      </c>
      <c r="GD13" t="s">
        <v>7416</v>
      </c>
      <c r="GE13" t="s">
        <v>7417</v>
      </c>
      <c r="GF13" t="s">
        <v>6743</v>
      </c>
      <c r="GG13" t="s">
        <v>6991</v>
      </c>
      <c r="GH13" t="s">
        <v>6992</v>
      </c>
      <c r="GI13" t="s">
        <v>7882</v>
      </c>
      <c r="GJ13" s="14">
        <v>-1850911334</v>
      </c>
      <c r="GK13" t="s">
        <v>7420</v>
      </c>
      <c r="GL13" t="s">
        <v>6746</v>
      </c>
      <c r="GM13" t="s">
        <v>7421</v>
      </c>
      <c r="GN13" t="s">
        <v>7883</v>
      </c>
      <c r="GO13" t="s">
        <v>7884</v>
      </c>
      <c r="GP13" t="s">
        <v>7885</v>
      </c>
      <c r="GQ13" t="s">
        <v>7886</v>
      </c>
      <c r="GR13" t="s">
        <v>6748</v>
      </c>
      <c r="GS13" t="s">
        <v>7887</v>
      </c>
      <c r="GT13" t="s">
        <v>7888</v>
      </c>
      <c r="GU13" t="s">
        <v>6998</v>
      </c>
      <c r="GV13" t="s">
        <v>7889</v>
      </c>
      <c r="GW13" s="14">
        <v>-1205868802</v>
      </c>
      <c r="GX13" t="s">
        <v>7890</v>
      </c>
      <c r="GY13" t="s">
        <v>7891</v>
      </c>
      <c r="GZ13" t="s">
        <v>7892</v>
      </c>
      <c r="HA13" t="s">
        <v>7893</v>
      </c>
      <c r="HB13" t="s">
        <v>7894</v>
      </c>
      <c r="HC13" s="14">
        <v>-1661176492</v>
      </c>
      <c r="HD13" t="s">
        <v>6758</v>
      </c>
      <c r="HE13" t="s">
        <v>7895</v>
      </c>
      <c r="HF13" s="14">
        <v>-1264035613</v>
      </c>
      <c r="HG13" s="14">
        <v>-1088258812</v>
      </c>
      <c r="HH13" t="s">
        <v>7896</v>
      </c>
      <c r="HI13" t="s">
        <v>7897</v>
      </c>
      <c r="HJ13" t="s">
        <v>7898</v>
      </c>
      <c r="HK13" t="s">
        <v>7899</v>
      </c>
      <c r="HL13" t="s">
        <v>7012</v>
      </c>
      <c r="HM13" s="14">
        <v>-1059400058</v>
      </c>
      <c r="HN13" s="14">
        <v>1156365301</v>
      </c>
      <c r="HO13" t="s">
        <v>6768</v>
      </c>
      <c r="HP13" s="14">
        <v>1260578886</v>
      </c>
      <c r="HQ13" t="s">
        <v>6770</v>
      </c>
      <c r="HR13" t="s">
        <v>7900</v>
      </c>
      <c r="HS13" t="s">
        <v>7901</v>
      </c>
      <c r="HT13" s="14">
        <v>132834716</v>
      </c>
      <c r="HU13" s="14">
        <v>-1010465805</v>
      </c>
      <c r="HV13" t="s">
        <v>7902</v>
      </c>
      <c r="HW13" s="14">
        <v>1344234549</v>
      </c>
      <c r="HX13" t="s">
        <v>7437</v>
      </c>
      <c r="HY13" t="s">
        <v>7903</v>
      </c>
      <c r="HZ13" t="s">
        <v>7904</v>
      </c>
    </row>
    <row r="14" spans="1:234">
      <c r="A14" s="18" t="s">
        <v>7905</v>
      </c>
      <c r="B14" s="18" t="s">
        <v>6623</v>
      </c>
      <c r="C14" s="14">
        <v>-1330035258</v>
      </c>
      <c r="D14" t="s">
        <v>7906</v>
      </c>
      <c r="E14" t="s">
        <v>7907</v>
      </c>
      <c r="F14" t="s">
        <v>7908</v>
      </c>
      <c r="G14" s="14">
        <v>1925884891</v>
      </c>
      <c r="H14" t="s">
        <v>7909</v>
      </c>
      <c r="I14" t="s">
        <v>7910</v>
      </c>
      <c r="J14" s="14">
        <v>-1688323425</v>
      </c>
      <c r="K14" t="s">
        <v>6629</v>
      </c>
      <c r="L14" s="14">
        <v>1977580686</v>
      </c>
      <c r="M14" s="14">
        <v>1912529263</v>
      </c>
      <c r="N14" t="s">
        <v>7911</v>
      </c>
      <c r="O14" t="s">
        <v>7912</v>
      </c>
      <c r="P14" s="14">
        <v>123249748</v>
      </c>
      <c r="Q14" s="14">
        <v>1671140796</v>
      </c>
      <c r="R14" t="s">
        <v>7913</v>
      </c>
      <c r="S14" t="s">
        <v>7914</v>
      </c>
      <c r="T14" s="14">
        <v>1210062836</v>
      </c>
      <c r="U14" t="s">
        <v>7335</v>
      </c>
      <c r="V14" t="s">
        <v>6634</v>
      </c>
      <c r="W14" t="s">
        <v>6782</v>
      </c>
      <c r="X14" t="s">
        <v>7915</v>
      </c>
      <c r="Y14" t="s">
        <v>7916</v>
      </c>
      <c r="Z14" s="14">
        <v>2298436114</v>
      </c>
      <c r="AA14" s="14">
        <v>-1033476093</v>
      </c>
      <c r="AB14" s="14">
        <v>1640800379</v>
      </c>
      <c r="AC14" t="s">
        <v>7917</v>
      </c>
      <c r="AD14" s="14">
        <v>155780819</v>
      </c>
      <c r="AE14" s="14">
        <v>1142630102</v>
      </c>
      <c r="AF14" t="s">
        <v>6639</v>
      </c>
      <c r="AG14" s="14">
        <v>2018657412</v>
      </c>
      <c r="AH14" t="s">
        <v>6641</v>
      </c>
      <c r="AI14" t="s">
        <v>6642</v>
      </c>
      <c r="AJ14" t="s">
        <v>7918</v>
      </c>
      <c r="AK14" t="s">
        <v>6644</v>
      </c>
      <c r="AL14" s="14">
        <v>1349296454</v>
      </c>
      <c r="AM14" s="14">
        <v>-1115013343</v>
      </c>
      <c r="AN14" t="s">
        <v>7919</v>
      </c>
      <c r="AO14" t="s">
        <v>7920</v>
      </c>
      <c r="AP14" t="s">
        <v>7921</v>
      </c>
      <c r="AQ14" s="14">
        <v>3928772795</v>
      </c>
      <c r="AR14" t="s">
        <v>7922</v>
      </c>
      <c r="AS14" t="s">
        <v>7923</v>
      </c>
      <c r="AT14" t="s">
        <v>7924</v>
      </c>
      <c r="AU14" t="s">
        <v>7925</v>
      </c>
      <c r="AV14" t="s">
        <v>7926</v>
      </c>
      <c r="AW14" t="s">
        <v>7927</v>
      </c>
      <c r="AX14" t="s">
        <v>7928</v>
      </c>
      <c r="AY14" t="s">
        <v>6795</v>
      </c>
      <c r="AZ14" t="s">
        <v>7929</v>
      </c>
      <c r="BA14" s="14">
        <v>217151879</v>
      </c>
      <c r="BB14" t="s">
        <v>7930</v>
      </c>
      <c r="BC14" s="14">
        <v>1100176819</v>
      </c>
      <c r="BD14" t="s">
        <v>7931</v>
      </c>
      <c r="BE14" t="s">
        <v>7932</v>
      </c>
      <c r="BF14" t="s">
        <v>7933</v>
      </c>
      <c r="BG14" t="s">
        <v>7934</v>
      </c>
      <c r="BH14" t="s">
        <v>7935</v>
      </c>
      <c r="BI14" t="s">
        <v>7936</v>
      </c>
      <c r="BJ14" s="14">
        <v>1942419672</v>
      </c>
      <c r="BK14" t="s">
        <v>6665</v>
      </c>
      <c r="BL14" t="s">
        <v>7937</v>
      </c>
      <c r="BM14" t="s">
        <v>7045</v>
      </c>
      <c r="BN14" t="s">
        <v>6667</v>
      </c>
      <c r="BO14" t="s">
        <v>6668</v>
      </c>
      <c r="BP14" s="14">
        <v>124950985</v>
      </c>
      <c r="BQ14" s="14">
        <v>109021125</v>
      </c>
      <c r="BR14" s="14">
        <v>17425858</v>
      </c>
      <c r="BS14" s="14">
        <v>1749142635</v>
      </c>
      <c r="BT14" t="s">
        <v>7938</v>
      </c>
      <c r="BU14" s="14">
        <v>-101747463</v>
      </c>
      <c r="BV14" t="s">
        <v>7939</v>
      </c>
      <c r="BW14" s="14">
        <v>1058617343</v>
      </c>
      <c r="BX14" s="14">
        <v>2574351008</v>
      </c>
      <c r="BY14" t="s">
        <v>7940</v>
      </c>
      <c r="BZ14" s="14">
        <v>2854586295</v>
      </c>
      <c r="CA14" s="14">
        <v>1191633458</v>
      </c>
      <c r="CB14" t="s">
        <v>7941</v>
      </c>
      <c r="CC14" t="s">
        <v>7942</v>
      </c>
      <c r="CD14" t="s">
        <v>7943</v>
      </c>
      <c r="CE14" t="s">
        <v>7944</v>
      </c>
      <c r="CF14" t="s">
        <v>7256</v>
      </c>
      <c r="CG14" t="s">
        <v>7945</v>
      </c>
      <c r="CH14" t="s">
        <v>7946</v>
      </c>
      <c r="CI14" t="s">
        <v>7947</v>
      </c>
      <c r="CJ14" t="s">
        <v>7055</v>
      </c>
      <c r="CK14" t="s">
        <v>7364</v>
      </c>
      <c r="CL14" t="s">
        <v>6942</v>
      </c>
      <c r="CM14" s="14">
        <v>1758521843</v>
      </c>
      <c r="CN14" s="14">
        <v>3950667433</v>
      </c>
      <c r="CO14" t="s">
        <v>7948</v>
      </c>
      <c r="CP14" t="s">
        <v>7949</v>
      </c>
      <c r="CQ14" t="s">
        <v>7950</v>
      </c>
      <c r="CR14" t="s">
        <v>7951</v>
      </c>
      <c r="CS14" s="14">
        <v>1751095299</v>
      </c>
      <c r="CT14" t="s">
        <v>6690</v>
      </c>
      <c r="CU14" s="14">
        <v>-1315284048</v>
      </c>
      <c r="CV14" s="14">
        <v>-1378428679</v>
      </c>
      <c r="CW14" s="14">
        <v>1127317165</v>
      </c>
      <c r="CX14" s="14">
        <v>1276725657</v>
      </c>
      <c r="CY14" t="s">
        <v>7952</v>
      </c>
      <c r="CZ14" t="s">
        <v>7953</v>
      </c>
      <c r="DA14" t="s">
        <v>7954</v>
      </c>
      <c r="DB14" s="14">
        <v>-1495598536</v>
      </c>
      <c r="DC14" s="14">
        <v>1099136427</v>
      </c>
      <c r="DD14" t="s">
        <v>6697</v>
      </c>
      <c r="DE14" s="14">
        <v>2273604859</v>
      </c>
      <c r="DF14" t="s">
        <v>7955</v>
      </c>
      <c r="DG14" t="s">
        <v>7956</v>
      </c>
      <c r="DH14" s="14">
        <v>1062886184</v>
      </c>
      <c r="DI14" s="14">
        <v>2064435267</v>
      </c>
      <c r="DJ14" t="s">
        <v>7957</v>
      </c>
      <c r="DK14" t="s">
        <v>7068</v>
      </c>
      <c r="DL14" t="s">
        <v>7069</v>
      </c>
      <c r="DM14" t="s">
        <v>7070</v>
      </c>
      <c r="DN14" t="s">
        <v>6833</v>
      </c>
      <c r="DO14" s="14">
        <v>1310432924</v>
      </c>
      <c r="DP14" t="s">
        <v>7958</v>
      </c>
      <c r="DQ14" t="s">
        <v>6702</v>
      </c>
      <c r="DR14" s="14">
        <v>1985015709</v>
      </c>
      <c r="DS14" t="s">
        <v>6703</v>
      </c>
      <c r="DT14" t="s">
        <v>7959</v>
      </c>
      <c r="DU14" t="s">
        <v>7960</v>
      </c>
      <c r="DV14" t="s">
        <v>7961</v>
      </c>
      <c r="DW14" t="s">
        <v>7962</v>
      </c>
      <c r="DX14" s="14">
        <v>1119303483</v>
      </c>
      <c r="DY14" t="s">
        <v>6842</v>
      </c>
      <c r="DZ14" s="14">
        <v>-1007407774</v>
      </c>
      <c r="EA14" s="14">
        <v>1478061001</v>
      </c>
      <c r="EB14" t="s">
        <v>6709</v>
      </c>
      <c r="EC14" t="s">
        <v>7963</v>
      </c>
      <c r="ED14" s="14">
        <v>-1102581641</v>
      </c>
      <c r="EE14" t="s">
        <v>7964</v>
      </c>
      <c r="EF14" t="s">
        <v>7965</v>
      </c>
      <c r="EG14" s="14">
        <v>1255908375</v>
      </c>
      <c r="EH14" t="s">
        <v>7966</v>
      </c>
      <c r="EI14" s="14">
        <v>1895434374</v>
      </c>
      <c r="EJ14" t="s">
        <v>6714</v>
      </c>
      <c r="EK14" t="s">
        <v>6715</v>
      </c>
      <c r="EL14" t="s">
        <v>6716</v>
      </c>
      <c r="EM14" t="s">
        <v>6717</v>
      </c>
      <c r="EN14" t="s">
        <v>6718</v>
      </c>
      <c r="EO14" t="s">
        <v>7387</v>
      </c>
      <c r="EP14" s="14">
        <v>226080544</v>
      </c>
      <c r="EQ14" t="s">
        <v>7967</v>
      </c>
      <c r="ER14" t="s">
        <v>7968</v>
      </c>
      <c r="ES14" s="14">
        <v>1006166713</v>
      </c>
      <c r="ET14" t="s">
        <v>7969</v>
      </c>
      <c r="EU14" t="s">
        <v>6722</v>
      </c>
      <c r="EV14" t="s">
        <v>7970</v>
      </c>
      <c r="EW14" t="s">
        <v>7971</v>
      </c>
      <c r="EX14" s="14">
        <v>1201952768</v>
      </c>
      <c r="EY14" t="s">
        <v>7972</v>
      </c>
      <c r="EZ14" t="s">
        <v>7973</v>
      </c>
      <c r="FA14" s="14">
        <v>1065010905</v>
      </c>
      <c r="FB14" t="s">
        <v>7974</v>
      </c>
      <c r="FC14" t="s">
        <v>6728</v>
      </c>
      <c r="FD14" t="s">
        <v>7399</v>
      </c>
      <c r="FE14" s="14">
        <v>-1590225407</v>
      </c>
      <c r="FF14" t="s">
        <v>6859</v>
      </c>
      <c r="FG14" t="s">
        <v>7400</v>
      </c>
      <c r="FH14" s="14">
        <v>1465522892</v>
      </c>
      <c r="FI14" t="s">
        <v>7975</v>
      </c>
      <c r="FJ14" t="s">
        <v>7402</v>
      </c>
      <c r="FK14" s="14">
        <v>1349834956</v>
      </c>
      <c r="FL14" t="s">
        <v>7976</v>
      </c>
      <c r="FM14" s="14">
        <v>1440721165</v>
      </c>
      <c r="FN14" t="s">
        <v>7405</v>
      </c>
      <c r="FO14" t="s">
        <v>7977</v>
      </c>
      <c r="FP14" s="14">
        <v>1741905851</v>
      </c>
      <c r="FQ14" t="s">
        <v>7978</v>
      </c>
      <c r="FR14" t="s">
        <v>6735</v>
      </c>
      <c r="FS14" s="14">
        <v>1086668704</v>
      </c>
      <c r="FT14" t="s">
        <v>6866</v>
      </c>
      <c r="FU14" s="14">
        <v>1466333475</v>
      </c>
      <c r="FV14" t="s">
        <v>7979</v>
      </c>
      <c r="FW14" t="s">
        <v>7980</v>
      </c>
      <c r="FX14" t="s">
        <v>7981</v>
      </c>
      <c r="FY14" t="s">
        <v>7982</v>
      </c>
      <c r="FZ14" t="s">
        <v>7983</v>
      </c>
      <c r="GA14" t="s">
        <v>7984</v>
      </c>
      <c r="GB14" t="s">
        <v>7985</v>
      </c>
      <c r="GC14" t="s">
        <v>7415</v>
      </c>
      <c r="GD14" t="s">
        <v>7416</v>
      </c>
      <c r="GE14" t="s">
        <v>7986</v>
      </c>
      <c r="GF14" t="s">
        <v>6743</v>
      </c>
      <c r="GG14" s="14">
        <v>1600881896</v>
      </c>
      <c r="GH14" t="s">
        <v>6992</v>
      </c>
      <c r="GI14" t="s">
        <v>7987</v>
      </c>
      <c r="GJ14" s="14">
        <v>1018409279</v>
      </c>
      <c r="GK14" t="s">
        <v>7420</v>
      </c>
      <c r="GL14" t="s">
        <v>6746</v>
      </c>
      <c r="GM14" s="14">
        <v>1208211245</v>
      </c>
      <c r="GN14" t="s">
        <v>7988</v>
      </c>
      <c r="GO14" t="s">
        <v>7989</v>
      </c>
      <c r="GP14" t="s">
        <v>7990</v>
      </c>
      <c r="GQ14" s="14">
        <v>1326551088</v>
      </c>
      <c r="GR14" t="s">
        <v>6748</v>
      </c>
      <c r="GS14" s="14">
        <v>1270590978</v>
      </c>
      <c r="GT14" s="14">
        <v>-2245501401</v>
      </c>
      <c r="GU14" s="14">
        <v>2168975956</v>
      </c>
      <c r="GV14" s="14">
        <v>1026880579</v>
      </c>
      <c r="GW14" t="s">
        <v>7991</v>
      </c>
      <c r="GX14" s="14">
        <v>1112571935</v>
      </c>
      <c r="GY14" t="s">
        <v>7992</v>
      </c>
      <c r="GZ14" t="s">
        <v>7993</v>
      </c>
      <c r="HA14" s="14">
        <v>1061753566</v>
      </c>
      <c r="HB14" t="s">
        <v>7994</v>
      </c>
      <c r="HC14" s="14">
        <v>1246586965</v>
      </c>
      <c r="HD14" t="s">
        <v>6758</v>
      </c>
      <c r="HE14" t="s">
        <v>7995</v>
      </c>
      <c r="HF14" t="s">
        <v>7996</v>
      </c>
      <c r="HG14" t="s">
        <v>7997</v>
      </c>
      <c r="HH14" t="s">
        <v>7998</v>
      </c>
      <c r="HI14" t="s">
        <v>7999</v>
      </c>
      <c r="HJ14" t="s">
        <v>8000</v>
      </c>
      <c r="HK14" t="s">
        <v>8001</v>
      </c>
      <c r="HL14" s="14">
        <v>1316413001</v>
      </c>
      <c r="HM14" s="14">
        <v>-1059400058</v>
      </c>
      <c r="HN14" t="s">
        <v>8002</v>
      </c>
      <c r="HO14" s="14">
        <v>1060135363</v>
      </c>
      <c r="HP14" t="s">
        <v>8003</v>
      </c>
      <c r="HQ14" t="s">
        <v>8004</v>
      </c>
      <c r="HR14" s="14">
        <v>1221711221</v>
      </c>
      <c r="HS14" t="s">
        <v>8005</v>
      </c>
      <c r="HT14" t="s">
        <v>8006</v>
      </c>
      <c r="HU14" s="14">
        <v>1185480977</v>
      </c>
      <c r="HV14" t="s">
        <v>8007</v>
      </c>
      <c r="HW14" t="s">
        <v>8008</v>
      </c>
      <c r="HX14" s="14">
        <v>1339695976</v>
      </c>
      <c r="HY14" t="s">
        <v>8009</v>
      </c>
      <c r="HZ14" t="s">
        <v>8010</v>
      </c>
    </row>
    <row r="15" spans="1:234">
      <c r="A15" s="18" t="s">
        <v>8011</v>
      </c>
      <c r="B15" s="18" t="s">
        <v>6623</v>
      </c>
      <c r="C15" s="14">
        <v>-3316061135</v>
      </c>
      <c r="D15" s="14">
        <v>-1536367067</v>
      </c>
      <c r="E15" t="s">
        <v>8012</v>
      </c>
      <c r="F15" t="s">
        <v>8013</v>
      </c>
      <c r="G15" s="14">
        <v>1583725353</v>
      </c>
      <c r="H15" t="s">
        <v>8014</v>
      </c>
      <c r="I15" t="s">
        <v>8015</v>
      </c>
      <c r="J15" t="s">
        <v>8016</v>
      </c>
      <c r="K15" t="s">
        <v>8017</v>
      </c>
      <c r="L15" s="14">
        <v>1103743918</v>
      </c>
      <c r="M15" t="s">
        <v>6631</v>
      </c>
      <c r="N15" t="s">
        <v>8018</v>
      </c>
      <c r="O15" t="s">
        <v>8019</v>
      </c>
      <c r="P15" t="s">
        <v>8020</v>
      </c>
      <c r="Q15" s="14">
        <v>1401507217</v>
      </c>
      <c r="R15" t="s">
        <v>8021</v>
      </c>
      <c r="S15" t="s">
        <v>8022</v>
      </c>
      <c r="T15" s="14">
        <v>1072748646</v>
      </c>
      <c r="U15" t="s">
        <v>7335</v>
      </c>
      <c r="V15" s="14">
        <v>2038116816</v>
      </c>
      <c r="W15" t="s">
        <v>6782</v>
      </c>
      <c r="X15" s="14">
        <v>1244060714</v>
      </c>
      <c r="Y15" t="s">
        <v>8023</v>
      </c>
      <c r="Z15" t="s">
        <v>6784</v>
      </c>
      <c r="AA15" s="14">
        <v>-2542907011</v>
      </c>
      <c r="AB15" t="s">
        <v>8024</v>
      </c>
      <c r="AC15" t="s">
        <v>8025</v>
      </c>
      <c r="AD15" t="s">
        <v>8026</v>
      </c>
      <c r="AE15" t="s">
        <v>8027</v>
      </c>
      <c r="AF15" t="s">
        <v>6639</v>
      </c>
      <c r="AG15" s="14">
        <v>248974383</v>
      </c>
      <c r="AH15" s="14">
        <v>1916903464</v>
      </c>
      <c r="AI15" s="14">
        <v>2069645629</v>
      </c>
      <c r="AJ15" t="s">
        <v>8028</v>
      </c>
      <c r="AK15" s="14">
        <v>1975999543</v>
      </c>
      <c r="AL15" t="s">
        <v>6915</v>
      </c>
      <c r="AM15" t="s">
        <v>8029</v>
      </c>
      <c r="AN15" t="s">
        <v>8030</v>
      </c>
      <c r="AO15" t="s">
        <v>8031</v>
      </c>
      <c r="AP15" s="14">
        <v>-1676164762</v>
      </c>
      <c r="AQ15" s="14">
        <v>3825279173</v>
      </c>
      <c r="AR15" t="s">
        <v>8032</v>
      </c>
      <c r="AS15" t="s">
        <v>8033</v>
      </c>
      <c r="AT15" s="14">
        <v>-142210708</v>
      </c>
      <c r="AU15" s="14">
        <v>-1242460844</v>
      </c>
      <c r="AV15" t="s">
        <v>8034</v>
      </c>
      <c r="AW15" t="s">
        <v>8035</v>
      </c>
      <c r="AX15" t="s">
        <v>8036</v>
      </c>
      <c r="AY15" t="s">
        <v>6795</v>
      </c>
      <c r="AZ15" t="s">
        <v>8037</v>
      </c>
      <c r="BA15" s="14">
        <v>2052848138</v>
      </c>
      <c r="BB15" s="14">
        <v>-1007921989</v>
      </c>
      <c r="BC15" t="s">
        <v>8038</v>
      </c>
      <c r="BD15" s="14">
        <v>1240375865</v>
      </c>
      <c r="BE15" t="s">
        <v>8039</v>
      </c>
      <c r="BF15" t="s">
        <v>8040</v>
      </c>
      <c r="BG15" t="s">
        <v>8041</v>
      </c>
      <c r="BH15" s="14">
        <v>-157517005</v>
      </c>
      <c r="BI15" t="s">
        <v>8042</v>
      </c>
      <c r="BJ15" t="s">
        <v>8043</v>
      </c>
      <c r="BK15" t="s">
        <v>6665</v>
      </c>
      <c r="BL15" t="s">
        <v>8044</v>
      </c>
      <c r="BM15" t="s">
        <v>7045</v>
      </c>
      <c r="BN15" t="s">
        <v>6667</v>
      </c>
      <c r="BO15" t="s">
        <v>6668</v>
      </c>
      <c r="BP15" t="s">
        <v>8045</v>
      </c>
      <c r="BQ15" t="s">
        <v>8046</v>
      </c>
      <c r="BR15" t="s">
        <v>6806</v>
      </c>
      <c r="BS15" s="14">
        <v>1411949047</v>
      </c>
      <c r="BT15" t="s">
        <v>8047</v>
      </c>
      <c r="BU15" t="s">
        <v>8048</v>
      </c>
      <c r="BV15" t="s">
        <v>8049</v>
      </c>
      <c r="BW15" t="s">
        <v>8050</v>
      </c>
      <c r="BX15" t="s">
        <v>6672</v>
      </c>
      <c r="BY15" s="14">
        <v>1271859691</v>
      </c>
      <c r="BZ15" s="14">
        <v>2592954942</v>
      </c>
      <c r="CA15" t="s">
        <v>8051</v>
      </c>
      <c r="CB15" t="s">
        <v>8052</v>
      </c>
      <c r="CC15" t="s">
        <v>8053</v>
      </c>
      <c r="CD15" t="s">
        <v>8054</v>
      </c>
      <c r="CE15" s="14">
        <v>-1303643021</v>
      </c>
      <c r="CF15" t="s">
        <v>7256</v>
      </c>
      <c r="CG15" t="s">
        <v>8055</v>
      </c>
      <c r="CH15" s="14">
        <v>-1060347703</v>
      </c>
      <c r="CI15" t="s">
        <v>8056</v>
      </c>
      <c r="CJ15" t="s">
        <v>7055</v>
      </c>
      <c r="CK15" t="s">
        <v>7364</v>
      </c>
      <c r="CL15" s="14">
        <v>1310730133</v>
      </c>
      <c r="CM15" s="14">
        <v>1048926607</v>
      </c>
      <c r="CN15" s="14">
        <v>3996890512</v>
      </c>
      <c r="CO15" t="s">
        <v>8057</v>
      </c>
      <c r="CP15" t="s">
        <v>8058</v>
      </c>
      <c r="CQ15" t="s">
        <v>8059</v>
      </c>
      <c r="CR15" t="s">
        <v>8060</v>
      </c>
      <c r="CS15" t="s">
        <v>6946</v>
      </c>
      <c r="CT15" t="s">
        <v>8061</v>
      </c>
      <c r="CU15" s="14">
        <v>-1315284048</v>
      </c>
      <c r="CV15" s="14">
        <v>-1378428679</v>
      </c>
      <c r="CW15" t="s">
        <v>6948</v>
      </c>
      <c r="CX15" t="s">
        <v>8062</v>
      </c>
      <c r="CY15" t="s">
        <v>8063</v>
      </c>
      <c r="CZ15" t="s">
        <v>8064</v>
      </c>
      <c r="DA15" t="s">
        <v>6826</v>
      </c>
      <c r="DB15" s="14">
        <v>-1495598536</v>
      </c>
      <c r="DC15" t="s">
        <v>8065</v>
      </c>
      <c r="DD15" t="s">
        <v>6697</v>
      </c>
      <c r="DE15" s="14">
        <v>1367884243</v>
      </c>
      <c r="DF15" t="s">
        <v>8066</v>
      </c>
      <c r="DG15" t="s">
        <v>8067</v>
      </c>
      <c r="DH15" s="14">
        <v>-100546935</v>
      </c>
      <c r="DI15" t="s">
        <v>8068</v>
      </c>
      <c r="DJ15" t="s">
        <v>8069</v>
      </c>
      <c r="DK15" t="s">
        <v>7068</v>
      </c>
      <c r="DL15" t="s">
        <v>7069</v>
      </c>
      <c r="DM15" t="s">
        <v>7070</v>
      </c>
      <c r="DN15" t="s">
        <v>8070</v>
      </c>
      <c r="DO15" t="s">
        <v>8071</v>
      </c>
      <c r="DP15" t="s">
        <v>8072</v>
      </c>
      <c r="DQ15" t="s">
        <v>6702</v>
      </c>
      <c r="DR15" s="14">
        <v>1348996431</v>
      </c>
      <c r="DS15" t="s">
        <v>6703</v>
      </c>
      <c r="DT15" t="s">
        <v>8073</v>
      </c>
      <c r="DU15" t="s">
        <v>8074</v>
      </c>
      <c r="DV15" t="s">
        <v>8075</v>
      </c>
      <c r="DW15" t="s">
        <v>8076</v>
      </c>
      <c r="DX15" t="s">
        <v>8077</v>
      </c>
      <c r="DY15" t="s">
        <v>6842</v>
      </c>
      <c r="DZ15" t="s">
        <v>8078</v>
      </c>
      <c r="EA15" t="s">
        <v>7572</v>
      </c>
      <c r="EB15" t="s">
        <v>6709</v>
      </c>
      <c r="EC15" t="s">
        <v>8079</v>
      </c>
      <c r="ED15" s="14">
        <v>-1324078649</v>
      </c>
      <c r="EE15" t="s">
        <v>6712</v>
      </c>
      <c r="EF15" t="s">
        <v>8080</v>
      </c>
      <c r="EG15" t="s">
        <v>8081</v>
      </c>
      <c r="EH15" s="14">
        <v>-1385243513</v>
      </c>
      <c r="EI15" t="s">
        <v>6846</v>
      </c>
      <c r="EJ15" t="s">
        <v>6714</v>
      </c>
      <c r="EK15" t="s">
        <v>6715</v>
      </c>
      <c r="EL15" t="s">
        <v>6716</v>
      </c>
      <c r="EM15" t="s">
        <v>6717</v>
      </c>
      <c r="EN15" t="s">
        <v>6718</v>
      </c>
      <c r="EO15" t="s">
        <v>7387</v>
      </c>
      <c r="EP15" t="s">
        <v>6847</v>
      </c>
      <c r="EQ15" s="14">
        <v>-1014421466</v>
      </c>
      <c r="ER15" s="14">
        <v>-267250115</v>
      </c>
      <c r="ES15" t="s">
        <v>8082</v>
      </c>
      <c r="ET15" t="s">
        <v>8083</v>
      </c>
      <c r="EU15" t="s">
        <v>6722</v>
      </c>
      <c r="EV15" t="s">
        <v>8084</v>
      </c>
      <c r="EW15" t="s">
        <v>8085</v>
      </c>
      <c r="EX15" t="s">
        <v>8086</v>
      </c>
      <c r="EY15" s="14">
        <v>-1106687212</v>
      </c>
      <c r="EZ15" t="s">
        <v>8087</v>
      </c>
      <c r="FA15" t="s">
        <v>8088</v>
      </c>
      <c r="FB15" s="14">
        <v>-1425742883</v>
      </c>
      <c r="FC15" t="s">
        <v>6728</v>
      </c>
      <c r="FD15" t="s">
        <v>7399</v>
      </c>
      <c r="FE15" t="s">
        <v>8089</v>
      </c>
      <c r="FF15" t="s">
        <v>6859</v>
      </c>
      <c r="FG15" t="s">
        <v>7400</v>
      </c>
      <c r="FH15" s="14">
        <v>1351845726</v>
      </c>
      <c r="FI15" t="s">
        <v>8090</v>
      </c>
      <c r="FJ15" s="14">
        <v>1317938767</v>
      </c>
      <c r="FK15" s="14">
        <v>1222464923</v>
      </c>
      <c r="FL15" t="s">
        <v>8091</v>
      </c>
      <c r="FM15" s="14">
        <v>1293572281</v>
      </c>
      <c r="FN15" t="s">
        <v>7405</v>
      </c>
      <c r="FO15" t="s">
        <v>8092</v>
      </c>
      <c r="FP15" t="s">
        <v>6864</v>
      </c>
      <c r="FQ15" t="s">
        <v>8093</v>
      </c>
      <c r="FR15" t="s">
        <v>6735</v>
      </c>
      <c r="FS15" s="14">
        <v>1011310381</v>
      </c>
      <c r="FT15" s="14">
        <v>1401580099</v>
      </c>
      <c r="FU15" t="s">
        <v>7093</v>
      </c>
      <c r="FV15" t="s">
        <v>8094</v>
      </c>
      <c r="FW15" t="s">
        <v>8095</v>
      </c>
      <c r="FX15" t="s">
        <v>8096</v>
      </c>
      <c r="FY15" t="s">
        <v>8097</v>
      </c>
      <c r="FZ15" t="s">
        <v>8098</v>
      </c>
      <c r="GA15" t="s">
        <v>8099</v>
      </c>
      <c r="GB15" t="s">
        <v>8100</v>
      </c>
      <c r="GC15" t="s">
        <v>7415</v>
      </c>
      <c r="GD15" t="s">
        <v>7416</v>
      </c>
      <c r="GE15" t="s">
        <v>8101</v>
      </c>
      <c r="GF15" t="s">
        <v>6743</v>
      </c>
      <c r="GG15" s="14">
        <v>1783421141</v>
      </c>
      <c r="GH15" t="s">
        <v>6992</v>
      </c>
      <c r="GI15" s="14">
        <v>1311297814</v>
      </c>
      <c r="GJ15" t="s">
        <v>8102</v>
      </c>
      <c r="GK15" t="s">
        <v>7420</v>
      </c>
      <c r="GL15" t="s">
        <v>6746</v>
      </c>
      <c r="GM15" s="14">
        <v>1139868599</v>
      </c>
      <c r="GN15" t="s">
        <v>8103</v>
      </c>
      <c r="GO15" t="s">
        <v>8104</v>
      </c>
      <c r="GP15" t="s">
        <v>8105</v>
      </c>
      <c r="GQ15" s="14">
        <v>1164102305</v>
      </c>
      <c r="GR15" t="s">
        <v>6748</v>
      </c>
      <c r="GS15" s="14">
        <v>1075058929</v>
      </c>
      <c r="GT15" t="s">
        <v>8106</v>
      </c>
      <c r="GU15" s="14">
        <v>1969033708</v>
      </c>
      <c r="GV15" t="s">
        <v>8107</v>
      </c>
      <c r="GW15" t="s">
        <v>8108</v>
      </c>
      <c r="GX15" s="14">
        <v>1191221329</v>
      </c>
      <c r="GY15" t="s">
        <v>8109</v>
      </c>
      <c r="GZ15" t="s">
        <v>8110</v>
      </c>
      <c r="HA15" t="s">
        <v>8111</v>
      </c>
      <c r="HB15" t="s">
        <v>8112</v>
      </c>
      <c r="HC15" t="s">
        <v>8113</v>
      </c>
      <c r="HD15" t="s">
        <v>6758</v>
      </c>
      <c r="HE15" t="s">
        <v>8114</v>
      </c>
      <c r="HF15" t="s">
        <v>8115</v>
      </c>
      <c r="HG15" t="s">
        <v>8116</v>
      </c>
      <c r="HH15" t="s">
        <v>8117</v>
      </c>
      <c r="HI15" t="s">
        <v>8118</v>
      </c>
      <c r="HJ15" t="s">
        <v>8119</v>
      </c>
      <c r="HK15" t="s">
        <v>8120</v>
      </c>
      <c r="HL15" s="14">
        <v>1106411467</v>
      </c>
      <c r="HM15" s="14">
        <v>1095856671</v>
      </c>
      <c r="HN15" t="s">
        <v>8121</v>
      </c>
      <c r="HO15" t="s">
        <v>6768</v>
      </c>
      <c r="HP15" t="s">
        <v>8122</v>
      </c>
      <c r="HQ15" t="s">
        <v>8123</v>
      </c>
      <c r="HR15" t="s">
        <v>8124</v>
      </c>
      <c r="HS15" t="s">
        <v>8125</v>
      </c>
      <c r="HT15" t="s">
        <v>8126</v>
      </c>
      <c r="HU15" t="s">
        <v>8127</v>
      </c>
      <c r="HV15" t="s">
        <v>8128</v>
      </c>
      <c r="HW15" t="s">
        <v>8129</v>
      </c>
      <c r="HX15" t="s">
        <v>8130</v>
      </c>
      <c r="HY15" s="14">
        <v>-1077640649</v>
      </c>
      <c r="HZ15" t="s">
        <v>8131</v>
      </c>
    </row>
    <row r="16" spans="1:234">
      <c r="A16" s="18" t="s">
        <v>8132</v>
      </c>
      <c r="B16" s="18" t="s">
        <v>6623</v>
      </c>
      <c r="C16" t="s">
        <v>8133</v>
      </c>
      <c r="D16" t="s">
        <v>8134</v>
      </c>
      <c r="E16" t="s">
        <v>8135</v>
      </c>
      <c r="F16" t="s">
        <v>8136</v>
      </c>
      <c r="G16" t="s">
        <v>8137</v>
      </c>
      <c r="H16" s="14">
        <v>1385029941</v>
      </c>
      <c r="I16" s="14">
        <v>1166936991</v>
      </c>
      <c r="J16" s="14">
        <v>1064950606</v>
      </c>
      <c r="K16" t="s">
        <v>6629</v>
      </c>
      <c r="L16" s="14">
        <v>1776713807</v>
      </c>
      <c r="M16" t="s">
        <v>6631</v>
      </c>
      <c r="N16" t="s">
        <v>8138</v>
      </c>
      <c r="O16" t="s">
        <v>8139</v>
      </c>
      <c r="P16" t="s">
        <v>8140</v>
      </c>
      <c r="Q16" s="14">
        <v>1905179849</v>
      </c>
      <c r="R16" t="s">
        <v>8141</v>
      </c>
      <c r="S16" t="s">
        <v>8142</v>
      </c>
      <c r="T16" s="14">
        <v>11288174</v>
      </c>
      <c r="U16" t="s">
        <v>7335</v>
      </c>
      <c r="V16" t="s">
        <v>6634</v>
      </c>
      <c r="W16" t="s">
        <v>6782</v>
      </c>
      <c r="X16" t="s">
        <v>8143</v>
      </c>
      <c r="Y16" t="s">
        <v>8144</v>
      </c>
      <c r="Z16" t="s">
        <v>6784</v>
      </c>
      <c r="AA16" s="14">
        <v>-1161832931</v>
      </c>
      <c r="AB16" t="s">
        <v>8145</v>
      </c>
      <c r="AC16" t="s">
        <v>8146</v>
      </c>
      <c r="AD16" s="14">
        <v>1392821202</v>
      </c>
      <c r="AE16" t="s">
        <v>8147</v>
      </c>
      <c r="AF16" t="s">
        <v>6639</v>
      </c>
      <c r="AG16" s="14">
        <v>252922221</v>
      </c>
      <c r="AH16" t="s">
        <v>6641</v>
      </c>
      <c r="AI16" s="14">
        <v>1995489167</v>
      </c>
      <c r="AJ16" t="s">
        <v>8148</v>
      </c>
      <c r="AK16" s="14">
        <v>1343965194</v>
      </c>
      <c r="AL16" t="s">
        <v>6915</v>
      </c>
      <c r="AM16" s="14">
        <v>-1115013343</v>
      </c>
      <c r="AN16" s="14">
        <v>-1366526211</v>
      </c>
      <c r="AO16" t="s">
        <v>8149</v>
      </c>
      <c r="AP16" t="s">
        <v>8150</v>
      </c>
      <c r="AQ16" s="14">
        <v>3974795722</v>
      </c>
      <c r="AR16" t="s">
        <v>8151</v>
      </c>
      <c r="AS16" t="s">
        <v>8152</v>
      </c>
      <c r="AT16" t="s">
        <v>8153</v>
      </c>
      <c r="AU16" t="s">
        <v>8154</v>
      </c>
      <c r="AV16" t="s">
        <v>8155</v>
      </c>
      <c r="AW16" t="s">
        <v>8156</v>
      </c>
      <c r="AX16" t="s">
        <v>8157</v>
      </c>
      <c r="AY16" t="s">
        <v>6795</v>
      </c>
      <c r="AZ16" t="s">
        <v>8158</v>
      </c>
      <c r="BA16" s="14">
        <v>2241639001</v>
      </c>
      <c r="BB16" t="s">
        <v>8159</v>
      </c>
      <c r="BC16" t="s">
        <v>8160</v>
      </c>
      <c r="BD16" s="14">
        <v>1056599868</v>
      </c>
      <c r="BE16" t="s">
        <v>8161</v>
      </c>
      <c r="BF16" t="s">
        <v>8162</v>
      </c>
      <c r="BG16" t="s">
        <v>8163</v>
      </c>
      <c r="BH16" t="s">
        <v>8164</v>
      </c>
      <c r="BI16" t="s">
        <v>8165</v>
      </c>
      <c r="BJ16" s="14">
        <v>1880389442</v>
      </c>
      <c r="BK16" t="s">
        <v>6665</v>
      </c>
      <c r="BL16" t="s">
        <v>8166</v>
      </c>
      <c r="BM16" t="s">
        <v>7045</v>
      </c>
      <c r="BN16" t="s">
        <v>6667</v>
      </c>
      <c r="BO16" t="s">
        <v>6668</v>
      </c>
      <c r="BP16" s="14">
        <v>1189397193</v>
      </c>
      <c r="BQ16" s="14">
        <v>1054526147</v>
      </c>
      <c r="BR16" s="14">
        <v>1628747692</v>
      </c>
      <c r="BS16" s="14">
        <v>1294227103</v>
      </c>
      <c r="BT16" t="s">
        <v>8167</v>
      </c>
      <c r="BU16" t="s">
        <v>8168</v>
      </c>
      <c r="BV16" t="s">
        <v>8169</v>
      </c>
      <c r="BW16" t="s">
        <v>8170</v>
      </c>
      <c r="BX16" t="s">
        <v>6672</v>
      </c>
      <c r="BY16" t="s">
        <v>6673</v>
      </c>
      <c r="BZ16" t="s">
        <v>6674</v>
      </c>
      <c r="CA16" t="s">
        <v>8171</v>
      </c>
      <c r="CB16" t="s">
        <v>8172</v>
      </c>
      <c r="CC16" s="14">
        <v>1016956698</v>
      </c>
      <c r="CD16" t="s">
        <v>8173</v>
      </c>
      <c r="CE16" s="14">
        <v>-1303643021</v>
      </c>
      <c r="CF16" t="s">
        <v>7256</v>
      </c>
      <c r="CG16" t="s">
        <v>8174</v>
      </c>
      <c r="CH16" t="s">
        <v>8175</v>
      </c>
      <c r="CI16" t="s">
        <v>8176</v>
      </c>
      <c r="CJ16" t="s">
        <v>7055</v>
      </c>
      <c r="CK16" t="s">
        <v>7364</v>
      </c>
      <c r="CL16" t="s">
        <v>6942</v>
      </c>
      <c r="CM16" s="14">
        <v>1389220136</v>
      </c>
      <c r="CN16" s="14">
        <v>4058956276</v>
      </c>
      <c r="CO16" t="s">
        <v>8177</v>
      </c>
      <c r="CP16" t="s">
        <v>8178</v>
      </c>
      <c r="CQ16" t="s">
        <v>6688</v>
      </c>
      <c r="CR16" t="s">
        <v>8179</v>
      </c>
      <c r="CS16" s="14">
        <v>1392186876</v>
      </c>
      <c r="CT16" t="s">
        <v>6690</v>
      </c>
      <c r="CU16" s="14">
        <v>-1315284048</v>
      </c>
      <c r="CV16" t="s">
        <v>8180</v>
      </c>
      <c r="CW16" t="s">
        <v>6948</v>
      </c>
      <c r="CX16" t="s">
        <v>8181</v>
      </c>
      <c r="CY16" t="s">
        <v>8182</v>
      </c>
      <c r="CZ16" t="s">
        <v>8183</v>
      </c>
      <c r="DA16" t="s">
        <v>8184</v>
      </c>
      <c r="DB16" s="14">
        <v>-1495598536</v>
      </c>
      <c r="DC16" s="14">
        <v>1093997237</v>
      </c>
      <c r="DD16" t="s">
        <v>8185</v>
      </c>
      <c r="DE16" t="s">
        <v>6698</v>
      </c>
      <c r="DF16" t="s">
        <v>8186</v>
      </c>
      <c r="DG16" t="s">
        <v>8187</v>
      </c>
      <c r="DH16" s="14">
        <v>-100546935</v>
      </c>
      <c r="DI16" s="14">
        <v>1092591093</v>
      </c>
      <c r="DJ16" t="s">
        <v>8188</v>
      </c>
      <c r="DK16" t="s">
        <v>7068</v>
      </c>
      <c r="DL16" t="s">
        <v>7069</v>
      </c>
      <c r="DM16" t="s">
        <v>7070</v>
      </c>
      <c r="DN16" s="14">
        <v>1345048536</v>
      </c>
      <c r="DO16" s="14">
        <v>1030550224</v>
      </c>
      <c r="DP16" t="s">
        <v>8189</v>
      </c>
      <c r="DQ16" t="s">
        <v>6702</v>
      </c>
      <c r="DR16" s="14">
        <v>1452627409</v>
      </c>
      <c r="DS16" s="14">
        <v>2708688943</v>
      </c>
      <c r="DT16" s="14">
        <v>1003519354</v>
      </c>
      <c r="DU16" t="s">
        <v>8190</v>
      </c>
      <c r="DV16" t="s">
        <v>8191</v>
      </c>
      <c r="DW16" t="s">
        <v>8192</v>
      </c>
      <c r="DX16" s="14">
        <v>1017976075</v>
      </c>
      <c r="DY16" t="s">
        <v>8193</v>
      </c>
      <c r="DZ16" s="14">
        <v>1147015049</v>
      </c>
      <c r="EA16" s="14">
        <v>1418560462</v>
      </c>
      <c r="EB16" t="s">
        <v>6709</v>
      </c>
      <c r="EC16" t="s">
        <v>8194</v>
      </c>
      <c r="ED16" s="14">
        <v>-106571644</v>
      </c>
      <c r="EE16" t="s">
        <v>8195</v>
      </c>
      <c r="EF16" t="s">
        <v>8196</v>
      </c>
      <c r="EG16" s="14">
        <v>1021933329</v>
      </c>
      <c r="EH16" t="s">
        <v>8197</v>
      </c>
      <c r="EI16" s="14">
        <v>1491738531</v>
      </c>
      <c r="EJ16" t="s">
        <v>6714</v>
      </c>
      <c r="EK16" t="s">
        <v>6715</v>
      </c>
      <c r="EL16" t="s">
        <v>6716</v>
      </c>
      <c r="EM16" s="14">
        <v>105387377</v>
      </c>
      <c r="EN16" t="s">
        <v>6718</v>
      </c>
      <c r="EO16" t="s">
        <v>7387</v>
      </c>
      <c r="EP16" s="14">
        <v>1318187777</v>
      </c>
      <c r="EQ16" t="s">
        <v>8198</v>
      </c>
      <c r="ER16" t="s">
        <v>8199</v>
      </c>
      <c r="ES16" t="s">
        <v>8200</v>
      </c>
      <c r="ET16" t="s">
        <v>8201</v>
      </c>
      <c r="EU16" t="s">
        <v>6722</v>
      </c>
      <c r="EV16" t="s">
        <v>8202</v>
      </c>
      <c r="EW16" t="s">
        <v>8203</v>
      </c>
      <c r="EX16" t="s">
        <v>8204</v>
      </c>
      <c r="EY16" t="s">
        <v>8205</v>
      </c>
      <c r="EZ16" t="s">
        <v>8206</v>
      </c>
      <c r="FA16" s="14">
        <v>1161178758</v>
      </c>
      <c r="FB16" t="s">
        <v>8207</v>
      </c>
      <c r="FC16" t="s">
        <v>6728</v>
      </c>
      <c r="FD16" t="s">
        <v>7399</v>
      </c>
      <c r="FE16" t="s">
        <v>8208</v>
      </c>
      <c r="FF16" t="s">
        <v>6859</v>
      </c>
      <c r="FG16" t="s">
        <v>7400</v>
      </c>
      <c r="FH16" s="14">
        <v>1438271475</v>
      </c>
      <c r="FI16" t="s">
        <v>8209</v>
      </c>
      <c r="FJ16" t="s">
        <v>7402</v>
      </c>
      <c r="FK16" s="14">
        <v>1323179765</v>
      </c>
      <c r="FL16" t="s">
        <v>8210</v>
      </c>
      <c r="FM16" s="14">
        <v>1356277797</v>
      </c>
      <c r="FN16" t="s">
        <v>7405</v>
      </c>
      <c r="FO16" t="s">
        <v>8211</v>
      </c>
      <c r="FP16" s="14">
        <v>1043418792</v>
      </c>
      <c r="FQ16" t="s">
        <v>8212</v>
      </c>
      <c r="FR16" t="s">
        <v>6735</v>
      </c>
      <c r="FS16" s="14">
        <v>1017875607</v>
      </c>
      <c r="FT16" t="s">
        <v>6866</v>
      </c>
      <c r="FU16" t="s">
        <v>8213</v>
      </c>
      <c r="FV16" t="s">
        <v>8214</v>
      </c>
      <c r="FW16" t="s">
        <v>8215</v>
      </c>
      <c r="FX16" t="s">
        <v>8216</v>
      </c>
      <c r="FY16" t="s">
        <v>8217</v>
      </c>
      <c r="FZ16" t="s">
        <v>8218</v>
      </c>
      <c r="GA16" s="14">
        <v>105085407</v>
      </c>
      <c r="GB16" t="s">
        <v>8219</v>
      </c>
      <c r="GC16" t="s">
        <v>7415</v>
      </c>
      <c r="GD16" t="s">
        <v>7416</v>
      </c>
      <c r="GE16" t="s">
        <v>8220</v>
      </c>
      <c r="GF16" t="s">
        <v>6743</v>
      </c>
      <c r="GG16" t="s">
        <v>6991</v>
      </c>
      <c r="GH16" s="14">
        <v>1252149478</v>
      </c>
      <c r="GI16" s="14">
        <v>10365428</v>
      </c>
      <c r="GJ16" s="14">
        <v>1021186365</v>
      </c>
      <c r="GK16" s="14">
        <v>1326743395</v>
      </c>
      <c r="GL16" t="s">
        <v>6746</v>
      </c>
      <c r="GM16" s="14">
        <v>1212083971</v>
      </c>
      <c r="GN16" s="14">
        <v>1047905647</v>
      </c>
      <c r="GO16" t="s">
        <v>8221</v>
      </c>
      <c r="GP16" t="s">
        <v>8222</v>
      </c>
      <c r="GQ16" s="14">
        <v>1180822757</v>
      </c>
      <c r="GR16" t="s">
        <v>6748</v>
      </c>
      <c r="GS16" s="14">
        <v>1174637513</v>
      </c>
      <c r="GT16" s="14">
        <v>-2245501401</v>
      </c>
      <c r="GU16" s="14">
        <v>2001369226</v>
      </c>
      <c r="GV16" t="s">
        <v>8223</v>
      </c>
      <c r="GW16" s="14">
        <v>1018443145</v>
      </c>
      <c r="GX16" s="14">
        <v>1153946553</v>
      </c>
      <c r="GY16" t="s">
        <v>8224</v>
      </c>
      <c r="GZ16" t="s">
        <v>8225</v>
      </c>
      <c r="HA16" t="s">
        <v>8226</v>
      </c>
      <c r="HB16" t="s">
        <v>8227</v>
      </c>
      <c r="HC16" t="s">
        <v>8228</v>
      </c>
      <c r="HD16" t="s">
        <v>6758</v>
      </c>
      <c r="HE16" s="14">
        <v>1142796947</v>
      </c>
      <c r="HF16" t="s">
        <v>8229</v>
      </c>
      <c r="HG16" t="s">
        <v>8230</v>
      </c>
      <c r="HH16" t="s">
        <v>8231</v>
      </c>
      <c r="HI16" t="s">
        <v>8232</v>
      </c>
      <c r="HJ16" t="s">
        <v>8233</v>
      </c>
      <c r="HK16" s="14">
        <v>1192948804</v>
      </c>
      <c r="HL16" s="14">
        <v>1384525977</v>
      </c>
      <c r="HM16" s="14">
        <v>1049724405</v>
      </c>
      <c r="HN16" t="s">
        <v>8234</v>
      </c>
      <c r="HO16" t="s">
        <v>6768</v>
      </c>
      <c r="HP16" t="s">
        <v>8235</v>
      </c>
      <c r="HQ16" t="s">
        <v>6770</v>
      </c>
      <c r="HR16" s="14">
        <v>1119728954</v>
      </c>
      <c r="HS16" t="s">
        <v>8236</v>
      </c>
      <c r="HT16" t="s">
        <v>8237</v>
      </c>
      <c r="HU16" s="14">
        <v>1166838571</v>
      </c>
      <c r="HV16" t="s">
        <v>8238</v>
      </c>
      <c r="HW16" t="s">
        <v>8239</v>
      </c>
      <c r="HX16" t="s">
        <v>7437</v>
      </c>
      <c r="HY16" t="s">
        <v>8240</v>
      </c>
      <c r="HZ16" t="s">
        <v>8241</v>
      </c>
    </row>
    <row r="17" spans="1:234">
      <c r="A17" s="18" t="s">
        <v>8242</v>
      </c>
      <c r="B17" s="18" t="s">
        <v>6623</v>
      </c>
      <c r="C17" t="s">
        <v>8243</v>
      </c>
      <c r="D17" t="s">
        <v>8244</v>
      </c>
      <c r="E17" t="s">
        <v>8245</v>
      </c>
      <c r="F17" t="s">
        <v>8246</v>
      </c>
      <c r="G17" t="s">
        <v>6627</v>
      </c>
      <c r="H17" t="s">
        <v>7027</v>
      </c>
      <c r="I17" t="s">
        <v>8247</v>
      </c>
      <c r="J17" t="s">
        <v>8248</v>
      </c>
      <c r="K17" t="s">
        <v>6629</v>
      </c>
      <c r="L17" t="s">
        <v>6630</v>
      </c>
      <c r="M17" t="s">
        <v>6631</v>
      </c>
      <c r="N17" s="14">
        <v>-1019485862</v>
      </c>
      <c r="O17" t="s">
        <v>8249</v>
      </c>
      <c r="P17" s="14">
        <v>-104124404</v>
      </c>
      <c r="Q17" t="s">
        <v>6633</v>
      </c>
      <c r="R17" t="s">
        <v>8250</v>
      </c>
      <c r="S17" s="14">
        <v>1228488511</v>
      </c>
      <c r="T17" s="14">
        <v>1126227793</v>
      </c>
      <c r="U17" t="s">
        <v>7335</v>
      </c>
      <c r="V17" s="14">
        <v>2674761864</v>
      </c>
      <c r="W17" t="s">
        <v>6782</v>
      </c>
      <c r="X17" t="s">
        <v>8251</v>
      </c>
      <c r="Y17" s="14">
        <v>-3089657752</v>
      </c>
      <c r="Z17" t="s">
        <v>6784</v>
      </c>
      <c r="AA17" t="s">
        <v>8252</v>
      </c>
      <c r="AB17" s="14">
        <v>1480718146</v>
      </c>
      <c r="AC17" t="s">
        <v>8253</v>
      </c>
      <c r="AD17" s="14">
        <v>1214533041</v>
      </c>
      <c r="AE17" t="s">
        <v>8254</v>
      </c>
      <c r="AF17" t="s">
        <v>6639</v>
      </c>
      <c r="AG17" t="s">
        <v>6640</v>
      </c>
      <c r="AH17" s="14">
        <v>2197603476</v>
      </c>
      <c r="AI17" s="14">
        <v>2100037351</v>
      </c>
      <c r="AJ17" t="s">
        <v>8255</v>
      </c>
      <c r="AK17" s="14">
        <v>1378990326</v>
      </c>
      <c r="AL17" t="s">
        <v>6915</v>
      </c>
      <c r="AM17" s="14">
        <v>-1115013343</v>
      </c>
      <c r="AN17" t="s">
        <v>8256</v>
      </c>
      <c r="AO17" t="s">
        <v>8257</v>
      </c>
      <c r="AP17" s="14">
        <v>-1676164762</v>
      </c>
      <c r="AQ17" t="s">
        <v>6648</v>
      </c>
      <c r="AR17" t="s">
        <v>8258</v>
      </c>
      <c r="AS17" s="14">
        <v>-1394273531</v>
      </c>
      <c r="AT17" t="s">
        <v>8259</v>
      </c>
      <c r="AU17" t="s">
        <v>8260</v>
      </c>
      <c r="AV17" t="s">
        <v>8261</v>
      </c>
      <c r="AW17" t="s">
        <v>8262</v>
      </c>
      <c r="AX17" s="14">
        <v>-1410198308</v>
      </c>
      <c r="AY17" t="s">
        <v>6795</v>
      </c>
      <c r="AZ17" s="14">
        <v>1183732252</v>
      </c>
      <c r="BA17" s="14">
        <v>2116184466</v>
      </c>
      <c r="BB17" s="14">
        <v>-1007921989</v>
      </c>
      <c r="BC17" t="s">
        <v>8263</v>
      </c>
      <c r="BD17" t="s">
        <v>8264</v>
      </c>
      <c r="BE17" t="s">
        <v>8265</v>
      </c>
      <c r="BF17" t="s">
        <v>8266</v>
      </c>
      <c r="BG17" s="14">
        <v>1064235338</v>
      </c>
      <c r="BH17" s="14">
        <v>1090847283</v>
      </c>
      <c r="BI17" t="s">
        <v>8267</v>
      </c>
      <c r="BJ17" s="14">
        <v>2135019702</v>
      </c>
      <c r="BK17" t="s">
        <v>6665</v>
      </c>
      <c r="BL17" s="14">
        <v>-1633593266</v>
      </c>
      <c r="BM17" t="s">
        <v>7045</v>
      </c>
      <c r="BN17" t="s">
        <v>6667</v>
      </c>
      <c r="BO17" t="s">
        <v>6668</v>
      </c>
      <c r="BP17" s="14">
        <v>1283980757</v>
      </c>
      <c r="BQ17" s="14">
        <v>1413884719</v>
      </c>
      <c r="BR17" t="s">
        <v>6806</v>
      </c>
      <c r="BS17" s="14">
        <v>1658814123</v>
      </c>
      <c r="BT17" t="s">
        <v>8268</v>
      </c>
      <c r="BU17" s="14">
        <v>-101747463</v>
      </c>
      <c r="BV17" s="14">
        <v>-2072561161</v>
      </c>
      <c r="BW17" t="s">
        <v>8269</v>
      </c>
      <c r="BX17" t="s">
        <v>6672</v>
      </c>
      <c r="BY17" s="14">
        <v>1063577324</v>
      </c>
      <c r="BZ17" t="s">
        <v>6674</v>
      </c>
      <c r="CA17" t="s">
        <v>8270</v>
      </c>
      <c r="CB17" t="s">
        <v>8271</v>
      </c>
      <c r="CC17" t="s">
        <v>8272</v>
      </c>
      <c r="CD17" s="14">
        <v>-1229623542</v>
      </c>
      <c r="CE17" s="14">
        <v>-1303643021</v>
      </c>
      <c r="CF17" t="s">
        <v>7256</v>
      </c>
      <c r="CG17" s="14">
        <v>-1284152766</v>
      </c>
      <c r="CH17" s="14">
        <v>-1060347703</v>
      </c>
      <c r="CI17" t="s">
        <v>8273</v>
      </c>
      <c r="CJ17" t="s">
        <v>7055</v>
      </c>
      <c r="CK17" t="s">
        <v>7364</v>
      </c>
      <c r="CL17" t="s">
        <v>6942</v>
      </c>
      <c r="CM17" t="s">
        <v>6684</v>
      </c>
      <c r="CN17" t="s">
        <v>6685</v>
      </c>
      <c r="CO17" t="s">
        <v>8274</v>
      </c>
      <c r="CP17" s="14">
        <v>-1062465454</v>
      </c>
      <c r="CQ17" t="s">
        <v>6688</v>
      </c>
      <c r="CR17" t="s">
        <v>8275</v>
      </c>
      <c r="CS17" s="14">
        <v>1080662216</v>
      </c>
      <c r="CT17" t="s">
        <v>6690</v>
      </c>
      <c r="CU17" s="14">
        <v>1251530719</v>
      </c>
      <c r="CV17" s="14">
        <v>1154879211</v>
      </c>
      <c r="CW17" s="14">
        <v>1663120736</v>
      </c>
      <c r="CX17" s="14">
        <v>1598860072</v>
      </c>
      <c r="CY17" t="s">
        <v>8276</v>
      </c>
      <c r="CZ17" t="s">
        <v>8277</v>
      </c>
      <c r="DA17" s="14">
        <v>1469042395</v>
      </c>
      <c r="DB17" s="14">
        <v>-1495598536</v>
      </c>
      <c r="DC17" s="14">
        <v>1128698539</v>
      </c>
      <c r="DD17" t="s">
        <v>6697</v>
      </c>
      <c r="DE17" t="s">
        <v>6698</v>
      </c>
      <c r="DF17" t="s">
        <v>8278</v>
      </c>
      <c r="DG17" t="s">
        <v>8279</v>
      </c>
      <c r="DH17" s="14">
        <v>1079148496</v>
      </c>
      <c r="DI17" s="14">
        <v>1156802322</v>
      </c>
      <c r="DJ17" t="s">
        <v>8280</v>
      </c>
      <c r="DK17" t="s">
        <v>7068</v>
      </c>
      <c r="DL17" t="s">
        <v>7069</v>
      </c>
      <c r="DM17" t="s">
        <v>7070</v>
      </c>
      <c r="DN17" t="s">
        <v>6833</v>
      </c>
      <c r="DO17" t="s">
        <v>8281</v>
      </c>
      <c r="DP17" t="s">
        <v>8282</v>
      </c>
      <c r="DQ17" t="s">
        <v>6702</v>
      </c>
      <c r="DR17" t="s">
        <v>6836</v>
      </c>
      <c r="DS17" t="s">
        <v>6703</v>
      </c>
      <c r="DT17" s="14">
        <v>1002644705</v>
      </c>
      <c r="DU17" s="14">
        <v>-1334164818</v>
      </c>
      <c r="DV17" t="s">
        <v>8283</v>
      </c>
      <c r="DW17" t="s">
        <v>8284</v>
      </c>
      <c r="DX17" t="s">
        <v>6841</v>
      </c>
      <c r="DY17" t="s">
        <v>6842</v>
      </c>
      <c r="DZ17" s="14">
        <v>-1007407774</v>
      </c>
      <c r="EA17" s="14">
        <v>1429453375</v>
      </c>
      <c r="EB17" t="s">
        <v>8285</v>
      </c>
      <c r="EC17" s="14">
        <v>-1152039026</v>
      </c>
      <c r="ED17" t="s">
        <v>8286</v>
      </c>
      <c r="EE17" t="s">
        <v>6712</v>
      </c>
      <c r="EF17" t="s">
        <v>8287</v>
      </c>
      <c r="EG17" s="14">
        <v>-1135486163</v>
      </c>
      <c r="EH17" t="s">
        <v>8288</v>
      </c>
      <c r="EI17" s="14">
        <v>1679180087</v>
      </c>
      <c r="EJ17" t="s">
        <v>6714</v>
      </c>
      <c r="EK17" t="s">
        <v>6715</v>
      </c>
      <c r="EL17" t="s">
        <v>6716</v>
      </c>
      <c r="EM17" t="s">
        <v>6717</v>
      </c>
      <c r="EN17" t="s">
        <v>6718</v>
      </c>
      <c r="EO17" t="s">
        <v>7387</v>
      </c>
      <c r="EP17" s="14">
        <v>1005146991</v>
      </c>
      <c r="EQ17" t="s">
        <v>8289</v>
      </c>
      <c r="ER17" s="14">
        <v>1484430471</v>
      </c>
      <c r="ES17" t="s">
        <v>8290</v>
      </c>
      <c r="ET17" s="14">
        <v>-1458180231</v>
      </c>
      <c r="EU17" t="s">
        <v>6722</v>
      </c>
      <c r="EV17" t="s">
        <v>7393</v>
      </c>
      <c r="EW17" s="14">
        <v>-1899173686</v>
      </c>
      <c r="EX17" s="14">
        <v>-2123731764</v>
      </c>
      <c r="EY17" t="s">
        <v>8291</v>
      </c>
      <c r="EZ17" s="14">
        <v>-2780314875</v>
      </c>
      <c r="FA17" t="s">
        <v>7086</v>
      </c>
      <c r="FB17" s="14">
        <v>-1425742883</v>
      </c>
      <c r="FC17" t="s">
        <v>6728</v>
      </c>
      <c r="FD17" t="s">
        <v>7399</v>
      </c>
      <c r="FE17" t="s">
        <v>8292</v>
      </c>
      <c r="FF17" t="s">
        <v>6859</v>
      </c>
      <c r="FG17" t="s">
        <v>7400</v>
      </c>
      <c r="FH17" t="s">
        <v>7401</v>
      </c>
      <c r="FI17" s="14">
        <v>-1257126782</v>
      </c>
      <c r="FJ17" t="s">
        <v>7402</v>
      </c>
      <c r="FK17" t="s">
        <v>6860</v>
      </c>
      <c r="FL17" t="s">
        <v>8293</v>
      </c>
      <c r="FM17" t="s">
        <v>8294</v>
      </c>
      <c r="FN17" t="s">
        <v>7405</v>
      </c>
      <c r="FO17" t="s">
        <v>8295</v>
      </c>
      <c r="FP17" t="s">
        <v>6864</v>
      </c>
      <c r="FQ17" t="s">
        <v>8296</v>
      </c>
      <c r="FR17" t="s">
        <v>6735</v>
      </c>
      <c r="FS17" s="14">
        <v>-1449929029</v>
      </c>
      <c r="FT17" s="14">
        <v>1779808938</v>
      </c>
      <c r="FU17" s="14">
        <v>127053686</v>
      </c>
      <c r="FV17" t="s">
        <v>8297</v>
      </c>
      <c r="FW17" t="s">
        <v>8298</v>
      </c>
      <c r="FX17" t="s">
        <v>8299</v>
      </c>
      <c r="FY17" t="s">
        <v>8300</v>
      </c>
      <c r="FZ17" t="s">
        <v>8301</v>
      </c>
      <c r="GA17" t="s">
        <v>8302</v>
      </c>
      <c r="GB17" s="14">
        <v>-2317665044</v>
      </c>
      <c r="GC17" t="s">
        <v>7415</v>
      </c>
      <c r="GD17" t="s">
        <v>7416</v>
      </c>
      <c r="GE17" t="s">
        <v>7417</v>
      </c>
      <c r="GF17" t="s">
        <v>6743</v>
      </c>
      <c r="GG17" t="s">
        <v>6991</v>
      </c>
      <c r="GH17" t="s">
        <v>6992</v>
      </c>
      <c r="GI17" t="s">
        <v>8303</v>
      </c>
      <c r="GJ17" t="s">
        <v>8304</v>
      </c>
      <c r="GK17" t="s">
        <v>7420</v>
      </c>
      <c r="GL17" t="s">
        <v>6746</v>
      </c>
      <c r="GM17" t="s">
        <v>7421</v>
      </c>
      <c r="GN17" t="s">
        <v>8305</v>
      </c>
      <c r="GO17" t="s">
        <v>8306</v>
      </c>
      <c r="GP17" t="s">
        <v>8307</v>
      </c>
      <c r="GQ17" t="s">
        <v>7424</v>
      </c>
      <c r="GR17" t="s">
        <v>6748</v>
      </c>
      <c r="GS17" t="s">
        <v>7426</v>
      </c>
      <c r="GT17" s="14">
        <v>-2245501401</v>
      </c>
      <c r="GU17" t="s">
        <v>6998</v>
      </c>
      <c r="GV17" t="s">
        <v>8308</v>
      </c>
      <c r="GW17" s="14">
        <v>-1205868802</v>
      </c>
      <c r="GX17" s="14">
        <v>-1099200748</v>
      </c>
      <c r="GY17" t="s">
        <v>8309</v>
      </c>
      <c r="GZ17" t="s">
        <v>8310</v>
      </c>
      <c r="HA17" s="14">
        <v>-132552451</v>
      </c>
      <c r="HB17" t="s">
        <v>8311</v>
      </c>
      <c r="HC17" t="s">
        <v>8312</v>
      </c>
      <c r="HD17" t="s">
        <v>6758</v>
      </c>
      <c r="HE17" s="14">
        <v>1135224327</v>
      </c>
      <c r="HF17" t="s">
        <v>8313</v>
      </c>
      <c r="HG17" s="14">
        <v>-1088258812</v>
      </c>
      <c r="HH17" t="s">
        <v>8314</v>
      </c>
      <c r="HI17" t="s">
        <v>8315</v>
      </c>
      <c r="HJ17" t="s">
        <v>8316</v>
      </c>
      <c r="HK17" t="s">
        <v>8317</v>
      </c>
      <c r="HL17" t="s">
        <v>8318</v>
      </c>
      <c r="HM17" s="14">
        <v>-1059400058</v>
      </c>
      <c r="HN17" s="14">
        <v>1153409071</v>
      </c>
      <c r="HO17" t="s">
        <v>6768</v>
      </c>
      <c r="HP17" s="14">
        <v>1099215124</v>
      </c>
      <c r="HQ17" t="s">
        <v>6770</v>
      </c>
      <c r="HR17" s="14">
        <v>-1622932147</v>
      </c>
      <c r="HS17" t="s">
        <v>8319</v>
      </c>
      <c r="HT17" t="s">
        <v>8320</v>
      </c>
      <c r="HU17" s="14">
        <v>-1010465805</v>
      </c>
      <c r="HV17" t="s">
        <v>8321</v>
      </c>
      <c r="HW17" t="s">
        <v>8322</v>
      </c>
      <c r="HX17" t="s">
        <v>7437</v>
      </c>
      <c r="HY17" t="s">
        <v>8323</v>
      </c>
      <c r="HZ17" t="s">
        <v>8324</v>
      </c>
    </row>
    <row r="18" spans="1:234">
      <c r="A18" s="18" t="s">
        <v>8325</v>
      </c>
      <c r="B18" s="18" t="s">
        <v>6623</v>
      </c>
      <c r="C18" t="s">
        <v>8326</v>
      </c>
      <c r="D18" t="s">
        <v>8327</v>
      </c>
      <c r="E18" t="s">
        <v>8328</v>
      </c>
      <c r="F18" t="s">
        <v>8329</v>
      </c>
      <c r="G18" t="s">
        <v>6627</v>
      </c>
      <c r="H18" t="s">
        <v>8330</v>
      </c>
      <c r="I18" t="s">
        <v>8331</v>
      </c>
      <c r="J18" t="s">
        <v>8332</v>
      </c>
      <c r="K18" s="14">
        <v>1186346021</v>
      </c>
      <c r="L18" t="s">
        <v>6630</v>
      </c>
      <c r="M18" t="s">
        <v>8333</v>
      </c>
      <c r="N18" s="14">
        <v>-1019485862</v>
      </c>
      <c r="O18" t="s">
        <v>8334</v>
      </c>
      <c r="P18" s="14">
        <v>-104124404</v>
      </c>
      <c r="Q18" t="s">
        <v>6633</v>
      </c>
      <c r="R18" t="s">
        <v>8335</v>
      </c>
      <c r="S18" t="s">
        <v>8336</v>
      </c>
      <c r="T18" t="s">
        <v>8337</v>
      </c>
      <c r="U18" t="s">
        <v>7335</v>
      </c>
      <c r="V18" t="s">
        <v>6634</v>
      </c>
      <c r="W18" t="s">
        <v>6782</v>
      </c>
      <c r="X18" t="s">
        <v>8338</v>
      </c>
      <c r="Y18" t="s">
        <v>8339</v>
      </c>
      <c r="Z18" s="14">
        <v>2170891031</v>
      </c>
      <c r="AA18" t="s">
        <v>8340</v>
      </c>
      <c r="AB18" s="14">
        <v>13793814</v>
      </c>
      <c r="AC18" t="s">
        <v>8341</v>
      </c>
      <c r="AD18" s="14">
        <v>1609480465</v>
      </c>
      <c r="AE18" t="s">
        <v>8342</v>
      </c>
      <c r="AF18" s="14">
        <v>1847689415</v>
      </c>
      <c r="AG18" t="s">
        <v>6640</v>
      </c>
      <c r="AH18" t="s">
        <v>6641</v>
      </c>
      <c r="AI18" t="s">
        <v>6642</v>
      </c>
      <c r="AJ18" t="s">
        <v>8343</v>
      </c>
      <c r="AK18" t="s">
        <v>6644</v>
      </c>
      <c r="AL18" t="s">
        <v>6915</v>
      </c>
      <c r="AM18" s="14">
        <v>-1115013343</v>
      </c>
      <c r="AN18" t="s">
        <v>8344</v>
      </c>
      <c r="AO18" t="s">
        <v>8345</v>
      </c>
      <c r="AP18" t="s">
        <v>8346</v>
      </c>
      <c r="AQ18" t="s">
        <v>6648</v>
      </c>
      <c r="AR18" t="s">
        <v>8347</v>
      </c>
      <c r="AS18" s="14">
        <v>-1394273531</v>
      </c>
      <c r="AT18" t="s">
        <v>8348</v>
      </c>
      <c r="AU18" t="s">
        <v>8349</v>
      </c>
      <c r="AV18" t="s">
        <v>8350</v>
      </c>
      <c r="AW18" t="s">
        <v>8351</v>
      </c>
      <c r="AX18" s="14">
        <v>-1410198308</v>
      </c>
      <c r="AY18" s="14">
        <v>1950229599</v>
      </c>
      <c r="AZ18" s="14">
        <v>1111097693</v>
      </c>
      <c r="BA18" s="14">
        <v>2087976629</v>
      </c>
      <c r="BB18" s="14">
        <v>-1007921989</v>
      </c>
      <c r="BC18" t="s">
        <v>8352</v>
      </c>
      <c r="BD18" t="s">
        <v>8353</v>
      </c>
      <c r="BE18" t="s">
        <v>8354</v>
      </c>
      <c r="BF18" t="s">
        <v>8355</v>
      </c>
      <c r="BG18" s="14">
        <v>1340626204</v>
      </c>
      <c r="BH18" s="14">
        <v>1108491639</v>
      </c>
      <c r="BI18" t="s">
        <v>8356</v>
      </c>
      <c r="BJ18" t="s">
        <v>6664</v>
      </c>
      <c r="BK18" t="s">
        <v>6665</v>
      </c>
      <c r="BL18" s="14">
        <v>-1633593266</v>
      </c>
      <c r="BM18" t="s">
        <v>7045</v>
      </c>
      <c r="BN18" t="s">
        <v>6667</v>
      </c>
      <c r="BO18" t="s">
        <v>6668</v>
      </c>
      <c r="BP18" s="14">
        <v>1038905638</v>
      </c>
      <c r="BQ18" t="s">
        <v>8357</v>
      </c>
      <c r="BR18" t="s">
        <v>6806</v>
      </c>
      <c r="BS18" s="14">
        <v>1754145864</v>
      </c>
      <c r="BT18" t="s">
        <v>8358</v>
      </c>
      <c r="BU18" s="14">
        <v>-101747463</v>
      </c>
      <c r="BV18" t="s">
        <v>8359</v>
      </c>
      <c r="BW18" t="s">
        <v>8360</v>
      </c>
      <c r="BX18" s="14">
        <v>2100639419</v>
      </c>
      <c r="BY18" t="s">
        <v>6673</v>
      </c>
      <c r="BZ18" t="s">
        <v>6674</v>
      </c>
      <c r="CA18" t="s">
        <v>8361</v>
      </c>
      <c r="CB18" s="14">
        <v>-1632142919</v>
      </c>
      <c r="CC18" s="14">
        <v>1483206758</v>
      </c>
      <c r="CD18" s="14">
        <v>-1229623542</v>
      </c>
      <c r="CE18" s="14">
        <v>-1303643021</v>
      </c>
      <c r="CF18" t="s">
        <v>7256</v>
      </c>
      <c r="CG18" s="14">
        <v>-1284152766</v>
      </c>
      <c r="CH18" s="14">
        <v>-1060347703</v>
      </c>
      <c r="CI18" s="14">
        <v>-2517741698</v>
      </c>
      <c r="CJ18" t="s">
        <v>7055</v>
      </c>
      <c r="CK18" t="s">
        <v>7364</v>
      </c>
      <c r="CL18" t="s">
        <v>6942</v>
      </c>
      <c r="CM18" s="14">
        <v>1390497055</v>
      </c>
      <c r="CN18" t="s">
        <v>6685</v>
      </c>
      <c r="CO18" t="s">
        <v>8362</v>
      </c>
      <c r="CP18" t="s">
        <v>8363</v>
      </c>
      <c r="CQ18" t="s">
        <v>6688</v>
      </c>
      <c r="CR18" t="s">
        <v>8364</v>
      </c>
      <c r="CS18" s="14">
        <v>1547023808</v>
      </c>
      <c r="CT18" t="s">
        <v>6690</v>
      </c>
      <c r="CU18" t="s">
        <v>8365</v>
      </c>
      <c r="CV18" t="s">
        <v>8366</v>
      </c>
      <c r="CW18" s="14">
        <v>1880115056</v>
      </c>
      <c r="CX18" s="14">
        <v>1741643217</v>
      </c>
      <c r="CY18" t="s">
        <v>8367</v>
      </c>
      <c r="CZ18" t="s">
        <v>8368</v>
      </c>
      <c r="DA18" s="14">
        <v>125543279</v>
      </c>
      <c r="DB18" s="14">
        <v>-1495598536</v>
      </c>
      <c r="DC18" s="14">
        <v>11389339</v>
      </c>
      <c r="DD18" s="14">
        <v>1177768961</v>
      </c>
      <c r="DE18" t="s">
        <v>6698</v>
      </c>
      <c r="DF18" s="14">
        <v>-239989031</v>
      </c>
      <c r="DG18" t="s">
        <v>8369</v>
      </c>
      <c r="DH18" s="14">
        <v>-100546935</v>
      </c>
      <c r="DI18" t="s">
        <v>8370</v>
      </c>
      <c r="DJ18" t="s">
        <v>8371</v>
      </c>
      <c r="DK18" t="s">
        <v>7068</v>
      </c>
      <c r="DL18" t="s">
        <v>7069</v>
      </c>
      <c r="DM18" t="s">
        <v>7070</v>
      </c>
      <c r="DN18" t="s">
        <v>6833</v>
      </c>
      <c r="DO18" s="14">
        <v>1066424937</v>
      </c>
      <c r="DP18" t="s">
        <v>8372</v>
      </c>
      <c r="DQ18" t="s">
        <v>6702</v>
      </c>
      <c r="DR18" s="14">
        <v>1925021169</v>
      </c>
      <c r="DS18" t="s">
        <v>6703</v>
      </c>
      <c r="DT18" t="s">
        <v>8373</v>
      </c>
      <c r="DU18" s="14">
        <v>-1334164818</v>
      </c>
      <c r="DV18" s="14">
        <v>-1301045716</v>
      </c>
      <c r="DW18" s="14">
        <v>-1124099192</v>
      </c>
      <c r="DX18" t="s">
        <v>6841</v>
      </c>
      <c r="DY18" t="s">
        <v>6842</v>
      </c>
      <c r="DZ18" s="14">
        <v>-1007407774</v>
      </c>
      <c r="EA18" t="s">
        <v>8374</v>
      </c>
      <c r="EB18" t="s">
        <v>6709</v>
      </c>
      <c r="EC18" s="14">
        <v>-1152039026</v>
      </c>
      <c r="ED18" s="14">
        <v>-1003996738</v>
      </c>
      <c r="EE18" t="s">
        <v>6712</v>
      </c>
      <c r="EF18" t="s">
        <v>8375</v>
      </c>
      <c r="EG18" t="s">
        <v>8376</v>
      </c>
      <c r="EH18" t="s">
        <v>8377</v>
      </c>
      <c r="EI18" s="14">
        <v>1670205979</v>
      </c>
      <c r="EJ18" t="s">
        <v>6714</v>
      </c>
      <c r="EK18" t="s">
        <v>6715</v>
      </c>
      <c r="EL18" t="s">
        <v>6716</v>
      </c>
      <c r="EM18" s="14">
        <v>1113644406</v>
      </c>
      <c r="EN18" t="s">
        <v>6718</v>
      </c>
      <c r="EO18" t="s">
        <v>7387</v>
      </c>
      <c r="EP18" s="14">
        <v>1826763912</v>
      </c>
      <c r="EQ18" t="s">
        <v>8378</v>
      </c>
      <c r="ER18" t="s">
        <v>8379</v>
      </c>
      <c r="ES18" t="s">
        <v>8380</v>
      </c>
      <c r="ET18" s="14">
        <v>-1075166058</v>
      </c>
      <c r="EU18" t="s">
        <v>6722</v>
      </c>
      <c r="EV18" t="s">
        <v>7393</v>
      </c>
      <c r="EW18" s="14">
        <v>-1899173686</v>
      </c>
      <c r="EX18" t="s">
        <v>8381</v>
      </c>
      <c r="EY18" t="s">
        <v>8382</v>
      </c>
      <c r="EZ18" s="14">
        <v>-2780314875</v>
      </c>
      <c r="FA18" t="s">
        <v>7086</v>
      </c>
      <c r="FB18" s="14">
        <v>-1425742883</v>
      </c>
      <c r="FC18" t="s">
        <v>6728</v>
      </c>
      <c r="FD18" t="s">
        <v>7399</v>
      </c>
      <c r="FE18" t="s">
        <v>8383</v>
      </c>
      <c r="FF18" t="s">
        <v>6859</v>
      </c>
      <c r="FG18" t="s">
        <v>8384</v>
      </c>
      <c r="FH18" t="s">
        <v>7401</v>
      </c>
      <c r="FI18" s="14">
        <v>-1257126782</v>
      </c>
      <c r="FJ18" t="s">
        <v>7402</v>
      </c>
      <c r="FK18" t="s">
        <v>6860</v>
      </c>
      <c r="FL18" t="s">
        <v>8385</v>
      </c>
      <c r="FM18" t="s">
        <v>8386</v>
      </c>
      <c r="FN18" t="s">
        <v>7405</v>
      </c>
      <c r="FO18" t="s">
        <v>8387</v>
      </c>
      <c r="FP18" s="14">
        <v>1935124283</v>
      </c>
      <c r="FQ18" t="s">
        <v>8388</v>
      </c>
      <c r="FR18" t="s">
        <v>6735</v>
      </c>
      <c r="FS18" t="s">
        <v>8389</v>
      </c>
      <c r="FT18" s="14">
        <v>1990972573</v>
      </c>
      <c r="FU18" s="14">
        <v>1289565988</v>
      </c>
      <c r="FV18" t="s">
        <v>8390</v>
      </c>
      <c r="FW18" t="s">
        <v>8391</v>
      </c>
      <c r="FX18" t="s">
        <v>8392</v>
      </c>
      <c r="FY18" t="s">
        <v>8393</v>
      </c>
      <c r="FZ18" t="s">
        <v>8394</v>
      </c>
      <c r="GA18" t="s">
        <v>8395</v>
      </c>
      <c r="GB18" t="s">
        <v>8396</v>
      </c>
      <c r="GC18" t="s">
        <v>7415</v>
      </c>
      <c r="GD18" t="s">
        <v>7416</v>
      </c>
      <c r="GE18" t="s">
        <v>7417</v>
      </c>
      <c r="GF18" t="s">
        <v>6743</v>
      </c>
      <c r="GG18" t="s">
        <v>6991</v>
      </c>
      <c r="GH18" t="s">
        <v>6992</v>
      </c>
      <c r="GI18" t="s">
        <v>8397</v>
      </c>
      <c r="GJ18" t="s">
        <v>8398</v>
      </c>
      <c r="GK18" t="s">
        <v>7420</v>
      </c>
      <c r="GL18" t="s">
        <v>6746</v>
      </c>
      <c r="GM18" t="s">
        <v>7421</v>
      </c>
      <c r="GN18" t="s">
        <v>8399</v>
      </c>
      <c r="GO18" t="s">
        <v>8400</v>
      </c>
      <c r="GP18" t="s">
        <v>8401</v>
      </c>
      <c r="GQ18" t="s">
        <v>7424</v>
      </c>
      <c r="GR18" t="s">
        <v>6748</v>
      </c>
      <c r="GS18" t="s">
        <v>7426</v>
      </c>
      <c r="GT18" s="14">
        <v>-2245501401</v>
      </c>
      <c r="GU18" t="s">
        <v>6998</v>
      </c>
      <c r="GV18" t="s">
        <v>8402</v>
      </c>
      <c r="GW18" t="s">
        <v>8403</v>
      </c>
      <c r="GX18" s="14">
        <v>-1099200748</v>
      </c>
      <c r="GY18" t="s">
        <v>8404</v>
      </c>
      <c r="GZ18" t="s">
        <v>8405</v>
      </c>
      <c r="HA18" t="s">
        <v>8406</v>
      </c>
      <c r="HB18" t="s">
        <v>8407</v>
      </c>
      <c r="HC18" t="s">
        <v>8408</v>
      </c>
      <c r="HD18" t="s">
        <v>6758</v>
      </c>
      <c r="HE18" t="s">
        <v>8409</v>
      </c>
      <c r="HF18" t="s">
        <v>8410</v>
      </c>
      <c r="HG18" s="14">
        <v>-1088258812</v>
      </c>
      <c r="HH18" t="s">
        <v>8411</v>
      </c>
      <c r="HI18" t="s">
        <v>8412</v>
      </c>
      <c r="HJ18" t="s">
        <v>8413</v>
      </c>
      <c r="HK18" t="s">
        <v>8414</v>
      </c>
      <c r="HL18" t="s">
        <v>8415</v>
      </c>
      <c r="HM18" t="s">
        <v>8416</v>
      </c>
      <c r="HN18" t="s">
        <v>8417</v>
      </c>
      <c r="HO18" t="s">
        <v>6768</v>
      </c>
      <c r="HP18" t="s">
        <v>8418</v>
      </c>
      <c r="HQ18" t="s">
        <v>8419</v>
      </c>
      <c r="HR18" t="s">
        <v>8420</v>
      </c>
      <c r="HS18" t="s">
        <v>8421</v>
      </c>
      <c r="HT18" t="s">
        <v>8422</v>
      </c>
      <c r="HU18" t="s">
        <v>8423</v>
      </c>
      <c r="HV18" t="s">
        <v>8424</v>
      </c>
      <c r="HW18" t="s">
        <v>8425</v>
      </c>
      <c r="HX18" t="s">
        <v>7437</v>
      </c>
      <c r="HY18" t="s">
        <v>8426</v>
      </c>
      <c r="HZ18" t="s">
        <v>8427</v>
      </c>
    </row>
    <row r="19" spans="1:234">
      <c r="A19" s="18" t="s">
        <v>8428</v>
      </c>
      <c r="B19" s="18" t="s">
        <v>6623</v>
      </c>
      <c r="C19" t="s">
        <v>8429</v>
      </c>
      <c r="D19" t="s">
        <v>8430</v>
      </c>
      <c r="E19" t="s">
        <v>8431</v>
      </c>
      <c r="F19" t="s">
        <v>8432</v>
      </c>
      <c r="G19" t="s">
        <v>6627</v>
      </c>
      <c r="H19" s="14">
        <v>117980388</v>
      </c>
      <c r="I19" t="s">
        <v>8433</v>
      </c>
      <c r="J19" t="s">
        <v>8434</v>
      </c>
      <c r="K19" s="14">
        <v>1545641352</v>
      </c>
      <c r="L19" t="s">
        <v>6630</v>
      </c>
      <c r="M19" s="14">
        <v>1465280899</v>
      </c>
      <c r="N19" s="14">
        <v>-1019485862</v>
      </c>
      <c r="O19" t="s">
        <v>8435</v>
      </c>
      <c r="P19" s="14">
        <v>-104124404</v>
      </c>
      <c r="Q19" t="s">
        <v>6633</v>
      </c>
      <c r="R19" t="s">
        <v>8436</v>
      </c>
      <c r="S19" t="s">
        <v>8437</v>
      </c>
      <c r="T19" s="14">
        <v>1134700301</v>
      </c>
      <c r="U19" t="s">
        <v>7335</v>
      </c>
      <c r="V19" t="s">
        <v>6634</v>
      </c>
      <c r="W19" t="s">
        <v>6782</v>
      </c>
      <c r="X19" t="s">
        <v>8438</v>
      </c>
      <c r="Y19" t="s">
        <v>8439</v>
      </c>
      <c r="Z19" s="14">
        <v>2340515477</v>
      </c>
      <c r="AA19" t="s">
        <v>8440</v>
      </c>
      <c r="AB19" s="14">
        <v>1490470056</v>
      </c>
      <c r="AC19" t="s">
        <v>8441</v>
      </c>
      <c r="AD19" s="14">
        <v>146805536</v>
      </c>
      <c r="AE19" t="s">
        <v>8442</v>
      </c>
      <c r="AF19" t="s">
        <v>6639</v>
      </c>
      <c r="AG19" t="s">
        <v>6640</v>
      </c>
      <c r="AH19" t="s">
        <v>6641</v>
      </c>
      <c r="AI19" t="s">
        <v>6642</v>
      </c>
      <c r="AJ19" t="s">
        <v>8443</v>
      </c>
      <c r="AK19" t="s">
        <v>6644</v>
      </c>
      <c r="AL19" t="s">
        <v>6915</v>
      </c>
      <c r="AM19" s="14">
        <v>-1115013343</v>
      </c>
      <c r="AN19" t="s">
        <v>8444</v>
      </c>
      <c r="AO19" t="s">
        <v>8445</v>
      </c>
      <c r="AP19" t="s">
        <v>8446</v>
      </c>
      <c r="AQ19" t="s">
        <v>6648</v>
      </c>
      <c r="AR19" t="s">
        <v>8447</v>
      </c>
      <c r="AS19" s="14">
        <v>-1394273531</v>
      </c>
      <c r="AT19" t="s">
        <v>8448</v>
      </c>
      <c r="AU19" s="14">
        <v>1199424603</v>
      </c>
      <c r="AV19" t="s">
        <v>8449</v>
      </c>
      <c r="AW19" t="s">
        <v>8450</v>
      </c>
      <c r="AX19" s="14">
        <v>-1410198308</v>
      </c>
      <c r="AY19" s="14">
        <v>2173216788</v>
      </c>
      <c r="AZ19" s="14">
        <v>1187231233</v>
      </c>
      <c r="BA19" s="14">
        <v>2253873308</v>
      </c>
      <c r="BB19" s="14">
        <v>-1007921989</v>
      </c>
      <c r="BC19" s="14">
        <v>1174156337</v>
      </c>
      <c r="BD19" t="s">
        <v>8451</v>
      </c>
      <c r="BE19" t="s">
        <v>8452</v>
      </c>
      <c r="BF19" t="s">
        <v>8453</v>
      </c>
      <c r="BG19" s="14">
        <v>1337893488</v>
      </c>
      <c r="BH19" t="s">
        <v>8454</v>
      </c>
      <c r="BI19" t="s">
        <v>8455</v>
      </c>
      <c r="BJ19" t="s">
        <v>6664</v>
      </c>
      <c r="BK19" t="s">
        <v>6665</v>
      </c>
      <c r="BL19" t="s">
        <v>8456</v>
      </c>
      <c r="BM19" t="s">
        <v>7045</v>
      </c>
      <c r="BN19" t="s">
        <v>6667</v>
      </c>
      <c r="BO19" t="s">
        <v>6668</v>
      </c>
      <c r="BP19" s="14">
        <v>138263245</v>
      </c>
      <c r="BQ19" s="14">
        <v>1804164695</v>
      </c>
      <c r="BR19" t="s">
        <v>6806</v>
      </c>
      <c r="BS19" s="14">
        <v>1707655594</v>
      </c>
      <c r="BT19" s="14">
        <v>1089068887</v>
      </c>
      <c r="BU19" s="14">
        <v>-101747463</v>
      </c>
      <c r="BV19" t="s">
        <v>8457</v>
      </c>
      <c r="BW19" t="s">
        <v>8458</v>
      </c>
      <c r="BX19" t="s">
        <v>6672</v>
      </c>
      <c r="BY19" s="14">
        <v>1090584588</v>
      </c>
      <c r="BZ19" t="s">
        <v>6674</v>
      </c>
      <c r="CA19" t="s">
        <v>8459</v>
      </c>
      <c r="CB19" s="14">
        <v>-1632142919</v>
      </c>
      <c r="CC19" t="s">
        <v>8460</v>
      </c>
      <c r="CD19" s="14">
        <v>-1229623542</v>
      </c>
      <c r="CE19" s="14">
        <v>-1303643021</v>
      </c>
      <c r="CF19" t="s">
        <v>7256</v>
      </c>
      <c r="CG19" s="14">
        <v>-1284152766</v>
      </c>
      <c r="CH19" s="14">
        <v>-1060347703</v>
      </c>
      <c r="CI19" t="s">
        <v>8461</v>
      </c>
      <c r="CJ19" t="s">
        <v>7055</v>
      </c>
      <c r="CK19" t="s">
        <v>7364</v>
      </c>
      <c r="CL19" t="s">
        <v>6942</v>
      </c>
      <c r="CM19" t="s">
        <v>6684</v>
      </c>
      <c r="CN19" t="s">
        <v>6685</v>
      </c>
      <c r="CO19" t="s">
        <v>8462</v>
      </c>
      <c r="CP19" s="14">
        <v>-1062465454</v>
      </c>
      <c r="CQ19" t="s">
        <v>6688</v>
      </c>
      <c r="CR19" s="14">
        <v>-1111558029</v>
      </c>
      <c r="CS19" s="14">
        <v>1603675296</v>
      </c>
      <c r="CT19" t="s">
        <v>6690</v>
      </c>
      <c r="CU19" t="s">
        <v>8463</v>
      </c>
      <c r="CV19" s="14">
        <v>-1378428679</v>
      </c>
      <c r="CW19" s="14">
        <v>2007921484</v>
      </c>
      <c r="CX19" s="14">
        <v>200427661</v>
      </c>
      <c r="CY19" s="14">
        <v>1252767639</v>
      </c>
      <c r="CZ19" t="s">
        <v>8464</v>
      </c>
      <c r="DA19" t="s">
        <v>6826</v>
      </c>
      <c r="DB19" s="14">
        <v>-1495598536</v>
      </c>
      <c r="DC19" s="14">
        <v>1052568</v>
      </c>
      <c r="DD19" s="14">
        <v>1294233892</v>
      </c>
      <c r="DE19" t="s">
        <v>6698</v>
      </c>
      <c r="DF19" t="s">
        <v>8465</v>
      </c>
      <c r="DG19" t="s">
        <v>8466</v>
      </c>
      <c r="DH19" t="s">
        <v>8467</v>
      </c>
      <c r="DI19" s="14">
        <v>111772548</v>
      </c>
      <c r="DJ19" s="14">
        <v>1103664248</v>
      </c>
      <c r="DK19" t="s">
        <v>7068</v>
      </c>
      <c r="DL19" t="s">
        <v>7069</v>
      </c>
      <c r="DM19" t="s">
        <v>7070</v>
      </c>
      <c r="DN19" t="s">
        <v>6833</v>
      </c>
      <c r="DO19" s="14">
        <v>1222314184</v>
      </c>
      <c r="DP19" t="s">
        <v>8468</v>
      </c>
      <c r="DQ19" t="s">
        <v>6702</v>
      </c>
      <c r="DR19" s="14">
        <v>1972178453</v>
      </c>
      <c r="DS19" t="s">
        <v>6703</v>
      </c>
      <c r="DT19" t="s">
        <v>8469</v>
      </c>
      <c r="DU19" s="14">
        <v>-1334164818</v>
      </c>
      <c r="DV19" s="14">
        <v>-1141465705</v>
      </c>
      <c r="DW19" t="s">
        <v>8470</v>
      </c>
      <c r="DX19" t="s">
        <v>6841</v>
      </c>
      <c r="DY19" t="s">
        <v>6842</v>
      </c>
      <c r="DZ19" s="14">
        <v>-1007407774</v>
      </c>
      <c r="EA19" t="s">
        <v>7572</v>
      </c>
      <c r="EB19" t="s">
        <v>8471</v>
      </c>
      <c r="EC19" s="14">
        <v>-1152039026</v>
      </c>
      <c r="ED19" t="s">
        <v>8472</v>
      </c>
      <c r="EE19" t="s">
        <v>6712</v>
      </c>
      <c r="EF19" t="s">
        <v>8473</v>
      </c>
      <c r="EG19" s="14">
        <v>-1135486163</v>
      </c>
      <c r="EH19" t="s">
        <v>8474</v>
      </c>
      <c r="EI19" s="14">
        <v>1949827588</v>
      </c>
      <c r="EJ19" s="14">
        <v>7072427502</v>
      </c>
      <c r="EK19" t="s">
        <v>6715</v>
      </c>
      <c r="EL19" t="s">
        <v>6716</v>
      </c>
      <c r="EM19" s="14">
        <v>1086341008</v>
      </c>
      <c r="EN19" t="s">
        <v>6718</v>
      </c>
      <c r="EO19" t="s">
        <v>7387</v>
      </c>
      <c r="EP19" s="14">
        <v>1926116755</v>
      </c>
      <c r="EQ19" t="s">
        <v>8475</v>
      </c>
      <c r="ER19" s="14">
        <v>154509776</v>
      </c>
      <c r="ES19" t="s">
        <v>8476</v>
      </c>
      <c r="ET19" t="s">
        <v>8477</v>
      </c>
      <c r="EU19" t="s">
        <v>6722</v>
      </c>
      <c r="EV19" t="s">
        <v>7393</v>
      </c>
      <c r="EW19" s="14">
        <v>-1899173686</v>
      </c>
      <c r="EX19" t="s">
        <v>8478</v>
      </c>
      <c r="EY19" s="14">
        <v>1145110021</v>
      </c>
      <c r="EZ19" s="14">
        <v>-2780314875</v>
      </c>
      <c r="FA19" t="s">
        <v>7086</v>
      </c>
      <c r="FB19" s="14">
        <v>-1425742883</v>
      </c>
      <c r="FC19" t="s">
        <v>6728</v>
      </c>
      <c r="FD19" t="s">
        <v>7399</v>
      </c>
      <c r="FE19" t="s">
        <v>8479</v>
      </c>
      <c r="FF19" t="s">
        <v>6859</v>
      </c>
      <c r="FG19" t="s">
        <v>7400</v>
      </c>
      <c r="FH19" t="s">
        <v>7401</v>
      </c>
      <c r="FI19" s="14">
        <v>-1257126782</v>
      </c>
      <c r="FJ19" t="s">
        <v>7402</v>
      </c>
      <c r="FK19" t="s">
        <v>6860</v>
      </c>
      <c r="FL19" t="s">
        <v>8480</v>
      </c>
      <c r="FM19" t="s">
        <v>8481</v>
      </c>
      <c r="FN19" t="s">
        <v>7405</v>
      </c>
      <c r="FO19" t="s">
        <v>8482</v>
      </c>
      <c r="FP19" s="14">
        <v>2079422</v>
      </c>
      <c r="FQ19" t="s">
        <v>8483</v>
      </c>
      <c r="FR19" t="s">
        <v>6735</v>
      </c>
      <c r="FS19" t="s">
        <v>8484</v>
      </c>
      <c r="FT19" s="14">
        <v>2099195044</v>
      </c>
      <c r="FU19" s="14">
        <v>1473278971</v>
      </c>
      <c r="FV19" t="s">
        <v>8485</v>
      </c>
      <c r="FW19" t="s">
        <v>8486</v>
      </c>
      <c r="FX19" t="s">
        <v>8487</v>
      </c>
      <c r="FY19" t="s">
        <v>8488</v>
      </c>
      <c r="FZ19" t="s">
        <v>8489</v>
      </c>
      <c r="GA19" t="s">
        <v>8490</v>
      </c>
      <c r="GB19" s="14">
        <v>-2317665044</v>
      </c>
      <c r="GC19" t="s">
        <v>7415</v>
      </c>
      <c r="GD19" t="s">
        <v>7416</v>
      </c>
      <c r="GE19" t="s">
        <v>7417</v>
      </c>
      <c r="GF19" t="s">
        <v>6743</v>
      </c>
      <c r="GG19" t="s">
        <v>6991</v>
      </c>
      <c r="GH19" t="s">
        <v>6992</v>
      </c>
      <c r="GI19" s="14">
        <v>-1041746043</v>
      </c>
      <c r="GJ19" t="s">
        <v>8491</v>
      </c>
      <c r="GK19" t="s">
        <v>7420</v>
      </c>
      <c r="GL19" t="s">
        <v>6746</v>
      </c>
      <c r="GM19" t="s">
        <v>7421</v>
      </c>
      <c r="GN19" t="s">
        <v>8492</v>
      </c>
      <c r="GO19" t="s">
        <v>8493</v>
      </c>
      <c r="GP19" t="s">
        <v>8494</v>
      </c>
      <c r="GQ19" t="s">
        <v>7424</v>
      </c>
      <c r="GR19" t="s">
        <v>6748</v>
      </c>
      <c r="GS19" t="s">
        <v>7426</v>
      </c>
      <c r="GT19" t="s">
        <v>8495</v>
      </c>
      <c r="GU19" t="s">
        <v>6998</v>
      </c>
      <c r="GV19" t="s">
        <v>8496</v>
      </c>
      <c r="GW19" s="14">
        <v>-1205868802</v>
      </c>
      <c r="GX19" s="14">
        <v>-1099200748</v>
      </c>
      <c r="GY19" t="s">
        <v>8497</v>
      </c>
      <c r="GZ19" t="s">
        <v>8498</v>
      </c>
      <c r="HA19" t="s">
        <v>8499</v>
      </c>
      <c r="HB19" s="14">
        <v>-1623906859</v>
      </c>
      <c r="HC19" t="s">
        <v>8500</v>
      </c>
      <c r="HD19" t="s">
        <v>6758</v>
      </c>
      <c r="HE19" t="s">
        <v>8501</v>
      </c>
      <c r="HF19" s="14">
        <v>-1264035613</v>
      </c>
      <c r="HG19" s="14">
        <v>-1088258812</v>
      </c>
      <c r="HH19" t="s">
        <v>8502</v>
      </c>
      <c r="HI19" s="14">
        <v>-1389286201</v>
      </c>
      <c r="HJ19" t="s">
        <v>8503</v>
      </c>
      <c r="HK19" t="s">
        <v>8504</v>
      </c>
      <c r="HL19" t="s">
        <v>7012</v>
      </c>
      <c r="HM19" t="s">
        <v>8505</v>
      </c>
      <c r="HN19" s="14">
        <v>1498470487</v>
      </c>
      <c r="HO19" s="14">
        <v>1473934947</v>
      </c>
      <c r="HP19" t="s">
        <v>8506</v>
      </c>
      <c r="HQ19" t="s">
        <v>6770</v>
      </c>
      <c r="HR19" t="s">
        <v>8507</v>
      </c>
      <c r="HS19" t="s">
        <v>8508</v>
      </c>
      <c r="HT19" t="s">
        <v>8509</v>
      </c>
      <c r="HU19" t="s">
        <v>8510</v>
      </c>
      <c r="HV19" t="s">
        <v>8511</v>
      </c>
      <c r="HW19" t="s">
        <v>8512</v>
      </c>
      <c r="HX19" t="s">
        <v>7437</v>
      </c>
      <c r="HY19" t="s">
        <v>8513</v>
      </c>
      <c r="HZ19" t="s">
        <v>8514</v>
      </c>
    </row>
    <row r="20" spans="1:234">
      <c r="A20" s="18" t="s">
        <v>8515</v>
      </c>
      <c r="B20" s="18" t="s">
        <v>6623</v>
      </c>
      <c r="C20" s="14">
        <v>1136762622</v>
      </c>
      <c r="D20" s="14">
        <v>-1536367067</v>
      </c>
      <c r="E20" t="s">
        <v>8516</v>
      </c>
      <c r="F20" t="s">
        <v>8517</v>
      </c>
      <c r="G20" t="s">
        <v>6627</v>
      </c>
      <c r="H20" t="s">
        <v>8518</v>
      </c>
      <c r="I20" t="s">
        <v>8519</v>
      </c>
      <c r="J20" t="s">
        <v>8520</v>
      </c>
      <c r="K20" t="s">
        <v>6629</v>
      </c>
      <c r="L20" t="s">
        <v>6630</v>
      </c>
      <c r="M20" t="s">
        <v>6631</v>
      </c>
      <c r="N20" t="s">
        <v>8521</v>
      </c>
      <c r="O20" s="14">
        <v>1280949583</v>
      </c>
      <c r="P20" t="s">
        <v>8522</v>
      </c>
      <c r="Q20" t="s">
        <v>6633</v>
      </c>
      <c r="R20" t="s">
        <v>8523</v>
      </c>
      <c r="S20" s="14">
        <v>-1421899056</v>
      </c>
      <c r="T20" t="s">
        <v>8524</v>
      </c>
      <c r="U20" s="14">
        <v>1324099836</v>
      </c>
      <c r="V20" t="s">
        <v>6634</v>
      </c>
      <c r="W20" s="14">
        <v>175266003</v>
      </c>
      <c r="X20" s="14">
        <v>-1111158574</v>
      </c>
      <c r="Y20" t="s">
        <v>8525</v>
      </c>
      <c r="Z20" t="s">
        <v>6784</v>
      </c>
      <c r="AA20" t="s">
        <v>8526</v>
      </c>
      <c r="AB20" t="s">
        <v>6636</v>
      </c>
      <c r="AC20" s="14">
        <v>1445972135</v>
      </c>
      <c r="AD20" t="s">
        <v>6786</v>
      </c>
      <c r="AE20" t="s">
        <v>8527</v>
      </c>
      <c r="AF20" s="14">
        <v>1777701078</v>
      </c>
      <c r="AG20" t="s">
        <v>6640</v>
      </c>
      <c r="AH20" t="s">
        <v>6641</v>
      </c>
      <c r="AI20" t="s">
        <v>6642</v>
      </c>
      <c r="AJ20" t="s">
        <v>8528</v>
      </c>
      <c r="AK20" t="s">
        <v>6644</v>
      </c>
      <c r="AL20" t="s">
        <v>6915</v>
      </c>
      <c r="AM20" t="s">
        <v>8529</v>
      </c>
      <c r="AN20" s="14">
        <v>-1366526211</v>
      </c>
      <c r="AO20" s="14">
        <v>1015098781</v>
      </c>
      <c r="AP20" t="s">
        <v>8530</v>
      </c>
      <c r="AQ20" t="s">
        <v>6648</v>
      </c>
      <c r="AR20" t="s">
        <v>8531</v>
      </c>
      <c r="AS20" t="s">
        <v>8532</v>
      </c>
      <c r="AT20" s="14">
        <v>-142210708</v>
      </c>
      <c r="AU20" s="14">
        <v>1247792675</v>
      </c>
      <c r="AV20" t="s">
        <v>8533</v>
      </c>
      <c r="AW20" t="s">
        <v>8534</v>
      </c>
      <c r="AX20" s="14">
        <v>1173217961</v>
      </c>
      <c r="AY20" t="s">
        <v>6795</v>
      </c>
      <c r="AZ20" s="14">
        <v>-1228500959</v>
      </c>
      <c r="BA20" t="s">
        <v>6656</v>
      </c>
      <c r="BB20" s="14">
        <v>1023400258</v>
      </c>
      <c r="BC20" t="s">
        <v>8535</v>
      </c>
      <c r="BD20" t="s">
        <v>8536</v>
      </c>
      <c r="BE20" t="s">
        <v>8537</v>
      </c>
      <c r="BF20" t="s">
        <v>8538</v>
      </c>
      <c r="BG20" t="s">
        <v>8539</v>
      </c>
      <c r="BH20" t="s">
        <v>8540</v>
      </c>
      <c r="BI20" s="14">
        <v>1043622634</v>
      </c>
      <c r="BJ20" t="s">
        <v>6664</v>
      </c>
      <c r="BK20" s="14">
        <v>1217037248</v>
      </c>
      <c r="BL20" s="14">
        <v>1002956467</v>
      </c>
      <c r="BM20" t="s">
        <v>7045</v>
      </c>
      <c r="BN20" s="14">
        <v>122603082</v>
      </c>
      <c r="BO20" t="s">
        <v>6668</v>
      </c>
      <c r="BP20" t="s">
        <v>7046</v>
      </c>
      <c r="BQ20" t="s">
        <v>8541</v>
      </c>
      <c r="BR20" t="s">
        <v>6806</v>
      </c>
      <c r="BS20" t="s">
        <v>6807</v>
      </c>
      <c r="BT20" t="s">
        <v>8542</v>
      </c>
      <c r="BU20" t="s">
        <v>8543</v>
      </c>
      <c r="BV20" t="s">
        <v>8544</v>
      </c>
      <c r="BW20" t="s">
        <v>8545</v>
      </c>
      <c r="BX20" t="s">
        <v>6672</v>
      </c>
      <c r="BY20" t="s">
        <v>6673</v>
      </c>
      <c r="BZ20" t="s">
        <v>6674</v>
      </c>
      <c r="CA20" t="s">
        <v>8546</v>
      </c>
      <c r="CB20" t="s">
        <v>8547</v>
      </c>
      <c r="CC20" s="14">
        <v>-1166495468</v>
      </c>
      <c r="CD20" t="s">
        <v>8548</v>
      </c>
      <c r="CE20" t="s">
        <v>8549</v>
      </c>
      <c r="CF20" s="14">
        <v>1430566837</v>
      </c>
      <c r="CG20" t="s">
        <v>8550</v>
      </c>
      <c r="CH20" s="14">
        <v>-1060347703</v>
      </c>
      <c r="CI20" t="s">
        <v>8551</v>
      </c>
      <c r="CJ20" s="14">
        <v>1039545945</v>
      </c>
      <c r="CK20" s="14">
        <v>1715694042</v>
      </c>
      <c r="CL20" s="14">
        <v>1907753802</v>
      </c>
      <c r="CM20" s="14">
        <v>1361965468</v>
      </c>
      <c r="CN20" t="s">
        <v>6685</v>
      </c>
      <c r="CO20" t="s">
        <v>8552</v>
      </c>
      <c r="CP20" s="14">
        <v>1441602749</v>
      </c>
      <c r="CQ20" s="14">
        <v>1479105111</v>
      </c>
      <c r="CR20" s="14">
        <v>1109608034</v>
      </c>
      <c r="CS20" t="s">
        <v>6946</v>
      </c>
      <c r="CT20" s="14">
        <v>1259509942</v>
      </c>
      <c r="CU20" t="s">
        <v>8553</v>
      </c>
      <c r="CV20" s="14">
        <v>-1378428679</v>
      </c>
      <c r="CW20" t="s">
        <v>6948</v>
      </c>
      <c r="CX20" t="s">
        <v>8554</v>
      </c>
      <c r="CY20" t="s">
        <v>8555</v>
      </c>
      <c r="CZ20" t="s">
        <v>8556</v>
      </c>
      <c r="DA20" s="14">
        <v>2179440093</v>
      </c>
      <c r="DB20" s="14">
        <v>1024746322</v>
      </c>
      <c r="DC20" t="s">
        <v>8557</v>
      </c>
      <c r="DD20" t="s">
        <v>6697</v>
      </c>
      <c r="DE20" t="s">
        <v>6698</v>
      </c>
      <c r="DF20" t="s">
        <v>8558</v>
      </c>
      <c r="DG20" t="s">
        <v>8559</v>
      </c>
      <c r="DH20" t="s">
        <v>8560</v>
      </c>
      <c r="DI20" t="s">
        <v>8561</v>
      </c>
      <c r="DJ20" t="s">
        <v>8562</v>
      </c>
      <c r="DK20" t="s">
        <v>7068</v>
      </c>
      <c r="DL20" t="s">
        <v>7069</v>
      </c>
      <c r="DM20" t="s">
        <v>7070</v>
      </c>
      <c r="DN20" s="14">
        <v>1452685808</v>
      </c>
      <c r="DO20" s="14">
        <v>-124593622</v>
      </c>
      <c r="DP20" t="s">
        <v>8563</v>
      </c>
      <c r="DQ20" t="s">
        <v>6702</v>
      </c>
      <c r="DR20" t="s">
        <v>6836</v>
      </c>
      <c r="DS20" t="s">
        <v>6703</v>
      </c>
      <c r="DT20" s="14">
        <v>1585634331</v>
      </c>
      <c r="DU20" t="s">
        <v>8564</v>
      </c>
      <c r="DV20" t="s">
        <v>8565</v>
      </c>
      <c r="DW20" t="s">
        <v>8566</v>
      </c>
      <c r="DX20" t="s">
        <v>6841</v>
      </c>
      <c r="DY20" t="s">
        <v>6842</v>
      </c>
      <c r="DZ20" t="s">
        <v>8567</v>
      </c>
      <c r="EA20" t="s">
        <v>7572</v>
      </c>
      <c r="EB20" t="s">
        <v>6709</v>
      </c>
      <c r="EC20" t="s">
        <v>8568</v>
      </c>
      <c r="ED20" s="14">
        <v>1287789142</v>
      </c>
      <c r="EE20" t="s">
        <v>8569</v>
      </c>
      <c r="EF20" s="14">
        <v>-2981766736</v>
      </c>
      <c r="EG20" s="14">
        <v>-1135486163</v>
      </c>
      <c r="EH20" t="s">
        <v>8570</v>
      </c>
      <c r="EI20" t="s">
        <v>6846</v>
      </c>
      <c r="EJ20" t="s">
        <v>6714</v>
      </c>
      <c r="EK20" t="s">
        <v>6715</v>
      </c>
      <c r="EL20" t="s">
        <v>6716</v>
      </c>
      <c r="EM20" t="s">
        <v>6717</v>
      </c>
      <c r="EN20" t="s">
        <v>6718</v>
      </c>
      <c r="EO20" s="14">
        <v>1504203871</v>
      </c>
      <c r="EP20" t="s">
        <v>6847</v>
      </c>
      <c r="EQ20" s="14">
        <v>1194707304</v>
      </c>
      <c r="ER20" t="s">
        <v>8571</v>
      </c>
      <c r="ES20" t="s">
        <v>8572</v>
      </c>
      <c r="ET20" t="s">
        <v>8573</v>
      </c>
      <c r="EU20" t="s">
        <v>6722</v>
      </c>
      <c r="EV20" t="s">
        <v>7393</v>
      </c>
      <c r="EW20" t="s">
        <v>8574</v>
      </c>
      <c r="EX20" t="s">
        <v>8575</v>
      </c>
      <c r="EY20" s="14">
        <v>-1106687212</v>
      </c>
      <c r="EZ20" t="s">
        <v>8576</v>
      </c>
      <c r="FA20" s="14">
        <v>10169604</v>
      </c>
      <c r="FB20" t="s">
        <v>8577</v>
      </c>
      <c r="FC20" s="14">
        <v>1534309904</v>
      </c>
      <c r="FD20" s="14">
        <v>1132676345</v>
      </c>
      <c r="FE20" t="s">
        <v>8578</v>
      </c>
      <c r="FF20" s="14">
        <v>2735292257</v>
      </c>
      <c r="FG20" s="14">
        <v>122405285</v>
      </c>
      <c r="FH20" t="s">
        <v>7401</v>
      </c>
      <c r="FI20" t="s">
        <v>8579</v>
      </c>
      <c r="FJ20" t="s">
        <v>7402</v>
      </c>
      <c r="FK20" t="s">
        <v>6860</v>
      </c>
      <c r="FL20" t="s">
        <v>8580</v>
      </c>
      <c r="FM20" t="s">
        <v>8581</v>
      </c>
      <c r="FN20" t="s">
        <v>8582</v>
      </c>
      <c r="FO20" s="14">
        <v>-2754725328</v>
      </c>
      <c r="FP20" t="s">
        <v>6864</v>
      </c>
      <c r="FQ20" s="14">
        <v>1204755873</v>
      </c>
      <c r="FR20" s="14">
        <v>1855005056</v>
      </c>
      <c r="FS20" t="s">
        <v>8583</v>
      </c>
      <c r="FT20" t="s">
        <v>6866</v>
      </c>
      <c r="FU20" t="s">
        <v>7093</v>
      </c>
      <c r="FV20" t="s">
        <v>8584</v>
      </c>
      <c r="FW20" s="14">
        <v>-3942337812</v>
      </c>
      <c r="FX20" s="14">
        <v>-2765716317</v>
      </c>
      <c r="FY20" s="14">
        <v>-2309590881</v>
      </c>
      <c r="FZ20" s="14">
        <v>-3440306771</v>
      </c>
      <c r="GA20" t="s">
        <v>8585</v>
      </c>
      <c r="GB20" t="s">
        <v>8586</v>
      </c>
      <c r="GC20" t="s">
        <v>7415</v>
      </c>
      <c r="GD20" t="s">
        <v>7416</v>
      </c>
      <c r="GE20" t="s">
        <v>7417</v>
      </c>
      <c r="GF20" s="14">
        <v>1061346176</v>
      </c>
      <c r="GG20" s="14">
        <v>1598393912</v>
      </c>
      <c r="GH20" s="14">
        <v>1674878313</v>
      </c>
      <c r="GI20" t="s">
        <v>8587</v>
      </c>
      <c r="GJ20" t="s">
        <v>8588</v>
      </c>
      <c r="GK20" t="s">
        <v>7420</v>
      </c>
      <c r="GL20" s="14">
        <v>2428633935</v>
      </c>
      <c r="GM20" t="s">
        <v>7421</v>
      </c>
      <c r="GN20" s="14">
        <v>1067910961</v>
      </c>
      <c r="GO20" t="s">
        <v>8589</v>
      </c>
      <c r="GP20" t="s">
        <v>8590</v>
      </c>
      <c r="GQ20" t="s">
        <v>7424</v>
      </c>
      <c r="GR20" s="14">
        <v>1093412226</v>
      </c>
      <c r="GS20" t="s">
        <v>7426</v>
      </c>
      <c r="GT20" t="s">
        <v>8591</v>
      </c>
      <c r="GU20" t="s">
        <v>6998</v>
      </c>
      <c r="GV20" s="14">
        <v>-158416742</v>
      </c>
      <c r="GW20" t="s">
        <v>8592</v>
      </c>
      <c r="GX20" s="14">
        <v>1151628384</v>
      </c>
      <c r="GY20" s="14">
        <v>-1026452366</v>
      </c>
      <c r="GZ20" s="14">
        <v>1605254347</v>
      </c>
      <c r="HA20" s="14">
        <v>1261423861</v>
      </c>
      <c r="HB20" t="s">
        <v>8593</v>
      </c>
      <c r="HC20" s="14">
        <v>-1661176492</v>
      </c>
      <c r="HD20" t="s">
        <v>6758</v>
      </c>
      <c r="HE20" s="14">
        <v>-1139047438</v>
      </c>
      <c r="HF20" t="s">
        <v>8594</v>
      </c>
      <c r="HG20" t="s">
        <v>8595</v>
      </c>
      <c r="HH20" t="s">
        <v>8596</v>
      </c>
      <c r="HI20" t="s">
        <v>8597</v>
      </c>
      <c r="HJ20" t="s">
        <v>8598</v>
      </c>
      <c r="HK20" t="s">
        <v>8599</v>
      </c>
      <c r="HL20" t="s">
        <v>7012</v>
      </c>
      <c r="HM20" s="14">
        <v>-1059400058</v>
      </c>
      <c r="HN20" s="14">
        <v>-1125977952</v>
      </c>
      <c r="HO20" t="s">
        <v>6768</v>
      </c>
      <c r="HP20" t="s">
        <v>8600</v>
      </c>
      <c r="HQ20" t="s">
        <v>6770</v>
      </c>
      <c r="HR20" t="s">
        <v>8601</v>
      </c>
      <c r="HS20" t="s">
        <v>8602</v>
      </c>
      <c r="HT20" t="s">
        <v>8603</v>
      </c>
      <c r="HU20" s="14">
        <v>1284157631</v>
      </c>
      <c r="HV20" t="s">
        <v>8604</v>
      </c>
      <c r="HW20" t="s">
        <v>8605</v>
      </c>
      <c r="HX20" s="14">
        <v>171898565</v>
      </c>
      <c r="HY20" s="14">
        <v>2307487251</v>
      </c>
      <c r="HZ20" s="14">
        <v>1303785238</v>
      </c>
    </row>
    <row r="21" spans="1:234">
      <c r="A21" s="18" t="s">
        <v>8606</v>
      </c>
      <c r="B21" s="18" t="s">
        <v>6623</v>
      </c>
      <c r="C21" t="s">
        <v>8607</v>
      </c>
      <c r="D21" s="14">
        <v>-1536367067</v>
      </c>
      <c r="E21" t="s">
        <v>8608</v>
      </c>
      <c r="F21" t="s">
        <v>8609</v>
      </c>
      <c r="G21" s="14">
        <v>1399269697</v>
      </c>
      <c r="H21" s="14">
        <v>1304795781</v>
      </c>
      <c r="I21" s="14">
        <v>-1284205863</v>
      </c>
      <c r="J21" t="s">
        <v>8610</v>
      </c>
      <c r="K21" t="s">
        <v>6629</v>
      </c>
      <c r="L21" t="s">
        <v>6630</v>
      </c>
      <c r="M21" t="s">
        <v>6631</v>
      </c>
      <c r="N21" s="14">
        <v>-1019485862</v>
      </c>
      <c r="O21" s="14">
        <v>2172112689</v>
      </c>
      <c r="P21" s="14">
        <v>1001344155</v>
      </c>
      <c r="Q21" t="s">
        <v>6633</v>
      </c>
      <c r="R21" s="14">
        <v>-1601339667</v>
      </c>
      <c r="S21" s="14">
        <v>-1421899056</v>
      </c>
      <c r="T21" s="14">
        <v>-1153859161</v>
      </c>
      <c r="U21" s="14">
        <v>1443815133</v>
      </c>
      <c r="V21" t="s">
        <v>6634</v>
      </c>
      <c r="W21" t="s">
        <v>6782</v>
      </c>
      <c r="X21" s="14">
        <v>-1111158574</v>
      </c>
      <c r="Y21" t="s">
        <v>8611</v>
      </c>
      <c r="Z21" t="s">
        <v>6784</v>
      </c>
      <c r="AA21" s="14">
        <v>2457308305</v>
      </c>
      <c r="AB21" s="14">
        <v>1341703153</v>
      </c>
      <c r="AC21" t="s">
        <v>8612</v>
      </c>
      <c r="AD21" t="s">
        <v>6786</v>
      </c>
      <c r="AE21" s="14">
        <v>-1288732257</v>
      </c>
      <c r="AF21" t="s">
        <v>6639</v>
      </c>
      <c r="AG21" t="s">
        <v>6640</v>
      </c>
      <c r="AH21" t="s">
        <v>6641</v>
      </c>
      <c r="AI21" t="s">
        <v>6642</v>
      </c>
      <c r="AJ21" s="14">
        <v>-1690099455</v>
      </c>
      <c r="AK21" t="s">
        <v>6644</v>
      </c>
      <c r="AL21" t="s">
        <v>6915</v>
      </c>
      <c r="AM21" s="14">
        <v>-1115013343</v>
      </c>
      <c r="AN21" t="s">
        <v>8613</v>
      </c>
      <c r="AO21" s="14">
        <v>1082411038</v>
      </c>
      <c r="AP21" s="14">
        <v>1132820856</v>
      </c>
      <c r="AQ21" t="s">
        <v>6648</v>
      </c>
      <c r="AR21" s="14">
        <v>2370192619</v>
      </c>
      <c r="AS21" t="s">
        <v>8614</v>
      </c>
      <c r="AT21" s="14">
        <v>-142210708</v>
      </c>
      <c r="AU21" s="14">
        <v>2783037457</v>
      </c>
      <c r="AV21" t="s">
        <v>8615</v>
      </c>
      <c r="AW21" t="s">
        <v>8616</v>
      </c>
      <c r="AX21" s="14">
        <v>1126532538</v>
      </c>
      <c r="AY21" t="s">
        <v>6795</v>
      </c>
      <c r="AZ21" s="14">
        <v>-1228500959</v>
      </c>
      <c r="BA21" t="s">
        <v>6656</v>
      </c>
      <c r="BB21" t="s">
        <v>8617</v>
      </c>
      <c r="BC21" s="14">
        <v>-1405451736</v>
      </c>
      <c r="BD21" t="s">
        <v>8618</v>
      </c>
      <c r="BE21" s="14">
        <v>-3613076205</v>
      </c>
      <c r="BF21" s="14">
        <v>-3139510815</v>
      </c>
      <c r="BG21" t="s">
        <v>8619</v>
      </c>
      <c r="BH21" t="s">
        <v>8620</v>
      </c>
      <c r="BI21" s="14">
        <v>1012799216</v>
      </c>
      <c r="BJ21" t="s">
        <v>6664</v>
      </c>
      <c r="BK21" s="14">
        <v>1720630218</v>
      </c>
      <c r="BL21" t="s">
        <v>8621</v>
      </c>
      <c r="BM21" s="14">
        <v>167143417</v>
      </c>
      <c r="BN21" s="14">
        <v>1381887484</v>
      </c>
      <c r="BO21" t="s">
        <v>6668</v>
      </c>
      <c r="BP21" t="s">
        <v>7046</v>
      </c>
      <c r="BQ21" s="14">
        <v>1223999704</v>
      </c>
      <c r="BR21" t="s">
        <v>6806</v>
      </c>
      <c r="BS21" t="s">
        <v>6807</v>
      </c>
      <c r="BT21" t="s">
        <v>8622</v>
      </c>
      <c r="BU21" t="s">
        <v>8623</v>
      </c>
      <c r="BV21" t="s">
        <v>8624</v>
      </c>
      <c r="BW21" s="14">
        <v>2665658643</v>
      </c>
      <c r="BX21" t="s">
        <v>6672</v>
      </c>
      <c r="BY21" s="14">
        <v>1941046964</v>
      </c>
      <c r="BZ21" t="s">
        <v>6674</v>
      </c>
      <c r="CA21" t="s">
        <v>8625</v>
      </c>
      <c r="CB21" s="14">
        <v>-1632142919</v>
      </c>
      <c r="CC21" s="14">
        <v>-1166495468</v>
      </c>
      <c r="CD21" s="14">
        <v>1102159874</v>
      </c>
      <c r="CE21" t="s">
        <v>8626</v>
      </c>
      <c r="CF21" t="s">
        <v>7256</v>
      </c>
      <c r="CG21" t="s">
        <v>8627</v>
      </c>
      <c r="CH21" s="14">
        <v>-1060347703</v>
      </c>
      <c r="CI21" t="s">
        <v>8628</v>
      </c>
      <c r="CJ21" t="s">
        <v>7055</v>
      </c>
      <c r="CK21" s="14">
        <v>1839029637</v>
      </c>
      <c r="CL21" t="s">
        <v>6942</v>
      </c>
      <c r="CM21" s="14">
        <v>1388539921</v>
      </c>
      <c r="CN21" t="s">
        <v>6685</v>
      </c>
      <c r="CO21" t="s">
        <v>8629</v>
      </c>
      <c r="CP21" s="14">
        <v>1477484028</v>
      </c>
      <c r="CQ21" s="14">
        <v>157021288</v>
      </c>
      <c r="CR21" s="14">
        <v>1111795964</v>
      </c>
      <c r="CS21" t="s">
        <v>6946</v>
      </c>
      <c r="CT21" s="14">
        <v>1262562616</v>
      </c>
      <c r="CU21" s="14">
        <v>-1315284048</v>
      </c>
      <c r="CV21" t="s">
        <v>8630</v>
      </c>
      <c r="CW21" t="s">
        <v>6948</v>
      </c>
      <c r="CX21" t="s">
        <v>8631</v>
      </c>
      <c r="CY21" s="14">
        <v>240599212</v>
      </c>
      <c r="CZ21" t="s">
        <v>8632</v>
      </c>
      <c r="DA21" t="s">
        <v>6826</v>
      </c>
      <c r="DB21" s="14">
        <v>1397864588</v>
      </c>
      <c r="DC21" s="14">
        <v>-1186956191</v>
      </c>
      <c r="DD21" s="14">
        <v>1306697635</v>
      </c>
      <c r="DE21" t="s">
        <v>6698</v>
      </c>
      <c r="DF21" s="14">
        <v>-239989031</v>
      </c>
      <c r="DG21" s="14">
        <v>1075143309</v>
      </c>
      <c r="DH21" s="14">
        <v>-100546935</v>
      </c>
      <c r="DI21" t="s">
        <v>8633</v>
      </c>
      <c r="DJ21" t="s">
        <v>8634</v>
      </c>
      <c r="DK21" t="s">
        <v>7068</v>
      </c>
      <c r="DL21" t="s">
        <v>7069</v>
      </c>
      <c r="DM21" t="s">
        <v>7070</v>
      </c>
      <c r="DN21" t="s">
        <v>6833</v>
      </c>
      <c r="DO21" s="14">
        <v>-124593622</v>
      </c>
      <c r="DP21" t="s">
        <v>8635</v>
      </c>
      <c r="DQ21" s="14">
        <v>1204608357</v>
      </c>
      <c r="DR21" t="s">
        <v>6836</v>
      </c>
      <c r="DS21" t="s">
        <v>6703</v>
      </c>
      <c r="DT21" t="s">
        <v>8636</v>
      </c>
      <c r="DU21" s="14">
        <v>1158955577</v>
      </c>
      <c r="DV21" t="s">
        <v>8637</v>
      </c>
      <c r="DW21" t="s">
        <v>8638</v>
      </c>
      <c r="DX21" t="s">
        <v>6841</v>
      </c>
      <c r="DY21" s="14">
        <v>228087883</v>
      </c>
      <c r="DZ21" s="14">
        <v>1082635457</v>
      </c>
      <c r="EA21" t="s">
        <v>7572</v>
      </c>
      <c r="EB21" t="s">
        <v>6709</v>
      </c>
      <c r="EC21" t="s">
        <v>8639</v>
      </c>
      <c r="ED21" s="14">
        <v>168078373</v>
      </c>
      <c r="EE21" t="s">
        <v>8640</v>
      </c>
      <c r="EF21" t="s">
        <v>8641</v>
      </c>
      <c r="EG21" s="14">
        <v>-1135486163</v>
      </c>
      <c r="EH21" t="s">
        <v>8642</v>
      </c>
      <c r="EI21" t="s">
        <v>6846</v>
      </c>
      <c r="EJ21" t="s">
        <v>6714</v>
      </c>
      <c r="EK21" t="s">
        <v>6715</v>
      </c>
      <c r="EL21" t="s">
        <v>6716</v>
      </c>
      <c r="EM21" s="14">
        <v>2077244935</v>
      </c>
      <c r="EN21" s="14">
        <v>1935682223</v>
      </c>
      <c r="EO21" s="14">
        <v>1758143686</v>
      </c>
      <c r="EP21" t="s">
        <v>6847</v>
      </c>
      <c r="EQ21" s="14">
        <v>1728692766</v>
      </c>
      <c r="ER21" s="14">
        <v>1364221409</v>
      </c>
      <c r="ES21" t="s">
        <v>8643</v>
      </c>
      <c r="ET21" t="s">
        <v>8644</v>
      </c>
      <c r="EU21" t="s">
        <v>6722</v>
      </c>
      <c r="EV21" t="s">
        <v>7393</v>
      </c>
      <c r="EW21" t="s">
        <v>8645</v>
      </c>
      <c r="EX21" s="14">
        <v>-2123731764</v>
      </c>
      <c r="EY21" t="s">
        <v>8646</v>
      </c>
      <c r="EZ21" s="14">
        <v>1046082953</v>
      </c>
      <c r="FA21" s="14">
        <v>1227665314</v>
      </c>
      <c r="FB21" s="14">
        <v>1054080113</v>
      </c>
      <c r="FC21" s="14">
        <v>1683412442</v>
      </c>
      <c r="FD21" s="14">
        <v>1302499859</v>
      </c>
      <c r="FE21" s="14">
        <v>1044200775</v>
      </c>
      <c r="FF21" t="s">
        <v>6859</v>
      </c>
      <c r="FG21" s="14">
        <v>1077673141</v>
      </c>
      <c r="FH21" t="s">
        <v>7401</v>
      </c>
      <c r="FI21" s="14">
        <v>1006457121</v>
      </c>
      <c r="FJ21" t="s">
        <v>7402</v>
      </c>
      <c r="FK21" t="s">
        <v>6860</v>
      </c>
      <c r="FL21" s="14">
        <v>1162795354</v>
      </c>
      <c r="FM21" t="s">
        <v>8647</v>
      </c>
      <c r="FN21" t="s">
        <v>7405</v>
      </c>
      <c r="FO21" t="s">
        <v>8648</v>
      </c>
      <c r="FP21" t="s">
        <v>6864</v>
      </c>
      <c r="FQ21" s="14">
        <v>1526566278</v>
      </c>
      <c r="FR21" t="s">
        <v>6735</v>
      </c>
      <c r="FS21" s="14">
        <v>-1449929029</v>
      </c>
      <c r="FT21" t="s">
        <v>6866</v>
      </c>
      <c r="FU21" t="s">
        <v>8649</v>
      </c>
      <c r="FV21" s="14">
        <v>1227475936</v>
      </c>
      <c r="FW21" s="14">
        <v>-176879561</v>
      </c>
      <c r="FX21" s="14">
        <v>-4192636771</v>
      </c>
      <c r="FY21" s="14">
        <v>-2141404477</v>
      </c>
      <c r="FZ21" t="s">
        <v>8650</v>
      </c>
      <c r="GA21" t="s">
        <v>8651</v>
      </c>
      <c r="GB21" t="s">
        <v>8652</v>
      </c>
      <c r="GC21" t="s">
        <v>7415</v>
      </c>
      <c r="GD21" s="14">
        <v>1000489202</v>
      </c>
      <c r="GE21" t="s">
        <v>7417</v>
      </c>
      <c r="GF21" s="14">
        <v>1248427275</v>
      </c>
      <c r="GG21" t="s">
        <v>6991</v>
      </c>
      <c r="GH21" t="s">
        <v>6992</v>
      </c>
      <c r="GI21" t="s">
        <v>8653</v>
      </c>
      <c r="GJ21" s="14">
        <v>-1850911334</v>
      </c>
      <c r="GK21" t="s">
        <v>7420</v>
      </c>
      <c r="GL21" t="s">
        <v>6746</v>
      </c>
      <c r="GM21" t="s">
        <v>7421</v>
      </c>
      <c r="GN21" s="14">
        <v>1424495269</v>
      </c>
      <c r="GO21" s="14">
        <v>-2462178758</v>
      </c>
      <c r="GP21" t="s">
        <v>8654</v>
      </c>
      <c r="GQ21" t="s">
        <v>7424</v>
      </c>
      <c r="GR21" s="14">
        <v>1234698266</v>
      </c>
      <c r="GS21" t="s">
        <v>7426</v>
      </c>
      <c r="GT21" t="s">
        <v>8655</v>
      </c>
      <c r="GU21" t="s">
        <v>6998</v>
      </c>
      <c r="GV21" t="s">
        <v>8656</v>
      </c>
      <c r="GW21" t="s">
        <v>8657</v>
      </c>
      <c r="GX21" s="14">
        <v>-1099200748</v>
      </c>
      <c r="GY21" t="s">
        <v>8658</v>
      </c>
      <c r="GZ21" s="14">
        <v>-338452997</v>
      </c>
      <c r="HA21" s="14">
        <v>-132552451</v>
      </c>
      <c r="HB21" t="s">
        <v>8659</v>
      </c>
      <c r="HC21" s="14">
        <v>-1661176492</v>
      </c>
      <c r="HD21" t="s">
        <v>6758</v>
      </c>
      <c r="HE21" s="14">
        <v>-3049332623</v>
      </c>
      <c r="HF21" s="14">
        <v>-1264035613</v>
      </c>
      <c r="HG21" s="14">
        <v>-1088258812</v>
      </c>
      <c r="HH21" s="14">
        <v>-2749692638</v>
      </c>
      <c r="HI21" s="14">
        <v>-1389286201</v>
      </c>
      <c r="HJ21" s="14">
        <v>-2417580668</v>
      </c>
      <c r="HK21" s="14">
        <v>-3707741818</v>
      </c>
      <c r="HL21" t="s">
        <v>7012</v>
      </c>
      <c r="HM21" s="14">
        <v>-1059400058</v>
      </c>
      <c r="HN21" t="s">
        <v>8660</v>
      </c>
      <c r="HO21" t="s">
        <v>6768</v>
      </c>
      <c r="HP21" t="s">
        <v>8661</v>
      </c>
      <c r="HQ21" t="s">
        <v>8662</v>
      </c>
      <c r="HR21" s="14">
        <v>-1622932147</v>
      </c>
      <c r="HS21" s="14">
        <v>-1742394715</v>
      </c>
      <c r="HT21" t="s">
        <v>8663</v>
      </c>
      <c r="HU21" s="14">
        <v>-1010465805</v>
      </c>
      <c r="HV21" s="14">
        <v>-2231994267</v>
      </c>
      <c r="HW21" t="s">
        <v>8664</v>
      </c>
      <c r="HX21" t="s">
        <v>7437</v>
      </c>
      <c r="HY21" t="s">
        <v>8665</v>
      </c>
      <c r="HZ21" s="14">
        <v>-255558385</v>
      </c>
    </row>
    <row r="22" spans="1:234">
      <c r="A22" s="18" t="s">
        <v>8666</v>
      </c>
      <c r="B22" s="18" t="s">
        <v>6623</v>
      </c>
      <c r="C22" t="s">
        <v>8667</v>
      </c>
      <c r="D22" s="14">
        <v>1484948577</v>
      </c>
      <c r="E22" t="s">
        <v>8668</v>
      </c>
      <c r="F22" t="s">
        <v>8669</v>
      </c>
      <c r="G22" s="14">
        <v>137235723</v>
      </c>
      <c r="H22" s="14">
        <v>1197509674</v>
      </c>
      <c r="I22" s="14">
        <v>-1284205863</v>
      </c>
      <c r="J22" t="s">
        <v>8670</v>
      </c>
      <c r="K22" t="s">
        <v>6629</v>
      </c>
      <c r="L22" s="14">
        <v>1443700829</v>
      </c>
      <c r="M22" t="s">
        <v>6631</v>
      </c>
      <c r="N22" s="14">
        <v>1089964614</v>
      </c>
      <c r="O22" t="s">
        <v>8671</v>
      </c>
      <c r="P22" s="14">
        <v>1072480371</v>
      </c>
      <c r="Q22" t="s">
        <v>6633</v>
      </c>
      <c r="R22" s="14">
        <v>-1601339667</v>
      </c>
      <c r="S22" s="14">
        <v>-1421899056</v>
      </c>
      <c r="T22" s="14">
        <v>-1153859161</v>
      </c>
      <c r="U22" s="14">
        <v>1182285693</v>
      </c>
      <c r="V22" t="s">
        <v>6634</v>
      </c>
      <c r="W22" t="s">
        <v>6782</v>
      </c>
      <c r="X22" s="14">
        <v>-1111158574</v>
      </c>
      <c r="Y22" t="s">
        <v>8672</v>
      </c>
      <c r="Z22" t="s">
        <v>6784</v>
      </c>
      <c r="AA22" t="s">
        <v>8673</v>
      </c>
      <c r="AB22" t="s">
        <v>6636</v>
      </c>
      <c r="AC22" s="14">
        <v>1175516764</v>
      </c>
      <c r="AD22" t="s">
        <v>6786</v>
      </c>
      <c r="AE22" t="s">
        <v>8674</v>
      </c>
      <c r="AF22" t="s">
        <v>6639</v>
      </c>
      <c r="AG22" t="s">
        <v>6640</v>
      </c>
      <c r="AH22" t="s">
        <v>6641</v>
      </c>
      <c r="AI22" t="s">
        <v>6642</v>
      </c>
      <c r="AJ22" s="14">
        <v>-1690099455</v>
      </c>
      <c r="AK22" t="s">
        <v>6644</v>
      </c>
      <c r="AL22" t="s">
        <v>6915</v>
      </c>
      <c r="AM22" t="s">
        <v>8675</v>
      </c>
      <c r="AN22" s="14">
        <v>-1366526211</v>
      </c>
      <c r="AO22" t="s">
        <v>8676</v>
      </c>
      <c r="AP22" t="s">
        <v>8677</v>
      </c>
      <c r="AQ22" t="s">
        <v>6648</v>
      </c>
      <c r="AR22" s="14">
        <v>1257558305</v>
      </c>
      <c r="AS22" t="s">
        <v>8678</v>
      </c>
      <c r="AT22" t="s">
        <v>8679</v>
      </c>
      <c r="AU22" t="s">
        <v>8680</v>
      </c>
      <c r="AV22" t="s">
        <v>8681</v>
      </c>
      <c r="AW22" t="s">
        <v>8682</v>
      </c>
      <c r="AX22" s="14">
        <v>105372097</v>
      </c>
      <c r="AY22" t="s">
        <v>6795</v>
      </c>
      <c r="AZ22" s="14">
        <v>-1228500959</v>
      </c>
      <c r="BA22" t="s">
        <v>6656</v>
      </c>
      <c r="BB22" s="14">
        <v>1103916131</v>
      </c>
      <c r="BC22" s="14">
        <v>-1405451736</v>
      </c>
      <c r="BD22" t="s">
        <v>8683</v>
      </c>
      <c r="BE22" t="s">
        <v>8684</v>
      </c>
      <c r="BF22" s="14">
        <v>-1273096749</v>
      </c>
      <c r="BG22" t="s">
        <v>8685</v>
      </c>
      <c r="BH22" t="s">
        <v>8686</v>
      </c>
      <c r="BI22" t="s">
        <v>8687</v>
      </c>
      <c r="BJ22" t="s">
        <v>8688</v>
      </c>
      <c r="BK22" s="14">
        <v>124036911</v>
      </c>
      <c r="BL22" t="s">
        <v>8689</v>
      </c>
      <c r="BM22" t="s">
        <v>7045</v>
      </c>
      <c r="BN22" s="14">
        <v>1427770594</v>
      </c>
      <c r="BO22" t="s">
        <v>6668</v>
      </c>
      <c r="BP22" t="s">
        <v>7046</v>
      </c>
      <c r="BQ22" t="s">
        <v>8690</v>
      </c>
      <c r="BR22" t="s">
        <v>6806</v>
      </c>
      <c r="BS22" t="s">
        <v>6807</v>
      </c>
      <c r="BT22" t="s">
        <v>8691</v>
      </c>
      <c r="BU22" s="14">
        <v>-101747463</v>
      </c>
      <c r="BV22" t="s">
        <v>8692</v>
      </c>
      <c r="BW22" t="s">
        <v>8693</v>
      </c>
      <c r="BX22" t="s">
        <v>6672</v>
      </c>
      <c r="BY22" s="14">
        <v>1128134234</v>
      </c>
      <c r="BZ22" t="s">
        <v>6674</v>
      </c>
      <c r="CA22" t="s">
        <v>8694</v>
      </c>
      <c r="CB22" t="s">
        <v>8695</v>
      </c>
      <c r="CC22" t="s">
        <v>8696</v>
      </c>
      <c r="CD22" t="s">
        <v>8697</v>
      </c>
      <c r="CE22" s="14">
        <v>1089068425</v>
      </c>
      <c r="CF22" t="s">
        <v>8698</v>
      </c>
      <c r="CG22" t="s">
        <v>8699</v>
      </c>
      <c r="CH22" t="s">
        <v>8700</v>
      </c>
      <c r="CI22" t="s">
        <v>8701</v>
      </c>
      <c r="CJ22" t="s">
        <v>7055</v>
      </c>
      <c r="CK22" s="14">
        <v>1646755917</v>
      </c>
      <c r="CL22" t="s">
        <v>6942</v>
      </c>
      <c r="CM22" t="s">
        <v>6684</v>
      </c>
      <c r="CN22" t="s">
        <v>6685</v>
      </c>
      <c r="CO22" t="s">
        <v>8702</v>
      </c>
      <c r="CP22" s="14">
        <v>1347077972</v>
      </c>
      <c r="CQ22" s="14">
        <v>1393792647</v>
      </c>
      <c r="CR22" s="14">
        <v>1000066781</v>
      </c>
      <c r="CS22" t="s">
        <v>6946</v>
      </c>
      <c r="CT22" s="14">
        <v>1216426197</v>
      </c>
      <c r="CU22" s="14">
        <v>109949908</v>
      </c>
      <c r="CV22" t="s">
        <v>8703</v>
      </c>
      <c r="CW22" t="s">
        <v>6948</v>
      </c>
      <c r="CX22" t="s">
        <v>8704</v>
      </c>
      <c r="CY22" t="s">
        <v>8705</v>
      </c>
      <c r="CZ22" t="s">
        <v>8706</v>
      </c>
      <c r="DA22" t="s">
        <v>6826</v>
      </c>
      <c r="DB22" s="14">
        <v>1165992425</v>
      </c>
      <c r="DC22" s="14">
        <v>-1186956191</v>
      </c>
      <c r="DD22" t="s">
        <v>8707</v>
      </c>
      <c r="DE22" s="14">
        <v>2101838262</v>
      </c>
      <c r="DF22" s="14">
        <v>-239989031</v>
      </c>
      <c r="DG22" t="s">
        <v>8708</v>
      </c>
      <c r="DH22" t="s">
        <v>8709</v>
      </c>
      <c r="DI22" t="s">
        <v>8710</v>
      </c>
      <c r="DJ22" t="s">
        <v>8711</v>
      </c>
      <c r="DK22" t="s">
        <v>7068</v>
      </c>
      <c r="DL22" t="s">
        <v>7069</v>
      </c>
      <c r="DM22" t="s">
        <v>7070</v>
      </c>
      <c r="DN22" s="14">
        <v>1391407784</v>
      </c>
      <c r="DO22" s="14">
        <v>-124593622</v>
      </c>
      <c r="DP22" t="s">
        <v>8712</v>
      </c>
      <c r="DQ22" t="s">
        <v>6702</v>
      </c>
      <c r="DR22" t="s">
        <v>6836</v>
      </c>
      <c r="DS22" t="s">
        <v>6703</v>
      </c>
      <c r="DT22" s="14">
        <v>-2150010172</v>
      </c>
      <c r="DU22" t="s">
        <v>8713</v>
      </c>
      <c r="DV22" t="s">
        <v>8714</v>
      </c>
      <c r="DW22" t="s">
        <v>8715</v>
      </c>
      <c r="DX22" t="s">
        <v>6841</v>
      </c>
      <c r="DY22" t="s">
        <v>6842</v>
      </c>
      <c r="DZ22" t="s">
        <v>8716</v>
      </c>
      <c r="EA22" t="s">
        <v>7572</v>
      </c>
      <c r="EB22" t="s">
        <v>6709</v>
      </c>
      <c r="EC22" t="s">
        <v>8717</v>
      </c>
      <c r="ED22" t="s">
        <v>8718</v>
      </c>
      <c r="EE22" t="s">
        <v>8719</v>
      </c>
      <c r="EF22" s="14">
        <v>-1277068719</v>
      </c>
      <c r="EG22" s="14">
        <v>-1135486163</v>
      </c>
      <c r="EH22" t="s">
        <v>8720</v>
      </c>
      <c r="EI22" t="s">
        <v>6846</v>
      </c>
      <c r="EJ22" t="s">
        <v>6714</v>
      </c>
      <c r="EK22" t="s">
        <v>6715</v>
      </c>
      <c r="EL22" t="s">
        <v>6716</v>
      </c>
      <c r="EM22" t="s">
        <v>6717</v>
      </c>
      <c r="EN22" s="14">
        <v>1446097696</v>
      </c>
      <c r="EO22" s="14">
        <v>1412037711</v>
      </c>
      <c r="EP22" t="s">
        <v>6847</v>
      </c>
      <c r="EQ22" t="s">
        <v>8721</v>
      </c>
      <c r="ER22" t="s">
        <v>8722</v>
      </c>
      <c r="ES22" t="s">
        <v>8723</v>
      </c>
      <c r="ET22" t="s">
        <v>8724</v>
      </c>
      <c r="EU22" t="s">
        <v>6722</v>
      </c>
      <c r="EV22" t="s">
        <v>7393</v>
      </c>
      <c r="EW22" t="s">
        <v>8725</v>
      </c>
      <c r="EX22" t="s">
        <v>8726</v>
      </c>
      <c r="EY22" s="14">
        <v>-1106687212</v>
      </c>
      <c r="EZ22" t="s">
        <v>8727</v>
      </c>
      <c r="FA22" t="s">
        <v>8728</v>
      </c>
      <c r="FB22" t="s">
        <v>8729</v>
      </c>
      <c r="FC22" s="14">
        <v>1469806094</v>
      </c>
      <c r="FD22" s="14">
        <v>1118778073</v>
      </c>
      <c r="FE22" t="s">
        <v>8730</v>
      </c>
      <c r="FF22" t="s">
        <v>6859</v>
      </c>
      <c r="FG22" s="14">
        <v>1643529769</v>
      </c>
      <c r="FH22" t="s">
        <v>7401</v>
      </c>
      <c r="FI22" t="s">
        <v>8731</v>
      </c>
      <c r="FJ22" t="s">
        <v>7402</v>
      </c>
      <c r="FK22" t="s">
        <v>6860</v>
      </c>
      <c r="FL22" t="s">
        <v>8732</v>
      </c>
      <c r="FM22" t="s">
        <v>8733</v>
      </c>
      <c r="FN22" t="s">
        <v>7405</v>
      </c>
      <c r="FO22" t="s">
        <v>8734</v>
      </c>
      <c r="FP22" t="s">
        <v>6864</v>
      </c>
      <c r="FQ22" t="s">
        <v>8735</v>
      </c>
      <c r="FR22" t="s">
        <v>6735</v>
      </c>
      <c r="FS22" s="14">
        <v>-1449929029</v>
      </c>
      <c r="FT22" t="s">
        <v>6866</v>
      </c>
      <c r="FU22" t="s">
        <v>8736</v>
      </c>
      <c r="FV22" t="s">
        <v>8737</v>
      </c>
      <c r="FW22" s="14">
        <v>-3942337812</v>
      </c>
      <c r="FX22" s="14">
        <v>-2406797828</v>
      </c>
      <c r="FY22" s="14">
        <v>-2368055035</v>
      </c>
      <c r="FZ22" t="s">
        <v>8738</v>
      </c>
      <c r="GA22" t="s">
        <v>8739</v>
      </c>
      <c r="GB22" t="s">
        <v>8740</v>
      </c>
      <c r="GC22" t="s">
        <v>7415</v>
      </c>
      <c r="GD22" t="s">
        <v>8741</v>
      </c>
      <c r="GE22" t="s">
        <v>7417</v>
      </c>
      <c r="GF22" s="14">
        <v>1157586446</v>
      </c>
      <c r="GG22" t="s">
        <v>6991</v>
      </c>
      <c r="GH22" t="s">
        <v>6992</v>
      </c>
      <c r="GI22" t="s">
        <v>8742</v>
      </c>
      <c r="GJ22" t="s">
        <v>8743</v>
      </c>
      <c r="GK22" t="s">
        <v>7420</v>
      </c>
      <c r="GL22" t="s">
        <v>6746</v>
      </c>
      <c r="GM22" t="s">
        <v>7421</v>
      </c>
      <c r="GN22" t="s">
        <v>8744</v>
      </c>
      <c r="GO22" t="s">
        <v>8745</v>
      </c>
      <c r="GP22" t="s">
        <v>8746</v>
      </c>
      <c r="GQ22" t="s">
        <v>7424</v>
      </c>
      <c r="GR22" t="s">
        <v>8747</v>
      </c>
      <c r="GS22" t="s">
        <v>7426</v>
      </c>
      <c r="GT22" t="s">
        <v>8748</v>
      </c>
      <c r="GU22" t="s">
        <v>8749</v>
      </c>
      <c r="GV22" t="s">
        <v>8750</v>
      </c>
      <c r="GW22" t="s">
        <v>8751</v>
      </c>
      <c r="GX22" s="14">
        <v>-1099200748</v>
      </c>
      <c r="GY22" t="s">
        <v>8752</v>
      </c>
      <c r="GZ22" t="s">
        <v>8753</v>
      </c>
      <c r="HA22" s="14">
        <v>-132552451</v>
      </c>
      <c r="HB22" t="s">
        <v>8754</v>
      </c>
      <c r="HC22" t="s">
        <v>8755</v>
      </c>
      <c r="HD22" t="s">
        <v>6758</v>
      </c>
      <c r="HE22" t="s">
        <v>8756</v>
      </c>
      <c r="HF22" t="s">
        <v>8757</v>
      </c>
      <c r="HG22" t="s">
        <v>8758</v>
      </c>
      <c r="HH22" t="s">
        <v>8759</v>
      </c>
      <c r="HI22" s="14">
        <v>-1389286201</v>
      </c>
      <c r="HJ22" t="s">
        <v>8760</v>
      </c>
      <c r="HK22" t="s">
        <v>8761</v>
      </c>
      <c r="HL22" t="s">
        <v>7012</v>
      </c>
      <c r="HM22" t="s">
        <v>8762</v>
      </c>
      <c r="HN22" t="s">
        <v>8763</v>
      </c>
      <c r="HO22" t="s">
        <v>6768</v>
      </c>
      <c r="HP22" t="s">
        <v>8764</v>
      </c>
      <c r="HQ22" t="s">
        <v>8765</v>
      </c>
      <c r="HR22" t="s">
        <v>8766</v>
      </c>
      <c r="HS22" s="14">
        <v>-1742394715</v>
      </c>
      <c r="HT22" t="s">
        <v>8767</v>
      </c>
      <c r="HU22" s="14">
        <v>-1010465805</v>
      </c>
      <c r="HV22" t="s">
        <v>8768</v>
      </c>
      <c r="HW22" t="s">
        <v>8769</v>
      </c>
      <c r="HX22" t="s">
        <v>7437</v>
      </c>
      <c r="HY22" t="s">
        <v>8770</v>
      </c>
      <c r="HZ22" t="s">
        <v>8771</v>
      </c>
    </row>
    <row r="23" spans="1:234">
      <c r="A23" s="18" t="s">
        <v>8772</v>
      </c>
      <c r="B23" s="18" t="s">
        <v>6623</v>
      </c>
      <c r="C23" t="s">
        <v>8773</v>
      </c>
      <c r="D23" t="s">
        <v>8774</v>
      </c>
      <c r="E23" t="s">
        <v>8775</v>
      </c>
      <c r="F23" s="14">
        <v>-1896947827</v>
      </c>
      <c r="G23" t="s">
        <v>6627</v>
      </c>
      <c r="H23" t="s">
        <v>7027</v>
      </c>
      <c r="I23" s="14">
        <v>-1284205863</v>
      </c>
      <c r="J23" t="s">
        <v>8776</v>
      </c>
      <c r="K23" s="14">
        <v>1299354224</v>
      </c>
      <c r="L23" t="s">
        <v>6630</v>
      </c>
      <c r="M23" t="s">
        <v>6631</v>
      </c>
      <c r="N23" t="s">
        <v>8777</v>
      </c>
      <c r="O23" t="s">
        <v>8778</v>
      </c>
      <c r="P23" t="s">
        <v>8779</v>
      </c>
      <c r="Q23" t="s">
        <v>8780</v>
      </c>
      <c r="R23" t="s">
        <v>8781</v>
      </c>
      <c r="S23" t="s">
        <v>8782</v>
      </c>
      <c r="T23" t="s">
        <v>8783</v>
      </c>
      <c r="U23" t="s">
        <v>7335</v>
      </c>
      <c r="V23" s="14">
        <v>1488741662</v>
      </c>
      <c r="W23" t="s">
        <v>6782</v>
      </c>
      <c r="X23" s="14">
        <v>-1111158574</v>
      </c>
      <c r="Y23" t="s">
        <v>8784</v>
      </c>
      <c r="Z23" t="s">
        <v>6784</v>
      </c>
      <c r="AA23" t="s">
        <v>8785</v>
      </c>
      <c r="AB23" t="s">
        <v>6636</v>
      </c>
      <c r="AC23" s="14">
        <v>1254553663</v>
      </c>
      <c r="AD23" t="s">
        <v>6786</v>
      </c>
      <c r="AE23" s="14">
        <v>-1288732257</v>
      </c>
      <c r="AF23" t="s">
        <v>6639</v>
      </c>
      <c r="AG23" t="s">
        <v>6640</v>
      </c>
      <c r="AH23" t="s">
        <v>6641</v>
      </c>
      <c r="AI23" t="s">
        <v>6642</v>
      </c>
      <c r="AJ23" t="s">
        <v>8786</v>
      </c>
      <c r="AK23" t="s">
        <v>6644</v>
      </c>
      <c r="AL23" t="s">
        <v>6915</v>
      </c>
      <c r="AM23" t="s">
        <v>8787</v>
      </c>
      <c r="AN23" s="14">
        <v>-1366526211</v>
      </c>
      <c r="AO23" t="s">
        <v>8788</v>
      </c>
      <c r="AP23" t="s">
        <v>8789</v>
      </c>
      <c r="AQ23" t="s">
        <v>6648</v>
      </c>
      <c r="AR23" t="s">
        <v>8790</v>
      </c>
      <c r="AS23" t="s">
        <v>8791</v>
      </c>
      <c r="AT23" t="s">
        <v>8792</v>
      </c>
      <c r="AU23" t="s">
        <v>8793</v>
      </c>
      <c r="AV23" t="s">
        <v>8794</v>
      </c>
      <c r="AW23" t="s">
        <v>8795</v>
      </c>
      <c r="AX23" t="s">
        <v>8796</v>
      </c>
      <c r="AY23" t="s">
        <v>6795</v>
      </c>
      <c r="AZ23" t="s">
        <v>8797</v>
      </c>
      <c r="BA23" t="s">
        <v>6656</v>
      </c>
      <c r="BB23" s="14">
        <v>1045342783</v>
      </c>
      <c r="BC23" s="14">
        <v>-1405451736</v>
      </c>
      <c r="BD23" t="s">
        <v>8798</v>
      </c>
      <c r="BE23" t="s">
        <v>8799</v>
      </c>
      <c r="BF23" t="s">
        <v>8800</v>
      </c>
      <c r="BG23" t="s">
        <v>8801</v>
      </c>
      <c r="BH23" t="s">
        <v>8802</v>
      </c>
      <c r="BI23" s="14">
        <v>1013082861</v>
      </c>
      <c r="BJ23" t="s">
        <v>8803</v>
      </c>
      <c r="BK23" t="s">
        <v>8804</v>
      </c>
      <c r="BL23" t="s">
        <v>8805</v>
      </c>
      <c r="BM23" t="s">
        <v>7045</v>
      </c>
      <c r="BN23" t="s">
        <v>6667</v>
      </c>
      <c r="BO23" t="s">
        <v>6668</v>
      </c>
      <c r="BP23" t="s">
        <v>7046</v>
      </c>
      <c r="BQ23" t="s">
        <v>8806</v>
      </c>
      <c r="BR23" t="s">
        <v>6806</v>
      </c>
      <c r="BS23" t="s">
        <v>6807</v>
      </c>
      <c r="BT23" t="s">
        <v>8807</v>
      </c>
      <c r="BU23" t="s">
        <v>8808</v>
      </c>
      <c r="BV23" t="s">
        <v>8809</v>
      </c>
      <c r="BW23" t="s">
        <v>8810</v>
      </c>
      <c r="BX23" t="s">
        <v>6672</v>
      </c>
      <c r="BY23" t="s">
        <v>6673</v>
      </c>
      <c r="BZ23" t="s">
        <v>6674</v>
      </c>
      <c r="CA23" t="s">
        <v>8811</v>
      </c>
      <c r="CB23" t="s">
        <v>8812</v>
      </c>
      <c r="CC23" s="14">
        <v>-1166495468</v>
      </c>
      <c r="CD23" t="s">
        <v>8813</v>
      </c>
      <c r="CE23" t="s">
        <v>8814</v>
      </c>
      <c r="CF23" s="14">
        <v>1300473994</v>
      </c>
      <c r="CG23" t="s">
        <v>8815</v>
      </c>
      <c r="CH23" t="s">
        <v>8816</v>
      </c>
      <c r="CI23" t="s">
        <v>8817</v>
      </c>
      <c r="CJ23" t="s">
        <v>7055</v>
      </c>
      <c r="CK23" t="s">
        <v>7364</v>
      </c>
      <c r="CL23" t="s">
        <v>6942</v>
      </c>
      <c r="CM23" t="s">
        <v>8818</v>
      </c>
      <c r="CN23" t="s">
        <v>6685</v>
      </c>
      <c r="CO23" t="s">
        <v>8819</v>
      </c>
      <c r="CP23" s="14">
        <v>-1062465454</v>
      </c>
      <c r="CQ23" s="14">
        <v>1002929049</v>
      </c>
      <c r="CR23" t="s">
        <v>8820</v>
      </c>
      <c r="CS23" t="s">
        <v>8821</v>
      </c>
      <c r="CT23" s="14">
        <v>1435820468</v>
      </c>
      <c r="CU23" s="14">
        <v>1151741422</v>
      </c>
      <c r="CV23" t="s">
        <v>8822</v>
      </c>
      <c r="CW23" t="s">
        <v>6948</v>
      </c>
      <c r="CX23" t="s">
        <v>8823</v>
      </c>
      <c r="CY23" t="s">
        <v>8824</v>
      </c>
      <c r="CZ23" t="s">
        <v>8825</v>
      </c>
      <c r="DA23" s="14">
        <v>2046273193</v>
      </c>
      <c r="DB23" t="s">
        <v>8826</v>
      </c>
      <c r="DC23" s="14">
        <v>-1186956191</v>
      </c>
      <c r="DD23" t="s">
        <v>6697</v>
      </c>
      <c r="DE23" t="s">
        <v>6698</v>
      </c>
      <c r="DF23" t="s">
        <v>8827</v>
      </c>
      <c r="DG23" t="s">
        <v>8828</v>
      </c>
      <c r="DH23" s="14">
        <v>-100546935</v>
      </c>
      <c r="DI23" t="s">
        <v>8829</v>
      </c>
      <c r="DJ23" s="14">
        <v>-1809456963</v>
      </c>
      <c r="DK23" t="s">
        <v>7068</v>
      </c>
      <c r="DL23" s="14">
        <v>17091945</v>
      </c>
      <c r="DM23" t="s">
        <v>7070</v>
      </c>
      <c r="DN23" s="14">
        <v>1698112219</v>
      </c>
      <c r="DO23" t="s">
        <v>8830</v>
      </c>
      <c r="DP23" t="s">
        <v>8831</v>
      </c>
      <c r="DQ23" s="14">
        <v>1520272244</v>
      </c>
      <c r="DR23" t="s">
        <v>6836</v>
      </c>
      <c r="DS23" t="s">
        <v>6703</v>
      </c>
      <c r="DT23" t="s">
        <v>8832</v>
      </c>
      <c r="DU23" t="s">
        <v>8833</v>
      </c>
      <c r="DV23" t="s">
        <v>8834</v>
      </c>
      <c r="DW23" t="s">
        <v>8835</v>
      </c>
      <c r="DX23" t="s">
        <v>6841</v>
      </c>
      <c r="DY23" s="14">
        <v>1774793874</v>
      </c>
      <c r="DZ23" s="14">
        <v>-1007407774</v>
      </c>
      <c r="EA23" t="s">
        <v>7572</v>
      </c>
      <c r="EB23" t="s">
        <v>6709</v>
      </c>
      <c r="EC23" t="s">
        <v>8836</v>
      </c>
      <c r="ED23" t="s">
        <v>8837</v>
      </c>
      <c r="EE23" t="s">
        <v>6712</v>
      </c>
      <c r="EF23" t="s">
        <v>8838</v>
      </c>
      <c r="EG23" s="14">
        <v>1048357195</v>
      </c>
      <c r="EH23" t="s">
        <v>8839</v>
      </c>
      <c r="EI23" t="s">
        <v>6846</v>
      </c>
      <c r="EJ23" t="s">
        <v>6714</v>
      </c>
      <c r="EK23" t="s">
        <v>6715</v>
      </c>
      <c r="EL23" s="14">
        <v>3877307143</v>
      </c>
      <c r="EM23" t="s">
        <v>6717</v>
      </c>
      <c r="EN23" t="s">
        <v>6718</v>
      </c>
      <c r="EO23" t="s">
        <v>7387</v>
      </c>
      <c r="EP23" t="s">
        <v>6847</v>
      </c>
      <c r="EQ23" t="s">
        <v>8840</v>
      </c>
      <c r="ER23" t="s">
        <v>8841</v>
      </c>
      <c r="ES23" t="s">
        <v>8842</v>
      </c>
      <c r="ET23" t="s">
        <v>8843</v>
      </c>
      <c r="EU23" t="s">
        <v>6722</v>
      </c>
      <c r="EV23" t="s">
        <v>7393</v>
      </c>
      <c r="EW23" t="s">
        <v>8844</v>
      </c>
      <c r="EX23" t="s">
        <v>8845</v>
      </c>
      <c r="EY23" s="14">
        <v>-1106687212</v>
      </c>
      <c r="EZ23" t="s">
        <v>8846</v>
      </c>
      <c r="FA23" t="s">
        <v>8847</v>
      </c>
      <c r="FB23" t="s">
        <v>8848</v>
      </c>
      <c r="FC23" t="s">
        <v>6728</v>
      </c>
      <c r="FD23" t="s">
        <v>7399</v>
      </c>
      <c r="FE23" t="s">
        <v>8849</v>
      </c>
      <c r="FF23" s="14">
        <v>2689932086</v>
      </c>
      <c r="FG23" s="14">
        <v>113818348</v>
      </c>
      <c r="FH23" t="s">
        <v>7401</v>
      </c>
      <c r="FI23" t="s">
        <v>8850</v>
      </c>
      <c r="FJ23" t="s">
        <v>8851</v>
      </c>
      <c r="FK23" s="14">
        <v>1004204417</v>
      </c>
      <c r="FL23" t="s">
        <v>8852</v>
      </c>
      <c r="FM23" t="s">
        <v>8853</v>
      </c>
      <c r="FN23" t="s">
        <v>8854</v>
      </c>
      <c r="FO23" t="s">
        <v>8855</v>
      </c>
      <c r="FP23" t="s">
        <v>6864</v>
      </c>
      <c r="FQ23" t="s">
        <v>8856</v>
      </c>
      <c r="FR23" t="s">
        <v>6735</v>
      </c>
      <c r="FS23" t="s">
        <v>8857</v>
      </c>
      <c r="FT23" t="s">
        <v>6866</v>
      </c>
      <c r="FU23" t="s">
        <v>7093</v>
      </c>
      <c r="FV23" t="s">
        <v>8858</v>
      </c>
      <c r="FW23" t="s">
        <v>8859</v>
      </c>
      <c r="FX23" t="s">
        <v>8860</v>
      </c>
      <c r="FY23" t="s">
        <v>8861</v>
      </c>
      <c r="FZ23" t="s">
        <v>8862</v>
      </c>
      <c r="GA23" t="s">
        <v>8863</v>
      </c>
      <c r="GB23" t="s">
        <v>8864</v>
      </c>
      <c r="GC23" t="s">
        <v>7415</v>
      </c>
      <c r="GD23" t="s">
        <v>7416</v>
      </c>
      <c r="GE23" t="s">
        <v>8865</v>
      </c>
      <c r="GF23" t="s">
        <v>8866</v>
      </c>
      <c r="GG23" t="s">
        <v>6991</v>
      </c>
      <c r="GH23" t="s">
        <v>6992</v>
      </c>
      <c r="GI23" t="s">
        <v>8867</v>
      </c>
      <c r="GJ23" t="s">
        <v>8868</v>
      </c>
      <c r="GK23" t="s">
        <v>7420</v>
      </c>
      <c r="GL23" s="14">
        <v>1432843827</v>
      </c>
      <c r="GM23" t="s">
        <v>7421</v>
      </c>
      <c r="GN23" s="14">
        <v>-1392288722</v>
      </c>
      <c r="GO23" s="14">
        <v>-2462178758</v>
      </c>
      <c r="GP23" t="s">
        <v>8869</v>
      </c>
      <c r="GQ23" t="s">
        <v>7424</v>
      </c>
      <c r="GR23" t="s">
        <v>8870</v>
      </c>
      <c r="GS23" t="s">
        <v>7426</v>
      </c>
      <c r="GT23" t="s">
        <v>8871</v>
      </c>
      <c r="GU23" t="s">
        <v>6998</v>
      </c>
      <c r="GV23" t="s">
        <v>8872</v>
      </c>
      <c r="GW23" t="s">
        <v>8873</v>
      </c>
      <c r="GX23" s="14">
        <v>-1099200748</v>
      </c>
      <c r="GY23" s="14">
        <v>-1716938186</v>
      </c>
      <c r="GZ23" t="s">
        <v>8874</v>
      </c>
      <c r="HA23" s="14">
        <v>-132552451</v>
      </c>
      <c r="HB23" s="14">
        <v>-1623906859</v>
      </c>
      <c r="HC23" s="14">
        <v>-1661176492</v>
      </c>
      <c r="HD23" t="s">
        <v>6758</v>
      </c>
      <c r="HE23" s="14">
        <v>-1367509208</v>
      </c>
      <c r="HF23" s="14">
        <v>-1264035613</v>
      </c>
      <c r="HG23" t="s">
        <v>8875</v>
      </c>
      <c r="HH23" t="s">
        <v>8876</v>
      </c>
      <c r="HI23" t="s">
        <v>8877</v>
      </c>
      <c r="HJ23" s="14">
        <v>-2417580668</v>
      </c>
      <c r="HK23" s="14">
        <v>-3707741818</v>
      </c>
      <c r="HL23" t="s">
        <v>7012</v>
      </c>
      <c r="HM23" s="14">
        <v>-1059400058</v>
      </c>
      <c r="HN23" t="s">
        <v>8878</v>
      </c>
      <c r="HO23" t="s">
        <v>6768</v>
      </c>
      <c r="HP23" s="14">
        <v>-1114700328</v>
      </c>
      <c r="HQ23" t="s">
        <v>8879</v>
      </c>
      <c r="HR23" t="s">
        <v>8880</v>
      </c>
      <c r="HS23" t="s">
        <v>8881</v>
      </c>
      <c r="HT23" t="s">
        <v>8882</v>
      </c>
      <c r="HU23" s="14">
        <v>-1010465805</v>
      </c>
      <c r="HV23" t="s">
        <v>8883</v>
      </c>
      <c r="HW23" s="14">
        <v>-1185798369</v>
      </c>
      <c r="HX23" t="s">
        <v>7437</v>
      </c>
      <c r="HY23" t="s">
        <v>8884</v>
      </c>
      <c r="HZ23" t="s">
        <v>8885</v>
      </c>
    </row>
    <row r="24" spans="1:234">
      <c r="A24" s="18" t="s">
        <v>8886</v>
      </c>
      <c r="B24" s="18" t="s">
        <v>6623</v>
      </c>
      <c r="C24" t="s">
        <v>8887</v>
      </c>
      <c r="D24" t="s">
        <v>8888</v>
      </c>
      <c r="E24" s="14">
        <v>-2035096637</v>
      </c>
      <c r="F24" t="s">
        <v>8889</v>
      </c>
      <c r="G24" t="s">
        <v>6627</v>
      </c>
      <c r="H24" t="s">
        <v>7027</v>
      </c>
      <c r="I24" s="14">
        <v>-1284205863</v>
      </c>
      <c r="J24" t="s">
        <v>8890</v>
      </c>
      <c r="K24" s="14">
        <v>1196905005</v>
      </c>
      <c r="L24" t="s">
        <v>6630</v>
      </c>
      <c r="M24" t="s">
        <v>6631</v>
      </c>
      <c r="N24" t="s">
        <v>8891</v>
      </c>
      <c r="O24" t="s">
        <v>8892</v>
      </c>
      <c r="P24" t="s">
        <v>8893</v>
      </c>
      <c r="Q24" s="14">
        <v>1448725363</v>
      </c>
      <c r="R24" t="s">
        <v>8894</v>
      </c>
      <c r="S24" t="s">
        <v>8895</v>
      </c>
      <c r="T24" t="s">
        <v>8896</v>
      </c>
      <c r="U24" t="s">
        <v>7335</v>
      </c>
      <c r="V24" s="14">
        <v>186068407</v>
      </c>
      <c r="W24" t="s">
        <v>6782</v>
      </c>
      <c r="X24" t="s">
        <v>8897</v>
      </c>
      <c r="Y24" t="s">
        <v>8898</v>
      </c>
      <c r="Z24" t="s">
        <v>6784</v>
      </c>
      <c r="AA24" t="s">
        <v>8899</v>
      </c>
      <c r="AB24" t="s">
        <v>6636</v>
      </c>
      <c r="AC24" t="s">
        <v>8900</v>
      </c>
      <c r="AD24" t="s">
        <v>6786</v>
      </c>
      <c r="AE24" s="14">
        <v>-1288732257</v>
      </c>
      <c r="AF24" s="14">
        <v>1492045157</v>
      </c>
      <c r="AG24" s="14">
        <v>21845733</v>
      </c>
      <c r="AH24" t="s">
        <v>6641</v>
      </c>
      <c r="AI24" t="s">
        <v>6642</v>
      </c>
      <c r="AJ24" t="s">
        <v>8901</v>
      </c>
      <c r="AK24" t="s">
        <v>6644</v>
      </c>
      <c r="AL24" t="s">
        <v>6915</v>
      </c>
      <c r="AM24" t="s">
        <v>8902</v>
      </c>
      <c r="AN24" t="s">
        <v>8903</v>
      </c>
      <c r="AO24" t="s">
        <v>8904</v>
      </c>
      <c r="AP24" t="s">
        <v>8905</v>
      </c>
      <c r="AQ24" t="s">
        <v>6648</v>
      </c>
      <c r="AR24" t="s">
        <v>8906</v>
      </c>
      <c r="AS24" s="14">
        <v>105033086</v>
      </c>
      <c r="AT24" t="s">
        <v>8907</v>
      </c>
      <c r="AU24" t="s">
        <v>8908</v>
      </c>
      <c r="AV24" t="s">
        <v>8909</v>
      </c>
      <c r="AW24" t="s">
        <v>8910</v>
      </c>
      <c r="AX24" t="s">
        <v>8911</v>
      </c>
      <c r="AY24" t="s">
        <v>6795</v>
      </c>
      <c r="AZ24" t="s">
        <v>8912</v>
      </c>
      <c r="BA24" t="s">
        <v>6656</v>
      </c>
      <c r="BB24" s="14">
        <v>1095364079</v>
      </c>
      <c r="BC24" t="s">
        <v>8913</v>
      </c>
      <c r="BD24" t="s">
        <v>8914</v>
      </c>
      <c r="BE24" t="s">
        <v>8915</v>
      </c>
      <c r="BF24" t="s">
        <v>8916</v>
      </c>
      <c r="BG24" t="s">
        <v>8917</v>
      </c>
      <c r="BH24" t="s">
        <v>8918</v>
      </c>
      <c r="BI24" t="s">
        <v>8919</v>
      </c>
      <c r="BJ24" t="s">
        <v>6664</v>
      </c>
      <c r="BK24" t="s">
        <v>8920</v>
      </c>
      <c r="BL24" t="s">
        <v>8921</v>
      </c>
      <c r="BM24" t="s">
        <v>7045</v>
      </c>
      <c r="BN24" t="s">
        <v>6667</v>
      </c>
      <c r="BO24" t="s">
        <v>6668</v>
      </c>
      <c r="BP24" t="s">
        <v>7046</v>
      </c>
      <c r="BQ24" t="s">
        <v>8922</v>
      </c>
      <c r="BR24" t="s">
        <v>6806</v>
      </c>
      <c r="BS24" t="s">
        <v>6807</v>
      </c>
      <c r="BT24" t="s">
        <v>8923</v>
      </c>
      <c r="BU24" s="14">
        <v>1138744126</v>
      </c>
      <c r="BV24" t="s">
        <v>8924</v>
      </c>
      <c r="BW24" t="s">
        <v>8925</v>
      </c>
      <c r="BX24" t="s">
        <v>6672</v>
      </c>
      <c r="BY24" t="s">
        <v>8926</v>
      </c>
      <c r="BZ24" t="s">
        <v>6674</v>
      </c>
      <c r="CA24" t="s">
        <v>8927</v>
      </c>
      <c r="CB24" s="14">
        <v>-1632142919</v>
      </c>
      <c r="CC24" s="14">
        <v>1131565338</v>
      </c>
      <c r="CD24" t="s">
        <v>8928</v>
      </c>
      <c r="CE24" t="s">
        <v>8929</v>
      </c>
      <c r="CF24" s="14">
        <v>1240751475</v>
      </c>
      <c r="CG24" t="s">
        <v>8930</v>
      </c>
      <c r="CH24" t="s">
        <v>8931</v>
      </c>
      <c r="CI24" t="s">
        <v>8932</v>
      </c>
      <c r="CJ24" t="s">
        <v>7055</v>
      </c>
      <c r="CK24" t="s">
        <v>7364</v>
      </c>
      <c r="CL24" s="14">
        <v>1544329087</v>
      </c>
      <c r="CM24" t="s">
        <v>8933</v>
      </c>
      <c r="CN24" t="s">
        <v>6685</v>
      </c>
      <c r="CO24" t="s">
        <v>8934</v>
      </c>
      <c r="CP24" s="14">
        <v>-1062465454</v>
      </c>
      <c r="CQ24" t="s">
        <v>8935</v>
      </c>
      <c r="CR24" t="s">
        <v>8936</v>
      </c>
      <c r="CS24" t="s">
        <v>6946</v>
      </c>
      <c r="CT24" s="14">
        <v>1499284184</v>
      </c>
      <c r="CU24" s="14">
        <v>1029725546</v>
      </c>
      <c r="CV24" s="14">
        <v>-1378428679</v>
      </c>
      <c r="CW24" t="s">
        <v>6948</v>
      </c>
      <c r="CX24" t="s">
        <v>8937</v>
      </c>
      <c r="CY24" t="s">
        <v>8938</v>
      </c>
      <c r="CZ24" t="s">
        <v>8939</v>
      </c>
      <c r="DA24" t="s">
        <v>6826</v>
      </c>
      <c r="DB24" t="s">
        <v>8940</v>
      </c>
      <c r="DC24" t="s">
        <v>8941</v>
      </c>
      <c r="DD24" t="s">
        <v>6697</v>
      </c>
      <c r="DE24" t="s">
        <v>6698</v>
      </c>
      <c r="DF24" t="s">
        <v>8942</v>
      </c>
      <c r="DG24" t="s">
        <v>8943</v>
      </c>
      <c r="DH24" s="14">
        <v>1154003194</v>
      </c>
      <c r="DI24" s="14">
        <v>-104502825</v>
      </c>
      <c r="DJ24" t="s">
        <v>8944</v>
      </c>
      <c r="DK24" t="s">
        <v>7068</v>
      </c>
      <c r="DL24" s="14">
        <v>1671797115</v>
      </c>
      <c r="DM24" t="s">
        <v>7070</v>
      </c>
      <c r="DN24" t="s">
        <v>6833</v>
      </c>
      <c r="DO24" t="s">
        <v>8945</v>
      </c>
      <c r="DP24" t="s">
        <v>8946</v>
      </c>
      <c r="DQ24" t="s">
        <v>6702</v>
      </c>
      <c r="DR24" t="s">
        <v>6836</v>
      </c>
      <c r="DS24" t="s">
        <v>6703</v>
      </c>
      <c r="DT24" s="14">
        <v>118038276</v>
      </c>
      <c r="DU24" t="s">
        <v>8947</v>
      </c>
      <c r="DV24" t="s">
        <v>8948</v>
      </c>
      <c r="DW24" t="s">
        <v>8949</v>
      </c>
      <c r="DX24" t="s">
        <v>6841</v>
      </c>
      <c r="DY24" t="s">
        <v>6842</v>
      </c>
      <c r="DZ24" t="s">
        <v>8950</v>
      </c>
      <c r="EA24" t="s">
        <v>7572</v>
      </c>
      <c r="EB24" t="s">
        <v>6709</v>
      </c>
      <c r="EC24" t="s">
        <v>8951</v>
      </c>
      <c r="ED24" t="s">
        <v>8952</v>
      </c>
      <c r="EE24" t="s">
        <v>6712</v>
      </c>
      <c r="EF24" s="14">
        <v>-2981766736</v>
      </c>
      <c r="EG24" s="14">
        <v>1030536174</v>
      </c>
      <c r="EH24" t="s">
        <v>8953</v>
      </c>
      <c r="EI24" t="s">
        <v>6846</v>
      </c>
      <c r="EJ24" t="s">
        <v>6714</v>
      </c>
      <c r="EK24" s="14">
        <v>1858338089</v>
      </c>
      <c r="EL24" s="14">
        <v>4247537477</v>
      </c>
      <c r="EM24" t="s">
        <v>6717</v>
      </c>
      <c r="EN24" t="s">
        <v>6718</v>
      </c>
      <c r="EO24" t="s">
        <v>7387</v>
      </c>
      <c r="EP24" t="s">
        <v>6847</v>
      </c>
      <c r="EQ24" t="s">
        <v>8954</v>
      </c>
      <c r="ER24" t="s">
        <v>8955</v>
      </c>
      <c r="ES24" t="s">
        <v>8956</v>
      </c>
      <c r="ET24" t="s">
        <v>8957</v>
      </c>
      <c r="EU24" t="s">
        <v>6722</v>
      </c>
      <c r="EV24" t="s">
        <v>7393</v>
      </c>
      <c r="EW24" t="s">
        <v>8958</v>
      </c>
      <c r="EX24" t="s">
        <v>8959</v>
      </c>
      <c r="EY24" t="s">
        <v>8960</v>
      </c>
      <c r="EZ24" t="s">
        <v>8961</v>
      </c>
      <c r="FA24" t="s">
        <v>8962</v>
      </c>
      <c r="FB24" t="s">
        <v>8963</v>
      </c>
      <c r="FC24" t="s">
        <v>6728</v>
      </c>
      <c r="FD24" t="s">
        <v>8964</v>
      </c>
      <c r="FE24" t="s">
        <v>8965</v>
      </c>
      <c r="FF24" t="s">
        <v>6859</v>
      </c>
      <c r="FG24" s="14">
        <v>1088454007</v>
      </c>
      <c r="FH24" t="s">
        <v>7401</v>
      </c>
      <c r="FI24" t="s">
        <v>8966</v>
      </c>
      <c r="FJ24" t="s">
        <v>7402</v>
      </c>
      <c r="FK24" t="s">
        <v>8967</v>
      </c>
      <c r="FL24" s="14">
        <v>1027019139</v>
      </c>
      <c r="FM24" t="s">
        <v>8968</v>
      </c>
      <c r="FN24" s="14">
        <v>1107680194</v>
      </c>
      <c r="FO24" t="s">
        <v>8969</v>
      </c>
      <c r="FP24" t="s">
        <v>6864</v>
      </c>
      <c r="FQ24" t="s">
        <v>8970</v>
      </c>
      <c r="FR24" t="s">
        <v>6735</v>
      </c>
      <c r="FS24" t="s">
        <v>8971</v>
      </c>
      <c r="FT24" t="s">
        <v>6866</v>
      </c>
      <c r="FU24" t="s">
        <v>7093</v>
      </c>
      <c r="FV24" t="s">
        <v>8972</v>
      </c>
      <c r="FW24" t="s">
        <v>8973</v>
      </c>
      <c r="FX24" t="s">
        <v>8974</v>
      </c>
      <c r="FY24" t="s">
        <v>8975</v>
      </c>
      <c r="FZ24" t="s">
        <v>8976</v>
      </c>
      <c r="GA24" s="14">
        <v>-1048723752</v>
      </c>
      <c r="GB24" t="s">
        <v>8977</v>
      </c>
      <c r="GC24" t="s">
        <v>7415</v>
      </c>
      <c r="GD24" t="s">
        <v>7416</v>
      </c>
      <c r="GE24" t="s">
        <v>8978</v>
      </c>
      <c r="GF24" t="s">
        <v>8979</v>
      </c>
      <c r="GG24" t="s">
        <v>6991</v>
      </c>
      <c r="GH24" t="s">
        <v>8980</v>
      </c>
      <c r="GI24" s="14">
        <v>-1064285683</v>
      </c>
      <c r="GJ24" t="s">
        <v>8981</v>
      </c>
      <c r="GK24" t="s">
        <v>7420</v>
      </c>
      <c r="GL24" t="s">
        <v>6746</v>
      </c>
      <c r="GM24" t="s">
        <v>7421</v>
      </c>
      <c r="GN24" t="s">
        <v>8982</v>
      </c>
      <c r="GO24" t="s">
        <v>8983</v>
      </c>
      <c r="GP24" t="s">
        <v>8984</v>
      </c>
      <c r="GQ24" t="s">
        <v>7424</v>
      </c>
      <c r="GR24" t="s">
        <v>8985</v>
      </c>
      <c r="GS24" t="s">
        <v>7426</v>
      </c>
      <c r="GT24" t="s">
        <v>8986</v>
      </c>
      <c r="GU24" t="s">
        <v>6998</v>
      </c>
      <c r="GV24" s="14">
        <v>-1842593315</v>
      </c>
      <c r="GW24" t="s">
        <v>8987</v>
      </c>
      <c r="GX24" s="14">
        <v>-1099200748</v>
      </c>
      <c r="GY24" s="14">
        <v>-1999723792</v>
      </c>
      <c r="GZ24" t="s">
        <v>8988</v>
      </c>
      <c r="HA24" s="14">
        <v>-132552451</v>
      </c>
      <c r="HB24" s="14">
        <v>-1623906859</v>
      </c>
      <c r="HC24" t="s">
        <v>8989</v>
      </c>
      <c r="HD24" t="s">
        <v>6758</v>
      </c>
      <c r="HE24" s="14">
        <v>-1218884222</v>
      </c>
      <c r="HF24" s="14">
        <v>-1264035613</v>
      </c>
      <c r="HG24" t="s">
        <v>8990</v>
      </c>
      <c r="HH24" t="s">
        <v>8991</v>
      </c>
      <c r="HI24" s="14">
        <v>-1389286201</v>
      </c>
      <c r="HJ24" t="s">
        <v>8992</v>
      </c>
      <c r="HK24" t="s">
        <v>8993</v>
      </c>
      <c r="HL24" t="s">
        <v>7012</v>
      </c>
      <c r="HM24" s="14">
        <v>-1059400058</v>
      </c>
      <c r="HN24" s="14">
        <v>-1295405041</v>
      </c>
      <c r="HO24" t="s">
        <v>6768</v>
      </c>
      <c r="HP24" s="14">
        <v>-1642766836</v>
      </c>
      <c r="HQ24" s="14">
        <v>1088398468</v>
      </c>
      <c r="HR24" t="s">
        <v>8994</v>
      </c>
      <c r="HS24" t="s">
        <v>8995</v>
      </c>
      <c r="HT24" t="s">
        <v>8996</v>
      </c>
      <c r="HU24" s="14">
        <v>-1010465805</v>
      </c>
      <c r="HV24" t="s">
        <v>8997</v>
      </c>
      <c r="HW24" s="14">
        <v>-1581049418</v>
      </c>
      <c r="HX24" t="s">
        <v>7437</v>
      </c>
      <c r="HY24" t="s">
        <v>8998</v>
      </c>
      <c r="HZ24" t="s">
        <v>8999</v>
      </c>
    </row>
    <row r="25" spans="1:234">
      <c r="A25" s="18" t="s">
        <v>9000</v>
      </c>
      <c r="B25" s="18" t="s">
        <v>6623</v>
      </c>
      <c r="C25" t="s">
        <v>9001</v>
      </c>
      <c r="D25" t="s">
        <v>9002</v>
      </c>
      <c r="E25" t="s">
        <v>9003</v>
      </c>
      <c r="F25" t="s">
        <v>9004</v>
      </c>
      <c r="G25" t="s">
        <v>6627</v>
      </c>
      <c r="H25" t="s">
        <v>7027</v>
      </c>
      <c r="I25" t="s">
        <v>9005</v>
      </c>
      <c r="J25" t="s">
        <v>9006</v>
      </c>
      <c r="K25" s="14">
        <v>1237303784</v>
      </c>
      <c r="L25" t="s">
        <v>6630</v>
      </c>
      <c r="M25" t="s">
        <v>6631</v>
      </c>
      <c r="N25" t="s">
        <v>9007</v>
      </c>
      <c r="O25" t="s">
        <v>9008</v>
      </c>
      <c r="P25" t="s">
        <v>9009</v>
      </c>
      <c r="Q25" s="14">
        <v>1129603915</v>
      </c>
      <c r="R25" t="s">
        <v>9010</v>
      </c>
      <c r="S25" t="s">
        <v>9011</v>
      </c>
      <c r="T25" t="s">
        <v>9012</v>
      </c>
      <c r="U25" t="s">
        <v>7335</v>
      </c>
      <c r="V25" s="14">
        <v>1073650632</v>
      </c>
      <c r="W25" t="s">
        <v>6782</v>
      </c>
      <c r="X25" t="s">
        <v>9013</v>
      </c>
      <c r="Y25" t="s">
        <v>9014</v>
      </c>
      <c r="Z25" s="14">
        <v>16692949</v>
      </c>
      <c r="AA25" t="s">
        <v>9015</v>
      </c>
      <c r="AB25" s="14">
        <v>1199515162</v>
      </c>
      <c r="AC25" t="s">
        <v>9016</v>
      </c>
      <c r="AD25" s="14">
        <v>110262276</v>
      </c>
      <c r="AE25" t="s">
        <v>9017</v>
      </c>
      <c r="AF25" t="s">
        <v>6639</v>
      </c>
      <c r="AG25" s="14">
        <v>1931321762</v>
      </c>
      <c r="AH25" t="s">
        <v>6641</v>
      </c>
      <c r="AI25" t="s">
        <v>6642</v>
      </c>
      <c r="AJ25" s="14">
        <v>-1690099455</v>
      </c>
      <c r="AK25" t="s">
        <v>6644</v>
      </c>
      <c r="AL25" t="s">
        <v>6915</v>
      </c>
      <c r="AM25" t="s">
        <v>9018</v>
      </c>
      <c r="AN25" s="14">
        <v>-1366526211</v>
      </c>
      <c r="AO25" t="s">
        <v>9019</v>
      </c>
      <c r="AP25" t="s">
        <v>9020</v>
      </c>
      <c r="AQ25" t="s">
        <v>6648</v>
      </c>
      <c r="AR25" s="14">
        <v>-1032972512</v>
      </c>
      <c r="AS25" t="s">
        <v>9021</v>
      </c>
      <c r="AT25" s="14">
        <v>-142210708</v>
      </c>
      <c r="AU25" t="s">
        <v>9022</v>
      </c>
      <c r="AV25" t="s">
        <v>9023</v>
      </c>
      <c r="AW25" t="s">
        <v>9024</v>
      </c>
      <c r="AX25" t="s">
        <v>9025</v>
      </c>
      <c r="AY25" t="s">
        <v>6795</v>
      </c>
      <c r="AZ25" s="14">
        <v>-1228500959</v>
      </c>
      <c r="BA25" s="14">
        <v>1479237717</v>
      </c>
      <c r="BB25" t="s">
        <v>9026</v>
      </c>
      <c r="BC25" t="s">
        <v>9027</v>
      </c>
      <c r="BD25" t="s">
        <v>9028</v>
      </c>
      <c r="BE25" t="s">
        <v>9029</v>
      </c>
      <c r="BF25" t="s">
        <v>9030</v>
      </c>
      <c r="BG25" t="s">
        <v>9031</v>
      </c>
      <c r="BH25" s="14">
        <v>1077490162</v>
      </c>
      <c r="BI25" t="s">
        <v>9032</v>
      </c>
      <c r="BJ25" t="s">
        <v>6664</v>
      </c>
      <c r="BK25" s="14">
        <v>1008340688</v>
      </c>
      <c r="BL25" t="s">
        <v>9033</v>
      </c>
      <c r="BM25" s="14">
        <v>1189743521</v>
      </c>
      <c r="BN25" t="s">
        <v>6667</v>
      </c>
      <c r="BO25" t="s">
        <v>6668</v>
      </c>
      <c r="BP25" t="s">
        <v>7046</v>
      </c>
      <c r="BQ25" s="14">
        <v>-1633216784</v>
      </c>
      <c r="BR25" t="s">
        <v>6806</v>
      </c>
      <c r="BS25" s="14">
        <v>1396037474</v>
      </c>
      <c r="BT25" t="s">
        <v>9034</v>
      </c>
      <c r="BU25" s="14">
        <v>-101747463</v>
      </c>
      <c r="BV25" t="s">
        <v>9035</v>
      </c>
      <c r="BW25" t="s">
        <v>9036</v>
      </c>
      <c r="BX25" t="s">
        <v>6672</v>
      </c>
      <c r="BY25" t="s">
        <v>6673</v>
      </c>
      <c r="BZ25" t="s">
        <v>6674</v>
      </c>
      <c r="CA25" t="s">
        <v>9037</v>
      </c>
      <c r="CB25" s="14">
        <v>-1632142919</v>
      </c>
      <c r="CC25" t="s">
        <v>9038</v>
      </c>
      <c r="CD25" t="s">
        <v>9039</v>
      </c>
      <c r="CE25" t="s">
        <v>9040</v>
      </c>
      <c r="CF25" s="14">
        <v>1136977666</v>
      </c>
      <c r="CG25" t="s">
        <v>9041</v>
      </c>
      <c r="CH25" t="s">
        <v>9042</v>
      </c>
      <c r="CI25" s="14">
        <v>-2517741698</v>
      </c>
      <c r="CJ25" t="s">
        <v>7055</v>
      </c>
      <c r="CK25" t="s">
        <v>7364</v>
      </c>
      <c r="CL25" t="s">
        <v>6942</v>
      </c>
      <c r="CM25" t="s">
        <v>9043</v>
      </c>
      <c r="CN25" t="s">
        <v>6685</v>
      </c>
      <c r="CO25" t="s">
        <v>9044</v>
      </c>
      <c r="CP25" t="s">
        <v>9045</v>
      </c>
      <c r="CQ25" t="s">
        <v>6688</v>
      </c>
      <c r="CR25" t="s">
        <v>9046</v>
      </c>
      <c r="CS25" s="14">
        <v>1505640274</v>
      </c>
      <c r="CT25" s="14">
        <v>1283447486</v>
      </c>
      <c r="CU25" t="s">
        <v>9047</v>
      </c>
      <c r="CV25" s="14">
        <v>-1378428679</v>
      </c>
      <c r="CW25" s="14">
        <v>1567785274</v>
      </c>
      <c r="CX25" s="14">
        <v>1503701629</v>
      </c>
      <c r="CY25" t="s">
        <v>9048</v>
      </c>
      <c r="CZ25" t="s">
        <v>9049</v>
      </c>
      <c r="DA25" t="s">
        <v>9050</v>
      </c>
      <c r="DB25" t="s">
        <v>9051</v>
      </c>
      <c r="DC25" t="s">
        <v>9052</v>
      </c>
      <c r="DD25" t="s">
        <v>6697</v>
      </c>
      <c r="DE25" t="s">
        <v>6698</v>
      </c>
      <c r="DF25" t="s">
        <v>9053</v>
      </c>
      <c r="DG25" t="s">
        <v>9054</v>
      </c>
      <c r="DH25" s="14">
        <v>1045327292</v>
      </c>
      <c r="DI25" s="14">
        <v>-1283012997</v>
      </c>
      <c r="DJ25" t="s">
        <v>9055</v>
      </c>
      <c r="DK25" t="s">
        <v>7068</v>
      </c>
      <c r="DL25" s="14">
        <v>1534724345</v>
      </c>
      <c r="DM25" t="s">
        <v>7070</v>
      </c>
      <c r="DN25" t="s">
        <v>6833</v>
      </c>
      <c r="DO25" t="s">
        <v>9056</v>
      </c>
      <c r="DP25" s="14">
        <v>-2634647372</v>
      </c>
      <c r="DQ25" s="14">
        <v>1665589616</v>
      </c>
      <c r="DR25" s="14">
        <v>1700586678</v>
      </c>
      <c r="DS25" t="s">
        <v>6703</v>
      </c>
      <c r="DT25" t="s">
        <v>9057</v>
      </c>
      <c r="DU25" t="s">
        <v>9058</v>
      </c>
      <c r="DV25" t="s">
        <v>9059</v>
      </c>
      <c r="DW25" t="s">
        <v>9060</v>
      </c>
      <c r="DX25" t="s">
        <v>9061</v>
      </c>
      <c r="DY25" s="14">
        <v>1540710386</v>
      </c>
      <c r="DZ25" t="s">
        <v>9062</v>
      </c>
      <c r="EA25" t="s">
        <v>7572</v>
      </c>
      <c r="EB25" t="s">
        <v>6709</v>
      </c>
      <c r="EC25" s="14">
        <v>-1152039026</v>
      </c>
      <c r="ED25" t="s">
        <v>9063</v>
      </c>
      <c r="EE25" t="s">
        <v>6712</v>
      </c>
      <c r="EF25" t="s">
        <v>9064</v>
      </c>
      <c r="EG25" t="s">
        <v>9065</v>
      </c>
      <c r="EH25" t="s">
        <v>9066</v>
      </c>
      <c r="EI25" s="14">
        <v>1705709059</v>
      </c>
      <c r="EJ25" t="s">
        <v>6714</v>
      </c>
      <c r="EK25" t="s">
        <v>6715</v>
      </c>
      <c r="EL25" s="14">
        <v>3871429191</v>
      </c>
      <c r="EM25" t="s">
        <v>9067</v>
      </c>
      <c r="EN25" t="s">
        <v>6718</v>
      </c>
      <c r="EO25" t="s">
        <v>7387</v>
      </c>
      <c r="EP25" s="14">
        <v>1652638524</v>
      </c>
      <c r="EQ25" t="s">
        <v>9068</v>
      </c>
      <c r="ER25" t="s">
        <v>9069</v>
      </c>
      <c r="ES25" t="s">
        <v>9070</v>
      </c>
      <c r="ET25" t="s">
        <v>9071</v>
      </c>
      <c r="EU25" t="s">
        <v>6722</v>
      </c>
      <c r="EV25" t="s">
        <v>7393</v>
      </c>
      <c r="EW25" t="s">
        <v>9072</v>
      </c>
      <c r="EX25" t="s">
        <v>9073</v>
      </c>
      <c r="EY25" s="14">
        <v>1262898421</v>
      </c>
      <c r="EZ25" t="s">
        <v>9074</v>
      </c>
      <c r="FA25" t="s">
        <v>9075</v>
      </c>
      <c r="FB25" t="s">
        <v>9076</v>
      </c>
      <c r="FC25" t="s">
        <v>6728</v>
      </c>
      <c r="FD25" t="s">
        <v>9077</v>
      </c>
      <c r="FE25" t="s">
        <v>9078</v>
      </c>
      <c r="FF25" t="s">
        <v>6859</v>
      </c>
      <c r="FG25" t="s">
        <v>7400</v>
      </c>
      <c r="FH25" t="s">
        <v>7401</v>
      </c>
      <c r="FI25" t="s">
        <v>9079</v>
      </c>
      <c r="FJ25" t="s">
        <v>9080</v>
      </c>
      <c r="FK25" t="s">
        <v>9081</v>
      </c>
      <c r="FL25" t="s">
        <v>9082</v>
      </c>
      <c r="FM25" t="s">
        <v>9083</v>
      </c>
      <c r="FN25" t="s">
        <v>9084</v>
      </c>
      <c r="FO25" t="s">
        <v>9085</v>
      </c>
      <c r="FP25" s="14">
        <v>1849389348</v>
      </c>
      <c r="FQ25" t="s">
        <v>9086</v>
      </c>
      <c r="FR25" t="s">
        <v>6735</v>
      </c>
      <c r="FS25" t="s">
        <v>9087</v>
      </c>
      <c r="FT25" t="s">
        <v>6866</v>
      </c>
      <c r="FU25" s="14">
        <v>1291694791</v>
      </c>
      <c r="FV25" t="s">
        <v>9088</v>
      </c>
      <c r="FW25" t="s">
        <v>9089</v>
      </c>
      <c r="FX25" t="s">
        <v>9090</v>
      </c>
      <c r="FY25" t="s">
        <v>9091</v>
      </c>
      <c r="FZ25" t="s">
        <v>9092</v>
      </c>
      <c r="GA25" s="14">
        <v>-1339663922</v>
      </c>
      <c r="GB25" t="s">
        <v>9093</v>
      </c>
      <c r="GC25" t="s">
        <v>7415</v>
      </c>
      <c r="GD25" t="s">
        <v>7416</v>
      </c>
      <c r="GE25" t="s">
        <v>9094</v>
      </c>
      <c r="GF25" t="s">
        <v>9095</v>
      </c>
      <c r="GG25" t="s">
        <v>6991</v>
      </c>
      <c r="GH25" t="s">
        <v>6992</v>
      </c>
      <c r="GI25" s="14">
        <v>-1498191555</v>
      </c>
      <c r="GJ25" t="s">
        <v>9096</v>
      </c>
      <c r="GK25" t="s">
        <v>7420</v>
      </c>
      <c r="GL25" t="s">
        <v>6746</v>
      </c>
      <c r="GM25" t="s">
        <v>7421</v>
      </c>
      <c r="GN25" t="s">
        <v>9097</v>
      </c>
      <c r="GO25" t="s">
        <v>9098</v>
      </c>
      <c r="GP25" t="s">
        <v>9099</v>
      </c>
      <c r="GQ25" t="s">
        <v>7424</v>
      </c>
      <c r="GR25" t="s">
        <v>9100</v>
      </c>
      <c r="GS25" t="s">
        <v>7426</v>
      </c>
      <c r="GT25" t="s">
        <v>9101</v>
      </c>
      <c r="GU25" t="s">
        <v>6998</v>
      </c>
      <c r="GV25" t="s">
        <v>9102</v>
      </c>
      <c r="GW25" t="s">
        <v>9103</v>
      </c>
      <c r="GX25" s="14">
        <v>-1099200748</v>
      </c>
      <c r="GY25" t="s">
        <v>9104</v>
      </c>
      <c r="GZ25" t="s">
        <v>9105</v>
      </c>
      <c r="HA25" t="s">
        <v>9106</v>
      </c>
      <c r="HB25" t="s">
        <v>9107</v>
      </c>
      <c r="HC25" t="s">
        <v>9108</v>
      </c>
      <c r="HD25" t="s">
        <v>6758</v>
      </c>
      <c r="HE25" t="s">
        <v>9109</v>
      </c>
      <c r="HF25" t="s">
        <v>9110</v>
      </c>
      <c r="HG25" t="s">
        <v>9111</v>
      </c>
      <c r="HH25" t="s">
        <v>9112</v>
      </c>
      <c r="HI25" s="14">
        <v>-1389286201</v>
      </c>
      <c r="HJ25" t="s">
        <v>9113</v>
      </c>
      <c r="HK25" t="s">
        <v>9114</v>
      </c>
      <c r="HL25" t="s">
        <v>7012</v>
      </c>
      <c r="HM25" t="s">
        <v>9115</v>
      </c>
      <c r="HN25" t="s">
        <v>9116</v>
      </c>
      <c r="HO25" s="14">
        <v>1332450054</v>
      </c>
      <c r="HP25" s="14">
        <v>-1019805808</v>
      </c>
      <c r="HQ25" t="s">
        <v>9117</v>
      </c>
      <c r="HR25" t="s">
        <v>9118</v>
      </c>
      <c r="HS25" t="s">
        <v>9119</v>
      </c>
      <c r="HT25" t="s">
        <v>9120</v>
      </c>
      <c r="HU25" t="s">
        <v>9121</v>
      </c>
      <c r="HV25" t="s">
        <v>9122</v>
      </c>
      <c r="HW25" t="s">
        <v>9123</v>
      </c>
      <c r="HX25" t="s">
        <v>7437</v>
      </c>
      <c r="HY25" t="s">
        <v>9124</v>
      </c>
      <c r="HZ25" t="s">
        <v>9125</v>
      </c>
    </row>
    <row r="26" spans="1:234">
      <c r="A26" s="18" t="s">
        <v>9126</v>
      </c>
      <c r="B26" s="18" t="s">
        <v>9127</v>
      </c>
      <c r="C26" t="s">
        <v>9128</v>
      </c>
      <c r="D26" s="14">
        <v>-1536367067</v>
      </c>
      <c r="E26" t="s">
        <v>9129</v>
      </c>
      <c r="F26" t="s">
        <v>9130</v>
      </c>
      <c r="G26" t="s">
        <v>6627</v>
      </c>
      <c r="H26" t="s">
        <v>7027</v>
      </c>
      <c r="I26" s="14">
        <v>-1284205863</v>
      </c>
      <c r="J26" t="s">
        <v>9131</v>
      </c>
      <c r="K26" s="14">
        <v>1239534512</v>
      </c>
      <c r="L26" t="s">
        <v>6630</v>
      </c>
      <c r="M26" t="s">
        <v>6631</v>
      </c>
      <c r="N26" s="14">
        <v>-1019485862</v>
      </c>
      <c r="O26" s="14">
        <v>-1753098307</v>
      </c>
      <c r="P26" s="14">
        <v>-104124404</v>
      </c>
      <c r="Q26" t="s">
        <v>9132</v>
      </c>
      <c r="R26" t="s">
        <v>9133</v>
      </c>
      <c r="S26" t="s">
        <v>9134</v>
      </c>
      <c r="T26" t="s">
        <v>9135</v>
      </c>
      <c r="U26" t="s">
        <v>9136</v>
      </c>
      <c r="V26" t="s">
        <v>6634</v>
      </c>
      <c r="W26" t="s">
        <v>6782</v>
      </c>
      <c r="X26" t="s">
        <v>9137</v>
      </c>
      <c r="Y26" s="14">
        <v>1166728844</v>
      </c>
      <c r="Z26" t="s">
        <v>6784</v>
      </c>
      <c r="AA26" t="s">
        <v>9138</v>
      </c>
      <c r="AB26" t="s">
        <v>6636</v>
      </c>
      <c r="AC26" s="14">
        <v>133008114</v>
      </c>
      <c r="AD26" t="s">
        <v>9139</v>
      </c>
      <c r="AE26" t="s">
        <v>9140</v>
      </c>
      <c r="AF26" t="s">
        <v>6639</v>
      </c>
      <c r="AG26" t="s">
        <v>6640</v>
      </c>
      <c r="AH26" t="s">
        <v>6641</v>
      </c>
      <c r="AI26" t="s">
        <v>6642</v>
      </c>
      <c r="AJ26" t="s">
        <v>9141</v>
      </c>
      <c r="AK26" t="s">
        <v>6644</v>
      </c>
      <c r="AL26" t="s">
        <v>6915</v>
      </c>
      <c r="AM26" t="s">
        <v>9142</v>
      </c>
      <c r="AN26" s="14">
        <v>-1366526211</v>
      </c>
      <c r="AO26" t="s">
        <v>9143</v>
      </c>
      <c r="AP26" s="14">
        <v>-1676164762</v>
      </c>
      <c r="AQ26" t="s">
        <v>6648</v>
      </c>
      <c r="AR26" t="s">
        <v>9144</v>
      </c>
      <c r="AS26" s="14">
        <v>-1394273531</v>
      </c>
      <c r="AT26" t="s">
        <v>9145</v>
      </c>
      <c r="AU26" t="s">
        <v>9146</v>
      </c>
      <c r="AV26" t="s">
        <v>9147</v>
      </c>
      <c r="AW26" t="s">
        <v>9148</v>
      </c>
      <c r="AX26" t="s">
        <v>9149</v>
      </c>
      <c r="AY26" t="s">
        <v>6795</v>
      </c>
      <c r="AZ26" t="s">
        <v>9150</v>
      </c>
      <c r="BA26" t="s">
        <v>6656</v>
      </c>
      <c r="BB26" s="14">
        <v>-1007921989</v>
      </c>
      <c r="BC26" s="14">
        <v>-1405451736</v>
      </c>
      <c r="BD26" s="14">
        <v>-3868664581</v>
      </c>
      <c r="BE26" t="s">
        <v>9151</v>
      </c>
      <c r="BF26" t="s">
        <v>9152</v>
      </c>
      <c r="BG26" t="s">
        <v>9153</v>
      </c>
      <c r="BH26" s="14">
        <v>-157517005</v>
      </c>
      <c r="BI26" t="s">
        <v>9154</v>
      </c>
      <c r="BJ26" t="s">
        <v>6664</v>
      </c>
      <c r="BK26" t="s">
        <v>6665</v>
      </c>
      <c r="BL26" t="s">
        <v>9155</v>
      </c>
      <c r="BM26" s="14">
        <v>1720044678</v>
      </c>
      <c r="BN26" t="s">
        <v>6667</v>
      </c>
      <c r="BO26" t="s">
        <v>6668</v>
      </c>
      <c r="BP26" t="s">
        <v>7046</v>
      </c>
      <c r="BQ26" t="s">
        <v>9156</v>
      </c>
      <c r="BR26" t="s">
        <v>6806</v>
      </c>
      <c r="BS26" t="s">
        <v>6807</v>
      </c>
      <c r="BT26" t="s">
        <v>9157</v>
      </c>
      <c r="BU26" s="14">
        <v>1055678292</v>
      </c>
      <c r="BV26" t="s">
        <v>9158</v>
      </c>
      <c r="BW26" t="s">
        <v>9159</v>
      </c>
      <c r="BX26" t="s">
        <v>6672</v>
      </c>
      <c r="BY26" s="14">
        <v>1450314738</v>
      </c>
      <c r="BZ26" t="s">
        <v>6674</v>
      </c>
      <c r="CA26" t="s">
        <v>9160</v>
      </c>
      <c r="CB26" t="s">
        <v>9161</v>
      </c>
      <c r="CC26" s="14">
        <v>-1166495468</v>
      </c>
      <c r="CD26" s="14">
        <v>-1229623542</v>
      </c>
      <c r="CE26" t="s">
        <v>9162</v>
      </c>
      <c r="CF26" t="s">
        <v>7256</v>
      </c>
      <c r="CG26" s="14">
        <v>-1284152766</v>
      </c>
      <c r="CH26" s="14">
        <v>-1060347703</v>
      </c>
      <c r="CI26" t="s">
        <v>9163</v>
      </c>
      <c r="CJ26" t="s">
        <v>7055</v>
      </c>
      <c r="CK26" t="s">
        <v>7364</v>
      </c>
      <c r="CL26" s="14">
        <v>1540184358</v>
      </c>
      <c r="CM26" t="s">
        <v>6684</v>
      </c>
      <c r="CN26" t="s">
        <v>6685</v>
      </c>
      <c r="CO26" t="s">
        <v>9164</v>
      </c>
      <c r="CP26" s="14">
        <v>-1062465454</v>
      </c>
      <c r="CQ26" t="s">
        <v>6688</v>
      </c>
      <c r="CR26" s="14">
        <v>-1111558029</v>
      </c>
      <c r="CS26" t="s">
        <v>9165</v>
      </c>
      <c r="CT26" t="s">
        <v>6690</v>
      </c>
      <c r="CU26" s="14">
        <v>1032318641</v>
      </c>
      <c r="CV26" t="s">
        <v>9166</v>
      </c>
      <c r="CW26" t="s">
        <v>6948</v>
      </c>
      <c r="CX26" t="s">
        <v>9167</v>
      </c>
      <c r="CY26" t="s">
        <v>9168</v>
      </c>
      <c r="CZ26" t="s">
        <v>9169</v>
      </c>
      <c r="DA26" t="s">
        <v>6826</v>
      </c>
      <c r="DB26" t="s">
        <v>9170</v>
      </c>
      <c r="DC26" s="14">
        <v>-1186956191</v>
      </c>
      <c r="DD26" s="14">
        <v>1141774787</v>
      </c>
      <c r="DE26" t="s">
        <v>6698</v>
      </c>
      <c r="DF26" t="s">
        <v>9171</v>
      </c>
      <c r="DG26" t="s">
        <v>9172</v>
      </c>
      <c r="DH26" s="14">
        <v>1059212063</v>
      </c>
      <c r="DI26" s="14">
        <v>1434790068</v>
      </c>
      <c r="DJ26" t="s">
        <v>9173</v>
      </c>
      <c r="DK26" t="s">
        <v>7068</v>
      </c>
      <c r="DL26" t="s">
        <v>7069</v>
      </c>
      <c r="DM26" t="s">
        <v>7070</v>
      </c>
      <c r="DN26" s="14">
        <v>1308240277</v>
      </c>
      <c r="DO26" t="s">
        <v>9174</v>
      </c>
      <c r="DP26" t="s">
        <v>9175</v>
      </c>
      <c r="DQ26" t="s">
        <v>6702</v>
      </c>
      <c r="DR26" t="s">
        <v>6836</v>
      </c>
      <c r="DS26" t="s">
        <v>6703</v>
      </c>
      <c r="DT26" t="s">
        <v>9176</v>
      </c>
      <c r="DU26" t="s">
        <v>9177</v>
      </c>
      <c r="DV26" t="s">
        <v>9178</v>
      </c>
      <c r="DW26" s="14">
        <v>-1386513774</v>
      </c>
      <c r="DX26" t="s">
        <v>6841</v>
      </c>
      <c r="DY26" t="s">
        <v>6842</v>
      </c>
      <c r="DZ26" s="14">
        <v>1147261789</v>
      </c>
      <c r="EA26" t="s">
        <v>7572</v>
      </c>
      <c r="EB26" t="s">
        <v>6709</v>
      </c>
      <c r="EC26" t="s">
        <v>9179</v>
      </c>
      <c r="ED26" s="14">
        <v>1530555862</v>
      </c>
      <c r="EE26" s="14">
        <v>2117050531</v>
      </c>
      <c r="EF26" t="s">
        <v>9180</v>
      </c>
      <c r="EG26" t="s">
        <v>9181</v>
      </c>
      <c r="EH26" s="14">
        <v>-1385243513</v>
      </c>
      <c r="EI26" t="s">
        <v>6846</v>
      </c>
      <c r="EJ26" t="s">
        <v>6714</v>
      </c>
      <c r="EK26" t="s">
        <v>6715</v>
      </c>
      <c r="EL26" t="s">
        <v>6716</v>
      </c>
      <c r="EM26" s="14">
        <v>1500515822</v>
      </c>
      <c r="EN26" t="s">
        <v>6718</v>
      </c>
      <c r="EO26" t="s">
        <v>7387</v>
      </c>
      <c r="EP26" t="s">
        <v>6847</v>
      </c>
      <c r="EQ26" s="14">
        <v>1557547149</v>
      </c>
      <c r="ER26" t="s">
        <v>9182</v>
      </c>
      <c r="ES26" t="s">
        <v>9183</v>
      </c>
      <c r="ET26" t="s">
        <v>9184</v>
      </c>
      <c r="EU26" t="s">
        <v>6722</v>
      </c>
      <c r="EV26" t="s">
        <v>9185</v>
      </c>
      <c r="EW26" t="s">
        <v>9186</v>
      </c>
      <c r="EX26" t="s">
        <v>9187</v>
      </c>
      <c r="EY26" t="s">
        <v>9188</v>
      </c>
      <c r="EZ26" t="s">
        <v>9189</v>
      </c>
      <c r="FA26" s="14">
        <v>1036625811</v>
      </c>
      <c r="FB26" t="s">
        <v>9190</v>
      </c>
      <c r="FC26" t="s">
        <v>6728</v>
      </c>
      <c r="FD26" s="14">
        <v>1311292483</v>
      </c>
      <c r="FE26" t="s">
        <v>9191</v>
      </c>
      <c r="FF26" t="s">
        <v>6859</v>
      </c>
      <c r="FG26" t="s">
        <v>7400</v>
      </c>
      <c r="FH26" t="s">
        <v>7401</v>
      </c>
      <c r="FI26" s="14">
        <v>1152481515</v>
      </c>
      <c r="FJ26" s="14">
        <v>1026888158</v>
      </c>
      <c r="FK26" t="s">
        <v>6860</v>
      </c>
      <c r="FL26" t="s">
        <v>9192</v>
      </c>
      <c r="FM26" t="s">
        <v>9193</v>
      </c>
      <c r="FN26" t="s">
        <v>7405</v>
      </c>
      <c r="FO26" t="s">
        <v>9194</v>
      </c>
      <c r="FP26" t="s">
        <v>6864</v>
      </c>
      <c r="FQ26" s="14">
        <v>1499458449</v>
      </c>
      <c r="FR26" s="14">
        <v>1900246671</v>
      </c>
      <c r="FS26" t="s">
        <v>9195</v>
      </c>
      <c r="FT26" t="s">
        <v>6866</v>
      </c>
      <c r="FU26" t="s">
        <v>9196</v>
      </c>
      <c r="FV26" t="s">
        <v>9197</v>
      </c>
      <c r="FW26" t="s">
        <v>9198</v>
      </c>
      <c r="FX26" t="s">
        <v>9199</v>
      </c>
      <c r="FY26" t="s">
        <v>9200</v>
      </c>
      <c r="FZ26" t="s">
        <v>9201</v>
      </c>
      <c r="GA26" t="s">
        <v>9202</v>
      </c>
      <c r="GB26" t="s">
        <v>9203</v>
      </c>
      <c r="GC26" t="s">
        <v>7415</v>
      </c>
      <c r="GD26" t="s">
        <v>7416</v>
      </c>
      <c r="GE26" t="s">
        <v>7417</v>
      </c>
      <c r="GF26" s="14">
        <v>1580278554</v>
      </c>
      <c r="GG26" t="s">
        <v>6991</v>
      </c>
      <c r="GH26" t="s">
        <v>9204</v>
      </c>
      <c r="GI26" t="s">
        <v>9205</v>
      </c>
      <c r="GJ26" t="s">
        <v>9206</v>
      </c>
      <c r="GK26" t="s">
        <v>7420</v>
      </c>
      <c r="GL26" s="14">
        <v>1666917671</v>
      </c>
      <c r="GM26" t="s">
        <v>7421</v>
      </c>
      <c r="GN26" t="s">
        <v>9207</v>
      </c>
      <c r="GO26" t="s">
        <v>9208</v>
      </c>
      <c r="GP26" t="s">
        <v>9209</v>
      </c>
      <c r="GQ26" t="s">
        <v>7424</v>
      </c>
      <c r="GR26" s="14">
        <v>1189892509</v>
      </c>
      <c r="GS26" t="s">
        <v>9210</v>
      </c>
      <c r="GT26" t="s">
        <v>9211</v>
      </c>
      <c r="GU26" t="s">
        <v>6998</v>
      </c>
      <c r="GV26" t="s">
        <v>9212</v>
      </c>
      <c r="GW26" s="14">
        <v>131869738</v>
      </c>
      <c r="GX26" s="14">
        <v>1234862901</v>
      </c>
      <c r="GY26" t="s">
        <v>9213</v>
      </c>
      <c r="GZ26" s="14">
        <v>1142167094</v>
      </c>
      <c r="HA26" t="s">
        <v>9214</v>
      </c>
      <c r="HB26" t="s">
        <v>9215</v>
      </c>
      <c r="HC26" s="14">
        <v>-1661176492</v>
      </c>
      <c r="HD26" t="s">
        <v>6758</v>
      </c>
      <c r="HE26" s="14">
        <v>-1562185682</v>
      </c>
      <c r="HF26" s="14">
        <v>-1264035613</v>
      </c>
      <c r="HG26" s="14">
        <v>-1088258812</v>
      </c>
      <c r="HH26" t="s">
        <v>9216</v>
      </c>
      <c r="HI26" s="14">
        <v>-1389286201</v>
      </c>
      <c r="HJ26" t="s">
        <v>9217</v>
      </c>
      <c r="HK26" t="s">
        <v>9218</v>
      </c>
      <c r="HL26" t="s">
        <v>7012</v>
      </c>
      <c r="HM26" t="s">
        <v>9219</v>
      </c>
      <c r="HN26" t="s">
        <v>9220</v>
      </c>
      <c r="HO26" t="s">
        <v>6768</v>
      </c>
      <c r="HP26" t="s">
        <v>9221</v>
      </c>
      <c r="HQ26" t="s">
        <v>6770</v>
      </c>
      <c r="HR26" s="14">
        <v>1012787758</v>
      </c>
      <c r="HS26" t="s">
        <v>9222</v>
      </c>
      <c r="HT26" t="s">
        <v>9223</v>
      </c>
      <c r="HU26" s="14">
        <v>1389310061</v>
      </c>
      <c r="HV26" t="s">
        <v>9224</v>
      </c>
      <c r="HW26" s="14">
        <v>-3278725642</v>
      </c>
      <c r="HX26" t="s">
        <v>7437</v>
      </c>
      <c r="HY26" t="s">
        <v>9225</v>
      </c>
      <c r="HZ26" t="s">
        <v>9226</v>
      </c>
    </row>
    <row r="27" spans="1:234">
      <c r="A27" s="18" t="s">
        <v>9227</v>
      </c>
      <c r="B27" s="18" t="s">
        <v>9127</v>
      </c>
      <c r="C27" t="s">
        <v>9228</v>
      </c>
      <c r="D27" s="14">
        <v>1039422001</v>
      </c>
      <c r="E27" t="s">
        <v>9229</v>
      </c>
      <c r="F27" t="s">
        <v>9230</v>
      </c>
      <c r="G27" t="s">
        <v>6627</v>
      </c>
      <c r="H27" t="s">
        <v>7027</v>
      </c>
      <c r="I27" s="14">
        <v>-1284205863</v>
      </c>
      <c r="J27" t="s">
        <v>9231</v>
      </c>
      <c r="K27" t="s">
        <v>6629</v>
      </c>
      <c r="L27" t="s">
        <v>6630</v>
      </c>
      <c r="M27" t="s">
        <v>6631</v>
      </c>
      <c r="N27" s="14">
        <v>-1019485862</v>
      </c>
      <c r="O27" t="s">
        <v>9232</v>
      </c>
      <c r="P27" s="14">
        <v>-104124404</v>
      </c>
      <c r="Q27" t="s">
        <v>6633</v>
      </c>
      <c r="R27" t="s">
        <v>9233</v>
      </c>
      <c r="S27" t="s">
        <v>9234</v>
      </c>
      <c r="T27" s="14">
        <v>-1153859161</v>
      </c>
      <c r="U27" t="s">
        <v>7335</v>
      </c>
      <c r="V27" t="s">
        <v>6634</v>
      </c>
      <c r="W27" t="s">
        <v>6782</v>
      </c>
      <c r="X27" s="14">
        <v>-1111158574</v>
      </c>
      <c r="Y27" s="14">
        <v>1194419331</v>
      </c>
      <c r="Z27" t="s">
        <v>6784</v>
      </c>
      <c r="AA27" t="s">
        <v>9235</v>
      </c>
      <c r="AB27" t="s">
        <v>9236</v>
      </c>
      <c r="AC27" t="s">
        <v>9237</v>
      </c>
      <c r="AD27" t="s">
        <v>6786</v>
      </c>
      <c r="AE27" s="14">
        <v>-1288732257</v>
      </c>
      <c r="AF27" t="s">
        <v>6639</v>
      </c>
      <c r="AG27" t="s">
        <v>6640</v>
      </c>
      <c r="AH27" t="s">
        <v>6641</v>
      </c>
      <c r="AI27" t="s">
        <v>9238</v>
      </c>
      <c r="AJ27" t="s">
        <v>9239</v>
      </c>
      <c r="AK27" t="s">
        <v>6644</v>
      </c>
      <c r="AL27" s="14">
        <v>1701539388</v>
      </c>
      <c r="AM27" t="s">
        <v>9240</v>
      </c>
      <c r="AN27" s="14">
        <v>-1366526211</v>
      </c>
      <c r="AO27" s="14">
        <v>-2694676185</v>
      </c>
      <c r="AP27" s="14">
        <v>-1676164762</v>
      </c>
      <c r="AQ27" t="s">
        <v>6648</v>
      </c>
      <c r="AR27" t="s">
        <v>9241</v>
      </c>
      <c r="AS27" t="s">
        <v>9242</v>
      </c>
      <c r="AT27" t="s">
        <v>9243</v>
      </c>
      <c r="AU27" t="s">
        <v>9244</v>
      </c>
      <c r="AV27" t="s">
        <v>9245</v>
      </c>
      <c r="AW27" t="s">
        <v>9246</v>
      </c>
      <c r="AX27" t="s">
        <v>9247</v>
      </c>
      <c r="AY27" t="s">
        <v>6795</v>
      </c>
      <c r="AZ27" t="s">
        <v>9248</v>
      </c>
      <c r="BA27" t="s">
        <v>6656</v>
      </c>
      <c r="BB27" s="14">
        <v>-1007921989</v>
      </c>
      <c r="BC27" t="s">
        <v>9249</v>
      </c>
      <c r="BD27" t="s">
        <v>9250</v>
      </c>
      <c r="BE27" t="s">
        <v>9251</v>
      </c>
      <c r="BF27" t="s">
        <v>9252</v>
      </c>
      <c r="BG27" t="s">
        <v>9253</v>
      </c>
      <c r="BH27" t="s">
        <v>9254</v>
      </c>
      <c r="BI27" t="s">
        <v>9255</v>
      </c>
      <c r="BJ27" t="s">
        <v>6664</v>
      </c>
      <c r="BK27" t="s">
        <v>6665</v>
      </c>
      <c r="BL27" t="s">
        <v>9256</v>
      </c>
      <c r="BM27" s="14">
        <v>1462227407</v>
      </c>
      <c r="BN27" t="s">
        <v>6667</v>
      </c>
      <c r="BO27" t="s">
        <v>6668</v>
      </c>
      <c r="BP27" t="s">
        <v>7046</v>
      </c>
      <c r="BQ27" s="14">
        <v>-1627869781</v>
      </c>
      <c r="BR27" t="s">
        <v>9257</v>
      </c>
      <c r="BS27" t="s">
        <v>6807</v>
      </c>
      <c r="BT27" t="s">
        <v>9258</v>
      </c>
      <c r="BU27" s="14">
        <v>1025991602</v>
      </c>
      <c r="BV27" t="s">
        <v>9259</v>
      </c>
      <c r="BW27" t="s">
        <v>9260</v>
      </c>
      <c r="BX27" t="s">
        <v>6672</v>
      </c>
      <c r="BY27" t="s">
        <v>6673</v>
      </c>
      <c r="BZ27" t="s">
        <v>6674</v>
      </c>
      <c r="CA27" t="s">
        <v>9261</v>
      </c>
      <c r="CB27" t="s">
        <v>9262</v>
      </c>
      <c r="CC27" s="14">
        <v>-1166495468</v>
      </c>
      <c r="CD27" s="14">
        <v>-1229623542</v>
      </c>
      <c r="CE27" s="14">
        <v>-1303643021</v>
      </c>
      <c r="CF27" t="s">
        <v>7256</v>
      </c>
      <c r="CG27" s="14">
        <v>-1284152766</v>
      </c>
      <c r="CH27" t="s">
        <v>9263</v>
      </c>
      <c r="CI27" s="14">
        <v>-1134385441</v>
      </c>
      <c r="CJ27" t="s">
        <v>7055</v>
      </c>
      <c r="CK27" t="s">
        <v>7364</v>
      </c>
      <c r="CL27" t="s">
        <v>6942</v>
      </c>
      <c r="CM27" t="s">
        <v>6684</v>
      </c>
      <c r="CN27" t="s">
        <v>6685</v>
      </c>
      <c r="CO27" t="s">
        <v>9264</v>
      </c>
      <c r="CP27" s="14">
        <v>-1062465454</v>
      </c>
      <c r="CQ27" t="s">
        <v>6688</v>
      </c>
      <c r="CR27" s="14">
        <v>-1111558029</v>
      </c>
      <c r="CS27" t="s">
        <v>9265</v>
      </c>
      <c r="CT27" t="s">
        <v>6690</v>
      </c>
      <c r="CU27" s="14">
        <v>1061629425</v>
      </c>
      <c r="CV27" t="s">
        <v>9266</v>
      </c>
      <c r="CW27" s="14">
        <v>1052079163</v>
      </c>
      <c r="CX27" t="s">
        <v>9267</v>
      </c>
      <c r="CY27" t="s">
        <v>9268</v>
      </c>
      <c r="CZ27" t="s">
        <v>9269</v>
      </c>
      <c r="DA27" s="14">
        <v>1916093493</v>
      </c>
      <c r="DB27" t="s">
        <v>9270</v>
      </c>
      <c r="DC27" s="14">
        <v>-1186956191</v>
      </c>
      <c r="DD27" t="s">
        <v>6697</v>
      </c>
      <c r="DE27" t="s">
        <v>6698</v>
      </c>
      <c r="DF27" t="s">
        <v>9271</v>
      </c>
      <c r="DG27" t="s">
        <v>9272</v>
      </c>
      <c r="DH27" s="14">
        <v>-100546935</v>
      </c>
      <c r="DI27" s="14">
        <v>-1002839729</v>
      </c>
      <c r="DJ27" t="s">
        <v>9273</v>
      </c>
      <c r="DK27" t="s">
        <v>7068</v>
      </c>
      <c r="DL27" t="s">
        <v>7069</v>
      </c>
      <c r="DM27" t="s">
        <v>7070</v>
      </c>
      <c r="DN27" s="14">
        <v>135689723</v>
      </c>
      <c r="DO27" t="s">
        <v>9274</v>
      </c>
      <c r="DP27" t="s">
        <v>9275</v>
      </c>
      <c r="DQ27" t="s">
        <v>6702</v>
      </c>
      <c r="DR27" t="s">
        <v>6836</v>
      </c>
      <c r="DS27" s="14">
        <v>1978827206</v>
      </c>
      <c r="DT27" t="s">
        <v>9276</v>
      </c>
      <c r="DU27" s="14">
        <v>-1334164818</v>
      </c>
      <c r="DV27" t="s">
        <v>9277</v>
      </c>
      <c r="DW27" t="s">
        <v>9278</v>
      </c>
      <c r="DX27" t="s">
        <v>6841</v>
      </c>
      <c r="DY27" t="s">
        <v>6842</v>
      </c>
      <c r="DZ27" t="s">
        <v>9279</v>
      </c>
      <c r="EA27" t="s">
        <v>7572</v>
      </c>
      <c r="EB27" t="s">
        <v>6709</v>
      </c>
      <c r="EC27" t="s">
        <v>9280</v>
      </c>
      <c r="ED27" s="14">
        <v>1297384559</v>
      </c>
      <c r="EE27" t="s">
        <v>9281</v>
      </c>
      <c r="EF27" s="14">
        <v>-2981766736</v>
      </c>
      <c r="EG27" s="14">
        <v>-1135486163</v>
      </c>
      <c r="EH27" s="14">
        <v>-1385243513</v>
      </c>
      <c r="EI27" t="s">
        <v>6846</v>
      </c>
      <c r="EJ27" t="s">
        <v>6714</v>
      </c>
      <c r="EK27" t="s">
        <v>6715</v>
      </c>
      <c r="EL27" t="s">
        <v>6716</v>
      </c>
      <c r="EM27" t="s">
        <v>6717</v>
      </c>
      <c r="EN27" t="s">
        <v>6718</v>
      </c>
      <c r="EO27" t="s">
        <v>7387</v>
      </c>
      <c r="EP27" t="s">
        <v>6847</v>
      </c>
      <c r="EQ27" s="14">
        <v>1168534846</v>
      </c>
      <c r="ER27" t="s">
        <v>9282</v>
      </c>
      <c r="ES27" t="s">
        <v>9283</v>
      </c>
      <c r="ET27" t="s">
        <v>9284</v>
      </c>
      <c r="EU27" t="s">
        <v>6722</v>
      </c>
      <c r="EV27" t="s">
        <v>9285</v>
      </c>
      <c r="EW27" t="s">
        <v>9286</v>
      </c>
      <c r="EX27" t="s">
        <v>9287</v>
      </c>
      <c r="EY27" t="s">
        <v>9288</v>
      </c>
      <c r="EZ27" t="s">
        <v>9289</v>
      </c>
      <c r="FA27" t="s">
        <v>9290</v>
      </c>
      <c r="FB27" s="14">
        <v>1032532091</v>
      </c>
      <c r="FC27" t="s">
        <v>6728</v>
      </c>
      <c r="FD27" s="14">
        <v>113037896</v>
      </c>
      <c r="FE27" t="s">
        <v>9291</v>
      </c>
      <c r="FF27" s="14">
        <v>2527056246</v>
      </c>
      <c r="FG27" t="s">
        <v>7400</v>
      </c>
      <c r="FH27" t="s">
        <v>7401</v>
      </c>
      <c r="FI27" t="s">
        <v>9292</v>
      </c>
      <c r="FJ27" t="s">
        <v>7402</v>
      </c>
      <c r="FK27" t="s">
        <v>6860</v>
      </c>
      <c r="FL27" t="s">
        <v>9293</v>
      </c>
      <c r="FM27" t="s">
        <v>9294</v>
      </c>
      <c r="FN27" t="s">
        <v>7405</v>
      </c>
      <c r="FO27" t="s">
        <v>9295</v>
      </c>
      <c r="FP27" t="s">
        <v>6864</v>
      </c>
      <c r="FQ27" s="14">
        <v>116959454</v>
      </c>
      <c r="FR27" s="14">
        <v>1697784644</v>
      </c>
      <c r="FS27" t="s">
        <v>9296</v>
      </c>
      <c r="FT27" t="s">
        <v>6866</v>
      </c>
      <c r="FU27" t="s">
        <v>7093</v>
      </c>
      <c r="FV27" t="s">
        <v>9297</v>
      </c>
      <c r="FW27" t="s">
        <v>9298</v>
      </c>
      <c r="FX27" t="s">
        <v>9299</v>
      </c>
      <c r="FY27" t="s">
        <v>9300</v>
      </c>
      <c r="FZ27" t="s">
        <v>9301</v>
      </c>
      <c r="GA27" t="s">
        <v>9302</v>
      </c>
      <c r="GB27" t="s">
        <v>9303</v>
      </c>
      <c r="GC27" t="s">
        <v>7415</v>
      </c>
      <c r="GD27" t="s">
        <v>7416</v>
      </c>
      <c r="GE27" t="s">
        <v>7417</v>
      </c>
      <c r="GF27" s="14">
        <v>1512685727</v>
      </c>
      <c r="GG27" t="s">
        <v>6991</v>
      </c>
      <c r="GH27" t="s">
        <v>6992</v>
      </c>
      <c r="GI27" t="s">
        <v>9304</v>
      </c>
      <c r="GJ27" t="s">
        <v>9305</v>
      </c>
      <c r="GK27" t="s">
        <v>7420</v>
      </c>
      <c r="GL27" t="s">
        <v>6746</v>
      </c>
      <c r="GM27" t="s">
        <v>7421</v>
      </c>
      <c r="GN27" t="s">
        <v>9306</v>
      </c>
      <c r="GO27" t="s">
        <v>9307</v>
      </c>
      <c r="GP27" t="s">
        <v>9308</v>
      </c>
      <c r="GQ27" t="s">
        <v>7424</v>
      </c>
      <c r="GR27" s="14">
        <v>1140101487</v>
      </c>
      <c r="GS27" t="s">
        <v>9309</v>
      </c>
      <c r="GT27" t="s">
        <v>9310</v>
      </c>
      <c r="GU27" t="s">
        <v>6998</v>
      </c>
      <c r="GV27" t="s">
        <v>9311</v>
      </c>
      <c r="GW27" s="14">
        <v>1212555649</v>
      </c>
      <c r="GX27" t="s">
        <v>9312</v>
      </c>
      <c r="GY27" t="s">
        <v>9313</v>
      </c>
      <c r="GZ27" t="s">
        <v>9314</v>
      </c>
      <c r="HA27" t="s">
        <v>9315</v>
      </c>
      <c r="HB27" t="s">
        <v>9316</v>
      </c>
      <c r="HC27" s="14">
        <v>-1661176492</v>
      </c>
      <c r="HD27" t="s">
        <v>6758</v>
      </c>
      <c r="HE27" t="s">
        <v>9317</v>
      </c>
      <c r="HF27" t="s">
        <v>9318</v>
      </c>
      <c r="HG27" s="14">
        <v>-1088258812</v>
      </c>
      <c r="HH27" t="s">
        <v>9319</v>
      </c>
      <c r="HI27" t="s">
        <v>9320</v>
      </c>
      <c r="HJ27" t="s">
        <v>9321</v>
      </c>
      <c r="HK27" t="s">
        <v>9322</v>
      </c>
      <c r="HL27" t="s">
        <v>9323</v>
      </c>
      <c r="HM27" t="s">
        <v>9324</v>
      </c>
      <c r="HN27" t="s">
        <v>9325</v>
      </c>
      <c r="HO27" s="14">
        <v>1437461025</v>
      </c>
      <c r="HP27" t="s">
        <v>9326</v>
      </c>
      <c r="HQ27" s="14">
        <v>115150077</v>
      </c>
      <c r="HR27" t="s">
        <v>9327</v>
      </c>
      <c r="HS27" t="s">
        <v>9328</v>
      </c>
      <c r="HT27" t="s">
        <v>9329</v>
      </c>
      <c r="HU27" s="14">
        <v>1238044258</v>
      </c>
      <c r="HV27" s="14">
        <v>-2231994267</v>
      </c>
      <c r="HW27" t="s">
        <v>9330</v>
      </c>
      <c r="HX27" s="14">
        <v>1289543901</v>
      </c>
      <c r="HY27" t="s">
        <v>9331</v>
      </c>
      <c r="HZ27" t="s">
        <v>9332</v>
      </c>
    </row>
    <row r="28" spans="1:234">
      <c r="A28" s="18" t="s">
        <v>9333</v>
      </c>
      <c r="B28" s="18" t="s">
        <v>9127</v>
      </c>
      <c r="C28" s="14">
        <v>-1045001081</v>
      </c>
      <c r="D28" s="14">
        <v>-1536367067</v>
      </c>
      <c r="E28" t="s">
        <v>9334</v>
      </c>
      <c r="F28" s="14">
        <v>-1864401234</v>
      </c>
      <c r="G28" t="s">
        <v>6627</v>
      </c>
      <c r="H28" t="s">
        <v>7027</v>
      </c>
      <c r="I28" t="s">
        <v>9335</v>
      </c>
      <c r="J28" s="14">
        <v>-1688323425</v>
      </c>
      <c r="K28" t="s">
        <v>6629</v>
      </c>
      <c r="L28" t="s">
        <v>6630</v>
      </c>
      <c r="M28" s="14">
        <v>1915443256</v>
      </c>
      <c r="N28" s="14">
        <v>-1019485862</v>
      </c>
      <c r="O28" t="s">
        <v>9336</v>
      </c>
      <c r="P28" s="14">
        <v>-104124404</v>
      </c>
      <c r="Q28" t="s">
        <v>6633</v>
      </c>
      <c r="R28" t="s">
        <v>9337</v>
      </c>
      <c r="S28" t="s">
        <v>9338</v>
      </c>
      <c r="T28" t="s">
        <v>9339</v>
      </c>
      <c r="U28" t="s">
        <v>9340</v>
      </c>
      <c r="V28" t="s">
        <v>6634</v>
      </c>
      <c r="W28" t="s">
        <v>6782</v>
      </c>
      <c r="X28" s="14">
        <v>-1111158574</v>
      </c>
      <c r="Y28" t="s">
        <v>9341</v>
      </c>
      <c r="Z28" t="s">
        <v>6784</v>
      </c>
      <c r="AA28" t="s">
        <v>9342</v>
      </c>
      <c r="AB28" t="s">
        <v>6636</v>
      </c>
      <c r="AC28" t="s">
        <v>9343</v>
      </c>
      <c r="AD28" t="s">
        <v>6786</v>
      </c>
      <c r="AE28" t="s">
        <v>9344</v>
      </c>
      <c r="AF28" t="s">
        <v>6639</v>
      </c>
      <c r="AG28" t="s">
        <v>6640</v>
      </c>
      <c r="AH28" t="s">
        <v>6641</v>
      </c>
      <c r="AI28" t="s">
        <v>6642</v>
      </c>
      <c r="AJ28" t="s">
        <v>9345</v>
      </c>
      <c r="AK28" t="s">
        <v>6644</v>
      </c>
      <c r="AL28" t="s">
        <v>6915</v>
      </c>
      <c r="AM28" t="s">
        <v>9346</v>
      </c>
      <c r="AN28" s="14">
        <v>-1366526211</v>
      </c>
      <c r="AO28" s="14">
        <v>-2343002841</v>
      </c>
      <c r="AP28" t="s">
        <v>9347</v>
      </c>
      <c r="AQ28" t="s">
        <v>6648</v>
      </c>
      <c r="AR28" s="14">
        <v>1260510513</v>
      </c>
      <c r="AS28" s="14">
        <v>-1394273531</v>
      </c>
      <c r="AT28" t="s">
        <v>9348</v>
      </c>
      <c r="AU28" t="s">
        <v>9349</v>
      </c>
      <c r="AV28" t="s">
        <v>9350</v>
      </c>
      <c r="AW28" t="s">
        <v>9351</v>
      </c>
      <c r="AX28" t="s">
        <v>9352</v>
      </c>
      <c r="AY28" t="s">
        <v>6795</v>
      </c>
      <c r="AZ28" s="14">
        <v>-1228500959</v>
      </c>
      <c r="BA28" t="s">
        <v>6656</v>
      </c>
      <c r="BB28" s="14">
        <v>-1007921989</v>
      </c>
      <c r="BC28" t="s">
        <v>9353</v>
      </c>
      <c r="BD28" t="s">
        <v>9354</v>
      </c>
      <c r="BE28" t="s">
        <v>9355</v>
      </c>
      <c r="BF28" t="s">
        <v>9356</v>
      </c>
      <c r="BG28" t="s">
        <v>9357</v>
      </c>
      <c r="BH28" s="14">
        <v>-157517005</v>
      </c>
      <c r="BI28" t="s">
        <v>9358</v>
      </c>
      <c r="BJ28" s="14">
        <v>1811184598</v>
      </c>
      <c r="BK28" t="s">
        <v>6665</v>
      </c>
      <c r="BL28" t="s">
        <v>9359</v>
      </c>
      <c r="BM28" s="14">
        <v>1659864421</v>
      </c>
      <c r="BN28" s="14">
        <v>1053028025</v>
      </c>
      <c r="BO28" t="s">
        <v>6668</v>
      </c>
      <c r="BP28" t="s">
        <v>9360</v>
      </c>
      <c r="BQ28" t="s">
        <v>9361</v>
      </c>
      <c r="BR28" t="s">
        <v>6806</v>
      </c>
      <c r="BS28" t="s">
        <v>6807</v>
      </c>
      <c r="BT28" t="s">
        <v>9362</v>
      </c>
      <c r="BU28" t="s">
        <v>9363</v>
      </c>
      <c r="BV28" t="s">
        <v>9364</v>
      </c>
      <c r="BW28" t="s">
        <v>9365</v>
      </c>
      <c r="BX28" t="s">
        <v>6672</v>
      </c>
      <c r="BY28" t="s">
        <v>6673</v>
      </c>
      <c r="BZ28" t="s">
        <v>6674</v>
      </c>
      <c r="CA28" t="s">
        <v>9366</v>
      </c>
      <c r="CB28" s="14">
        <v>-1632142919</v>
      </c>
      <c r="CC28" t="s">
        <v>9367</v>
      </c>
      <c r="CD28" s="14">
        <v>-1229623542</v>
      </c>
      <c r="CE28" t="s">
        <v>9368</v>
      </c>
      <c r="CF28" t="s">
        <v>7256</v>
      </c>
      <c r="CG28" s="14">
        <v>-1284152766</v>
      </c>
      <c r="CH28" s="14">
        <v>-1060347703</v>
      </c>
      <c r="CI28" t="s">
        <v>9369</v>
      </c>
      <c r="CJ28" t="s">
        <v>7055</v>
      </c>
      <c r="CK28" t="s">
        <v>7364</v>
      </c>
      <c r="CL28" t="s">
        <v>6942</v>
      </c>
      <c r="CM28" s="14">
        <v>1147665977</v>
      </c>
      <c r="CN28" t="s">
        <v>6685</v>
      </c>
      <c r="CO28" t="s">
        <v>9370</v>
      </c>
      <c r="CP28" s="14">
        <v>-1062465454</v>
      </c>
      <c r="CQ28" t="s">
        <v>6688</v>
      </c>
      <c r="CR28" s="14">
        <v>-1111558029</v>
      </c>
      <c r="CS28" t="s">
        <v>6946</v>
      </c>
      <c r="CT28" t="s">
        <v>6690</v>
      </c>
      <c r="CU28" t="s">
        <v>9371</v>
      </c>
      <c r="CV28" t="s">
        <v>9372</v>
      </c>
      <c r="CW28" t="s">
        <v>6948</v>
      </c>
      <c r="CX28" t="s">
        <v>9373</v>
      </c>
      <c r="CY28" t="s">
        <v>9374</v>
      </c>
      <c r="CZ28" t="s">
        <v>9375</v>
      </c>
      <c r="DA28" t="s">
        <v>6826</v>
      </c>
      <c r="DB28" t="s">
        <v>9376</v>
      </c>
      <c r="DC28" s="14">
        <v>-1186956191</v>
      </c>
      <c r="DD28" s="14">
        <v>122188352</v>
      </c>
      <c r="DE28" t="s">
        <v>6698</v>
      </c>
      <c r="DF28" t="s">
        <v>9377</v>
      </c>
      <c r="DG28" t="s">
        <v>9378</v>
      </c>
      <c r="DH28" t="s">
        <v>9379</v>
      </c>
      <c r="DI28" t="s">
        <v>9380</v>
      </c>
      <c r="DJ28" t="s">
        <v>9381</v>
      </c>
      <c r="DK28" t="s">
        <v>7068</v>
      </c>
      <c r="DL28" t="s">
        <v>7069</v>
      </c>
      <c r="DM28" t="s">
        <v>7070</v>
      </c>
      <c r="DN28" t="s">
        <v>6833</v>
      </c>
      <c r="DO28" s="14">
        <v>-124593622</v>
      </c>
      <c r="DP28" t="s">
        <v>9382</v>
      </c>
      <c r="DQ28" t="s">
        <v>6702</v>
      </c>
      <c r="DR28" t="s">
        <v>6836</v>
      </c>
      <c r="DS28" t="s">
        <v>6703</v>
      </c>
      <c r="DT28" s="14">
        <v>-1521083076</v>
      </c>
      <c r="DU28" s="14">
        <v>-1334164818</v>
      </c>
      <c r="DV28" s="14">
        <v>-186316832</v>
      </c>
      <c r="DW28" t="s">
        <v>9383</v>
      </c>
      <c r="DX28" t="s">
        <v>9384</v>
      </c>
      <c r="DY28" t="s">
        <v>6842</v>
      </c>
      <c r="DZ28" t="s">
        <v>9385</v>
      </c>
      <c r="EA28" t="s">
        <v>7572</v>
      </c>
      <c r="EB28" t="s">
        <v>6709</v>
      </c>
      <c r="EC28" s="14">
        <v>-1152039026</v>
      </c>
      <c r="ED28" s="14">
        <v>1421741279</v>
      </c>
      <c r="EE28" s="14">
        <v>195847046</v>
      </c>
      <c r="EF28" t="s">
        <v>9386</v>
      </c>
      <c r="EG28" t="s">
        <v>9387</v>
      </c>
      <c r="EH28" s="14">
        <v>-1385243513</v>
      </c>
      <c r="EI28" t="s">
        <v>6846</v>
      </c>
      <c r="EJ28" t="s">
        <v>6714</v>
      </c>
      <c r="EK28" t="s">
        <v>6715</v>
      </c>
      <c r="EL28" t="s">
        <v>6716</v>
      </c>
      <c r="EM28" t="s">
        <v>6717</v>
      </c>
      <c r="EN28" t="s">
        <v>6718</v>
      </c>
      <c r="EO28" t="s">
        <v>7387</v>
      </c>
      <c r="EP28" t="s">
        <v>6847</v>
      </c>
      <c r="EQ28" s="14">
        <v>139177245</v>
      </c>
      <c r="ER28" t="s">
        <v>9388</v>
      </c>
      <c r="ES28" t="s">
        <v>9389</v>
      </c>
      <c r="ET28" t="s">
        <v>9390</v>
      </c>
      <c r="EU28" t="s">
        <v>6722</v>
      </c>
      <c r="EV28" t="s">
        <v>7393</v>
      </c>
      <c r="EW28" t="s">
        <v>9391</v>
      </c>
      <c r="EX28" s="14">
        <v>-2123731764</v>
      </c>
      <c r="EY28" t="s">
        <v>9392</v>
      </c>
      <c r="EZ28" t="s">
        <v>9393</v>
      </c>
      <c r="FA28" t="s">
        <v>9394</v>
      </c>
      <c r="FB28" s="14">
        <v>1041358286</v>
      </c>
      <c r="FC28" t="s">
        <v>6728</v>
      </c>
      <c r="FD28" s="14">
        <v>1167077808</v>
      </c>
      <c r="FE28" t="s">
        <v>9395</v>
      </c>
      <c r="FF28" t="s">
        <v>6859</v>
      </c>
      <c r="FG28" t="s">
        <v>7400</v>
      </c>
      <c r="FH28" t="s">
        <v>7401</v>
      </c>
      <c r="FI28" s="14">
        <v>1005608751</v>
      </c>
      <c r="FJ28" t="s">
        <v>7402</v>
      </c>
      <c r="FK28" t="s">
        <v>6860</v>
      </c>
      <c r="FL28" t="s">
        <v>9396</v>
      </c>
      <c r="FM28" t="s">
        <v>9397</v>
      </c>
      <c r="FN28" t="s">
        <v>7405</v>
      </c>
      <c r="FO28" t="s">
        <v>9398</v>
      </c>
      <c r="FP28" t="s">
        <v>6864</v>
      </c>
      <c r="FQ28" s="14">
        <v>1176083052</v>
      </c>
      <c r="FR28" t="s">
        <v>6735</v>
      </c>
      <c r="FS28" s="14">
        <v>-1449929029</v>
      </c>
      <c r="FT28" t="s">
        <v>6866</v>
      </c>
      <c r="FU28" t="s">
        <v>7093</v>
      </c>
      <c r="FV28" t="s">
        <v>9399</v>
      </c>
      <c r="FW28" t="s">
        <v>9400</v>
      </c>
      <c r="FX28" t="s">
        <v>9401</v>
      </c>
      <c r="FY28" t="s">
        <v>9402</v>
      </c>
      <c r="FZ28" t="s">
        <v>9403</v>
      </c>
      <c r="GA28" t="s">
        <v>9404</v>
      </c>
      <c r="GB28" t="s">
        <v>9405</v>
      </c>
      <c r="GC28" t="s">
        <v>7415</v>
      </c>
      <c r="GD28" t="s">
        <v>9406</v>
      </c>
      <c r="GE28" t="s">
        <v>7417</v>
      </c>
      <c r="GF28" s="14">
        <v>1534757276</v>
      </c>
      <c r="GG28" t="s">
        <v>6991</v>
      </c>
      <c r="GH28" t="s">
        <v>6992</v>
      </c>
      <c r="GI28" t="s">
        <v>9407</v>
      </c>
      <c r="GJ28" t="s">
        <v>9408</v>
      </c>
      <c r="GK28" t="s">
        <v>7420</v>
      </c>
      <c r="GL28" t="s">
        <v>6746</v>
      </c>
      <c r="GM28" t="s">
        <v>7421</v>
      </c>
      <c r="GN28" t="s">
        <v>9409</v>
      </c>
      <c r="GO28" t="s">
        <v>9410</v>
      </c>
      <c r="GP28" t="s">
        <v>9411</v>
      </c>
      <c r="GQ28" t="s">
        <v>7424</v>
      </c>
      <c r="GR28" s="14">
        <v>1224246024</v>
      </c>
      <c r="GS28" t="s">
        <v>9412</v>
      </c>
      <c r="GT28" t="s">
        <v>9413</v>
      </c>
      <c r="GU28" t="s">
        <v>6998</v>
      </c>
      <c r="GV28" t="s">
        <v>9414</v>
      </c>
      <c r="GW28" s="14">
        <v>1222540458</v>
      </c>
      <c r="GX28" t="s">
        <v>9415</v>
      </c>
      <c r="GY28" t="s">
        <v>9416</v>
      </c>
      <c r="GZ28" s="14">
        <v>-338452997</v>
      </c>
      <c r="HA28" t="s">
        <v>9417</v>
      </c>
      <c r="HB28" t="s">
        <v>9418</v>
      </c>
      <c r="HC28" t="s">
        <v>9419</v>
      </c>
      <c r="HD28" t="s">
        <v>6758</v>
      </c>
      <c r="HE28" t="s">
        <v>9420</v>
      </c>
      <c r="HF28" t="s">
        <v>9421</v>
      </c>
      <c r="HG28" s="14">
        <v>-1088258812</v>
      </c>
      <c r="HH28" t="s">
        <v>9422</v>
      </c>
      <c r="HI28" s="14">
        <v>-1389286201</v>
      </c>
      <c r="HJ28" t="s">
        <v>9423</v>
      </c>
      <c r="HK28" t="s">
        <v>9424</v>
      </c>
      <c r="HL28" t="s">
        <v>9425</v>
      </c>
      <c r="HM28" t="s">
        <v>9426</v>
      </c>
      <c r="HN28" t="s">
        <v>9427</v>
      </c>
      <c r="HO28" t="s">
        <v>6768</v>
      </c>
      <c r="HP28" t="s">
        <v>9428</v>
      </c>
      <c r="HQ28" t="s">
        <v>9429</v>
      </c>
      <c r="HR28" t="s">
        <v>9430</v>
      </c>
      <c r="HS28" t="s">
        <v>9431</v>
      </c>
      <c r="HT28" t="s">
        <v>9432</v>
      </c>
      <c r="HU28" s="14">
        <v>-1010465805</v>
      </c>
      <c r="HV28" t="s">
        <v>9433</v>
      </c>
      <c r="HW28" t="s">
        <v>9434</v>
      </c>
      <c r="HX28" t="s">
        <v>7437</v>
      </c>
      <c r="HY28" s="14">
        <v>-1057750154</v>
      </c>
      <c r="HZ28" t="s">
        <v>9435</v>
      </c>
    </row>
    <row r="29" spans="1:234">
      <c r="A29" s="18" t="s">
        <v>9436</v>
      </c>
      <c r="B29" s="18" t="s">
        <v>9127</v>
      </c>
      <c r="C29" t="s">
        <v>9437</v>
      </c>
      <c r="D29" t="s">
        <v>9438</v>
      </c>
      <c r="E29" t="s">
        <v>9439</v>
      </c>
      <c r="F29" t="s">
        <v>9440</v>
      </c>
      <c r="G29" s="14">
        <v>18467301</v>
      </c>
      <c r="H29" s="14">
        <v>1005749713</v>
      </c>
      <c r="I29" s="14">
        <v>-1284205863</v>
      </c>
      <c r="J29" s="14">
        <v>-1688323425</v>
      </c>
      <c r="K29" t="s">
        <v>6629</v>
      </c>
      <c r="L29" s="14">
        <v>1335744269</v>
      </c>
      <c r="M29" s="14">
        <v>1862465522</v>
      </c>
      <c r="N29" t="s">
        <v>9441</v>
      </c>
      <c r="O29" s="14">
        <v>-1920867992</v>
      </c>
      <c r="P29" s="14">
        <v>1027498212</v>
      </c>
      <c r="Q29" s="14">
        <v>1024435869</v>
      </c>
      <c r="R29" t="s">
        <v>9442</v>
      </c>
      <c r="S29" t="s">
        <v>9443</v>
      </c>
      <c r="T29" t="s">
        <v>9444</v>
      </c>
      <c r="U29" t="s">
        <v>7335</v>
      </c>
      <c r="V29" t="s">
        <v>6634</v>
      </c>
      <c r="W29" t="s">
        <v>6782</v>
      </c>
      <c r="X29" t="s">
        <v>9445</v>
      </c>
      <c r="Y29" t="s">
        <v>9446</v>
      </c>
      <c r="Z29" t="s">
        <v>6784</v>
      </c>
      <c r="AA29" t="s">
        <v>9447</v>
      </c>
      <c r="AB29" t="s">
        <v>6636</v>
      </c>
      <c r="AC29" t="s">
        <v>9448</v>
      </c>
      <c r="AD29" t="s">
        <v>6786</v>
      </c>
      <c r="AE29" t="s">
        <v>9449</v>
      </c>
      <c r="AF29" t="s">
        <v>6639</v>
      </c>
      <c r="AG29" t="s">
        <v>6640</v>
      </c>
      <c r="AH29" t="s">
        <v>6641</v>
      </c>
      <c r="AI29" t="s">
        <v>6642</v>
      </c>
      <c r="AJ29" s="14">
        <v>-1690099455</v>
      </c>
      <c r="AK29" t="s">
        <v>6644</v>
      </c>
      <c r="AL29" t="s">
        <v>6915</v>
      </c>
      <c r="AM29" s="14">
        <v>1325375844</v>
      </c>
      <c r="AN29" s="14">
        <v>101301979</v>
      </c>
      <c r="AO29" t="s">
        <v>9450</v>
      </c>
      <c r="AP29" t="s">
        <v>9451</v>
      </c>
      <c r="AQ29" t="s">
        <v>6648</v>
      </c>
      <c r="AR29" t="s">
        <v>9452</v>
      </c>
      <c r="AS29" t="s">
        <v>9453</v>
      </c>
      <c r="AT29" s="14">
        <v>-142210708</v>
      </c>
      <c r="AU29" t="s">
        <v>9454</v>
      </c>
      <c r="AV29" t="s">
        <v>9455</v>
      </c>
      <c r="AW29" t="s">
        <v>9456</v>
      </c>
      <c r="AX29" t="s">
        <v>9457</v>
      </c>
      <c r="AY29" t="s">
        <v>6795</v>
      </c>
      <c r="AZ29" s="14">
        <v>-1228500959</v>
      </c>
      <c r="BA29" t="s">
        <v>6656</v>
      </c>
      <c r="BB29" t="s">
        <v>9458</v>
      </c>
      <c r="BC29" s="14">
        <v>-1405451736</v>
      </c>
      <c r="BD29" t="s">
        <v>9459</v>
      </c>
      <c r="BE29" t="s">
        <v>9460</v>
      </c>
      <c r="BF29" t="s">
        <v>9461</v>
      </c>
      <c r="BG29" t="s">
        <v>9462</v>
      </c>
      <c r="BH29" t="s">
        <v>9463</v>
      </c>
      <c r="BI29" t="s">
        <v>9464</v>
      </c>
      <c r="BJ29" s="14">
        <v>1485978183</v>
      </c>
      <c r="BK29" s="14">
        <v>1350358996</v>
      </c>
      <c r="BL29" t="s">
        <v>9465</v>
      </c>
      <c r="BM29" s="14">
        <v>1087484999</v>
      </c>
      <c r="BN29" s="14">
        <v>1406926742</v>
      </c>
      <c r="BO29" t="s">
        <v>6668</v>
      </c>
      <c r="BP29" s="14">
        <v>1022677339</v>
      </c>
      <c r="BQ29" t="s">
        <v>9466</v>
      </c>
      <c r="BR29" t="s">
        <v>6806</v>
      </c>
      <c r="BS29" t="s">
        <v>6807</v>
      </c>
      <c r="BT29" t="s">
        <v>9467</v>
      </c>
      <c r="BU29" s="14">
        <v>-101747463</v>
      </c>
      <c r="BV29" t="s">
        <v>9468</v>
      </c>
      <c r="BW29" t="s">
        <v>9469</v>
      </c>
      <c r="BX29" s="14">
        <v>1545431238</v>
      </c>
      <c r="BY29" t="s">
        <v>6673</v>
      </c>
      <c r="BZ29" t="s">
        <v>6674</v>
      </c>
      <c r="CA29" t="s">
        <v>9470</v>
      </c>
      <c r="CB29" t="s">
        <v>9471</v>
      </c>
      <c r="CC29" s="14">
        <v>-1166495468</v>
      </c>
      <c r="CD29" t="s">
        <v>9472</v>
      </c>
      <c r="CE29" t="s">
        <v>9473</v>
      </c>
      <c r="CF29" s="14">
        <v>1342707851</v>
      </c>
      <c r="CG29" t="s">
        <v>9474</v>
      </c>
      <c r="CH29" s="14">
        <v>-1060347703</v>
      </c>
      <c r="CI29" t="s">
        <v>9475</v>
      </c>
      <c r="CJ29" t="s">
        <v>7055</v>
      </c>
      <c r="CK29" t="s">
        <v>9476</v>
      </c>
      <c r="CL29" s="14">
        <v>116316981</v>
      </c>
      <c r="CM29" t="s">
        <v>9477</v>
      </c>
      <c r="CN29" t="s">
        <v>6685</v>
      </c>
      <c r="CO29" t="s">
        <v>9478</v>
      </c>
      <c r="CP29" s="14">
        <v>-1062465454</v>
      </c>
      <c r="CQ29" t="s">
        <v>6688</v>
      </c>
      <c r="CR29" t="s">
        <v>9479</v>
      </c>
      <c r="CS29" t="s">
        <v>6946</v>
      </c>
      <c r="CT29" s="14">
        <v>1030931145</v>
      </c>
      <c r="CU29" s="14">
        <v>-1315284048</v>
      </c>
      <c r="CV29" s="14">
        <v>-1378428679</v>
      </c>
      <c r="CW29" t="s">
        <v>6948</v>
      </c>
      <c r="CX29" t="s">
        <v>9480</v>
      </c>
      <c r="CY29" s="14">
        <v>-1259184962</v>
      </c>
      <c r="CZ29" t="s">
        <v>9481</v>
      </c>
      <c r="DA29" t="s">
        <v>6826</v>
      </c>
      <c r="DB29" t="s">
        <v>9482</v>
      </c>
      <c r="DC29" t="s">
        <v>9483</v>
      </c>
      <c r="DD29" t="s">
        <v>6697</v>
      </c>
      <c r="DE29" s="14">
        <v>3406355724</v>
      </c>
      <c r="DF29" t="s">
        <v>9484</v>
      </c>
      <c r="DG29" t="s">
        <v>9485</v>
      </c>
      <c r="DH29" s="14">
        <v>1568462123</v>
      </c>
      <c r="DI29" t="s">
        <v>9486</v>
      </c>
      <c r="DJ29" t="s">
        <v>9487</v>
      </c>
      <c r="DK29" s="14">
        <v>2201421308</v>
      </c>
      <c r="DL29" t="s">
        <v>7069</v>
      </c>
      <c r="DM29" t="s">
        <v>7070</v>
      </c>
      <c r="DN29" t="s">
        <v>6833</v>
      </c>
      <c r="DO29" s="14">
        <v>-124593622</v>
      </c>
      <c r="DP29" t="s">
        <v>9488</v>
      </c>
      <c r="DQ29" t="s">
        <v>6702</v>
      </c>
      <c r="DR29" t="s">
        <v>6836</v>
      </c>
      <c r="DS29" t="s">
        <v>6703</v>
      </c>
      <c r="DT29" s="14">
        <v>-1268499254</v>
      </c>
      <c r="DU29" t="s">
        <v>9489</v>
      </c>
      <c r="DV29" t="s">
        <v>9490</v>
      </c>
      <c r="DW29" t="s">
        <v>9491</v>
      </c>
      <c r="DX29" s="14">
        <v>1371550235</v>
      </c>
      <c r="DY29" t="s">
        <v>6842</v>
      </c>
      <c r="DZ29" s="14">
        <v>1147549622</v>
      </c>
      <c r="EA29" s="14">
        <v>1245995961</v>
      </c>
      <c r="EB29" s="14">
        <v>1730394319</v>
      </c>
      <c r="EC29" s="14">
        <v>1149384987</v>
      </c>
      <c r="ED29" t="s">
        <v>9492</v>
      </c>
      <c r="EE29" t="s">
        <v>6712</v>
      </c>
      <c r="EF29" t="s">
        <v>9493</v>
      </c>
      <c r="EG29" s="14">
        <v>1007135937</v>
      </c>
      <c r="EH29" t="s">
        <v>9494</v>
      </c>
      <c r="EI29" t="s">
        <v>6846</v>
      </c>
      <c r="EJ29" t="s">
        <v>6714</v>
      </c>
      <c r="EK29" s="14">
        <v>1380220701</v>
      </c>
      <c r="EL29" t="s">
        <v>6716</v>
      </c>
      <c r="EM29" t="s">
        <v>6717</v>
      </c>
      <c r="EN29" s="14">
        <v>2414477347</v>
      </c>
      <c r="EO29" s="14">
        <v>1720623669</v>
      </c>
      <c r="EP29" t="s">
        <v>6847</v>
      </c>
      <c r="EQ29" t="s">
        <v>9495</v>
      </c>
      <c r="ER29" s="14">
        <v>-1873010175</v>
      </c>
      <c r="ES29" t="s">
        <v>9496</v>
      </c>
      <c r="ET29" s="14">
        <v>1001297518</v>
      </c>
      <c r="EU29" s="14">
        <v>1300775231</v>
      </c>
      <c r="EV29" s="14">
        <v>13434528</v>
      </c>
      <c r="EW29" t="s">
        <v>9497</v>
      </c>
      <c r="EX29" t="s">
        <v>9498</v>
      </c>
      <c r="EY29" t="s">
        <v>9499</v>
      </c>
      <c r="EZ29" t="s">
        <v>9500</v>
      </c>
      <c r="FA29" t="s">
        <v>9501</v>
      </c>
      <c r="FB29" t="s">
        <v>9502</v>
      </c>
      <c r="FC29" s="14">
        <v>1738122405</v>
      </c>
      <c r="FD29" s="14">
        <v>1016616718</v>
      </c>
      <c r="FE29" t="s">
        <v>9503</v>
      </c>
      <c r="FF29" t="s">
        <v>6859</v>
      </c>
      <c r="FG29" t="s">
        <v>7400</v>
      </c>
      <c r="FH29" s="14">
        <v>1715742636</v>
      </c>
      <c r="FI29" s="14">
        <v>1027885872</v>
      </c>
      <c r="FJ29" s="14">
        <v>1619569196</v>
      </c>
      <c r="FK29" s="14">
        <v>168492387</v>
      </c>
      <c r="FL29" t="s">
        <v>9504</v>
      </c>
      <c r="FM29" s="14">
        <v>1321968988</v>
      </c>
      <c r="FN29" t="s">
        <v>7405</v>
      </c>
      <c r="FO29" t="s">
        <v>9505</v>
      </c>
      <c r="FP29" t="s">
        <v>6864</v>
      </c>
      <c r="FQ29" t="s">
        <v>9506</v>
      </c>
      <c r="FR29" t="s">
        <v>6735</v>
      </c>
      <c r="FS29" t="s">
        <v>9507</v>
      </c>
      <c r="FT29" t="s">
        <v>6866</v>
      </c>
      <c r="FU29" t="s">
        <v>7093</v>
      </c>
      <c r="FV29" t="s">
        <v>9508</v>
      </c>
      <c r="FW29" t="s">
        <v>9509</v>
      </c>
      <c r="FX29" t="s">
        <v>9510</v>
      </c>
      <c r="FY29" t="s">
        <v>9511</v>
      </c>
      <c r="FZ29" t="s">
        <v>9512</v>
      </c>
      <c r="GA29" t="s">
        <v>9513</v>
      </c>
      <c r="GB29" t="s">
        <v>9514</v>
      </c>
      <c r="GC29" t="s">
        <v>7415</v>
      </c>
      <c r="GD29" s="14">
        <v>1158407931</v>
      </c>
      <c r="GE29" s="14">
        <v>1170494112</v>
      </c>
      <c r="GF29" t="s">
        <v>9515</v>
      </c>
      <c r="GG29" s="14">
        <v>1578118062</v>
      </c>
      <c r="GH29" t="s">
        <v>6992</v>
      </c>
      <c r="GI29" s="14">
        <v>1196621923</v>
      </c>
      <c r="GJ29" t="s">
        <v>9516</v>
      </c>
      <c r="GK29" s="14">
        <v>1489085972</v>
      </c>
      <c r="GL29" t="s">
        <v>6746</v>
      </c>
      <c r="GM29" s="14">
        <v>1106142516</v>
      </c>
      <c r="GN29" t="s">
        <v>9517</v>
      </c>
      <c r="GO29" t="s">
        <v>9518</v>
      </c>
      <c r="GP29" s="14">
        <v>-2242099097</v>
      </c>
      <c r="GQ29" s="14">
        <v>1211037953</v>
      </c>
      <c r="GR29" t="s">
        <v>9519</v>
      </c>
      <c r="GS29" s="14">
        <v>1245638581</v>
      </c>
      <c r="GT29" t="s">
        <v>9520</v>
      </c>
      <c r="GU29" s="14">
        <v>1232739774</v>
      </c>
      <c r="GV29" t="s">
        <v>9521</v>
      </c>
      <c r="GW29" s="14">
        <v>1141922093</v>
      </c>
      <c r="GX29" t="s">
        <v>9522</v>
      </c>
      <c r="GY29" t="s">
        <v>9523</v>
      </c>
      <c r="GZ29" t="s">
        <v>9524</v>
      </c>
      <c r="HA29" t="s">
        <v>9525</v>
      </c>
      <c r="HB29" t="s">
        <v>9526</v>
      </c>
      <c r="HC29" s="14">
        <v>1068242148</v>
      </c>
      <c r="HD29" t="s">
        <v>6758</v>
      </c>
      <c r="HE29" t="s">
        <v>9527</v>
      </c>
      <c r="HF29" s="14">
        <v>1023974536</v>
      </c>
      <c r="HG29" s="14">
        <v>1036638998</v>
      </c>
      <c r="HH29" t="s">
        <v>9528</v>
      </c>
      <c r="HI29" t="s">
        <v>9529</v>
      </c>
      <c r="HJ29" t="s">
        <v>9530</v>
      </c>
      <c r="HK29" t="s">
        <v>9531</v>
      </c>
      <c r="HL29" s="14">
        <v>1075597053</v>
      </c>
      <c r="HM29" s="14">
        <v>1109905166</v>
      </c>
      <c r="HN29" t="s">
        <v>9532</v>
      </c>
      <c r="HO29" s="14">
        <v>1311294109</v>
      </c>
      <c r="HP29" s="14">
        <v>-101281794</v>
      </c>
      <c r="HQ29" t="s">
        <v>6770</v>
      </c>
      <c r="HR29" t="s">
        <v>9533</v>
      </c>
      <c r="HS29" t="s">
        <v>9534</v>
      </c>
      <c r="HT29" t="s">
        <v>9535</v>
      </c>
      <c r="HU29" t="s">
        <v>9536</v>
      </c>
      <c r="HV29" t="s">
        <v>9537</v>
      </c>
      <c r="HW29" t="s">
        <v>9538</v>
      </c>
      <c r="HX29" s="14">
        <v>1335065424</v>
      </c>
      <c r="HY29" t="s">
        <v>9539</v>
      </c>
      <c r="HZ29" t="s">
        <v>9540</v>
      </c>
    </row>
    <row r="30" spans="1:234">
      <c r="A30" s="18" t="s">
        <v>9541</v>
      </c>
      <c r="B30" s="18" t="s">
        <v>9127</v>
      </c>
      <c r="C30" t="s">
        <v>9542</v>
      </c>
      <c r="D30" t="s">
        <v>9543</v>
      </c>
      <c r="E30" t="s">
        <v>9544</v>
      </c>
      <c r="F30" t="s">
        <v>9545</v>
      </c>
      <c r="G30" s="14">
        <v>1923706739</v>
      </c>
      <c r="H30" s="14">
        <v>1193129969</v>
      </c>
      <c r="I30" s="14">
        <v>-1284205863</v>
      </c>
      <c r="J30" s="14">
        <v>-1688323425</v>
      </c>
      <c r="K30" t="s">
        <v>6629</v>
      </c>
      <c r="L30" t="s">
        <v>6630</v>
      </c>
      <c r="M30" s="14">
        <v>1986346813</v>
      </c>
      <c r="N30" t="s">
        <v>9546</v>
      </c>
      <c r="O30" t="s">
        <v>9547</v>
      </c>
      <c r="P30" s="14">
        <v>101854677</v>
      </c>
      <c r="Q30" s="14">
        <v>1516738524</v>
      </c>
      <c r="R30" t="s">
        <v>9548</v>
      </c>
      <c r="S30" s="14">
        <v>1048091425</v>
      </c>
      <c r="T30" s="14">
        <v>1104443471</v>
      </c>
      <c r="U30" t="s">
        <v>7335</v>
      </c>
      <c r="V30" t="s">
        <v>6634</v>
      </c>
      <c r="W30" t="s">
        <v>6782</v>
      </c>
      <c r="X30" t="s">
        <v>9549</v>
      </c>
      <c r="Y30" t="s">
        <v>9550</v>
      </c>
      <c r="Z30" t="s">
        <v>6784</v>
      </c>
      <c r="AA30" t="s">
        <v>9551</v>
      </c>
      <c r="AB30" t="s">
        <v>6636</v>
      </c>
      <c r="AC30" t="s">
        <v>9552</v>
      </c>
      <c r="AD30" t="s">
        <v>6786</v>
      </c>
      <c r="AE30" t="s">
        <v>9553</v>
      </c>
      <c r="AF30" t="s">
        <v>6639</v>
      </c>
      <c r="AG30" t="s">
        <v>6640</v>
      </c>
      <c r="AH30" t="s">
        <v>6641</v>
      </c>
      <c r="AI30" t="s">
        <v>6642</v>
      </c>
      <c r="AJ30" t="s">
        <v>9554</v>
      </c>
      <c r="AK30" t="s">
        <v>6644</v>
      </c>
      <c r="AL30" s="14">
        <v>1244710203</v>
      </c>
      <c r="AM30" s="14">
        <v>14169721</v>
      </c>
      <c r="AN30" s="14">
        <v>1105565699</v>
      </c>
      <c r="AO30" t="s">
        <v>9555</v>
      </c>
      <c r="AP30" t="s">
        <v>9556</v>
      </c>
      <c r="AQ30" t="s">
        <v>6648</v>
      </c>
      <c r="AR30" t="s">
        <v>9557</v>
      </c>
      <c r="AS30" t="s">
        <v>9558</v>
      </c>
      <c r="AT30" s="14">
        <v>-142210708</v>
      </c>
      <c r="AU30" t="s">
        <v>9559</v>
      </c>
      <c r="AV30" t="s">
        <v>9560</v>
      </c>
      <c r="AW30" t="s">
        <v>9561</v>
      </c>
      <c r="AX30" s="14">
        <v>1052274388</v>
      </c>
      <c r="AY30" t="s">
        <v>6795</v>
      </c>
      <c r="AZ30" s="14">
        <v>-1228500959</v>
      </c>
      <c r="BA30" t="s">
        <v>6656</v>
      </c>
      <c r="BB30" t="s">
        <v>9562</v>
      </c>
      <c r="BC30" t="s">
        <v>9563</v>
      </c>
      <c r="BD30" t="s">
        <v>9564</v>
      </c>
      <c r="BE30" t="s">
        <v>9565</v>
      </c>
      <c r="BF30" t="s">
        <v>9566</v>
      </c>
      <c r="BG30" t="s">
        <v>9567</v>
      </c>
      <c r="BH30" s="14">
        <v>-157517005</v>
      </c>
      <c r="BI30" s="14">
        <v>1192371919</v>
      </c>
      <c r="BJ30" s="14">
        <v>1763101395</v>
      </c>
      <c r="BK30" s="14">
        <v>1359951407</v>
      </c>
      <c r="BL30" t="s">
        <v>9568</v>
      </c>
      <c r="BM30" s="14">
        <v>1306686469</v>
      </c>
      <c r="BN30" s="14">
        <v>1506078169</v>
      </c>
      <c r="BO30" t="s">
        <v>6668</v>
      </c>
      <c r="BP30" t="s">
        <v>9569</v>
      </c>
      <c r="BQ30" t="s">
        <v>9570</v>
      </c>
      <c r="BR30" t="s">
        <v>6806</v>
      </c>
      <c r="BS30" t="s">
        <v>6807</v>
      </c>
      <c r="BT30" t="s">
        <v>9571</v>
      </c>
      <c r="BU30" s="14">
        <v>-101747463</v>
      </c>
      <c r="BV30" t="s">
        <v>9572</v>
      </c>
      <c r="BW30" s="14">
        <v>-1757969973</v>
      </c>
      <c r="BX30" s="14">
        <v>1607115199</v>
      </c>
      <c r="BY30" s="14">
        <v>1018296383</v>
      </c>
      <c r="BZ30" t="s">
        <v>6674</v>
      </c>
      <c r="CA30" t="s">
        <v>9573</v>
      </c>
      <c r="CB30" t="s">
        <v>9574</v>
      </c>
      <c r="CC30" t="s">
        <v>9575</v>
      </c>
      <c r="CD30" t="s">
        <v>9576</v>
      </c>
      <c r="CE30" t="s">
        <v>9577</v>
      </c>
      <c r="CF30" s="14">
        <v>148437242</v>
      </c>
      <c r="CG30" t="s">
        <v>9578</v>
      </c>
      <c r="CH30" t="s">
        <v>9579</v>
      </c>
      <c r="CI30" t="s">
        <v>9580</v>
      </c>
      <c r="CJ30" t="s">
        <v>7055</v>
      </c>
      <c r="CK30" t="s">
        <v>9581</v>
      </c>
      <c r="CL30" s="14">
        <v>1846070237</v>
      </c>
      <c r="CM30" t="s">
        <v>9582</v>
      </c>
      <c r="CN30" t="s">
        <v>6685</v>
      </c>
      <c r="CO30" t="s">
        <v>9583</v>
      </c>
      <c r="CP30" s="14">
        <v>-1062465454</v>
      </c>
      <c r="CQ30" t="s">
        <v>6688</v>
      </c>
      <c r="CR30" t="s">
        <v>9584</v>
      </c>
      <c r="CS30" t="s">
        <v>6946</v>
      </c>
      <c r="CT30" s="14">
        <v>1125496648</v>
      </c>
      <c r="CU30" s="14">
        <v>-1315284048</v>
      </c>
      <c r="CV30" s="14">
        <v>-1378428679</v>
      </c>
      <c r="CW30" t="s">
        <v>6948</v>
      </c>
      <c r="CX30" t="s">
        <v>9585</v>
      </c>
      <c r="CY30" t="s">
        <v>9586</v>
      </c>
      <c r="CZ30" t="s">
        <v>9587</v>
      </c>
      <c r="DA30" s="14">
        <v>1178748711</v>
      </c>
      <c r="DB30" t="s">
        <v>9588</v>
      </c>
      <c r="DC30" t="s">
        <v>9589</v>
      </c>
      <c r="DD30" t="s">
        <v>9590</v>
      </c>
      <c r="DE30" s="14">
        <v>354424506</v>
      </c>
      <c r="DF30" t="s">
        <v>9591</v>
      </c>
      <c r="DG30" t="s">
        <v>9592</v>
      </c>
      <c r="DH30" s="14">
        <v>1050195525</v>
      </c>
      <c r="DI30" t="s">
        <v>9593</v>
      </c>
      <c r="DJ30" t="s">
        <v>9594</v>
      </c>
      <c r="DK30" s="14">
        <v>2260492422</v>
      </c>
      <c r="DL30" s="14">
        <v>1086882737</v>
      </c>
      <c r="DM30" t="s">
        <v>7070</v>
      </c>
      <c r="DN30" t="s">
        <v>6833</v>
      </c>
      <c r="DO30" t="s">
        <v>9595</v>
      </c>
      <c r="DP30" t="s">
        <v>9596</v>
      </c>
      <c r="DQ30" t="s">
        <v>9597</v>
      </c>
      <c r="DR30" t="s">
        <v>6836</v>
      </c>
      <c r="DS30" t="s">
        <v>6703</v>
      </c>
      <c r="DT30" s="14">
        <v>-1084317163</v>
      </c>
      <c r="DU30" t="s">
        <v>9598</v>
      </c>
      <c r="DV30" t="s">
        <v>9599</v>
      </c>
      <c r="DW30" t="s">
        <v>9600</v>
      </c>
      <c r="DX30" s="14">
        <v>1662501428</v>
      </c>
      <c r="DY30" t="s">
        <v>6842</v>
      </c>
      <c r="DZ30" t="s">
        <v>9601</v>
      </c>
      <c r="EA30" s="14">
        <v>1297018077</v>
      </c>
      <c r="EB30" s="14">
        <v>1755424458</v>
      </c>
      <c r="EC30" s="14">
        <v>1223047037</v>
      </c>
      <c r="ED30" t="s">
        <v>9602</v>
      </c>
      <c r="EE30" t="s">
        <v>9603</v>
      </c>
      <c r="EF30" t="s">
        <v>9604</v>
      </c>
      <c r="EG30" t="s">
        <v>9605</v>
      </c>
      <c r="EH30" t="s">
        <v>9606</v>
      </c>
      <c r="EI30" t="s">
        <v>6846</v>
      </c>
      <c r="EJ30" t="s">
        <v>6714</v>
      </c>
      <c r="EK30" t="s">
        <v>6715</v>
      </c>
      <c r="EL30" t="s">
        <v>6716</v>
      </c>
      <c r="EM30" t="s">
        <v>6717</v>
      </c>
      <c r="EN30" s="14">
        <v>249419616</v>
      </c>
      <c r="EO30" s="14">
        <v>1724671851</v>
      </c>
      <c r="EP30" t="s">
        <v>6847</v>
      </c>
      <c r="EQ30" t="s">
        <v>9607</v>
      </c>
      <c r="ER30" t="s">
        <v>9608</v>
      </c>
      <c r="ES30" t="s">
        <v>9609</v>
      </c>
      <c r="ET30" s="14">
        <v>1014180499</v>
      </c>
      <c r="EU30" s="14">
        <v>1304539619</v>
      </c>
      <c r="EV30" s="14">
        <v>1336848145</v>
      </c>
      <c r="EW30" t="s">
        <v>9610</v>
      </c>
      <c r="EX30" t="s">
        <v>9611</v>
      </c>
      <c r="EY30" t="s">
        <v>9612</v>
      </c>
      <c r="EZ30" t="s">
        <v>9613</v>
      </c>
      <c r="FA30" t="s">
        <v>9614</v>
      </c>
      <c r="FB30" t="s">
        <v>9615</v>
      </c>
      <c r="FC30" s="14">
        <v>1738568263</v>
      </c>
      <c r="FD30" s="14">
        <v>1040620482</v>
      </c>
      <c r="FE30" t="s">
        <v>9616</v>
      </c>
      <c r="FF30" t="s">
        <v>6859</v>
      </c>
      <c r="FG30" t="s">
        <v>7400</v>
      </c>
      <c r="FH30" s="14">
        <v>1742767173</v>
      </c>
      <c r="FI30" s="14">
        <v>1021756477</v>
      </c>
      <c r="FJ30" s="14">
        <v>1633069166</v>
      </c>
      <c r="FK30" s="14">
        <v>1703109636</v>
      </c>
      <c r="FL30" t="s">
        <v>9617</v>
      </c>
      <c r="FM30" s="14">
        <v>1393695063</v>
      </c>
      <c r="FN30" t="s">
        <v>9618</v>
      </c>
      <c r="FO30" t="s">
        <v>9619</v>
      </c>
      <c r="FP30" t="s">
        <v>6864</v>
      </c>
      <c r="FQ30" t="s">
        <v>9620</v>
      </c>
      <c r="FR30" t="s">
        <v>6735</v>
      </c>
      <c r="FS30" t="s">
        <v>9621</v>
      </c>
      <c r="FT30" t="s">
        <v>6866</v>
      </c>
      <c r="FU30" t="s">
        <v>9622</v>
      </c>
      <c r="FV30" t="s">
        <v>9623</v>
      </c>
      <c r="FW30" t="s">
        <v>9624</v>
      </c>
      <c r="FX30" t="s">
        <v>9625</v>
      </c>
      <c r="FY30" t="s">
        <v>9626</v>
      </c>
      <c r="FZ30" t="s">
        <v>9627</v>
      </c>
      <c r="GA30" s="14">
        <v>1275946919</v>
      </c>
      <c r="GB30" t="s">
        <v>9628</v>
      </c>
      <c r="GC30" t="s">
        <v>7415</v>
      </c>
      <c r="GD30" s="14">
        <v>1151997316</v>
      </c>
      <c r="GE30" s="14">
        <v>1192881637</v>
      </c>
      <c r="GF30" t="s">
        <v>9629</v>
      </c>
      <c r="GG30" s="14">
        <v>1567925402</v>
      </c>
      <c r="GH30" s="14">
        <v>116494069</v>
      </c>
      <c r="GI30" s="14">
        <v>1086074414</v>
      </c>
      <c r="GJ30" t="s">
        <v>9630</v>
      </c>
      <c r="GK30" s="14">
        <v>1621382292</v>
      </c>
      <c r="GL30" t="s">
        <v>6746</v>
      </c>
      <c r="GM30" s="14">
        <v>1147334137</v>
      </c>
      <c r="GN30" t="s">
        <v>9631</v>
      </c>
      <c r="GO30" t="s">
        <v>9632</v>
      </c>
      <c r="GP30" t="s">
        <v>9633</v>
      </c>
      <c r="GQ30" s="14">
        <v>1279965481</v>
      </c>
      <c r="GR30" t="s">
        <v>9634</v>
      </c>
      <c r="GS30" s="14">
        <v>1285579606</v>
      </c>
      <c r="GT30" t="s">
        <v>9635</v>
      </c>
      <c r="GU30" s="14">
        <v>1223166387</v>
      </c>
      <c r="GV30" t="s">
        <v>9636</v>
      </c>
      <c r="GW30" s="14">
        <v>1141305933</v>
      </c>
      <c r="GX30" t="s">
        <v>9637</v>
      </c>
      <c r="GY30" t="s">
        <v>9638</v>
      </c>
      <c r="GZ30" t="s">
        <v>9639</v>
      </c>
      <c r="HA30" t="s">
        <v>9640</v>
      </c>
      <c r="HB30" t="s">
        <v>9641</v>
      </c>
      <c r="HC30" s="14">
        <v>1091452041</v>
      </c>
      <c r="HD30" t="s">
        <v>6758</v>
      </c>
      <c r="HE30" t="s">
        <v>9642</v>
      </c>
      <c r="HF30" s="14">
        <v>1160971393</v>
      </c>
      <c r="HG30" s="14">
        <v>1074985291</v>
      </c>
      <c r="HH30" t="s">
        <v>9643</v>
      </c>
      <c r="HI30" s="14">
        <v>1062573562</v>
      </c>
      <c r="HJ30" t="s">
        <v>9644</v>
      </c>
      <c r="HK30" t="s">
        <v>9645</v>
      </c>
      <c r="HL30" s="14">
        <v>1088815423</v>
      </c>
      <c r="HM30" s="14">
        <v>1139577048</v>
      </c>
      <c r="HN30" t="s">
        <v>9646</v>
      </c>
      <c r="HO30" s="14">
        <v>1439049747</v>
      </c>
      <c r="HP30" t="s">
        <v>9647</v>
      </c>
      <c r="HQ30" t="s">
        <v>6770</v>
      </c>
      <c r="HR30" t="s">
        <v>9648</v>
      </c>
      <c r="HS30" t="s">
        <v>9649</v>
      </c>
      <c r="HT30" t="s">
        <v>9650</v>
      </c>
      <c r="HU30" t="s">
        <v>9651</v>
      </c>
      <c r="HV30" t="s">
        <v>9652</v>
      </c>
      <c r="HW30" t="s">
        <v>9653</v>
      </c>
      <c r="HX30" s="14">
        <v>1067025802</v>
      </c>
      <c r="HY30" t="s">
        <v>9654</v>
      </c>
      <c r="HZ30" t="s">
        <v>9655</v>
      </c>
    </row>
    <row r="31" spans="1:234">
      <c r="A31" s="18" t="s">
        <v>9656</v>
      </c>
      <c r="B31" s="18" t="s">
        <v>9127</v>
      </c>
      <c r="C31" t="s">
        <v>9657</v>
      </c>
      <c r="D31" t="s">
        <v>9658</v>
      </c>
      <c r="E31" t="s">
        <v>9659</v>
      </c>
      <c r="F31" t="s">
        <v>9660</v>
      </c>
      <c r="G31" s="14">
        <v>1776849857</v>
      </c>
      <c r="H31" s="14">
        <v>1014991418</v>
      </c>
      <c r="I31" s="14">
        <v>-1284205863</v>
      </c>
      <c r="J31" t="s">
        <v>9661</v>
      </c>
      <c r="K31" t="s">
        <v>6629</v>
      </c>
      <c r="L31" t="s">
        <v>6630</v>
      </c>
      <c r="M31" t="s">
        <v>6631</v>
      </c>
      <c r="N31" s="14">
        <v>-1019485862</v>
      </c>
      <c r="O31" t="s">
        <v>9662</v>
      </c>
      <c r="P31" s="14">
        <v>1090607687</v>
      </c>
      <c r="Q31" t="s">
        <v>6633</v>
      </c>
      <c r="R31" s="14">
        <v>-1601339667</v>
      </c>
      <c r="S31" s="14">
        <v>-1421899056</v>
      </c>
      <c r="T31" s="14">
        <v>-1153859161</v>
      </c>
      <c r="U31" t="s">
        <v>9663</v>
      </c>
      <c r="V31" t="s">
        <v>6634</v>
      </c>
      <c r="W31" s="14">
        <v>2657164335</v>
      </c>
      <c r="X31" t="s">
        <v>9664</v>
      </c>
      <c r="Y31" t="s">
        <v>9665</v>
      </c>
      <c r="Z31" t="s">
        <v>6784</v>
      </c>
      <c r="AA31" t="s">
        <v>9666</v>
      </c>
      <c r="AB31" t="s">
        <v>9667</v>
      </c>
      <c r="AC31" t="s">
        <v>9668</v>
      </c>
      <c r="AD31" t="s">
        <v>9669</v>
      </c>
      <c r="AE31" s="14">
        <v>-1288732257</v>
      </c>
      <c r="AF31" t="s">
        <v>6639</v>
      </c>
      <c r="AG31" t="s">
        <v>6640</v>
      </c>
      <c r="AH31" t="s">
        <v>6641</v>
      </c>
      <c r="AI31" t="s">
        <v>6642</v>
      </c>
      <c r="AJ31" s="14">
        <v>-1690099455</v>
      </c>
      <c r="AK31" t="s">
        <v>6644</v>
      </c>
      <c r="AL31" t="s">
        <v>6915</v>
      </c>
      <c r="AM31" s="14">
        <v>1344635574</v>
      </c>
      <c r="AN31" s="14">
        <v>1023114426</v>
      </c>
      <c r="AO31" t="s">
        <v>9670</v>
      </c>
      <c r="AP31" t="s">
        <v>9671</v>
      </c>
      <c r="AQ31" t="s">
        <v>6648</v>
      </c>
      <c r="AR31" t="s">
        <v>9672</v>
      </c>
      <c r="AS31" t="s">
        <v>9673</v>
      </c>
      <c r="AT31" s="14">
        <v>-142210708</v>
      </c>
      <c r="AU31" t="s">
        <v>9674</v>
      </c>
      <c r="AV31" t="s">
        <v>9675</v>
      </c>
      <c r="AW31" t="s">
        <v>9676</v>
      </c>
      <c r="AX31" t="s">
        <v>9677</v>
      </c>
      <c r="AY31" t="s">
        <v>6795</v>
      </c>
      <c r="AZ31" t="s">
        <v>9678</v>
      </c>
      <c r="BA31" t="s">
        <v>6656</v>
      </c>
      <c r="BB31" t="s">
        <v>9679</v>
      </c>
      <c r="BC31" s="14">
        <v>-1405451736</v>
      </c>
      <c r="BD31" t="s">
        <v>9680</v>
      </c>
      <c r="BE31" t="s">
        <v>9681</v>
      </c>
      <c r="BF31" t="s">
        <v>9682</v>
      </c>
      <c r="BG31" t="s">
        <v>9683</v>
      </c>
      <c r="BH31" t="s">
        <v>9684</v>
      </c>
      <c r="BI31" t="s">
        <v>9685</v>
      </c>
      <c r="BJ31" t="s">
        <v>6664</v>
      </c>
      <c r="BK31" t="s">
        <v>6665</v>
      </c>
      <c r="BL31" t="s">
        <v>9686</v>
      </c>
      <c r="BM31" s="14">
        <v>1237053974</v>
      </c>
      <c r="BN31" s="14">
        <v>1722644924</v>
      </c>
      <c r="BO31" t="s">
        <v>6668</v>
      </c>
      <c r="BP31" s="14">
        <v>1048700905</v>
      </c>
      <c r="BQ31" t="s">
        <v>9687</v>
      </c>
      <c r="BR31" t="s">
        <v>6806</v>
      </c>
      <c r="BS31" t="s">
        <v>6807</v>
      </c>
      <c r="BT31" t="s">
        <v>9688</v>
      </c>
      <c r="BU31" s="14">
        <v>1041703801</v>
      </c>
      <c r="BV31" t="s">
        <v>9689</v>
      </c>
      <c r="BW31" t="s">
        <v>9690</v>
      </c>
      <c r="BX31" t="s">
        <v>6672</v>
      </c>
      <c r="BY31" t="s">
        <v>9691</v>
      </c>
      <c r="BZ31" t="s">
        <v>6674</v>
      </c>
      <c r="CA31" t="s">
        <v>9692</v>
      </c>
      <c r="CB31" t="s">
        <v>9693</v>
      </c>
      <c r="CC31" s="14">
        <v>-1166495468</v>
      </c>
      <c r="CD31" t="s">
        <v>9694</v>
      </c>
      <c r="CE31" t="s">
        <v>9695</v>
      </c>
      <c r="CF31" s="14">
        <v>1261921295</v>
      </c>
      <c r="CG31" t="s">
        <v>9696</v>
      </c>
      <c r="CH31" t="s">
        <v>9697</v>
      </c>
      <c r="CI31" t="s">
        <v>9698</v>
      </c>
      <c r="CJ31" t="s">
        <v>7055</v>
      </c>
      <c r="CK31" t="s">
        <v>9699</v>
      </c>
      <c r="CL31" t="s">
        <v>6942</v>
      </c>
      <c r="CM31" s="14">
        <v>1013545716</v>
      </c>
      <c r="CN31" t="s">
        <v>6685</v>
      </c>
      <c r="CO31" t="s">
        <v>9700</v>
      </c>
      <c r="CP31" s="14">
        <v>-1062465454</v>
      </c>
      <c r="CQ31" t="s">
        <v>6688</v>
      </c>
      <c r="CR31" t="s">
        <v>9701</v>
      </c>
      <c r="CS31" t="s">
        <v>6946</v>
      </c>
      <c r="CT31" t="s">
        <v>6690</v>
      </c>
      <c r="CU31" s="14">
        <v>-1315284048</v>
      </c>
      <c r="CV31" t="s">
        <v>9702</v>
      </c>
      <c r="CW31" t="s">
        <v>6948</v>
      </c>
      <c r="CX31" t="s">
        <v>9703</v>
      </c>
      <c r="CY31" t="s">
        <v>9704</v>
      </c>
      <c r="CZ31" t="s">
        <v>9705</v>
      </c>
      <c r="DA31" t="s">
        <v>6826</v>
      </c>
      <c r="DB31" t="s">
        <v>9706</v>
      </c>
      <c r="DC31" s="14">
        <v>-1186956191</v>
      </c>
      <c r="DD31" t="s">
        <v>9707</v>
      </c>
      <c r="DE31" t="s">
        <v>6698</v>
      </c>
      <c r="DF31" t="s">
        <v>9708</v>
      </c>
      <c r="DG31" t="s">
        <v>9709</v>
      </c>
      <c r="DH31" s="14">
        <v>1151958273</v>
      </c>
      <c r="DI31" s="14">
        <v>174980123</v>
      </c>
      <c r="DJ31" t="s">
        <v>9710</v>
      </c>
      <c r="DK31" s="14">
        <v>2310828937</v>
      </c>
      <c r="DL31" t="s">
        <v>7069</v>
      </c>
      <c r="DM31" t="s">
        <v>7070</v>
      </c>
      <c r="DN31" s="14">
        <v>1188605032</v>
      </c>
      <c r="DO31" s="14">
        <v>-124593622</v>
      </c>
      <c r="DP31" t="s">
        <v>9711</v>
      </c>
      <c r="DQ31" t="s">
        <v>6702</v>
      </c>
      <c r="DR31" t="s">
        <v>6836</v>
      </c>
      <c r="DS31" t="s">
        <v>6703</v>
      </c>
      <c r="DT31" s="14">
        <v>-1648542091</v>
      </c>
      <c r="DU31" t="s">
        <v>9712</v>
      </c>
      <c r="DV31" t="s">
        <v>9713</v>
      </c>
      <c r="DW31" t="s">
        <v>9714</v>
      </c>
      <c r="DX31" t="s">
        <v>6841</v>
      </c>
      <c r="DY31" t="s">
        <v>6842</v>
      </c>
      <c r="DZ31" t="s">
        <v>9715</v>
      </c>
      <c r="EA31" s="14">
        <v>1365699795</v>
      </c>
      <c r="EB31" s="14">
        <v>1882040004</v>
      </c>
      <c r="EC31" s="14">
        <v>13132625</v>
      </c>
      <c r="ED31" t="s">
        <v>9716</v>
      </c>
      <c r="EE31" s="14">
        <v>1638831857</v>
      </c>
      <c r="EF31" t="s">
        <v>9717</v>
      </c>
      <c r="EG31" t="s">
        <v>9718</v>
      </c>
      <c r="EH31" s="14">
        <v>1086026692</v>
      </c>
      <c r="EI31" t="s">
        <v>6846</v>
      </c>
      <c r="EJ31" t="s">
        <v>6714</v>
      </c>
      <c r="EK31" t="s">
        <v>6715</v>
      </c>
      <c r="EL31" t="s">
        <v>6716</v>
      </c>
      <c r="EM31" t="s">
        <v>6717</v>
      </c>
      <c r="EN31" s="14">
        <v>2353382527</v>
      </c>
      <c r="EO31" s="14">
        <v>1522321677</v>
      </c>
      <c r="EP31" t="s">
        <v>6847</v>
      </c>
      <c r="EQ31" t="s">
        <v>9719</v>
      </c>
      <c r="ER31" t="s">
        <v>9720</v>
      </c>
      <c r="ES31" t="s">
        <v>9721</v>
      </c>
      <c r="ET31" s="14">
        <v>1282509104</v>
      </c>
      <c r="EU31" s="14">
        <v>1526022925</v>
      </c>
      <c r="EV31" s="14">
        <v>1577287389</v>
      </c>
      <c r="EW31" t="s">
        <v>9722</v>
      </c>
      <c r="EX31" s="14">
        <v>110734764</v>
      </c>
      <c r="EY31" t="s">
        <v>9723</v>
      </c>
      <c r="EZ31" t="s">
        <v>9724</v>
      </c>
      <c r="FA31" t="s">
        <v>9725</v>
      </c>
      <c r="FB31" t="s">
        <v>9726</v>
      </c>
      <c r="FC31" s="14">
        <v>1922165075</v>
      </c>
      <c r="FD31" t="s">
        <v>9727</v>
      </c>
      <c r="FE31" t="s">
        <v>9728</v>
      </c>
      <c r="FF31" t="s">
        <v>6859</v>
      </c>
      <c r="FG31" t="s">
        <v>7400</v>
      </c>
      <c r="FH31" s="14">
        <v>1724910891</v>
      </c>
      <c r="FI31" t="s">
        <v>9729</v>
      </c>
      <c r="FJ31" s="14">
        <v>1561719674</v>
      </c>
      <c r="FK31" s="14">
        <v>1650610497</v>
      </c>
      <c r="FL31" t="s">
        <v>9730</v>
      </c>
      <c r="FM31" s="14">
        <v>1444170198</v>
      </c>
      <c r="FN31" t="s">
        <v>7405</v>
      </c>
      <c r="FO31" t="s">
        <v>9731</v>
      </c>
      <c r="FP31" t="s">
        <v>6864</v>
      </c>
      <c r="FQ31" t="s">
        <v>9732</v>
      </c>
      <c r="FR31" t="s">
        <v>6735</v>
      </c>
      <c r="FS31" t="s">
        <v>9733</v>
      </c>
      <c r="FT31" t="s">
        <v>6866</v>
      </c>
      <c r="FU31" t="s">
        <v>9734</v>
      </c>
      <c r="FV31" t="s">
        <v>9735</v>
      </c>
      <c r="FW31" t="s">
        <v>9736</v>
      </c>
      <c r="FX31" t="s">
        <v>9737</v>
      </c>
      <c r="FY31" t="s">
        <v>9738</v>
      </c>
      <c r="FZ31" t="s">
        <v>9739</v>
      </c>
      <c r="GA31" t="s">
        <v>9740</v>
      </c>
      <c r="GB31" t="s">
        <v>9741</v>
      </c>
      <c r="GC31" t="s">
        <v>7415</v>
      </c>
      <c r="GD31" s="14">
        <v>1178277256</v>
      </c>
      <c r="GE31" s="14">
        <v>1223145726</v>
      </c>
      <c r="GF31" t="s">
        <v>9742</v>
      </c>
      <c r="GG31" s="14">
        <v>1360003313</v>
      </c>
      <c r="GH31" s="14">
        <v>1249512252</v>
      </c>
      <c r="GI31" s="14">
        <v>1475749366</v>
      </c>
      <c r="GJ31" s="14">
        <v>1043472518</v>
      </c>
      <c r="GK31" s="14">
        <v>1947961178</v>
      </c>
      <c r="GL31" t="s">
        <v>6746</v>
      </c>
      <c r="GM31" t="s">
        <v>7421</v>
      </c>
      <c r="GN31" s="14">
        <v>1112797166</v>
      </c>
      <c r="GO31" t="s">
        <v>9743</v>
      </c>
      <c r="GP31" t="s">
        <v>9744</v>
      </c>
      <c r="GQ31" s="14">
        <v>1154389339</v>
      </c>
      <c r="GR31" t="s">
        <v>9745</v>
      </c>
      <c r="GS31" s="14">
        <v>1256961651</v>
      </c>
      <c r="GT31" t="s">
        <v>9746</v>
      </c>
      <c r="GU31" s="14">
        <v>1264144376</v>
      </c>
      <c r="GV31" t="s">
        <v>9747</v>
      </c>
      <c r="GW31" s="14">
        <v>1084559586</v>
      </c>
      <c r="GX31" s="14">
        <v>1120192666</v>
      </c>
      <c r="GY31" t="s">
        <v>9748</v>
      </c>
      <c r="GZ31" t="s">
        <v>9749</v>
      </c>
      <c r="HA31" t="s">
        <v>9750</v>
      </c>
      <c r="HB31" t="s">
        <v>9751</v>
      </c>
      <c r="HC31" t="s">
        <v>9752</v>
      </c>
      <c r="HD31" s="14">
        <v>3665838038</v>
      </c>
      <c r="HE31" t="s">
        <v>9753</v>
      </c>
      <c r="HF31" s="14">
        <v>1242314491</v>
      </c>
      <c r="HG31" s="14">
        <v>1166223003</v>
      </c>
      <c r="HH31" s="14">
        <v>1038443584</v>
      </c>
      <c r="HI31" s="14">
        <v>-1389286201</v>
      </c>
      <c r="HJ31" t="s">
        <v>9754</v>
      </c>
      <c r="HK31" s="14">
        <v>1145549561</v>
      </c>
      <c r="HL31" t="s">
        <v>9755</v>
      </c>
      <c r="HM31" s="14">
        <v>-1059400058</v>
      </c>
      <c r="HN31" t="s">
        <v>9756</v>
      </c>
      <c r="HO31" t="s">
        <v>6768</v>
      </c>
      <c r="HP31" t="s">
        <v>9757</v>
      </c>
      <c r="HQ31" t="s">
        <v>6770</v>
      </c>
      <c r="HR31" t="s">
        <v>9758</v>
      </c>
      <c r="HS31" t="s">
        <v>9759</v>
      </c>
      <c r="HT31" t="s">
        <v>9760</v>
      </c>
      <c r="HU31" s="14">
        <v>-1010465805</v>
      </c>
      <c r="HV31" t="s">
        <v>9761</v>
      </c>
      <c r="HW31" t="s">
        <v>9762</v>
      </c>
      <c r="HX31" s="14">
        <v>1345690827</v>
      </c>
      <c r="HY31" t="s">
        <v>9763</v>
      </c>
      <c r="HZ31" t="s">
        <v>9764</v>
      </c>
    </row>
    <row r="32" spans="1:234">
      <c r="A32" s="18" t="s">
        <v>9765</v>
      </c>
      <c r="B32" s="18" t="s">
        <v>9127</v>
      </c>
      <c r="C32" t="s">
        <v>9766</v>
      </c>
      <c r="D32" t="s">
        <v>9767</v>
      </c>
      <c r="E32" s="14">
        <v>-2035096637</v>
      </c>
      <c r="F32" t="s">
        <v>9768</v>
      </c>
      <c r="G32" s="14">
        <v>1694114684</v>
      </c>
      <c r="H32" s="14">
        <v>1351724648</v>
      </c>
      <c r="I32" s="14">
        <v>-1284205863</v>
      </c>
      <c r="J32" t="s">
        <v>9769</v>
      </c>
      <c r="K32" t="s">
        <v>6629</v>
      </c>
      <c r="L32" s="14">
        <v>2013061286</v>
      </c>
      <c r="M32" s="14">
        <v>2296553894</v>
      </c>
      <c r="N32" s="14">
        <v>1185439254</v>
      </c>
      <c r="O32" s="14">
        <v>2057790629</v>
      </c>
      <c r="P32" s="14">
        <v>1005814434</v>
      </c>
      <c r="Q32" t="s">
        <v>6633</v>
      </c>
      <c r="R32" s="14">
        <v>-1601339667</v>
      </c>
      <c r="S32" s="14">
        <v>-1421899056</v>
      </c>
      <c r="T32" s="14">
        <v>-1153859161</v>
      </c>
      <c r="U32" t="s">
        <v>9770</v>
      </c>
      <c r="V32" t="s">
        <v>6634</v>
      </c>
      <c r="W32" s="14">
        <v>2445366271</v>
      </c>
      <c r="X32" s="14">
        <v>-1111158574</v>
      </c>
      <c r="Y32" s="14">
        <v>-3089657752</v>
      </c>
      <c r="Z32" t="s">
        <v>6784</v>
      </c>
      <c r="AA32" t="s">
        <v>9771</v>
      </c>
      <c r="AB32" s="14">
        <v>12403501</v>
      </c>
      <c r="AC32" t="s">
        <v>9772</v>
      </c>
      <c r="AD32" t="s">
        <v>9773</v>
      </c>
      <c r="AE32" s="14">
        <v>-1288732257</v>
      </c>
      <c r="AF32" t="s">
        <v>6639</v>
      </c>
      <c r="AG32" t="s">
        <v>6640</v>
      </c>
      <c r="AH32" t="s">
        <v>6641</v>
      </c>
      <c r="AI32" t="s">
        <v>6642</v>
      </c>
      <c r="AJ32" s="14">
        <v>-1690099455</v>
      </c>
      <c r="AK32" t="s">
        <v>6644</v>
      </c>
      <c r="AL32" t="s">
        <v>6915</v>
      </c>
      <c r="AM32" t="s">
        <v>9774</v>
      </c>
      <c r="AN32" s="14">
        <v>-1366526211</v>
      </c>
      <c r="AO32" s="14">
        <v>-183795088</v>
      </c>
      <c r="AP32" s="14">
        <v>-1676164762</v>
      </c>
      <c r="AQ32" t="s">
        <v>6648</v>
      </c>
      <c r="AR32" s="14">
        <v>1637718371</v>
      </c>
      <c r="AS32" t="s">
        <v>9775</v>
      </c>
      <c r="AT32" s="14">
        <v>-142210708</v>
      </c>
      <c r="AU32" s="14">
        <v>1229225229</v>
      </c>
      <c r="AV32" s="14">
        <v>-3680267293</v>
      </c>
      <c r="AW32" s="14">
        <v>-2598615324</v>
      </c>
      <c r="AX32" t="s">
        <v>9776</v>
      </c>
      <c r="AY32" t="s">
        <v>6795</v>
      </c>
      <c r="AZ32" t="s">
        <v>9777</v>
      </c>
      <c r="BA32" t="s">
        <v>6656</v>
      </c>
      <c r="BB32" t="s">
        <v>9778</v>
      </c>
      <c r="BC32" t="s">
        <v>9779</v>
      </c>
      <c r="BD32" t="s">
        <v>9780</v>
      </c>
      <c r="BE32" s="14">
        <v>-3613076205</v>
      </c>
      <c r="BF32" s="14">
        <v>-3139510815</v>
      </c>
      <c r="BG32" t="s">
        <v>9781</v>
      </c>
      <c r="BH32" t="s">
        <v>9782</v>
      </c>
      <c r="BI32" t="s">
        <v>9783</v>
      </c>
      <c r="BJ32" t="s">
        <v>6664</v>
      </c>
      <c r="BK32" t="s">
        <v>6665</v>
      </c>
      <c r="BL32" t="s">
        <v>9784</v>
      </c>
      <c r="BM32" t="s">
        <v>7045</v>
      </c>
      <c r="BN32" s="14">
        <v>1833123722</v>
      </c>
      <c r="BO32" t="s">
        <v>6668</v>
      </c>
      <c r="BP32" t="s">
        <v>7046</v>
      </c>
      <c r="BQ32" t="s">
        <v>9785</v>
      </c>
      <c r="BR32" t="s">
        <v>6806</v>
      </c>
      <c r="BS32" t="s">
        <v>6807</v>
      </c>
      <c r="BT32" s="14">
        <v>-3166765418</v>
      </c>
      <c r="BU32" s="14">
        <v>-101747463</v>
      </c>
      <c r="BV32" t="s">
        <v>9786</v>
      </c>
      <c r="BW32" t="s">
        <v>9787</v>
      </c>
      <c r="BX32" t="s">
        <v>6672</v>
      </c>
      <c r="BY32" t="s">
        <v>6673</v>
      </c>
      <c r="BZ32" t="s">
        <v>6674</v>
      </c>
      <c r="CA32" t="s">
        <v>9788</v>
      </c>
      <c r="CB32" s="14">
        <v>1105304705</v>
      </c>
      <c r="CC32" t="s">
        <v>9789</v>
      </c>
      <c r="CD32" t="s">
        <v>9790</v>
      </c>
      <c r="CE32" t="s">
        <v>9791</v>
      </c>
      <c r="CF32" t="s">
        <v>7256</v>
      </c>
      <c r="CG32" t="s">
        <v>9792</v>
      </c>
      <c r="CH32" t="s">
        <v>9793</v>
      </c>
      <c r="CI32" t="s">
        <v>9794</v>
      </c>
      <c r="CJ32" t="s">
        <v>7055</v>
      </c>
      <c r="CK32" t="s">
        <v>7364</v>
      </c>
      <c r="CL32" s="14">
        <v>2016500267</v>
      </c>
      <c r="CM32" t="s">
        <v>6684</v>
      </c>
      <c r="CN32" t="s">
        <v>6685</v>
      </c>
      <c r="CO32" s="14">
        <v>103827905</v>
      </c>
      <c r="CP32" s="14">
        <v>-1062465454</v>
      </c>
      <c r="CQ32" t="s">
        <v>6688</v>
      </c>
      <c r="CR32" s="14">
        <v>-1111558029</v>
      </c>
      <c r="CS32" t="s">
        <v>6946</v>
      </c>
      <c r="CT32" t="s">
        <v>6690</v>
      </c>
      <c r="CU32" s="14">
        <v>-1315284048</v>
      </c>
      <c r="CV32" t="s">
        <v>9795</v>
      </c>
      <c r="CW32" t="s">
        <v>6948</v>
      </c>
      <c r="CX32" t="s">
        <v>9796</v>
      </c>
      <c r="CY32" t="s">
        <v>9797</v>
      </c>
      <c r="CZ32" t="s">
        <v>9798</v>
      </c>
      <c r="DA32" t="s">
        <v>6826</v>
      </c>
      <c r="DB32" s="14">
        <v>1005263035</v>
      </c>
      <c r="DC32" s="14">
        <v>-1186956191</v>
      </c>
      <c r="DD32" s="14">
        <v>1151189608</v>
      </c>
      <c r="DE32" t="s">
        <v>6698</v>
      </c>
      <c r="DF32" s="14">
        <v>-239989031</v>
      </c>
      <c r="DG32" t="s">
        <v>9799</v>
      </c>
      <c r="DH32" s="14">
        <v>-100546935</v>
      </c>
      <c r="DI32" t="s">
        <v>9800</v>
      </c>
      <c r="DJ32" s="14">
        <v>-2858526043</v>
      </c>
      <c r="DK32" t="s">
        <v>9801</v>
      </c>
      <c r="DL32" t="s">
        <v>7069</v>
      </c>
      <c r="DM32" t="s">
        <v>7070</v>
      </c>
      <c r="DN32" t="s">
        <v>6833</v>
      </c>
      <c r="DO32" s="14">
        <v>-124593622</v>
      </c>
      <c r="DP32" t="s">
        <v>9802</v>
      </c>
      <c r="DQ32" t="s">
        <v>6702</v>
      </c>
      <c r="DR32" t="s">
        <v>6836</v>
      </c>
      <c r="DS32" t="s">
        <v>6703</v>
      </c>
      <c r="DT32" t="s">
        <v>9803</v>
      </c>
      <c r="DU32" t="s">
        <v>9804</v>
      </c>
      <c r="DV32" t="s">
        <v>9805</v>
      </c>
      <c r="DW32" t="s">
        <v>9806</v>
      </c>
      <c r="DX32" t="s">
        <v>6841</v>
      </c>
      <c r="DY32" s="14">
        <v>2276821873</v>
      </c>
      <c r="DZ32" s="14">
        <v>-1007407774</v>
      </c>
      <c r="EA32" t="s">
        <v>7572</v>
      </c>
      <c r="EB32" t="s">
        <v>6709</v>
      </c>
      <c r="EC32" t="s">
        <v>9807</v>
      </c>
      <c r="ED32" t="s">
        <v>9808</v>
      </c>
      <c r="EE32" t="s">
        <v>6712</v>
      </c>
      <c r="EF32" t="s">
        <v>9809</v>
      </c>
      <c r="EG32" s="14">
        <v>-1135486163</v>
      </c>
      <c r="EH32" t="s">
        <v>9810</v>
      </c>
      <c r="EI32" t="s">
        <v>6846</v>
      </c>
      <c r="EJ32" t="s">
        <v>6714</v>
      </c>
      <c r="EK32" t="s">
        <v>6715</v>
      </c>
      <c r="EL32" t="s">
        <v>6716</v>
      </c>
      <c r="EM32" s="14">
        <v>1126526394</v>
      </c>
      <c r="EN32" t="s">
        <v>6718</v>
      </c>
      <c r="EO32" t="s">
        <v>9811</v>
      </c>
      <c r="EP32" t="s">
        <v>6847</v>
      </c>
      <c r="EQ32" t="s">
        <v>9812</v>
      </c>
      <c r="ER32" t="s">
        <v>9813</v>
      </c>
      <c r="ES32" t="s">
        <v>9814</v>
      </c>
      <c r="ET32" t="s">
        <v>9815</v>
      </c>
      <c r="EU32" s="14">
        <v>1120334119</v>
      </c>
      <c r="EV32" s="14">
        <v>1038168406</v>
      </c>
      <c r="EW32" t="s">
        <v>9816</v>
      </c>
      <c r="EX32" s="14">
        <v>1043704415</v>
      </c>
      <c r="EY32" s="14">
        <v>-1106687212</v>
      </c>
      <c r="EZ32" t="s">
        <v>9817</v>
      </c>
      <c r="FA32" t="s">
        <v>7086</v>
      </c>
      <c r="FB32" t="s">
        <v>9818</v>
      </c>
      <c r="FC32" t="s">
        <v>6728</v>
      </c>
      <c r="FD32" t="s">
        <v>7399</v>
      </c>
      <c r="FE32" t="s">
        <v>9819</v>
      </c>
      <c r="FF32" t="s">
        <v>6859</v>
      </c>
      <c r="FG32" t="s">
        <v>7400</v>
      </c>
      <c r="FH32" t="s">
        <v>7401</v>
      </c>
      <c r="FI32" s="14">
        <v>-1257126782</v>
      </c>
      <c r="FJ32" s="14">
        <v>143141773</v>
      </c>
      <c r="FK32" t="s">
        <v>6860</v>
      </c>
      <c r="FL32" s="14">
        <v>1001886961</v>
      </c>
      <c r="FM32" t="s">
        <v>9820</v>
      </c>
      <c r="FN32" t="s">
        <v>9821</v>
      </c>
      <c r="FO32" t="s">
        <v>9822</v>
      </c>
      <c r="FP32" t="s">
        <v>6864</v>
      </c>
      <c r="FQ32" t="s">
        <v>9823</v>
      </c>
      <c r="FR32" t="s">
        <v>6735</v>
      </c>
      <c r="FS32" t="s">
        <v>9824</v>
      </c>
      <c r="FT32" t="s">
        <v>6866</v>
      </c>
      <c r="FU32" t="s">
        <v>9825</v>
      </c>
      <c r="FV32" t="s">
        <v>9826</v>
      </c>
      <c r="FW32" t="s">
        <v>9827</v>
      </c>
      <c r="FX32" t="s">
        <v>9828</v>
      </c>
      <c r="FY32" t="s">
        <v>9829</v>
      </c>
      <c r="FZ32" t="s">
        <v>9830</v>
      </c>
      <c r="GA32" t="s">
        <v>9831</v>
      </c>
      <c r="GB32" t="s">
        <v>9832</v>
      </c>
      <c r="GC32" t="s">
        <v>7415</v>
      </c>
      <c r="GD32" t="s">
        <v>7416</v>
      </c>
      <c r="GE32" t="s">
        <v>7417</v>
      </c>
      <c r="GF32" s="14">
        <v>1120467499</v>
      </c>
      <c r="GG32" t="s">
        <v>6991</v>
      </c>
      <c r="GH32" t="s">
        <v>6992</v>
      </c>
      <c r="GI32" t="s">
        <v>9833</v>
      </c>
      <c r="GJ32" t="s">
        <v>9834</v>
      </c>
      <c r="GK32" t="s">
        <v>7420</v>
      </c>
      <c r="GL32" t="s">
        <v>6746</v>
      </c>
      <c r="GM32" t="s">
        <v>7421</v>
      </c>
      <c r="GN32" t="s">
        <v>9835</v>
      </c>
      <c r="GO32" t="s">
        <v>9836</v>
      </c>
      <c r="GP32" s="14">
        <v>-2242099097</v>
      </c>
      <c r="GQ32" t="s">
        <v>7424</v>
      </c>
      <c r="GR32" t="s">
        <v>9837</v>
      </c>
      <c r="GS32" t="s">
        <v>7426</v>
      </c>
      <c r="GT32" t="s">
        <v>9838</v>
      </c>
      <c r="GU32" t="s">
        <v>6998</v>
      </c>
      <c r="GV32" s="14">
        <v>-1041524394</v>
      </c>
      <c r="GW32" s="14">
        <v>-1205868802</v>
      </c>
      <c r="GX32" s="14">
        <v>-1099200748</v>
      </c>
      <c r="GY32" s="14">
        <v>1051287237</v>
      </c>
      <c r="GZ32" t="s">
        <v>9839</v>
      </c>
      <c r="HA32" s="14">
        <v>-132552451</v>
      </c>
      <c r="HB32" s="14">
        <v>-1623906859</v>
      </c>
      <c r="HC32" t="s">
        <v>9840</v>
      </c>
      <c r="HD32" t="s">
        <v>6758</v>
      </c>
      <c r="HE32" t="s">
        <v>9841</v>
      </c>
      <c r="HF32" s="14">
        <v>-1264035613</v>
      </c>
      <c r="HG32" s="14">
        <v>-1088258812</v>
      </c>
      <c r="HH32" t="s">
        <v>9842</v>
      </c>
      <c r="HI32" t="s">
        <v>9843</v>
      </c>
      <c r="HJ32" t="s">
        <v>9844</v>
      </c>
      <c r="HK32" t="s">
        <v>9845</v>
      </c>
      <c r="HL32" t="s">
        <v>7012</v>
      </c>
      <c r="HM32" t="s">
        <v>9846</v>
      </c>
      <c r="HN32" s="14">
        <v>1217823177</v>
      </c>
      <c r="HO32" s="14">
        <v>1529015626</v>
      </c>
      <c r="HP32" s="14">
        <v>1292568234</v>
      </c>
      <c r="HQ32" s="14">
        <v>1586404647</v>
      </c>
      <c r="HR32" t="s">
        <v>9847</v>
      </c>
      <c r="HS32" s="14">
        <v>-1742394715</v>
      </c>
      <c r="HT32" t="s">
        <v>9848</v>
      </c>
      <c r="HU32" s="14">
        <v>-1010465805</v>
      </c>
      <c r="HV32" t="s">
        <v>9849</v>
      </c>
      <c r="HW32" s="14">
        <v>118238918</v>
      </c>
      <c r="HX32" t="s">
        <v>7437</v>
      </c>
      <c r="HY32" t="s">
        <v>9850</v>
      </c>
      <c r="HZ32" t="s">
        <v>9851</v>
      </c>
    </row>
    <row r="33" spans="1:234">
      <c r="A33" s="18" t="s">
        <v>9852</v>
      </c>
      <c r="B33" s="18" t="s">
        <v>9127</v>
      </c>
      <c r="C33" t="s">
        <v>9853</v>
      </c>
      <c r="D33" t="s">
        <v>9854</v>
      </c>
      <c r="E33" t="s">
        <v>9855</v>
      </c>
      <c r="F33" t="s">
        <v>9856</v>
      </c>
      <c r="G33" t="s">
        <v>6627</v>
      </c>
      <c r="H33" t="s">
        <v>9857</v>
      </c>
      <c r="I33" t="s">
        <v>9858</v>
      </c>
      <c r="J33" t="s">
        <v>9859</v>
      </c>
      <c r="K33" t="s">
        <v>6629</v>
      </c>
      <c r="L33" t="s">
        <v>6630</v>
      </c>
      <c r="M33" t="s">
        <v>6631</v>
      </c>
      <c r="N33" s="14">
        <v>-1019485862</v>
      </c>
      <c r="O33" t="s">
        <v>9860</v>
      </c>
      <c r="P33" s="14">
        <v>-104124404</v>
      </c>
      <c r="Q33" t="s">
        <v>6633</v>
      </c>
      <c r="R33" t="s">
        <v>9861</v>
      </c>
      <c r="S33" t="s">
        <v>9862</v>
      </c>
      <c r="T33" t="s">
        <v>9863</v>
      </c>
      <c r="U33" t="s">
        <v>7335</v>
      </c>
      <c r="V33" t="s">
        <v>6634</v>
      </c>
      <c r="W33" t="s">
        <v>6782</v>
      </c>
      <c r="X33" s="14">
        <v>-1111158574</v>
      </c>
      <c r="Y33" t="s">
        <v>9864</v>
      </c>
      <c r="Z33" s="14">
        <v>2100066595</v>
      </c>
      <c r="AA33" t="s">
        <v>9865</v>
      </c>
      <c r="AB33" s="14">
        <v>1438270167</v>
      </c>
      <c r="AC33" t="s">
        <v>9866</v>
      </c>
      <c r="AD33" s="14">
        <v>1390596141</v>
      </c>
      <c r="AE33" s="14">
        <v>1067264876</v>
      </c>
      <c r="AF33" t="s">
        <v>6639</v>
      </c>
      <c r="AG33" t="s">
        <v>6640</v>
      </c>
      <c r="AH33" t="s">
        <v>6641</v>
      </c>
      <c r="AI33" t="s">
        <v>6642</v>
      </c>
      <c r="AJ33" s="14">
        <v>-1690099455</v>
      </c>
      <c r="AK33" t="s">
        <v>6644</v>
      </c>
      <c r="AL33" s="14">
        <v>1267768174</v>
      </c>
      <c r="AM33" t="s">
        <v>9867</v>
      </c>
      <c r="AN33" t="s">
        <v>9868</v>
      </c>
      <c r="AO33" t="s">
        <v>9869</v>
      </c>
      <c r="AP33" t="s">
        <v>9870</v>
      </c>
      <c r="AQ33" t="s">
        <v>6648</v>
      </c>
      <c r="AR33" t="s">
        <v>9871</v>
      </c>
      <c r="AS33" t="s">
        <v>9872</v>
      </c>
      <c r="AT33" s="14">
        <v>-142210708</v>
      </c>
      <c r="AU33" t="s">
        <v>9873</v>
      </c>
      <c r="AV33" t="s">
        <v>9874</v>
      </c>
      <c r="AW33" t="s">
        <v>9875</v>
      </c>
      <c r="AX33" t="s">
        <v>9876</v>
      </c>
      <c r="AY33" t="s">
        <v>6795</v>
      </c>
      <c r="AZ33" s="14">
        <v>-1228500959</v>
      </c>
      <c r="BA33" s="14">
        <v>1468006436</v>
      </c>
      <c r="BB33" t="s">
        <v>9877</v>
      </c>
      <c r="BC33" t="s">
        <v>9878</v>
      </c>
      <c r="BD33" t="s">
        <v>9879</v>
      </c>
      <c r="BE33" t="s">
        <v>9880</v>
      </c>
      <c r="BF33" t="s">
        <v>9881</v>
      </c>
      <c r="BG33" t="s">
        <v>9882</v>
      </c>
      <c r="BH33" t="s">
        <v>9883</v>
      </c>
      <c r="BI33" t="s">
        <v>9884</v>
      </c>
      <c r="BJ33" t="s">
        <v>6664</v>
      </c>
      <c r="BK33" t="s">
        <v>6665</v>
      </c>
      <c r="BL33" s="14">
        <v>-1633593266</v>
      </c>
      <c r="BM33" t="s">
        <v>7045</v>
      </c>
      <c r="BN33" t="s">
        <v>6667</v>
      </c>
      <c r="BO33" t="s">
        <v>6668</v>
      </c>
      <c r="BP33" t="s">
        <v>7046</v>
      </c>
      <c r="BQ33" t="s">
        <v>9885</v>
      </c>
      <c r="BR33" t="s">
        <v>6806</v>
      </c>
      <c r="BS33" s="14">
        <v>154140356</v>
      </c>
      <c r="BT33" t="s">
        <v>9886</v>
      </c>
      <c r="BU33" s="14">
        <v>-101747463</v>
      </c>
      <c r="BV33" t="s">
        <v>9887</v>
      </c>
      <c r="BW33" t="s">
        <v>9888</v>
      </c>
      <c r="BX33" t="s">
        <v>6672</v>
      </c>
      <c r="BY33" t="s">
        <v>6673</v>
      </c>
      <c r="BZ33" t="s">
        <v>6674</v>
      </c>
      <c r="CA33" t="s">
        <v>9889</v>
      </c>
      <c r="CB33" t="s">
        <v>9890</v>
      </c>
      <c r="CC33" t="s">
        <v>9891</v>
      </c>
      <c r="CD33" t="s">
        <v>9892</v>
      </c>
      <c r="CE33" s="14">
        <v>-1303643021</v>
      </c>
      <c r="CF33" t="s">
        <v>9893</v>
      </c>
      <c r="CG33" t="s">
        <v>9894</v>
      </c>
      <c r="CH33" t="s">
        <v>9895</v>
      </c>
      <c r="CI33" t="s">
        <v>9896</v>
      </c>
      <c r="CJ33" t="s">
        <v>7055</v>
      </c>
      <c r="CK33" t="s">
        <v>7364</v>
      </c>
      <c r="CL33" s="14">
        <v>13781205</v>
      </c>
      <c r="CM33" t="s">
        <v>9897</v>
      </c>
      <c r="CN33" t="s">
        <v>6685</v>
      </c>
      <c r="CO33" t="s">
        <v>9898</v>
      </c>
      <c r="CP33" t="s">
        <v>9899</v>
      </c>
      <c r="CQ33" t="s">
        <v>6688</v>
      </c>
      <c r="CR33" s="14">
        <v>-1111558029</v>
      </c>
      <c r="CS33" s="14">
        <v>1477838991</v>
      </c>
      <c r="CT33" t="s">
        <v>6690</v>
      </c>
      <c r="CU33" t="s">
        <v>9900</v>
      </c>
      <c r="CV33" t="s">
        <v>9901</v>
      </c>
      <c r="CW33" s="14">
        <v>188183303</v>
      </c>
      <c r="CX33" s="14">
        <v>1777024989</v>
      </c>
      <c r="CY33" t="s">
        <v>9902</v>
      </c>
      <c r="CZ33" s="14">
        <v>-3173436255</v>
      </c>
      <c r="DA33" t="s">
        <v>6826</v>
      </c>
      <c r="DB33" t="s">
        <v>9903</v>
      </c>
      <c r="DC33" t="s">
        <v>9904</v>
      </c>
      <c r="DD33" s="14">
        <v>1273608397</v>
      </c>
      <c r="DE33" t="s">
        <v>6698</v>
      </c>
      <c r="DF33" t="s">
        <v>9905</v>
      </c>
      <c r="DG33" s="14">
        <v>-172957474</v>
      </c>
      <c r="DH33" t="s">
        <v>9906</v>
      </c>
      <c r="DI33" t="s">
        <v>9907</v>
      </c>
      <c r="DJ33" t="s">
        <v>9908</v>
      </c>
      <c r="DK33" t="s">
        <v>7068</v>
      </c>
      <c r="DL33" t="s">
        <v>7069</v>
      </c>
      <c r="DM33" t="s">
        <v>7070</v>
      </c>
      <c r="DN33" s="14">
        <v>1258218242</v>
      </c>
      <c r="DO33" t="s">
        <v>9909</v>
      </c>
      <c r="DP33" t="s">
        <v>9910</v>
      </c>
      <c r="DQ33" s="14">
        <v>1590400658</v>
      </c>
      <c r="DR33" s="14">
        <v>1582178729</v>
      </c>
      <c r="DS33" t="s">
        <v>6703</v>
      </c>
      <c r="DT33" t="s">
        <v>9911</v>
      </c>
      <c r="DU33" t="s">
        <v>9912</v>
      </c>
      <c r="DV33" t="s">
        <v>9913</v>
      </c>
      <c r="DW33" t="s">
        <v>9914</v>
      </c>
      <c r="DX33" t="s">
        <v>6841</v>
      </c>
      <c r="DY33" t="s">
        <v>6842</v>
      </c>
      <c r="DZ33" s="14">
        <v>-1007407774</v>
      </c>
      <c r="EA33" t="s">
        <v>7572</v>
      </c>
      <c r="EB33" t="s">
        <v>6709</v>
      </c>
      <c r="EC33" s="14">
        <v>-1152039026</v>
      </c>
      <c r="ED33" t="s">
        <v>9915</v>
      </c>
      <c r="EE33" t="s">
        <v>9916</v>
      </c>
      <c r="EF33" t="s">
        <v>9917</v>
      </c>
      <c r="EG33" s="14">
        <v>-1135486163</v>
      </c>
      <c r="EH33" t="s">
        <v>9918</v>
      </c>
      <c r="EI33" t="s">
        <v>6846</v>
      </c>
      <c r="EJ33" t="s">
        <v>6714</v>
      </c>
      <c r="EK33" t="s">
        <v>6715</v>
      </c>
      <c r="EL33" t="s">
        <v>6716</v>
      </c>
      <c r="EM33" t="s">
        <v>6717</v>
      </c>
      <c r="EN33" t="s">
        <v>6718</v>
      </c>
      <c r="EO33" t="s">
        <v>7387</v>
      </c>
      <c r="EP33" s="14">
        <v>1035663187</v>
      </c>
      <c r="EQ33" t="s">
        <v>9919</v>
      </c>
      <c r="ER33" s="14">
        <v>1043113674</v>
      </c>
      <c r="ES33" s="14">
        <v>-2027535958</v>
      </c>
      <c r="ET33" t="s">
        <v>9920</v>
      </c>
      <c r="EU33" t="s">
        <v>6722</v>
      </c>
      <c r="EV33" t="s">
        <v>7393</v>
      </c>
      <c r="EW33" t="s">
        <v>9921</v>
      </c>
      <c r="EX33" t="s">
        <v>9922</v>
      </c>
      <c r="EY33" s="14">
        <v>1233847159</v>
      </c>
      <c r="EZ33" t="s">
        <v>9923</v>
      </c>
      <c r="FA33" t="s">
        <v>7086</v>
      </c>
      <c r="FB33" t="s">
        <v>9924</v>
      </c>
      <c r="FC33" t="s">
        <v>6728</v>
      </c>
      <c r="FD33" t="s">
        <v>7399</v>
      </c>
      <c r="FE33" t="s">
        <v>9925</v>
      </c>
      <c r="FF33" t="s">
        <v>6859</v>
      </c>
      <c r="FG33" t="s">
        <v>7400</v>
      </c>
      <c r="FH33" t="s">
        <v>7401</v>
      </c>
      <c r="FI33" s="14">
        <v>-1257126782</v>
      </c>
      <c r="FJ33" t="s">
        <v>7402</v>
      </c>
      <c r="FK33" t="s">
        <v>6860</v>
      </c>
      <c r="FL33" t="s">
        <v>9926</v>
      </c>
      <c r="FM33" t="s">
        <v>9927</v>
      </c>
      <c r="FN33" s="14">
        <v>1472049688</v>
      </c>
      <c r="FO33" t="s">
        <v>9928</v>
      </c>
      <c r="FP33" s="14">
        <v>194459068</v>
      </c>
      <c r="FQ33" s="14">
        <v>1959534709</v>
      </c>
      <c r="FR33" s="14">
        <v>2654571119</v>
      </c>
      <c r="FS33" s="14">
        <v>1296605493</v>
      </c>
      <c r="FT33" s="14">
        <v>2221145125</v>
      </c>
      <c r="FU33" s="14">
        <v>1293315898</v>
      </c>
      <c r="FV33" t="s">
        <v>9929</v>
      </c>
      <c r="FW33" t="s">
        <v>9930</v>
      </c>
      <c r="FX33" t="s">
        <v>9931</v>
      </c>
      <c r="FY33" t="s">
        <v>9932</v>
      </c>
      <c r="FZ33" t="s">
        <v>9933</v>
      </c>
      <c r="GA33" s="14">
        <v>-1262858418</v>
      </c>
      <c r="GB33" t="s">
        <v>9934</v>
      </c>
      <c r="GC33" t="s">
        <v>7415</v>
      </c>
      <c r="GD33" t="s">
        <v>7416</v>
      </c>
      <c r="GE33" t="s">
        <v>7417</v>
      </c>
      <c r="GF33" t="s">
        <v>6743</v>
      </c>
      <c r="GG33" t="s">
        <v>6991</v>
      </c>
      <c r="GH33" t="s">
        <v>9935</v>
      </c>
      <c r="GI33" t="s">
        <v>9936</v>
      </c>
      <c r="GJ33" t="s">
        <v>9937</v>
      </c>
      <c r="GK33" t="s">
        <v>7420</v>
      </c>
      <c r="GL33" s="14">
        <v>2025978048</v>
      </c>
      <c r="GM33" s="14">
        <v>1096960876</v>
      </c>
      <c r="GN33" t="s">
        <v>9938</v>
      </c>
      <c r="GO33" s="14">
        <v>-2462178758</v>
      </c>
      <c r="GP33" t="s">
        <v>9939</v>
      </c>
      <c r="GQ33" t="s">
        <v>7424</v>
      </c>
      <c r="GR33" t="s">
        <v>9940</v>
      </c>
      <c r="GS33" t="s">
        <v>7426</v>
      </c>
      <c r="GT33" t="s">
        <v>9941</v>
      </c>
      <c r="GU33" t="s">
        <v>6998</v>
      </c>
      <c r="GV33" t="s">
        <v>9942</v>
      </c>
      <c r="GW33" s="14">
        <v>-1205868802</v>
      </c>
      <c r="GX33" s="14">
        <v>-1099200748</v>
      </c>
      <c r="GY33" t="s">
        <v>9943</v>
      </c>
      <c r="GZ33" t="s">
        <v>9944</v>
      </c>
      <c r="HA33" t="s">
        <v>9945</v>
      </c>
      <c r="HB33" t="s">
        <v>9946</v>
      </c>
      <c r="HC33" t="s">
        <v>9947</v>
      </c>
      <c r="HD33" t="s">
        <v>6758</v>
      </c>
      <c r="HE33" t="s">
        <v>9948</v>
      </c>
      <c r="HF33" t="s">
        <v>9949</v>
      </c>
      <c r="HG33" t="s">
        <v>9950</v>
      </c>
      <c r="HH33" t="s">
        <v>9951</v>
      </c>
      <c r="HI33" s="14">
        <v>-1389286201</v>
      </c>
      <c r="HJ33" t="s">
        <v>9952</v>
      </c>
      <c r="HK33" t="s">
        <v>9953</v>
      </c>
      <c r="HL33" t="s">
        <v>7012</v>
      </c>
      <c r="HM33" t="s">
        <v>9954</v>
      </c>
      <c r="HN33" t="s">
        <v>9955</v>
      </c>
      <c r="HO33" t="s">
        <v>6768</v>
      </c>
      <c r="HP33" t="s">
        <v>9956</v>
      </c>
      <c r="HQ33" t="s">
        <v>6770</v>
      </c>
      <c r="HR33" t="s">
        <v>9957</v>
      </c>
      <c r="HS33" t="s">
        <v>9958</v>
      </c>
      <c r="HT33" t="s">
        <v>9959</v>
      </c>
      <c r="HU33" t="s">
        <v>9960</v>
      </c>
      <c r="HV33" t="s">
        <v>9961</v>
      </c>
      <c r="HW33" t="s">
        <v>9962</v>
      </c>
      <c r="HX33" t="s">
        <v>7437</v>
      </c>
      <c r="HY33" s="14">
        <v>1024155562</v>
      </c>
      <c r="HZ33" t="s">
        <v>9963</v>
      </c>
    </row>
    <row r="34" spans="1:234">
      <c r="A34" s="18" t="s">
        <v>9964</v>
      </c>
      <c r="B34" s="18" t="s">
        <v>9127</v>
      </c>
      <c r="C34" t="s">
        <v>9965</v>
      </c>
      <c r="D34" t="s">
        <v>9966</v>
      </c>
      <c r="E34" s="14">
        <v>-2035096637</v>
      </c>
      <c r="F34" t="s">
        <v>9967</v>
      </c>
      <c r="G34" s="14">
        <v>1258893297</v>
      </c>
      <c r="H34" t="s">
        <v>7027</v>
      </c>
      <c r="I34" t="s">
        <v>9968</v>
      </c>
      <c r="J34" t="s">
        <v>9969</v>
      </c>
      <c r="K34" t="s">
        <v>6629</v>
      </c>
      <c r="L34" t="s">
        <v>6630</v>
      </c>
      <c r="M34" t="s">
        <v>6631</v>
      </c>
      <c r="N34" t="s">
        <v>9970</v>
      </c>
      <c r="O34" t="s">
        <v>9971</v>
      </c>
      <c r="P34" t="s">
        <v>9972</v>
      </c>
      <c r="Q34" t="s">
        <v>6633</v>
      </c>
      <c r="R34" t="s">
        <v>9973</v>
      </c>
      <c r="S34" t="s">
        <v>9974</v>
      </c>
      <c r="T34" t="s">
        <v>9975</v>
      </c>
      <c r="U34" t="s">
        <v>9976</v>
      </c>
      <c r="V34" t="s">
        <v>6634</v>
      </c>
      <c r="W34" t="s">
        <v>9977</v>
      </c>
      <c r="X34" s="14">
        <v>-1111158574</v>
      </c>
      <c r="Y34" s="14">
        <v>-3089657752</v>
      </c>
      <c r="Z34" s="14">
        <v>1747425425</v>
      </c>
      <c r="AA34" s="14">
        <v>1043252954</v>
      </c>
      <c r="AB34" s="14">
        <v>116855789</v>
      </c>
      <c r="AC34" t="s">
        <v>9978</v>
      </c>
      <c r="AD34" s="14">
        <v>1278394571</v>
      </c>
      <c r="AE34" s="14">
        <v>-1288732257</v>
      </c>
      <c r="AF34" s="14">
        <v>1832626138</v>
      </c>
      <c r="AG34" t="s">
        <v>6640</v>
      </c>
      <c r="AH34" t="s">
        <v>6641</v>
      </c>
      <c r="AI34" t="s">
        <v>6642</v>
      </c>
      <c r="AJ34" t="s">
        <v>9979</v>
      </c>
      <c r="AK34" t="s">
        <v>6644</v>
      </c>
      <c r="AL34" s="14">
        <v>1390589796</v>
      </c>
      <c r="AM34" t="s">
        <v>9980</v>
      </c>
      <c r="AN34" t="s">
        <v>9981</v>
      </c>
      <c r="AO34" t="s">
        <v>9982</v>
      </c>
      <c r="AP34" t="s">
        <v>9983</v>
      </c>
      <c r="AQ34" t="s">
        <v>6648</v>
      </c>
      <c r="AR34" t="s">
        <v>9984</v>
      </c>
      <c r="AS34" t="s">
        <v>9985</v>
      </c>
      <c r="AT34" s="14">
        <v>-142210708</v>
      </c>
      <c r="AU34" t="s">
        <v>9986</v>
      </c>
      <c r="AV34" t="s">
        <v>9987</v>
      </c>
      <c r="AW34" t="s">
        <v>9988</v>
      </c>
      <c r="AX34" t="s">
        <v>9989</v>
      </c>
      <c r="AY34" t="s">
        <v>6795</v>
      </c>
      <c r="AZ34" s="14">
        <v>-1228500959</v>
      </c>
      <c r="BA34" t="s">
        <v>6656</v>
      </c>
      <c r="BB34" s="14">
        <v>-1007921989</v>
      </c>
      <c r="BC34" s="14">
        <v>1017352658</v>
      </c>
      <c r="BD34" t="s">
        <v>9990</v>
      </c>
      <c r="BE34" t="s">
        <v>9991</v>
      </c>
      <c r="BF34" t="s">
        <v>9992</v>
      </c>
      <c r="BG34" t="s">
        <v>9993</v>
      </c>
      <c r="BH34" s="14">
        <v>-157517005</v>
      </c>
      <c r="BI34" t="s">
        <v>9994</v>
      </c>
      <c r="BJ34" t="s">
        <v>9995</v>
      </c>
      <c r="BK34" t="s">
        <v>9996</v>
      </c>
      <c r="BL34" s="14">
        <v>-1633593266</v>
      </c>
      <c r="BM34" t="s">
        <v>7045</v>
      </c>
      <c r="BN34" t="s">
        <v>6667</v>
      </c>
      <c r="BO34" t="s">
        <v>6668</v>
      </c>
      <c r="BP34" t="s">
        <v>7046</v>
      </c>
      <c r="BQ34" t="s">
        <v>9997</v>
      </c>
      <c r="BR34" t="s">
        <v>6806</v>
      </c>
      <c r="BS34" s="14">
        <v>1498132465</v>
      </c>
      <c r="BT34" s="14">
        <v>1134423263</v>
      </c>
      <c r="BU34" s="14">
        <v>-101747463</v>
      </c>
      <c r="BV34" t="s">
        <v>9998</v>
      </c>
      <c r="BW34" t="s">
        <v>9999</v>
      </c>
      <c r="BX34" t="s">
        <v>6672</v>
      </c>
      <c r="BY34" t="s">
        <v>6673</v>
      </c>
      <c r="BZ34" s="14">
        <v>2782952318</v>
      </c>
      <c r="CA34" t="s">
        <v>10000</v>
      </c>
      <c r="CB34" t="s">
        <v>10001</v>
      </c>
      <c r="CC34" s="14">
        <v>-1166495468</v>
      </c>
      <c r="CD34" t="s">
        <v>10002</v>
      </c>
      <c r="CE34" t="s">
        <v>10003</v>
      </c>
      <c r="CF34" t="s">
        <v>7256</v>
      </c>
      <c r="CG34" t="s">
        <v>10004</v>
      </c>
      <c r="CH34" t="s">
        <v>10005</v>
      </c>
      <c r="CI34" s="14">
        <v>-2517741698</v>
      </c>
      <c r="CJ34" t="s">
        <v>7055</v>
      </c>
      <c r="CK34" t="s">
        <v>7364</v>
      </c>
      <c r="CL34" t="s">
        <v>6942</v>
      </c>
      <c r="CM34" t="s">
        <v>6684</v>
      </c>
      <c r="CN34" t="s">
        <v>6685</v>
      </c>
      <c r="CO34" t="s">
        <v>10006</v>
      </c>
      <c r="CP34" t="s">
        <v>10007</v>
      </c>
      <c r="CQ34" t="s">
        <v>6688</v>
      </c>
      <c r="CR34" t="s">
        <v>10008</v>
      </c>
      <c r="CS34" s="14">
        <v>1633643946</v>
      </c>
      <c r="CT34" t="s">
        <v>6690</v>
      </c>
      <c r="CU34" t="s">
        <v>10009</v>
      </c>
      <c r="CV34" t="s">
        <v>10010</v>
      </c>
      <c r="CW34" s="14">
        <v>1754714021</v>
      </c>
      <c r="CX34" s="14">
        <v>1592968524</v>
      </c>
      <c r="CY34" t="s">
        <v>10011</v>
      </c>
      <c r="CZ34" t="s">
        <v>10012</v>
      </c>
      <c r="DA34" t="s">
        <v>6826</v>
      </c>
      <c r="DB34" s="14">
        <v>1056042299</v>
      </c>
      <c r="DC34" t="s">
        <v>10013</v>
      </c>
      <c r="DD34" s="14">
        <v>134680254</v>
      </c>
      <c r="DE34" t="s">
        <v>6698</v>
      </c>
      <c r="DF34" s="14">
        <v>-239989031</v>
      </c>
      <c r="DG34" t="s">
        <v>10014</v>
      </c>
      <c r="DH34" s="14">
        <v>-100546935</v>
      </c>
      <c r="DI34" s="14">
        <v>-1042835646</v>
      </c>
      <c r="DJ34" s="14">
        <v>1342729777</v>
      </c>
      <c r="DK34" s="14">
        <v>1637863044</v>
      </c>
      <c r="DL34" t="s">
        <v>7069</v>
      </c>
      <c r="DM34" t="s">
        <v>7070</v>
      </c>
      <c r="DN34" t="s">
        <v>6833</v>
      </c>
      <c r="DO34" s="14">
        <v>1247071548</v>
      </c>
      <c r="DP34" t="s">
        <v>10015</v>
      </c>
      <c r="DQ34" t="s">
        <v>6702</v>
      </c>
      <c r="DR34" s="14">
        <v>1748876374</v>
      </c>
      <c r="DS34" t="s">
        <v>6703</v>
      </c>
      <c r="DT34" s="14">
        <v>-1010187944</v>
      </c>
      <c r="DU34" t="s">
        <v>10016</v>
      </c>
      <c r="DV34" t="s">
        <v>10017</v>
      </c>
      <c r="DW34" t="s">
        <v>10018</v>
      </c>
      <c r="DX34" t="s">
        <v>6841</v>
      </c>
      <c r="DY34" t="s">
        <v>6842</v>
      </c>
      <c r="DZ34" s="14">
        <v>-1007407774</v>
      </c>
      <c r="EA34" t="s">
        <v>7572</v>
      </c>
      <c r="EB34" t="s">
        <v>6709</v>
      </c>
      <c r="EC34" s="14">
        <v>-1152039026</v>
      </c>
      <c r="ED34" t="s">
        <v>10019</v>
      </c>
      <c r="EE34" t="s">
        <v>6712</v>
      </c>
      <c r="EF34" t="s">
        <v>10020</v>
      </c>
      <c r="EG34" s="14">
        <v>-1135486163</v>
      </c>
      <c r="EH34" t="s">
        <v>10021</v>
      </c>
      <c r="EI34" s="14">
        <v>181680767</v>
      </c>
      <c r="EJ34" t="s">
        <v>6714</v>
      </c>
      <c r="EK34" t="s">
        <v>6715</v>
      </c>
      <c r="EL34" t="s">
        <v>6716</v>
      </c>
      <c r="EM34" s="14">
        <v>1232826719</v>
      </c>
      <c r="EN34" t="s">
        <v>6718</v>
      </c>
      <c r="EO34" t="s">
        <v>7387</v>
      </c>
      <c r="EP34" s="14">
        <v>2038212722</v>
      </c>
      <c r="EQ34" t="s">
        <v>10022</v>
      </c>
      <c r="ER34" t="s">
        <v>10023</v>
      </c>
      <c r="ES34" s="14">
        <v>-2027535958</v>
      </c>
      <c r="ET34" t="s">
        <v>10024</v>
      </c>
      <c r="EU34" t="s">
        <v>10025</v>
      </c>
      <c r="EV34" t="s">
        <v>7393</v>
      </c>
      <c r="EW34" t="s">
        <v>10026</v>
      </c>
      <c r="EX34" t="s">
        <v>10027</v>
      </c>
      <c r="EY34" s="14">
        <v>1484784472</v>
      </c>
      <c r="EZ34" t="s">
        <v>10028</v>
      </c>
      <c r="FA34" t="s">
        <v>7086</v>
      </c>
      <c r="FB34" t="s">
        <v>10029</v>
      </c>
      <c r="FC34" t="s">
        <v>6728</v>
      </c>
      <c r="FD34" t="s">
        <v>7399</v>
      </c>
      <c r="FE34" t="s">
        <v>10030</v>
      </c>
      <c r="FF34" t="s">
        <v>6859</v>
      </c>
      <c r="FG34" t="s">
        <v>7400</v>
      </c>
      <c r="FH34" t="s">
        <v>7401</v>
      </c>
      <c r="FI34" s="14">
        <v>-1257126782</v>
      </c>
      <c r="FJ34" t="s">
        <v>7402</v>
      </c>
      <c r="FK34" t="s">
        <v>6860</v>
      </c>
      <c r="FL34" t="s">
        <v>10031</v>
      </c>
      <c r="FM34" t="s">
        <v>10032</v>
      </c>
      <c r="FN34" s="14">
        <v>1247354255</v>
      </c>
      <c r="FO34" t="s">
        <v>10033</v>
      </c>
      <c r="FP34" s="14">
        <v>1963492973</v>
      </c>
      <c r="FQ34" t="s">
        <v>10034</v>
      </c>
      <c r="FR34" s="14">
        <v>1604675163</v>
      </c>
      <c r="FS34" t="s">
        <v>10035</v>
      </c>
      <c r="FT34" s="14">
        <v>159701618</v>
      </c>
      <c r="FU34" s="14">
        <v>138147113</v>
      </c>
      <c r="FV34" t="s">
        <v>10036</v>
      </c>
      <c r="FW34" t="s">
        <v>10037</v>
      </c>
      <c r="FX34" t="s">
        <v>10038</v>
      </c>
      <c r="FY34" t="s">
        <v>10039</v>
      </c>
      <c r="FZ34" t="s">
        <v>10040</v>
      </c>
      <c r="GA34" t="s">
        <v>10041</v>
      </c>
      <c r="GB34" t="s">
        <v>10042</v>
      </c>
      <c r="GC34" t="s">
        <v>7415</v>
      </c>
      <c r="GD34" t="s">
        <v>7416</v>
      </c>
      <c r="GE34" t="s">
        <v>7417</v>
      </c>
      <c r="GF34" t="s">
        <v>6743</v>
      </c>
      <c r="GG34" t="s">
        <v>6991</v>
      </c>
      <c r="GH34" s="14">
        <v>1392389461</v>
      </c>
      <c r="GI34" s="14">
        <v>-1051613733</v>
      </c>
      <c r="GJ34" t="s">
        <v>10043</v>
      </c>
      <c r="GK34" t="s">
        <v>7420</v>
      </c>
      <c r="GL34" s="14">
        <v>2138500619</v>
      </c>
      <c r="GM34" t="s">
        <v>7421</v>
      </c>
      <c r="GN34" t="s">
        <v>10044</v>
      </c>
      <c r="GO34" t="s">
        <v>10045</v>
      </c>
      <c r="GP34" t="s">
        <v>10046</v>
      </c>
      <c r="GQ34" t="s">
        <v>7424</v>
      </c>
      <c r="GR34" t="s">
        <v>6748</v>
      </c>
      <c r="GS34" t="s">
        <v>7426</v>
      </c>
      <c r="GT34" t="s">
        <v>10047</v>
      </c>
      <c r="GU34" t="s">
        <v>10048</v>
      </c>
      <c r="GV34" t="s">
        <v>10049</v>
      </c>
      <c r="GW34" s="14">
        <v>-1205868802</v>
      </c>
      <c r="GX34" s="14">
        <v>-1099200748</v>
      </c>
      <c r="GY34" t="s">
        <v>10050</v>
      </c>
      <c r="GZ34" t="s">
        <v>10051</v>
      </c>
      <c r="HA34" t="s">
        <v>10052</v>
      </c>
      <c r="HB34" t="s">
        <v>10053</v>
      </c>
      <c r="HC34" s="14">
        <v>-1661176492</v>
      </c>
      <c r="HD34" t="s">
        <v>6758</v>
      </c>
      <c r="HE34" t="s">
        <v>10054</v>
      </c>
      <c r="HF34" t="s">
        <v>10055</v>
      </c>
      <c r="HG34" t="s">
        <v>10056</v>
      </c>
      <c r="HH34" t="s">
        <v>10057</v>
      </c>
      <c r="HI34" s="14">
        <v>-1389286201</v>
      </c>
      <c r="HJ34" t="s">
        <v>10058</v>
      </c>
      <c r="HK34" t="s">
        <v>10059</v>
      </c>
      <c r="HL34" t="s">
        <v>7012</v>
      </c>
      <c r="HM34" s="14">
        <v>-1059400058</v>
      </c>
      <c r="HN34" s="14">
        <v>1101791657</v>
      </c>
      <c r="HO34" s="14">
        <v>1405716926</v>
      </c>
      <c r="HP34" t="s">
        <v>10060</v>
      </c>
      <c r="HQ34" t="s">
        <v>6770</v>
      </c>
      <c r="HR34" t="s">
        <v>10061</v>
      </c>
      <c r="HS34" t="s">
        <v>10062</v>
      </c>
      <c r="HT34" t="s">
        <v>10063</v>
      </c>
      <c r="HU34" t="s">
        <v>10064</v>
      </c>
      <c r="HV34" t="s">
        <v>10065</v>
      </c>
      <c r="HW34" t="s">
        <v>10066</v>
      </c>
      <c r="HX34" t="s">
        <v>7437</v>
      </c>
      <c r="HY34" s="14">
        <v>1026886869</v>
      </c>
      <c r="HZ34" t="s">
        <v>10067</v>
      </c>
    </row>
    <row r="35" spans="1:234">
      <c r="A35" s="18" t="s">
        <v>10068</v>
      </c>
      <c r="B35" s="18" t="s">
        <v>9127</v>
      </c>
      <c r="C35" t="s">
        <v>10069</v>
      </c>
      <c r="D35" s="14">
        <v>-1536367067</v>
      </c>
      <c r="E35" t="s">
        <v>10070</v>
      </c>
      <c r="F35" t="s">
        <v>10071</v>
      </c>
      <c r="G35" t="s">
        <v>6627</v>
      </c>
      <c r="H35" t="s">
        <v>10072</v>
      </c>
      <c r="I35" t="s">
        <v>10073</v>
      </c>
      <c r="J35" t="s">
        <v>10074</v>
      </c>
      <c r="K35" t="s">
        <v>10075</v>
      </c>
      <c r="L35" t="s">
        <v>6630</v>
      </c>
      <c r="M35" t="s">
        <v>6631</v>
      </c>
      <c r="N35" s="14">
        <v>-1019485862</v>
      </c>
      <c r="O35" t="s">
        <v>10076</v>
      </c>
      <c r="P35" s="14">
        <v>-104124404</v>
      </c>
      <c r="Q35" t="s">
        <v>6633</v>
      </c>
      <c r="R35" t="s">
        <v>10077</v>
      </c>
      <c r="S35" s="14">
        <v>-1421899056</v>
      </c>
      <c r="T35" s="14">
        <v>-1153859161</v>
      </c>
      <c r="U35" t="s">
        <v>7335</v>
      </c>
      <c r="V35" t="s">
        <v>6634</v>
      </c>
      <c r="W35" t="s">
        <v>6782</v>
      </c>
      <c r="X35" s="14">
        <v>-1111158574</v>
      </c>
      <c r="Y35" t="s">
        <v>10078</v>
      </c>
      <c r="Z35" s="14">
        <v>2018036743</v>
      </c>
      <c r="AA35" t="s">
        <v>10079</v>
      </c>
      <c r="AB35" s="14">
        <v>1259984288</v>
      </c>
      <c r="AC35" s="14">
        <v>-2292025618</v>
      </c>
      <c r="AD35" s="14">
        <v>1358591688</v>
      </c>
      <c r="AE35" t="s">
        <v>10080</v>
      </c>
      <c r="AF35" t="s">
        <v>6639</v>
      </c>
      <c r="AG35" t="s">
        <v>6640</v>
      </c>
      <c r="AH35" t="s">
        <v>6641</v>
      </c>
      <c r="AI35" t="s">
        <v>6642</v>
      </c>
      <c r="AJ35" t="s">
        <v>10081</v>
      </c>
      <c r="AK35" t="s">
        <v>6644</v>
      </c>
      <c r="AL35" t="s">
        <v>6915</v>
      </c>
      <c r="AM35" s="14">
        <v>-1115013343</v>
      </c>
      <c r="AN35" t="s">
        <v>10082</v>
      </c>
      <c r="AO35" t="s">
        <v>10083</v>
      </c>
      <c r="AP35" t="s">
        <v>10084</v>
      </c>
      <c r="AQ35" t="s">
        <v>6648</v>
      </c>
      <c r="AR35" s="14">
        <v>-1039244542</v>
      </c>
      <c r="AS35" s="14">
        <v>-1394273531</v>
      </c>
      <c r="AT35" t="s">
        <v>10085</v>
      </c>
      <c r="AU35" t="s">
        <v>10086</v>
      </c>
      <c r="AV35" s="14">
        <v>-1099845507</v>
      </c>
      <c r="AW35" t="s">
        <v>10087</v>
      </c>
      <c r="AX35" s="14">
        <v>-1410198308</v>
      </c>
      <c r="AY35" t="s">
        <v>6795</v>
      </c>
      <c r="AZ35" t="s">
        <v>10088</v>
      </c>
      <c r="BA35" t="s">
        <v>6656</v>
      </c>
      <c r="BB35" s="14">
        <v>-1007921989</v>
      </c>
      <c r="BC35" s="14">
        <v>1019013386</v>
      </c>
      <c r="BD35" t="s">
        <v>10089</v>
      </c>
      <c r="BE35" t="s">
        <v>10090</v>
      </c>
      <c r="BF35" t="s">
        <v>10091</v>
      </c>
      <c r="BG35" s="14">
        <v>1070224919</v>
      </c>
      <c r="BH35" t="s">
        <v>10092</v>
      </c>
      <c r="BI35" s="14">
        <v>-2289294371</v>
      </c>
      <c r="BJ35" t="s">
        <v>6664</v>
      </c>
      <c r="BK35" t="s">
        <v>6665</v>
      </c>
      <c r="BL35" s="14">
        <v>-1633593266</v>
      </c>
      <c r="BM35" t="s">
        <v>7045</v>
      </c>
      <c r="BN35" t="s">
        <v>6667</v>
      </c>
      <c r="BO35" t="s">
        <v>6668</v>
      </c>
      <c r="BP35" t="s">
        <v>7046</v>
      </c>
      <c r="BQ35" t="s">
        <v>10093</v>
      </c>
      <c r="BR35" t="s">
        <v>6806</v>
      </c>
      <c r="BS35" s="14">
        <v>1709196553</v>
      </c>
      <c r="BT35" t="s">
        <v>10094</v>
      </c>
      <c r="BU35" s="14">
        <v>1000992535</v>
      </c>
      <c r="BV35" t="s">
        <v>10095</v>
      </c>
      <c r="BW35" t="s">
        <v>10096</v>
      </c>
      <c r="BX35" t="s">
        <v>6672</v>
      </c>
      <c r="BY35" t="s">
        <v>6673</v>
      </c>
      <c r="BZ35" t="s">
        <v>6674</v>
      </c>
      <c r="CA35" t="s">
        <v>10097</v>
      </c>
      <c r="CB35" t="s">
        <v>10098</v>
      </c>
      <c r="CC35" s="14">
        <v>-1166495468</v>
      </c>
      <c r="CD35" s="14">
        <v>-1229623542</v>
      </c>
      <c r="CE35" s="14">
        <v>-1303643021</v>
      </c>
      <c r="CF35" t="s">
        <v>7256</v>
      </c>
      <c r="CG35" s="14">
        <v>-1284152766</v>
      </c>
      <c r="CH35" s="14">
        <v>-1060347703</v>
      </c>
      <c r="CI35" s="14">
        <v>-2517741698</v>
      </c>
      <c r="CJ35" t="s">
        <v>7055</v>
      </c>
      <c r="CK35" t="s">
        <v>7364</v>
      </c>
      <c r="CL35" t="s">
        <v>6942</v>
      </c>
      <c r="CM35" t="s">
        <v>6684</v>
      </c>
      <c r="CN35" t="s">
        <v>6685</v>
      </c>
      <c r="CO35" t="s">
        <v>10099</v>
      </c>
      <c r="CP35" t="s">
        <v>10100</v>
      </c>
      <c r="CQ35" t="s">
        <v>6688</v>
      </c>
      <c r="CR35" s="14">
        <v>-1111558029</v>
      </c>
      <c r="CS35" s="14">
        <v>1774794106</v>
      </c>
      <c r="CT35" t="s">
        <v>6690</v>
      </c>
      <c r="CU35" t="s">
        <v>10101</v>
      </c>
      <c r="CV35" t="s">
        <v>10102</v>
      </c>
      <c r="CW35" s="14">
        <v>1428555268</v>
      </c>
      <c r="CX35" s="14">
        <v>1581054447</v>
      </c>
      <c r="CY35" t="s">
        <v>10103</v>
      </c>
      <c r="CZ35" t="s">
        <v>10104</v>
      </c>
      <c r="DA35" t="s">
        <v>6826</v>
      </c>
      <c r="DB35" t="s">
        <v>10105</v>
      </c>
      <c r="DC35" s="14">
        <v>1137949035</v>
      </c>
      <c r="DD35" s="14">
        <v>1492969937</v>
      </c>
      <c r="DE35" t="s">
        <v>6698</v>
      </c>
      <c r="DF35" t="s">
        <v>10106</v>
      </c>
      <c r="DG35" s="14">
        <v>-172957474</v>
      </c>
      <c r="DH35" t="s">
        <v>10107</v>
      </c>
      <c r="DI35" t="s">
        <v>10108</v>
      </c>
      <c r="DJ35" s="14">
        <v>1115105768</v>
      </c>
      <c r="DK35" t="s">
        <v>7068</v>
      </c>
      <c r="DL35" t="s">
        <v>7069</v>
      </c>
      <c r="DM35" t="s">
        <v>7070</v>
      </c>
      <c r="DN35" t="s">
        <v>6833</v>
      </c>
      <c r="DO35" s="14">
        <v>1036859452</v>
      </c>
      <c r="DP35" s="14">
        <v>-2634647372</v>
      </c>
      <c r="DQ35" t="s">
        <v>6702</v>
      </c>
      <c r="DR35" s="14">
        <v>1693677649</v>
      </c>
      <c r="DS35" t="s">
        <v>6703</v>
      </c>
      <c r="DT35" t="s">
        <v>10109</v>
      </c>
      <c r="DU35" s="14">
        <v>-1334164818</v>
      </c>
      <c r="DV35" s="14">
        <v>-3586176144</v>
      </c>
      <c r="DW35" s="14">
        <v>-2431062487</v>
      </c>
      <c r="DX35" t="s">
        <v>10110</v>
      </c>
      <c r="DY35" t="s">
        <v>6842</v>
      </c>
      <c r="DZ35" s="14">
        <v>-1007407774</v>
      </c>
      <c r="EA35" t="s">
        <v>7572</v>
      </c>
      <c r="EB35" t="s">
        <v>10111</v>
      </c>
      <c r="EC35" s="14">
        <v>-1152039026</v>
      </c>
      <c r="ED35" t="s">
        <v>10112</v>
      </c>
      <c r="EE35" t="s">
        <v>6712</v>
      </c>
      <c r="EF35" t="s">
        <v>10113</v>
      </c>
      <c r="EG35" s="14">
        <v>-1135486163</v>
      </c>
      <c r="EH35" s="14">
        <v>-1385243513</v>
      </c>
      <c r="EI35" s="14">
        <v>1959882736</v>
      </c>
      <c r="EJ35" t="s">
        <v>6714</v>
      </c>
      <c r="EK35" t="s">
        <v>6715</v>
      </c>
      <c r="EL35" t="s">
        <v>6716</v>
      </c>
      <c r="EM35" t="s">
        <v>6717</v>
      </c>
      <c r="EN35" t="s">
        <v>6718</v>
      </c>
      <c r="EO35" t="s">
        <v>7387</v>
      </c>
      <c r="EP35" s="14">
        <v>2350280116</v>
      </c>
      <c r="EQ35" s="14">
        <v>-1405543978</v>
      </c>
      <c r="ER35" s="14">
        <v>1644343392</v>
      </c>
      <c r="ES35" s="14">
        <v>-2027535958</v>
      </c>
      <c r="ET35" s="14">
        <v>-1665972611</v>
      </c>
      <c r="EU35" t="s">
        <v>6722</v>
      </c>
      <c r="EV35" t="s">
        <v>7393</v>
      </c>
      <c r="EW35" s="14">
        <v>-1899173686</v>
      </c>
      <c r="EX35" t="s">
        <v>10114</v>
      </c>
      <c r="EY35" t="s">
        <v>10115</v>
      </c>
      <c r="EZ35" t="s">
        <v>10116</v>
      </c>
      <c r="FA35" t="s">
        <v>7086</v>
      </c>
      <c r="FB35" s="14">
        <v>-1425742883</v>
      </c>
      <c r="FC35" t="s">
        <v>6728</v>
      </c>
      <c r="FD35" t="s">
        <v>7399</v>
      </c>
      <c r="FE35" t="s">
        <v>10117</v>
      </c>
      <c r="FF35" t="s">
        <v>6859</v>
      </c>
      <c r="FG35" t="s">
        <v>7400</v>
      </c>
      <c r="FH35" t="s">
        <v>7401</v>
      </c>
      <c r="FI35" s="14">
        <v>-1257126782</v>
      </c>
      <c r="FJ35" t="s">
        <v>7402</v>
      </c>
      <c r="FK35" t="s">
        <v>6860</v>
      </c>
      <c r="FL35" t="s">
        <v>10118</v>
      </c>
      <c r="FM35" t="s">
        <v>10119</v>
      </c>
      <c r="FN35" t="s">
        <v>7405</v>
      </c>
      <c r="FO35" t="s">
        <v>10120</v>
      </c>
      <c r="FP35" s="14">
        <v>1800148288</v>
      </c>
      <c r="FQ35" t="s">
        <v>10121</v>
      </c>
      <c r="FR35" t="s">
        <v>6735</v>
      </c>
      <c r="FS35" t="s">
        <v>10122</v>
      </c>
      <c r="FT35" s="14">
        <v>2086831319</v>
      </c>
      <c r="FU35" s="14">
        <v>1490196937</v>
      </c>
      <c r="FV35" t="s">
        <v>10123</v>
      </c>
      <c r="FW35" t="s">
        <v>10124</v>
      </c>
      <c r="FX35" t="s">
        <v>10125</v>
      </c>
      <c r="FY35" t="s">
        <v>10126</v>
      </c>
      <c r="FZ35" t="s">
        <v>10127</v>
      </c>
      <c r="GA35" s="14">
        <v>-1242894821</v>
      </c>
      <c r="GB35" s="14">
        <v>-1294934644</v>
      </c>
      <c r="GC35" t="s">
        <v>7415</v>
      </c>
      <c r="GD35" t="s">
        <v>7416</v>
      </c>
      <c r="GE35" t="s">
        <v>7417</v>
      </c>
      <c r="GF35" t="s">
        <v>6743</v>
      </c>
      <c r="GG35" t="s">
        <v>6991</v>
      </c>
      <c r="GH35" t="s">
        <v>6992</v>
      </c>
      <c r="GI35" t="s">
        <v>10128</v>
      </c>
      <c r="GJ35" s="14">
        <v>-1850911334</v>
      </c>
      <c r="GK35" t="s">
        <v>7420</v>
      </c>
      <c r="GL35" t="s">
        <v>6746</v>
      </c>
      <c r="GM35" t="s">
        <v>7421</v>
      </c>
      <c r="GN35" t="s">
        <v>10129</v>
      </c>
      <c r="GO35" s="14">
        <v>-2462178758</v>
      </c>
      <c r="GP35" t="s">
        <v>10130</v>
      </c>
      <c r="GQ35" t="s">
        <v>7424</v>
      </c>
      <c r="GR35" t="s">
        <v>6748</v>
      </c>
      <c r="GS35" t="s">
        <v>7426</v>
      </c>
      <c r="GT35" t="s">
        <v>10131</v>
      </c>
      <c r="GU35" t="s">
        <v>6998</v>
      </c>
      <c r="GV35" t="s">
        <v>10132</v>
      </c>
      <c r="GW35" s="14">
        <v>-1205868802</v>
      </c>
      <c r="GX35" s="14">
        <v>-1099200748</v>
      </c>
      <c r="GY35" s="14">
        <v>-1128563211</v>
      </c>
      <c r="GZ35" t="s">
        <v>10133</v>
      </c>
      <c r="HA35" s="14">
        <v>-132552451</v>
      </c>
      <c r="HB35" s="14">
        <v>-1623906859</v>
      </c>
      <c r="HC35" s="14">
        <v>-1661176492</v>
      </c>
      <c r="HD35" t="s">
        <v>6758</v>
      </c>
      <c r="HE35" s="14">
        <v>-2943797226</v>
      </c>
      <c r="HF35" s="14">
        <v>-1264035613</v>
      </c>
      <c r="HG35" t="s">
        <v>10134</v>
      </c>
      <c r="HH35" s="14">
        <v>-2749692638</v>
      </c>
      <c r="HI35" s="14">
        <v>-1389286201</v>
      </c>
      <c r="HJ35" s="14">
        <v>-2417580668</v>
      </c>
      <c r="HK35" s="14">
        <v>-3707741818</v>
      </c>
      <c r="HL35" t="s">
        <v>7012</v>
      </c>
      <c r="HM35" s="14">
        <v>-1059400058</v>
      </c>
      <c r="HN35" t="s">
        <v>10135</v>
      </c>
      <c r="HO35" s="14">
        <v>1341440729</v>
      </c>
      <c r="HP35" t="s">
        <v>10136</v>
      </c>
      <c r="HQ35" t="s">
        <v>6770</v>
      </c>
      <c r="HR35" s="14">
        <v>-1622932147</v>
      </c>
      <c r="HS35" t="s">
        <v>10137</v>
      </c>
      <c r="HT35" t="s">
        <v>10138</v>
      </c>
      <c r="HU35" s="14">
        <v>-1010465805</v>
      </c>
      <c r="HV35" t="s">
        <v>10139</v>
      </c>
      <c r="HW35" t="s">
        <v>10140</v>
      </c>
      <c r="HX35" t="s">
        <v>7437</v>
      </c>
      <c r="HY35" t="s">
        <v>10141</v>
      </c>
      <c r="HZ35" s="14">
        <v>-255558385</v>
      </c>
    </row>
    <row r="36" spans="1:234">
      <c r="A36" s="18" t="s">
        <v>10142</v>
      </c>
      <c r="B36" s="18" t="s">
        <v>9127</v>
      </c>
      <c r="C36" t="s">
        <v>10143</v>
      </c>
      <c r="D36" s="14">
        <v>-1536367067</v>
      </c>
      <c r="E36" s="14">
        <v>-2035096637</v>
      </c>
      <c r="F36" t="s">
        <v>10144</v>
      </c>
      <c r="G36" t="s">
        <v>6627</v>
      </c>
      <c r="H36" t="s">
        <v>7027</v>
      </c>
      <c r="I36" s="14">
        <v>-1284205863</v>
      </c>
      <c r="J36" s="14">
        <v>-1688323425</v>
      </c>
      <c r="K36" t="s">
        <v>6629</v>
      </c>
      <c r="L36" t="s">
        <v>6630</v>
      </c>
      <c r="M36" t="s">
        <v>6631</v>
      </c>
      <c r="N36" s="14">
        <v>-1019485862</v>
      </c>
      <c r="O36" s="14">
        <v>1123312529</v>
      </c>
      <c r="P36" s="14">
        <v>-104124404</v>
      </c>
      <c r="Q36" t="s">
        <v>6633</v>
      </c>
      <c r="R36" t="s">
        <v>10145</v>
      </c>
      <c r="S36" t="s">
        <v>10146</v>
      </c>
      <c r="T36" s="14">
        <v>-1153859161</v>
      </c>
      <c r="U36" t="s">
        <v>7335</v>
      </c>
      <c r="V36" t="s">
        <v>6634</v>
      </c>
      <c r="W36" t="s">
        <v>6782</v>
      </c>
      <c r="X36" s="14">
        <v>-1111158574</v>
      </c>
      <c r="Y36" t="s">
        <v>10147</v>
      </c>
      <c r="Z36" t="s">
        <v>6784</v>
      </c>
      <c r="AA36" s="14">
        <v>1216138939</v>
      </c>
      <c r="AB36" t="s">
        <v>6636</v>
      </c>
      <c r="AC36" s="14">
        <v>-1422487075</v>
      </c>
      <c r="AD36" t="s">
        <v>6786</v>
      </c>
      <c r="AE36" s="14">
        <v>-1288732257</v>
      </c>
      <c r="AF36" s="14">
        <v>1696565786</v>
      </c>
      <c r="AG36" t="s">
        <v>6640</v>
      </c>
      <c r="AH36" s="14">
        <v>1483753379</v>
      </c>
      <c r="AI36" t="s">
        <v>6642</v>
      </c>
      <c r="AJ36" t="s">
        <v>10148</v>
      </c>
      <c r="AK36" t="s">
        <v>6644</v>
      </c>
      <c r="AL36" t="s">
        <v>6915</v>
      </c>
      <c r="AM36" s="14">
        <v>-1115013343</v>
      </c>
      <c r="AN36" t="s">
        <v>10149</v>
      </c>
      <c r="AO36" t="s">
        <v>10150</v>
      </c>
      <c r="AP36" s="14">
        <v>-1676164762</v>
      </c>
      <c r="AQ36" t="s">
        <v>6648</v>
      </c>
      <c r="AR36" t="s">
        <v>10151</v>
      </c>
      <c r="AS36" s="14">
        <v>-1394273531</v>
      </c>
      <c r="AT36" t="s">
        <v>10152</v>
      </c>
      <c r="AU36" s="14">
        <v>1385798186</v>
      </c>
      <c r="AV36" t="s">
        <v>10153</v>
      </c>
      <c r="AW36" s="14">
        <v>-2598615324</v>
      </c>
      <c r="AX36" t="s">
        <v>10154</v>
      </c>
      <c r="AY36" t="s">
        <v>6795</v>
      </c>
      <c r="AZ36" t="s">
        <v>10155</v>
      </c>
      <c r="BA36" t="s">
        <v>6656</v>
      </c>
      <c r="BB36" s="14">
        <v>-1007921989</v>
      </c>
      <c r="BC36" s="14">
        <v>1153240362</v>
      </c>
      <c r="BD36" t="s">
        <v>10156</v>
      </c>
      <c r="BE36" t="s">
        <v>10157</v>
      </c>
      <c r="BF36" t="s">
        <v>10158</v>
      </c>
      <c r="BG36" t="s">
        <v>10159</v>
      </c>
      <c r="BH36" s="14">
        <v>-157517005</v>
      </c>
      <c r="BI36" t="s">
        <v>10160</v>
      </c>
      <c r="BJ36" t="s">
        <v>6664</v>
      </c>
      <c r="BK36" t="s">
        <v>6665</v>
      </c>
      <c r="BL36" t="s">
        <v>10161</v>
      </c>
      <c r="BM36" t="s">
        <v>7045</v>
      </c>
      <c r="BN36" t="s">
        <v>6667</v>
      </c>
      <c r="BO36" t="s">
        <v>6668</v>
      </c>
      <c r="BP36" t="s">
        <v>7046</v>
      </c>
      <c r="BQ36" t="s">
        <v>10162</v>
      </c>
      <c r="BR36" t="s">
        <v>6806</v>
      </c>
      <c r="BS36" t="s">
        <v>6807</v>
      </c>
      <c r="BT36" s="14">
        <v>-3166765418</v>
      </c>
      <c r="BU36" s="14">
        <v>1214081921</v>
      </c>
      <c r="BV36" t="s">
        <v>10163</v>
      </c>
      <c r="BW36" s="14">
        <v>1243887943</v>
      </c>
      <c r="BX36" t="s">
        <v>6672</v>
      </c>
      <c r="BY36" s="14">
        <v>1391820298</v>
      </c>
      <c r="BZ36" t="s">
        <v>6674</v>
      </c>
      <c r="CA36" t="s">
        <v>10164</v>
      </c>
      <c r="CB36" t="s">
        <v>10165</v>
      </c>
      <c r="CC36" s="14">
        <v>-1166495468</v>
      </c>
      <c r="CD36" s="14">
        <v>-1229623542</v>
      </c>
      <c r="CE36" s="14">
        <v>-1303643021</v>
      </c>
      <c r="CF36" t="s">
        <v>7256</v>
      </c>
      <c r="CG36" s="14">
        <v>-1284152766</v>
      </c>
      <c r="CH36" s="14">
        <v>-1060347703</v>
      </c>
      <c r="CI36" s="14">
        <v>-2517741698</v>
      </c>
      <c r="CJ36" s="14">
        <v>1096473026</v>
      </c>
      <c r="CK36" t="s">
        <v>7364</v>
      </c>
      <c r="CL36" t="s">
        <v>6942</v>
      </c>
      <c r="CM36" s="14">
        <v>1336520474</v>
      </c>
      <c r="CN36" t="s">
        <v>6685</v>
      </c>
      <c r="CO36" t="s">
        <v>10166</v>
      </c>
      <c r="CP36" s="14">
        <v>-1062465454</v>
      </c>
      <c r="CQ36" t="s">
        <v>6688</v>
      </c>
      <c r="CR36" s="14">
        <v>-1111558029</v>
      </c>
      <c r="CS36" t="s">
        <v>6946</v>
      </c>
      <c r="CT36" t="s">
        <v>6690</v>
      </c>
      <c r="CU36" t="s">
        <v>10167</v>
      </c>
      <c r="CV36" s="14">
        <v>-1378428679</v>
      </c>
      <c r="CW36" t="s">
        <v>6948</v>
      </c>
      <c r="CX36" s="14">
        <v>-1039306546</v>
      </c>
      <c r="CY36" s="14">
        <v>1585024159</v>
      </c>
      <c r="CZ36" t="s">
        <v>10168</v>
      </c>
      <c r="DA36" t="s">
        <v>6826</v>
      </c>
      <c r="DB36" s="14">
        <v>-1495598536</v>
      </c>
      <c r="DC36" t="s">
        <v>10169</v>
      </c>
      <c r="DD36" s="14">
        <v>1187101486</v>
      </c>
      <c r="DE36" s="14">
        <v>1281194971</v>
      </c>
      <c r="DF36" t="s">
        <v>10170</v>
      </c>
      <c r="DG36" s="14">
        <v>-172957474</v>
      </c>
      <c r="DH36" s="14">
        <v>-100546935</v>
      </c>
      <c r="DI36" t="s">
        <v>10171</v>
      </c>
      <c r="DJ36" s="14">
        <v>-1570060083</v>
      </c>
      <c r="DK36" t="s">
        <v>7068</v>
      </c>
      <c r="DL36" t="s">
        <v>7069</v>
      </c>
      <c r="DM36" t="s">
        <v>7070</v>
      </c>
      <c r="DN36" t="s">
        <v>6833</v>
      </c>
      <c r="DO36" s="14">
        <v>-124593622</v>
      </c>
      <c r="DP36" s="14">
        <v>-2634647372</v>
      </c>
      <c r="DQ36" t="s">
        <v>6702</v>
      </c>
      <c r="DR36" t="s">
        <v>6836</v>
      </c>
      <c r="DS36" t="s">
        <v>6703</v>
      </c>
      <c r="DT36" s="14">
        <v>1010284862</v>
      </c>
      <c r="DU36" s="14">
        <v>-1334164818</v>
      </c>
      <c r="DV36" t="s">
        <v>10172</v>
      </c>
      <c r="DW36" s="14">
        <v>-2431062487</v>
      </c>
      <c r="DX36" t="s">
        <v>6841</v>
      </c>
      <c r="DY36" t="s">
        <v>6842</v>
      </c>
      <c r="DZ36" s="14">
        <v>-1007407774</v>
      </c>
      <c r="EA36" t="s">
        <v>7572</v>
      </c>
      <c r="EB36" s="14">
        <v>1249114489</v>
      </c>
      <c r="EC36" s="14">
        <v>-1152039026</v>
      </c>
      <c r="ED36" s="14">
        <v>-1067820875</v>
      </c>
      <c r="EE36" t="s">
        <v>6712</v>
      </c>
      <c r="EF36" t="s">
        <v>10173</v>
      </c>
      <c r="EG36" t="s">
        <v>10174</v>
      </c>
      <c r="EH36" s="14">
        <v>-1385243513</v>
      </c>
      <c r="EI36" t="s">
        <v>6846</v>
      </c>
      <c r="EJ36" t="s">
        <v>6714</v>
      </c>
      <c r="EK36" t="s">
        <v>6715</v>
      </c>
      <c r="EL36" t="s">
        <v>6716</v>
      </c>
      <c r="EM36" t="s">
        <v>6717</v>
      </c>
      <c r="EN36" t="s">
        <v>6718</v>
      </c>
      <c r="EO36" t="s">
        <v>7387</v>
      </c>
      <c r="EP36" t="s">
        <v>6847</v>
      </c>
      <c r="EQ36" s="14">
        <v>-1382448786</v>
      </c>
      <c r="ER36" t="s">
        <v>10175</v>
      </c>
      <c r="ES36" s="14">
        <v>-2027535958</v>
      </c>
      <c r="ET36" s="14">
        <v>-1414225599</v>
      </c>
      <c r="EU36" t="s">
        <v>6722</v>
      </c>
      <c r="EV36" t="s">
        <v>7393</v>
      </c>
      <c r="EW36" s="14">
        <v>-1899173686</v>
      </c>
      <c r="EX36" t="s">
        <v>10176</v>
      </c>
      <c r="EY36" s="14">
        <v>-1106687212</v>
      </c>
      <c r="EZ36" t="s">
        <v>10177</v>
      </c>
      <c r="FA36" t="s">
        <v>7086</v>
      </c>
      <c r="FB36" s="14">
        <v>-1425742883</v>
      </c>
      <c r="FC36" t="s">
        <v>6728</v>
      </c>
      <c r="FD36" t="s">
        <v>7399</v>
      </c>
      <c r="FE36" s="14">
        <v>-1590225407</v>
      </c>
      <c r="FF36" t="s">
        <v>6859</v>
      </c>
      <c r="FG36" t="s">
        <v>7400</v>
      </c>
      <c r="FH36" t="s">
        <v>7401</v>
      </c>
      <c r="FI36" s="14">
        <v>-1257126782</v>
      </c>
      <c r="FJ36" t="s">
        <v>7402</v>
      </c>
      <c r="FK36" t="s">
        <v>6860</v>
      </c>
      <c r="FL36" s="14">
        <v>-3792156162</v>
      </c>
      <c r="FM36" s="14">
        <v>-2497464798</v>
      </c>
      <c r="FN36" t="s">
        <v>7405</v>
      </c>
      <c r="FO36" s="14">
        <v>-2754725328</v>
      </c>
      <c r="FP36" t="s">
        <v>6864</v>
      </c>
      <c r="FQ36" s="14">
        <v>-139532299</v>
      </c>
      <c r="FR36" t="s">
        <v>6735</v>
      </c>
      <c r="FS36" s="14">
        <v>-1449929029</v>
      </c>
      <c r="FT36" t="s">
        <v>6866</v>
      </c>
      <c r="FU36" t="s">
        <v>7093</v>
      </c>
      <c r="FV36" s="14">
        <v>-457491265</v>
      </c>
      <c r="FW36" t="s">
        <v>10178</v>
      </c>
      <c r="FX36" t="s">
        <v>10179</v>
      </c>
      <c r="FY36" t="s">
        <v>10180</v>
      </c>
      <c r="FZ36" t="s">
        <v>10181</v>
      </c>
      <c r="GA36" t="s">
        <v>10182</v>
      </c>
      <c r="GB36" t="s">
        <v>10183</v>
      </c>
      <c r="GC36" t="s">
        <v>7415</v>
      </c>
      <c r="GD36" t="s">
        <v>7416</v>
      </c>
      <c r="GE36" t="s">
        <v>7417</v>
      </c>
      <c r="GF36" t="s">
        <v>6743</v>
      </c>
      <c r="GG36" t="s">
        <v>6991</v>
      </c>
      <c r="GH36" t="s">
        <v>6992</v>
      </c>
      <c r="GI36" t="s">
        <v>10184</v>
      </c>
      <c r="GJ36" s="14">
        <v>-1850911334</v>
      </c>
      <c r="GK36" t="s">
        <v>7420</v>
      </c>
      <c r="GL36" t="s">
        <v>6746</v>
      </c>
      <c r="GM36" t="s">
        <v>7421</v>
      </c>
      <c r="GN36" t="s">
        <v>10185</v>
      </c>
      <c r="GO36" t="s">
        <v>10186</v>
      </c>
      <c r="GP36" t="s">
        <v>10187</v>
      </c>
      <c r="GQ36" t="s">
        <v>7424</v>
      </c>
      <c r="GR36" t="s">
        <v>6748</v>
      </c>
      <c r="GS36" t="s">
        <v>7426</v>
      </c>
      <c r="GT36" s="14">
        <v>-2245501401</v>
      </c>
      <c r="GU36" t="s">
        <v>6998</v>
      </c>
      <c r="GV36" s="14">
        <v>-1636854323</v>
      </c>
      <c r="GW36" s="14">
        <v>-1205868802</v>
      </c>
      <c r="GX36" s="14">
        <v>-1099200748</v>
      </c>
      <c r="GY36" t="s">
        <v>10188</v>
      </c>
      <c r="GZ36" t="s">
        <v>10189</v>
      </c>
      <c r="HA36" s="14">
        <v>-132552451</v>
      </c>
      <c r="HB36" s="14">
        <v>-1623906859</v>
      </c>
      <c r="HC36" t="s">
        <v>10190</v>
      </c>
      <c r="HD36" t="s">
        <v>6758</v>
      </c>
      <c r="HE36" t="s">
        <v>10191</v>
      </c>
      <c r="HF36" s="14">
        <v>-1264035613</v>
      </c>
      <c r="HG36" s="14">
        <v>-1088258812</v>
      </c>
      <c r="HH36" s="14">
        <v>-2749692638</v>
      </c>
      <c r="HI36" s="14">
        <v>-1389286201</v>
      </c>
      <c r="HJ36" s="14">
        <v>-2417580668</v>
      </c>
      <c r="HK36" t="s">
        <v>10192</v>
      </c>
      <c r="HL36" t="s">
        <v>7012</v>
      </c>
      <c r="HM36" s="14">
        <v>-1059400058</v>
      </c>
      <c r="HN36" t="s">
        <v>10193</v>
      </c>
      <c r="HO36" t="s">
        <v>6768</v>
      </c>
      <c r="HP36" t="s">
        <v>10194</v>
      </c>
      <c r="HQ36" s="14">
        <v>1582860311</v>
      </c>
      <c r="HR36" s="14">
        <v>-1622932147</v>
      </c>
      <c r="HS36" s="14">
        <v>-1742394715</v>
      </c>
      <c r="HT36" s="14">
        <v>-3797807669</v>
      </c>
      <c r="HU36" s="14">
        <v>-1010465805</v>
      </c>
      <c r="HV36" s="14">
        <v>-2231994267</v>
      </c>
      <c r="HW36" t="s">
        <v>10195</v>
      </c>
      <c r="HX36" t="s">
        <v>7437</v>
      </c>
      <c r="HY36" t="s">
        <v>10196</v>
      </c>
      <c r="HZ36" s="14">
        <v>-255558385</v>
      </c>
    </row>
    <row r="37" spans="1:234">
      <c r="A37" s="18" t="s">
        <v>10197</v>
      </c>
      <c r="B37" s="18" t="s">
        <v>9127</v>
      </c>
      <c r="C37" t="s">
        <v>10198</v>
      </c>
      <c r="D37" t="s">
        <v>10199</v>
      </c>
      <c r="E37" s="14">
        <v>-2035096637</v>
      </c>
      <c r="F37" t="s">
        <v>10200</v>
      </c>
      <c r="G37" t="s">
        <v>6627</v>
      </c>
      <c r="H37" t="s">
        <v>7027</v>
      </c>
      <c r="I37" t="s">
        <v>10201</v>
      </c>
      <c r="J37" t="s">
        <v>10202</v>
      </c>
      <c r="K37" s="14">
        <v>107755939</v>
      </c>
      <c r="L37" t="s">
        <v>6630</v>
      </c>
      <c r="M37" t="s">
        <v>6631</v>
      </c>
      <c r="N37" s="14">
        <v>-1019485862</v>
      </c>
      <c r="O37" t="s">
        <v>10203</v>
      </c>
      <c r="P37" s="14">
        <v>-104124404</v>
      </c>
      <c r="Q37" t="s">
        <v>6633</v>
      </c>
      <c r="R37" t="s">
        <v>10204</v>
      </c>
      <c r="S37" t="s">
        <v>10205</v>
      </c>
      <c r="T37" t="s">
        <v>10206</v>
      </c>
      <c r="U37" t="s">
        <v>7335</v>
      </c>
      <c r="V37" t="s">
        <v>6634</v>
      </c>
      <c r="W37" t="s">
        <v>6782</v>
      </c>
      <c r="X37" t="s">
        <v>10207</v>
      </c>
      <c r="Y37" t="s">
        <v>10208</v>
      </c>
      <c r="Z37" t="s">
        <v>6784</v>
      </c>
      <c r="AA37" t="s">
        <v>10209</v>
      </c>
      <c r="AB37" t="s">
        <v>6636</v>
      </c>
      <c r="AC37" s="14">
        <v>-1688021493</v>
      </c>
      <c r="AD37" t="s">
        <v>6786</v>
      </c>
      <c r="AE37" s="14">
        <v>-1288732257</v>
      </c>
      <c r="AF37" s="14">
        <v>1902823906</v>
      </c>
      <c r="AG37" t="s">
        <v>6640</v>
      </c>
      <c r="AH37" s="14">
        <v>1858934976</v>
      </c>
      <c r="AI37" t="s">
        <v>10210</v>
      </c>
      <c r="AJ37" t="s">
        <v>10211</v>
      </c>
      <c r="AK37" t="s">
        <v>6644</v>
      </c>
      <c r="AL37" t="s">
        <v>6915</v>
      </c>
      <c r="AM37" s="14">
        <v>-1115013343</v>
      </c>
      <c r="AN37" t="s">
        <v>10212</v>
      </c>
      <c r="AO37" t="s">
        <v>10213</v>
      </c>
      <c r="AP37" t="s">
        <v>10214</v>
      </c>
      <c r="AQ37" t="s">
        <v>10215</v>
      </c>
      <c r="AR37" s="14">
        <v>-1371060164</v>
      </c>
      <c r="AS37" s="14">
        <v>-1394273531</v>
      </c>
      <c r="AT37" s="14">
        <v>-142210708</v>
      </c>
      <c r="AU37" t="s">
        <v>10216</v>
      </c>
      <c r="AV37" t="s">
        <v>10217</v>
      </c>
      <c r="AW37" s="14">
        <v>-2598615324</v>
      </c>
      <c r="AX37" s="14">
        <v>-1410198308</v>
      </c>
      <c r="AY37" s="14">
        <v>2552892131</v>
      </c>
      <c r="AZ37" s="14">
        <v>108674236</v>
      </c>
      <c r="BA37" t="s">
        <v>6656</v>
      </c>
      <c r="BB37" s="14">
        <v>-1007921989</v>
      </c>
      <c r="BC37" s="14">
        <v>1082775745</v>
      </c>
      <c r="BD37" t="s">
        <v>10218</v>
      </c>
      <c r="BE37" t="s">
        <v>10219</v>
      </c>
      <c r="BF37" t="s">
        <v>10220</v>
      </c>
      <c r="BG37" s="14">
        <v>-2563605187</v>
      </c>
      <c r="BH37" s="14">
        <v>-157517005</v>
      </c>
      <c r="BI37" s="14">
        <v>-2289294371</v>
      </c>
      <c r="BJ37" t="s">
        <v>6664</v>
      </c>
      <c r="BK37" t="s">
        <v>6665</v>
      </c>
      <c r="BL37" t="s">
        <v>10221</v>
      </c>
      <c r="BM37" t="s">
        <v>7045</v>
      </c>
      <c r="BN37" s="14">
        <v>1179496926</v>
      </c>
      <c r="BO37" t="s">
        <v>6668</v>
      </c>
      <c r="BP37" t="s">
        <v>7046</v>
      </c>
      <c r="BQ37" t="s">
        <v>10222</v>
      </c>
      <c r="BR37" s="14">
        <v>1700775106</v>
      </c>
      <c r="BS37" t="s">
        <v>6807</v>
      </c>
      <c r="BT37" t="s">
        <v>10223</v>
      </c>
      <c r="BU37" s="14">
        <v>128888157</v>
      </c>
      <c r="BV37" s="14">
        <v>-1103631418</v>
      </c>
      <c r="BW37" t="s">
        <v>10224</v>
      </c>
      <c r="BX37" t="s">
        <v>6672</v>
      </c>
      <c r="BY37" t="s">
        <v>10225</v>
      </c>
      <c r="BZ37" t="s">
        <v>6674</v>
      </c>
      <c r="CA37" s="14">
        <v>-375123717</v>
      </c>
      <c r="CB37" t="s">
        <v>10226</v>
      </c>
      <c r="CC37" s="14">
        <v>-1166495468</v>
      </c>
      <c r="CD37" s="14">
        <v>-1229623542</v>
      </c>
      <c r="CE37" s="14">
        <v>-1303643021</v>
      </c>
      <c r="CF37" t="s">
        <v>7256</v>
      </c>
      <c r="CG37" s="14">
        <v>-1284152766</v>
      </c>
      <c r="CH37" s="14">
        <v>-1060347703</v>
      </c>
      <c r="CI37" t="s">
        <v>10227</v>
      </c>
      <c r="CJ37" t="s">
        <v>7055</v>
      </c>
      <c r="CK37" t="s">
        <v>7364</v>
      </c>
      <c r="CL37" t="s">
        <v>6942</v>
      </c>
      <c r="CM37" t="s">
        <v>6684</v>
      </c>
      <c r="CN37" t="s">
        <v>6685</v>
      </c>
      <c r="CO37" s="14">
        <v>-4612742725</v>
      </c>
      <c r="CP37" s="14">
        <v>-1062465454</v>
      </c>
      <c r="CQ37" t="s">
        <v>6688</v>
      </c>
      <c r="CR37" s="14">
        <v>-1111558029</v>
      </c>
      <c r="CS37" t="s">
        <v>6946</v>
      </c>
      <c r="CT37" t="s">
        <v>6690</v>
      </c>
      <c r="CU37" t="s">
        <v>10228</v>
      </c>
      <c r="CV37" s="14">
        <v>-1378428679</v>
      </c>
      <c r="CW37" t="s">
        <v>6948</v>
      </c>
      <c r="CX37" s="14">
        <v>-1193422796</v>
      </c>
      <c r="CY37" t="s">
        <v>10229</v>
      </c>
      <c r="CZ37" t="s">
        <v>10230</v>
      </c>
      <c r="DA37" t="s">
        <v>6826</v>
      </c>
      <c r="DB37" s="14">
        <v>-1013350505</v>
      </c>
      <c r="DC37" s="14">
        <v>-1186956191</v>
      </c>
      <c r="DD37" t="s">
        <v>10231</v>
      </c>
      <c r="DE37" t="s">
        <v>6698</v>
      </c>
      <c r="DF37" t="s">
        <v>10232</v>
      </c>
      <c r="DG37" s="14">
        <v>-172957474</v>
      </c>
      <c r="DH37" s="14">
        <v>-100546935</v>
      </c>
      <c r="DI37" s="14">
        <v>-110392317</v>
      </c>
      <c r="DJ37" t="s">
        <v>10233</v>
      </c>
      <c r="DK37" t="s">
        <v>7068</v>
      </c>
      <c r="DL37" t="s">
        <v>7069</v>
      </c>
      <c r="DM37" t="s">
        <v>7070</v>
      </c>
      <c r="DN37" s="14">
        <v>1310239261</v>
      </c>
      <c r="DO37" s="14">
        <v>-124593622</v>
      </c>
      <c r="DP37" s="14">
        <v>-2634647372</v>
      </c>
      <c r="DQ37" t="s">
        <v>6702</v>
      </c>
      <c r="DR37" t="s">
        <v>6836</v>
      </c>
      <c r="DS37" t="s">
        <v>6703</v>
      </c>
      <c r="DT37" t="s">
        <v>10234</v>
      </c>
      <c r="DU37" s="14">
        <v>-1334164818</v>
      </c>
      <c r="DV37" t="s">
        <v>10235</v>
      </c>
      <c r="DW37" t="s">
        <v>10236</v>
      </c>
      <c r="DX37" t="s">
        <v>6841</v>
      </c>
      <c r="DY37" t="s">
        <v>6842</v>
      </c>
      <c r="DZ37" s="14">
        <v>-1007407774</v>
      </c>
      <c r="EA37" t="s">
        <v>7572</v>
      </c>
      <c r="EB37" t="s">
        <v>10237</v>
      </c>
      <c r="EC37" t="s">
        <v>10238</v>
      </c>
      <c r="ED37" s="14">
        <v>-1200225096</v>
      </c>
      <c r="EE37" t="s">
        <v>10239</v>
      </c>
      <c r="EF37" t="s">
        <v>10240</v>
      </c>
      <c r="EG37" s="14">
        <v>-1135486163</v>
      </c>
      <c r="EH37" s="14">
        <v>-1385243513</v>
      </c>
      <c r="EI37" t="s">
        <v>6846</v>
      </c>
      <c r="EJ37" t="s">
        <v>6714</v>
      </c>
      <c r="EK37" t="s">
        <v>6715</v>
      </c>
      <c r="EL37" t="s">
        <v>6716</v>
      </c>
      <c r="EM37" t="s">
        <v>6717</v>
      </c>
      <c r="EN37" t="s">
        <v>6718</v>
      </c>
      <c r="EO37" t="s">
        <v>7387</v>
      </c>
      <c r="EP37" t="s">
        <v>6847</v>
      </c>
      <c r="EQ37" s="14">
        <v>-1430173999</v>
      </c>
      <c r="ER37" s="14">
        <v>-1025415753</v>
      </c>
      <c r="ES37" t="s">
        <v>10241</v>
      </c>
      <c r="ET37" s="14">
        <v>-1593114937</v>
      </c>
      <c r="EU37" t="s">
        <v>6722</v>
      </c>
      <c r="EV37" t="s">
        <v>7393</v>
      </c>
      <c r="EW37" s="14">
        <v>-1899173686</v>
      </c>
      <c r="EX37" t="s">
        <v>10242</v>
      </c>
      <c r="EY37" s="14">
        <v>-1106687212</v>
      </c>
      <c r="EZ37" t="s">
        <v>10243</v>
      </c>
      <c r="FA37" t="s">
        <v>7086</v>
      </c>
      <c r="FB37" s="14">
        <v>-1425742883</v>
      </c>
      <c r="FC37" t="s">
        <v>6728</v>
      </c>
      <c r="FD37" t="s">
        <v>7399</v>
      </c>
      <c r="FE37" s="14">
        <v>-1590225407</v>
      </c>
      <c r="FF37" t="s">
        <v>6859</v>
      </c>
      <c r="FG37" t="s">
        <v>7400</v>
      </c>
      <c r="FH37" t="s">
        <v>7401</v>
      </c>
      <c r="FI37" s="14">
        <v>-1257126782</v>
      </c>
      <c r="FJ37" t="s">
        <v>7402</v>
      </c>
      <c r="FK37" t="s">
        <v>6860</v>
      </c>
      <c r="FL37" s="14">
        <v>-1771165619</v>
      </c>
      <c r="FM37" t="s">
        <v>10244</v>
      </c>
      <c r="FN37" t="s">
        <v>7405</v>
      </c>
      <c r="FO37" s="14">
        <v>-2754725328</v>
      </c>
      <c r="FP37" t="s">
        <v>6864</v>
      </c>
      <c r="FQ37" s="14">
        <v>-1330145597</v>
      </c>
      <c r="FR37" t="s">
        <v>6735</v>
      </c>
      <c r="FS37" s="14">
        <v>-1449929029</v>
      </c>
      <c r="FT37" t="s">
        <v>6866</v>
      </c>
      <c r="FU37" t="s">
        <v>7093</v>
      </c>
      <c r="FV37" t="s">
        <v>10245</v>
      </c>
      <c r="FW37" t="s">
        <v>10246</v>
      </c>
      <c r="FX37" t="s">
        <v>10247</v>
      </c>
      <c r="FY37" t="s">
        <v>10248</v>
      </c>
      <c r="FZ37" t="s">
        <v>10249</v>
      </c>
      <c r="GA37" t="s">
        <v>10250</v>
      </c>
      <c r="GB37" t="s">
        <v>10251</v>
      </c>
      <c r="GC37" t="s">
        <v>7415</v>
      </c>
      <c r="GD37" t="s">
        <v>7416</v>
      </c>
      <c r="GE37" t="s">
        <v>7417</v>
      </c>
      <c r="GF37" t="s">
        <v>6743</v>
      </c>
      <c r="GG37" t="s">
        <v>6991</v>
      </c>
      <c r="GH37" t="s">
        <v>6992</v>
      </c>
      <c r="GI37" t="s">
        <v>10252</v>
      </c>
      <c r="GJ37" s="14">
        <v>-1850911334</v>
      </c>
      <c r="GK37" t="s">
        <v>7420</v>
      </c>
      <c r="GL37" t="s">
        <v>6746</v>
      </c>
      <c r="GM37" t="s">
        <v>7421</v>
      </c>
      <c r="GN37" s="14">
        <v>-1584749257</v>
      </c>
      <c r="GO37" t="s">
        <v>10253</v>
      </c>
      <c r="GP37" t="s">
        <v>10254</v>
      </c>
      <c r="GQ37" t="s">
        <v>7424</v>
      </c>
      <c r="GR37" t="s">
        <v>6748</v>
      </c>
      <c r="GS37" t="s">
        <v>7426</v>
      </c>
      <c r="GT37" s="14">
        <v>-2245501401</v>
      </c>
      <c r="GU37" t="s">
        <v>6998</v>
      </c>
      <c r="GV37" t="s">
        <v>10255</v>
      </c>
      <c r="GW37" s="14">
        <v>-1205868802</v>
      </c>
      <c r="GX37" s="14">
        <v>-1099200748</v>
      </c>
      <c r="GY37" s="14">
        <v>1065968847</v>
      </c>
      <c r="GZ37" t="s">
        <v>10256</v>
      </c>
      <c r="HA37" s="14">
        <v>-132552451</v>
      </c>
      <c r="HB37" t="s">
        <v>10257</v>
      </c>
      <c r="HC37" t="s">
        <v>10258</v>
      </c>
      <c r="HD37" t="s">
        <v>6758</v>
      </c>
      <c r="HE37" t="s">
        <v>10259</v>
      </c>
      <c r="HF37" s="14">
        <v>-1264035613</v>
      </c>
      <c r="HG37" s="14">
        <v>-1088258812</v>
      </c>
      <c r="HH37" t="s">
        <v>10260</v>
      </c>
      <c r="HI37" s="14">
        <v>-1389286201</v>
      </c>
      <c r="HJ37" s="14">
        <v>-2417580668</v>
      </c>
      <c r="HK37" t="s">
        <v>10261</v>
      </c>
      <c r="HL37" t="s">
        <v>7012</v>
      </c>
      <c r="HM37" s="14">
        <v>-1059400058</v>
      </c>
      <c r="HN37" t="s">
        <v>10262</v>
      </c>
      <c r="HO37" t="s">
        <v>6768</v>
      </c>
      <c r="HP37" t="s">
        <v>10263</v>
      </c>
      <c r="HQ37" s="14">
        <v>1009890046</v>
      </c>
      <c r="HR37" s="14">
        <v>-1622932147</v>
      </c>
      <c r="HS37" s="14">
        <v>-1742394715</v>
      </c>
      <c r="HT37" t="s">
        <v>10264</v>
      </c>
      <c r="HU37" s="14">
        <v>-1010465805</v>
      </c>
      <c r="HV37" t="s">
        <v>10265</v>
      </c>
      <c r="HW37" t="s">
        <v>10266</v>
      </c>
      <c r="HX37" t="s">
        <v>7437</v>
      </c>
      <c r="HY37" s="14">
        <v>-2205130042</v>
      </c>
      <c r="HZ37" t="s">
        <v>10267</v>
      </c>
    </row>
    <row r="38" spans="1:234">
      <c r="A38" s="18" t="s">
        <v>10268</v>
      </c>
      <c r="B38" s="18" t="s">
        <v>9127</v>
      </c>
      <c r="C38" t="s">
        <v>10198</v>
      </c>
      <c r="D38" t="s">
        <v>10199</v>
      </c>
      <c r="E38" s="14">
        <v>-2035096637</v>
      </c>
      <c r="F38" t="s">
        <v>10200</v>
      </c>
      <c r="G38" t="s">
        <v>6627</v>
      </c>
      <c r="H38" t="s">
        <v>7027</v>
      </c>
      <c r="I38" t="s">
        <v>10201</v>
      </c>
      <c r="J38" t="s">
        <v>10202</v>
      </c>
      <c r="K38" s="14">
        <v>107755939</v>
      </c>
      <c r="L38" t="s">
        <v>6630</v>
      </c>
      <c r="M38" t="s">
        <v>6631</v>
      </c>
      <c r="N38" s="14">
        <v>-1019485862</v>
      </c>
      <c r="O38" t="s">
        <v>10203</v>
      </c>
      <c r="P38" s="14">
        <v>-104124404</v>
      </c>
      <c r="Q38" t="s">
        <v>6633</v>
      </c>
      <c r="R38" t="s">
        <v>10204</v>
      </c>
      <c r="S38" t="s">
        <v>10205</v>
      </c>
      <c r="T38" t="s">
        <v>10206</v>
      </c>
      <c r="U38" t="s">
        <v>7335</v>
      </c>
      <c r="V38" t="s">
        <v>6634</v>
      </c>
      <c r="W38" t="s">
        <v>6782</v>
      </c>
      <c r="X38" t="s">
        <v>10207</v>
      </c>
      <c r="Y38" t="s">
        <v>10208</v>
      </c>
      <c r="Z38" t="s">
        <v>6784</v>
      </c>
      <c r="AA38" t="s">
        <v>10209</v>
      </c>
      <c r="AB38" t="s">
        <v>6636</v>
      </c>
      <c r="AC38" s="14">
        <v>-1688021493</v>
      </c>
      <c r="AD38" t="s">
        <v>6786</v>
      </c>
      <c r="AE38" s="14">
        <v>-1288732257</v>
      </c>
      <c r="AF38" s="14">
        <v>1902823906</v>
      </c>
      <c r="AG38" t="s">
        <v>6640</v>
      </c>
      <c r="AH38" s="14">
        <v>1858934976</v>
      </c>
      <c r="AI38" t="s">
        <v>10210</v>
      </c>
      <c r="AJ38" t="s">
        <v>10211</v>
      </c>
      <c r="AK38" t="s">
        <v>6644</v>
      </c>
      <c r="AL38" t="s">
        <v>6915</v>
      </c>
      <c r="AM38" s="14">
        <v>-1115013343</v>
      </c>
      <c r="AN38" t="s">
        <v>10212</v>
      </c>
      <c r="AO38" t="s">
        <v>10213</v>
      </c>
      <c r="AP38" t="s">
        <v>10214</v>
      </c>
      <c r="AQ38" t="s">
        <v>10215</v>
      </c>
      <c r="AR38" s="14">
        <v>-1371060164</v>
      </c>
      <c r="AS38" s="14">
        <v>-1394273531</v>
      </c>
      <c r="AT38" s="14">
        <v>-142210708</v>
      </c>
      <c r="AU38" t="s">
        <v>10216</v>
      </c>
      <c r="AV38" t="s">
        <v>10217</v>
      </c>
      <c r="AW38" s="14">
        <v>-2598615324</v>
      </c>
      <c r="AX38" s="14">
        <v>-1410198308</v>
      </c>
      <c r="AY38" s="14">
        <v>2552892131</v>
      </c>
      <c r="AZ38" s="14">
        <v>108674236</v>
      </c>
      <c r="BA38" t="s">
        <v>6656</v>
      </c>
      <c r="BB38" s="14">
        <v>-1007921989</v>
      </c>
      <c r="BC38" s="14">
        <v>1082775745</v>
      </c>
      <c r="BD38" t="s">
        <v>10218</v>
      </c>
      <c r="BE38" t="s">
        <v>10219</v>
      </c>
      <c r="BF38" t="s">
        <v>10220</v>
      </c>
      <c r="BG38" s="14">
        <v>-2563605187</v>
      </c>
      <c r="BH38" s="14">
        <v>-157517005</v>
      </c>
      <c r="BI38" s="14">
        <v>-2289294371</v>
      </c>
      <c r="BJ38" t="s">
        <v>6664</v>
      </c>
      <c r="BK38" t="s">
        <v>6665</v>
      </c>
      <c r="BL38" t="s">
        <v>10221</v>
      </c>
      <c r="BM38" t="s">
        <v>7045</v>
      </c>
      <c r="BN38" s="14">
        <v>1179496926</v>
      </c>
      <c r="BO38" t="s">
        <v>6668</v>
      </c>
      <c r="BP38" t="s">
        <v>7046</v>
      </c>
      <c r="BQ38" t="s">
        <v>10222</v>
      </c>
      <c r="BR38" s="14">
        <v>1700775106</v>
      </c>
      <c r="BS38" t="s">
        <v>6807</v>
      </c>
      <c r="BT38" t="s">
        <v>10223</v>
      </c>
      <c r="BU38" s="14">
        <v>128888157</v>
      </c>
      <c r="BV38" s="14">
        <v>-1103631418</v>
      </c>
      <c r="BW38" t="s">
        <v>10224</v>
      </c>
      <c r="BX38" t="s">
        <v>6672</v>
      </c>
      <c r="BY38" t="s">
        <v>10225</v>
      </c>
      <c r="BZ38" t="s">
        <v>6674</v>
      </c>
      <c r="CA38" s="14">
        <v>-375123717</v>
      </c>
      <c r="CB38" t="s">
        <v>10226</v>
      </c>
      <c r="CC38" s="14">
        <v>-1166495468</v>
      </c>
      <c r="CD38" s="14">
        <v>-1229623542</v>
      </c>
      <c r="CE38" s="14">
        <v>-1303643021</v>
      </c>
      <c r="CF38" t="s">
        <v>7256</v>
      </c>
      <c r="CG38" s="14">
        <v>-1284152766</v>
      </c>
      <c r="CH38" s="14">
        <v>-1060347703</v>
      </c>
      <c r="CI38" t="s">
        <v>10227</v>
      </c>
      <c r="CJ38" t="s">
        <v>7055</v>
      </c>
      <c r="CK38" t="s">
        <v>7364</v>
      </c>
      <c r="CL38" t="s">
        <v>6942</v>
      </c>
      <c r="CM38" t="s">
        <v>6684</v>
      </c>
      <c r="CN38" t="s">
        <v>6685</v>
      </c>
      <c r="CO38" s="14">
        <v>-4612742725</v>
      </c>
      <c r="CP38" s="14">
        <v>-1062465454</v>
      </c>
      <c r="CQ38" t="s">
        <v>6688</v>
      </c>
      <c r="CR38" s="14">
        <v>-1111558029</v>
      </c>
      <c r="CS38" t="s">
        <v>6946</v>
      </c>
      <c r="CT38" t="s">
        <v>6690</v>
      </c>
      <c r="CU38" t="s">
        <v>10228</v>
      </c>
      <c r="CV38" s="14">
        <v>-1378428679</v>
      </c>
      <c r="CW38" t="s">
        <v>6948</v>
      </c>
      <c r="CX38" s="14">
        <v>-1193422796</v>
      </c>
      <c r="CY38" t="s">
        <v>10229</v>
      </c>
      <c r="CZ38" t="s">
        <v>10230</v>
      </c>
      <c r="DA38" t="s">
        <v>6826</v>
      </c>
      <c r="DB38" s="14">
        <v>-1013350505</v>
      </c>
      <c r="DC38" s="14">
        <v>-1186956191</v>
      </c>
      <c r="DD38" t="s">
        <v>10231</v>
      </c>
      <c r="DE38" t="s">
        <v>6698</v>
      </c>
      <c r="DF38" t="s">
        <v>10232</v>
      </c>
      <c r="DG38" s="14">
        <v>-172957474</v>
      </c>
      <c r="DH38" s="14">
        <v>-100546935</v>
      </c>
      <c r="DI38" s="14">
        <v>-110392317</v>
      </c>
      <c r="DJ38" t="s">
        <v>10233</v>
      </c>
      <c r="DK38" t="s">
        <v>7068</v>
      </c>
      <c r="DL38" t="s">
        <v>7069</v>
      </c>
      <c r="DM38" t="s">
        <v>7070</v>
      </c>
      <c r="DN38" s="14">
        <v>1310239261</v>
      </c>
      <c r="DO38" s="14">
        <v>-124593622</v>
      </c>
      <c r="DP38" s="14">
        <v>-2634647372</v>
      </c>
      <c r="DQ38" t="s">
        <v>6702</v>
      </c>
      <c r="DR38" t="s">
        <v>6836</v>
      </c>
      <c r="DS38" t="s">
        <v>6703</v>
      </c>
      <c r="DT38" t="s">
        <v>10234</v>
      </c>
      <c r="DU38" s="14">
        <v>-1334164818</v>
      </c>
      <c r="DV38" t="s">
        <v>10235</v>
      </c>
      <c r="DW38" t="s">
        <v>10236</v>
      </c>
      <c r="DX38" t="s">
        <v>6841</v>
      </c>
      <c r="DY38" t="s">
        <v>6842</v>
      </c>
      <c r="DZ38" s="14">
        <v>-1007407774</v>
      </c>
      <c r="EA38" t="s">
        <v>7572</v>
      </c>
      <c r="EB38" t="s">
        <v>10237</v>
      </c>
      <c r="EC38" t="s">
        <v>10238</v>
      </c>
      <c r="ED38" s="14">
        <v>-1200225096</v>
      </c>
      <c r="EE38" t="s">
        <v>10239</v>
      </c>
      <c r="EF38" t="s">
        <v>10240</v>
      </c>
      <c r="EG38" s="14">
        <v>-1135486163</v>
      </c>
      <c r="EH38" s="14">
        <v>-1385243513</v>
      </c>
      <c r="EI38" t="s">
        <v>6846</v>
      </c>
      <c r="EJ38" t="s">
        <v>6714</v>
      </c>
      <c r="EK38" t="s">
        <v>6715</v>
      </c>
      <c r="EL38" t="s">
        <v>6716</v>
      </c>
      <c r="EM38" t="s">
        <v>6717</v>
      </c>
      <c r="EN38" t="s">
        <v>6718</v>
      </c>
      <c r="EO38" t="s">
        <v>7387</v>
      </c>
      <c r="EP38" t="s">
        <v>6847</v>
      </c>
      <c r="EQ38" s="14">
        <v>-1430173999</v>
      </c>
      <c r="ER38" s="14">
        <v>-1025415753</v>
      </c>
      <c r="ES38" t="s">
        <v>10241</v>
      </c>
      <c r="ET38" s="14">
        <v>-1593114937</v>
      </c>
      <c r="EU38" t="s">
        <v>6722</v>
      </c>
      <c r="EV38" t="s">
        <v>7393</v>
      </c>
      <c r="EW38" s="14">
        <v>-1899173686</v>
      </c>
      <c r="EX38" t="s">
        <v>10242</v>
      </c>
      <c r="EY38" s="14">
        <v>-1106687212</v>
      </c>
      <c r="EZ38" t="s">
        <v>10243</v>
      </c>
      <c r="FA38" t="s">
        <v>7086</v>
      </c>
      <c r="FB38" s="14">
        <v>-1425742883</v>
      </c>
      <c r="FC38" t="s">
        <v>6728</v>
      </c>
      <c r="FD38" t="s">
        <v>7399</v>
      </c>
      <c r="FE38" s="14">
        <v>-1590225407</v>
      </c>
      <c r="FF38" t="s">
        <v>6859</v>
      </c>
      <c r="FG38" t="s">
        <v>7400</v>
      </c>
      <c r="FH38" t="s">
        <v>7401</v>
      </c>
      <c r="FI38" s="14">
        <v>-1257126782</v>
      </c>
      <c r="FJ38" t="s">
        <v>7402</v>
      </c>
      <c r="FK38" t="s">
        <v>6860</v>
      </c>
      <c r="FL38" s="14">
        <v>-1771165619</v>
      </c>
      <c r="FM38" t="s">
        <v>10244</v>
      </c>
      <c r="FN38" t="s">
        <v>7405</v>
      </c>
      <c r="FO38" s="14">
        <v>-2754725328</v>
      </c>
      <c r="FP38" t="s">
        <v>6864</v>
      </c>
      <c r="FQ38" s="14">
        <v>-1330145597</v>
      </c>
      <c r="FR38" t="s">
        <v>6735</v>
      </c>
      <c r="FS38" s="14">
        <v>-1449929029</v>
      </c>
      <c r="FT38" t="s">
        <v>6866</v>
      </c>
      <c r="FU38" t="s">
        <v>7093</v>
      </c>
      <c r="FV38" t="s">
        <v>10245</v>
      </c>
      <c r="FW38" t="s">
        <v>10246</v>
      </c>
      <c r="FX38" t="s">
        <v>10247</v>
      </c>
      <c r="FY38" t="s">
        <v>10248</v>
      </c>
      <c r="FZ38" t="s">
        <v>10249</v>
      </c>
      <c r="GA38" t="s">
        <v>10250</v>
      </c>
      <c r="GB38" t="s">
        <v>10251</v>
      </c>
      <c r="GC38" t="s">
        <v>7415</v>
      </c>
      <c r="GD38" t="s">
        <v>7416</v>
      </c>
      <c r="GE38" t="s">
        <v>7417</v>
      </c>
      <c r="GF38" t="s">
        <v>6743</v>
      </c>
      <c r="GG38" t="s">
        <v>6991</v>
      </c>
      <c r="GH38" t="s">
        <v>6992</v>
      </c>
      <c r="GI38" t="s">
        <v>10252</v>
      </c>
      <c r="GJ38" s="14">
        <v>-1850911334</v>
      </c>
      <c r="GK38" t="s">
        <v>7420</v>
      </c>
      <c r="GL38" t="s">
        <v>6746</v>
      </c>
      <c r="GM38" t="s">
        <v>7421</v>
      </c>
      <c r="GN38" s="14">
        <v>-1584749257</v>
      </c>
      <c r="GO38" t="s">
        <v>10253</v>
      </c>
      <c r="GP38" t="s">
        <v>10254</v>
      </c>
      <c r="GQ38" t="s">
        <v>7424</v>
      </c>
      <c r="GR38" t="s">
        <v>6748</v>
      </c>
      <c r="GS38" t="s">
        <v>7426</v>
      </c>
      <c r="GT38" s="14">
        <v>-2245501401</v>
      </c>
      <c r="GU38" t="s">
        <v>6998</v>
      </c>
      <c r="GV38" t="s">
        <v>10255</v>
      </c>
      <c r="GW38" s="14">
        <v>-1205868802</v>
      </c>
      <c r="GX38" s="14">
        <v>-1099200748</v>
      </c>
      <c r="GY38" s="14">
        <v>1065968847</v>
      </c>
      <c r="GZ38" t="s">
        <v>10256</v>
      </c>
      <c r="HA38" s="14">
        <v>-132552451</v>
      </c>
      <c r="HB38" t="s">
        <v>10257</v>
      </c>
      <c r="HC38" t="s">
        <v>10258</v>
      </c>
      <c r="HD38" t="s">
        <v>6758</v>
      </c>
      <c r="HE38" t="s">
        <v>10259</v>
      </c>
      <c r="HF38" s="14">
        <v>-1264035613</v>
      </c>
      <c r="HG38" s="14">
        <v>-1088258812</v>
      </c>
      <c r="HH38" t="s">
        <v>10260</v>
      </c>
      <c r="HI38" s="14">
        <v>-1389286201</v>
      </c>
      <c r="HJ38" s="14">
        <v>-2417580668</v>
      </c>
      <c r="HK38" t="s">
        <v>10261</v>
      </c>
      <c r="HL38" t="s">
        <v>7012</v>
      </c>
      <c r="HM38" s="14">
        <v>-1059400058</v>
      </c>
      <c r="HN38" t="s">
        <v>10262</v>
      </c>
      <c r="HO38" t="s">
        <v>6768</v>
      </c>
      <c r="HP38" t="s">
        <v>10263</v>
      </c>
      <c r="HQ38" s="14">
        <v>1009890046</v>
      </c>
      <c r="HR38" s="14">
        <v>-1622932147</v>
      </c>
      <c r="HS38" s="14">
        <v>-1742394715</v>
      </c>
      <c r="HT38" t="s">
        <v>10264</v>
      </c>
      <c r="HU38" s="14">
        <v>-1010465805</v>
      </c>
      <c r="HV38" t="s">
        <v>10265</v>
      </c>
      <c r="HW38" t="s">
        <v>10266</v>
      </c>
      <c r="HX38" t="s">
        <v>7437</v>
      </c>
      <c r="HY38" s="14">
        <v>-2205130042</v>
      </c>
      <c r="HZ38" t="s">
        <v>10267</v>
      </c>
    </row>
    <row r="39" spans="1:234">
      <c r="A39" s="18" t="s">
        <v>10269</v>
      </c>
      <c r="B39" s="18" t="s">
        <v>9127</v>
      </c>
      <c r="C39" t="s">
        <v>10270</v>
      </c>
      <c r="D39" s="14">
        <v>-1536367067</v>
      </c>
      <c r="E39" t="s">
        <v>10271</v>
      </c>
      <c r="F39" t="s">
        <v>10272</v>
      </c>
      <c r="G39" t="s">
        <v>6627</v>
      </c>
      <c r="H39" t="s">
        <v>7027</v>
      </c>
      <c r="I39" t="s">
        <v>10273</v>
      </c>
      <c r="J39" t="s">
        <v>10274</v>
      </c>
      <c r="K39" t="s">
        <v>6629</v>
      </c>
      <c r="L39" t="s">
        <v>6630</v>
      </c>
      <c r="M39" t="s">
        <v>6631</v>
      </c>
      <c r="N39" s="14">
        <v>-1019485862</v>
      </c>
      <c r="O39" s="14">
        <v>1173543791</v>
      </c>
      <c r="P39" s="14">
        <v>-104124404</v>
      </c>
      <c r="Q39" t="s">
        <v>6633</v>
      </c>
      <c r="R39" t="s">
        <v>10275</v>
      </c>
      <c r="S39" t="s">
        <v>10276</v>
      </c>
      <c r="T39" s="14">
        <v>1132900536</v>
      </c>
      <c r="U39" t="s">
        <v>7335</v>
      </c>
      <c r="V39" s="14">
        <v>1950344851</v>
      </c>
      <c r="W39" t="s">
        <v>6782</v>
      </c>
      <c r="X39" t="s">
        <v>10277</v>
      </c>
      <c r="Y39" t="s">
        <v>10278</v>
      </c>
      <c r="Z39" t="s">
        <v>6784</v>
      </c>
      <c r="AA39" s="14">
        <v>1018725996</v>
      </c>
      <c r="AB39" s="14">
        <v>1330172008</v>
      </c>
      <c r="AC39" s="14">
        <v>-1303061182</v>
      </c>
      <c r="AD39" s="14">
        <v>1088822044</v>
      </c>
      <c r="AE39" t="s">
        <v>10279</v>
      </c>
      <c r="AF39" t="s">
        <v>6639</v>
      </c>
      <c r="AG39" s="14">
        <v>2278140328</v>
      </c>
      <c r="AH39" s="14">
        <v>215648623</v>
      </c>
      <c r="AI39" s="14">
        <v>2051854551</v>
      </c>
      <c r="AJ39" t="s">
        <v>10280</v>
      </c>
      <c r="AK39" s="14">
        <v>1916494176</v>
      </c>
      <c r="AL39" t="s">
        <v>6915</v>
      </c>
      <c r="AM39" s="14">
        <v>-1115013343</v>
      </c>
      <c r="AN39" t="s">
        <v>10281</v>
      </c>
      <c r="AO39" t="s">
        <v>10282</v>
      </c>
      <c r="AP39" t="s">
        <v>10283</v>
      </c>
      <c r="AQ39" t="s">
        <v>6648</v>
      </c>
      <c r="AR39" t="s">
        <v>10284</v>
      </c>
      <c r="AS39" s="14">
        <v>-1394273531</v>
      </c>
      <c r="AT39" t="s">
        <v>10285</v>
      </c>
      <c r="AU39" s="14">
        <v>1014031174</v>
      </c>
      <c r="AV39" t="s">
        <v>10286</v>
      </c>
      <c r="AW39" t="s">
        <v>10287</v>
      </c>
      <c r="AX39" t="s">
        <v>10288</v>
      </c>
      <c r="AY39" t="s">
        <v>6795</v>
      </c>
      <c r="AZ39" t="s">
        <v>10289</v>
      </c>
      <c r="BA39" s="14">
        <v>1934922535</v>
      </c>
      <c r="BB39" s="14">
        <v>-1007921989</v>
      </c>
      <c r="BC39" t="s">
        <v>10290</v>
      </c>
      <c r="BD39" s="14">
        <v>1063522868</v>
      </c>
      <c r="BE39" t="s">
        <v>10291</v>
      </c>
      <c r="BF39" t="s">
        <v>10292</v>
      </c>
      <c r="BG39" s="14">
        <v>1000657806</v>
      </c>
      <c r="BH39" t="s">
        <v>10293</v>
      </c>
      <c r="BI39" t="s">
        <v>10294</v>
      </c>
      <c r="BJ39" t="s">
        <v>6664</v>
      </c>
      <c r="BK39" t="s">
        <v>6665</v>
      </c>
      <c r="BL39" s="14">
        <v>-1633593266</v>
      </c>
      <c r="BM39" t="s">
        <v>7045</v>
      </c>
      <c r="BN39" t="s">
        <v>6667</v>
      </c>
      <c r="BO39" t="s">
        <v>6668</v>
      </c>
      <c r="BP39" t="s">
        <v>7046</v>
      </c>
      <c r="BQ39" t="s">
        <v>10295</v>
      </c>
      <c r="BR39" t="s">
        <v>6806</v>
      </c>
      <c r="BS39" t="s">
        <v>6807</v>
      </c>
      <c r="BT39" t="s">
        <v>10296</v>
      </c>
      <c r="BU39" s="14">
        <v>-101747463</v>
      </c>
      <c r="BV39" t="s">
        <v>10297</v>
      </c>
      <c r="BW39" t="s">
        <v>10298</v>
      </c>
      <c r="BX39" t="s">
        <v>6672</v>
      </c>
      <c r="BY39" t="s">
        <v>6673</v>
      </c>
      <c r="BZ39" t="s">
        <v>6674</v>
      </c>
      <c r="CA39" t="s">
        <v>10299</v>
      </c>
      <c r="CB39" t="s">
        <v>10300</v>
      </c>
      <c r="CC39" s="14">
        <v>-1166495468</v>
      </c>
      <c r="CD39" s="14">
        <v>-1229623542</v>
      </c>
      <c r="CE39" s="14">
        <v>-1303643021</v>
      </c>
      <c r="CF39" t="s">
        <v>7256</v>
      </c>
      <c r="CG39" s="14">
        <v>-1284152766</v>
      </c>
      <c r="CH39" t="s">
        <v>10301</v>
      </c>
      <c r="CI39" t="s">
        <v>10302</v>
      </c>
      <c r="CJ39" t="s">
        <v>7055</v>
      </c>
      <c r="CK39" t="s">
        <v>7364</v>
      </c>
      <c r="CL39" t="s">
        <v>6942</v>
      </c>
      <c r="CM39" t="s">
        <v>6684</v>
      </c>
      <c r="CN39" t="s">
        <v>6685</v>
      </c>
      <c r="CO39" t="s">
        <v>10303</v>
      </c>
      <c r="CP39" t="s">
        <v>10304</v>
      </c>
      <c r="CQ39" t="s">
        <v>6688</v>
      </c>
      <c r="CR39" s="14">
        <v>-1111558029</v>
      </c>
      <c r="CS39" t="s">
        <v>6946</v>
      </c>
      <c r="CT39" t="s">
        <v>6690</v>
      </c>
      <c r="CU39" s="14">
        <v>-1315284048</v>
      </c>
      <c r="CV39" t="s">
        <v>10305</v>
      </c>
      <c r="CW39" s="14">
        <v>1249921135</v>
      </c>
      <c r="CX39" t="s">
        <v>10306</v>
      </c>
      <c r="CY39" t="s">
        <v>10307</v>
      </c>
      <c r="CZ39" t="s">
        <v>10308</v>
      </c>
      <c r="DA39" t="s">
        <v>6826</v>
      </c>
      <c r="DB39" s="14">
        <v>-1495598536</v>
      </c>
      <c r="DC39" t="s">
        <v>10309</v>
      </c>
      <c r="DD39" t="s">
        <v>10310</v>
      </c>
      <c r="DE39" t="s">
        <v>6698</v>
      </c>
      <c r="DF39" t="s">
        <v>10311</v>
      </c>
      <c r="DG39" s="14">
        <v>-172957474</v>
      </c>
      <c r="DH39" s="14">
        <v>-100546935</v>
      </c>
      <c r="DI39" t="s">
        <v>10312</v>
      </c>
      <c r="DJ39" t="s">
        <v>10313</v>
      </c>
      <c r="DK39" t="s">
        <v>7068</v>
      </c>
      <c r="DL39" t="s">
        <v>7069</v>
      </c>
      <c r="DM39" t="s">
        <v>7070</v>
      </c>
      <c r="DN39" t="s">
        <v>6833</v>
      </c>
      <c r="DO39" t="s">
        <v>10314</v>
      </c>
      <c r="DP39" t="s">
        <v>10315</v>
      </c>
      <c r="DQ39" t="s">
        <v>6702</v>
      </c>
      <c r="DR39" t="s">
        <v>6836</v>
      </c>
      <c r="DS39" s="14">
        <v>1539331031</v>
      </c>
      <c r="DT39" t="s">
        <v>10316</v>
      </c>
      <c r="DU39" s="14">
        <v>-1334164818</v>
      </c>
      <c r="DV39" t="s">
        <v>10317</v>
      </c>
      <c r="DW39" s="14">
        <v>-2431062487</v>
      </c>
      <c r="DX39" t="s">
        <v>6841</v>
      </c>
      <c r="DY39" s="14">
        <v>1027326817</v>
      </c>
      <c r="DZ39" s="14">
        <v>-1007407774</v>
      </c>
      <c r="EA39" t="s">
        <v>7572</v>
      </c>
      <c r="EB39" t="s">
        <v>10318</v>
      </c>
      <c r="EC39" s="14">
        <v>-1152039026</v>
      </c>
      <c r="ED39" t="s">
        <v>10319</v>
      </c>
      <c r="EE39" t="s">
        <v>6712</v>
      </c>
      <c r="EF39" t="s">
        <v>10320</v>
      </c>
      <c r="EG39" t="s">
        <v>10321</v>
      </c>
      <c r="EH39" s="14">
        <v>-1385243513</v>
      </c>
      <c r="EI39" t="s">
        <v>6846</v>
      </c>
      <c r="EJ39" t="s">
        <v>6714</v>
      </c>
      <c r="EK39" t="s">
        <v>6715</v>
      </c>
      <c r="EL39" t="s">
        <v>6716</v>
      </c>
      <c r="EM39" t="s">
        <v>6717</v>
      </c>
      <c r="EN39" t="s">
        <v>6718</v>
      </c>
      <c r="EO39" t="s">
        <v>7387</v>
      </c>
      <c r="EP39" t="s">
        <v>6847</v>
      </c>
      <c r="EQ39" t="s">
        <v>10322</v>
      </c>
      <c r="ER39" s="14">
        <v>1104881606</v>
      </c>
      <c r="ES39" s="14">
        <v>-2027535958</v>
      </c>
      <c r="ET39" t="s">
        <v>10323</v>
      </c>
      <c r="EU39" t="s">
        <v>6722</v>
      </c>
      <c r="EV39" t="s">
        <v>7393</v>
      </c>
      <c r="EW39" t="s">
        <v>10324</v>
      </c>
      <c r="EX39" t="s">
        <v>10325</v>
      </c>
      <c r="EY39" s="14">
        <v>-1106687212</v>
      </c>
      <c r="EZ39" t="s">
        <v>10326</v>
      </c>
      <c r="FA39" t="s">
        <v>7086</v>
      </c>
      <c r="FB39" s="14">
        <v>-1425742883</v>
      </c>
      <c r="FC39" t="s">
        <v>6728</v>
      </c>
      <c r="FD39" t="s">
        <v>7399</v>
      </c>
      <c r="FE39" t="s">
        <v>10327</v>
      </c>
      <c r="FF39" t="s">
        <v>6859</v>
      </c>
      <c r="FG39" t="s">
        <v>10328</v>
      </c>
      <c r="FH39" t="s">
        <v>7401</v>
      </c>
      <c r="FI39" s="14">
        <v>-1257126782</v>
      </c>
      <c r="FJ39" t="s">
        <v>7402</v>
      </c>
      <c r="FK39" t="s">
        <v>6860</v>
      </c>
      <c r="FL39" t="s">
        <v>10329</v>
      </c>
      <c r="FM39" s="14">
        <v>-174667579</v>
      </c>
      <c r="FN39" t="s">
        <v>7405</v>
      </c>
      <c r="FO39" t="s">
        <v>10330</v>
      </c>
      <c r="FP39" t="s">
        <v>6864</v>
      </c>
      <c r="FQ39" t="s">
        <v>10331</v>
      </c>
      <c r="FR39" t="s">
        <v>6735</v>
      </c>
      <c r="FS39" s="14">
        <v>-1449929029</v>
      </c>
      <c r="FT39" t="s">
        <v>6866</v>
      </c>
      <c r="FU39" t="s">
        <v>10332</v>
      </c>
      <c r="FV39" s="14">
        <v>-457491265</v>
      </c>
      <c r="FW39" t="s">
        <v>10333</v>
      </c>
      <c r="FX39" t="s">
        <v>10334</v>
      </c>
      <c r="FY39" t="s">
        <v>10335</v>
      </c>
      <c r="FZ39" t="s">
        <v>10336</v>
      </c>
      <c r="GA39" t="s">
        <v>10337</v>
      </c>
      <c r="GB39" t="s">
        <v>10338</v>
      </c>
      <c r="GC39" t="s">
        <v>7415</v>
      </c>
      <c r="GD39" t="s">
        <v>7416</v>
      </c>
      <c r="GE39" t="s">
        <v>10339</v>
      </c>
      <c r="GF39" t="s">
        <v>6743</v>
      </c>
      <c r="GG39" t="s">
        <v>6991</v>
      </c>
      <c r="GH39" t="s">
        <v>6992</v>
      </c>
      <c r="GI39" t="s">
        <v>10340</v>
      </c>
      <c r="GJ39" t="s">
        <v>10341</v>
      </c>
      <c r="GK39" t="s">
        <v>7420</v>
      </c>
      <c r="GL39" t="s">
        <v>6746</v>
      </c>
      <c r="GM39" s="14">
        <v>1078504386</v>
      </c>
      <c r="GN39" t="s">
        <v>10342</v>
      </c>
      <c r="GO39" t="s">
        <v>10343</v>
      </c>
      <c r="GP39" t="s">
        <v>10344</v>
      </c>
      <c r="GQ39" t="s">
        <v>7424</v>
      </c>
      <c r="GR39" t="s">
        <v>6748</v>
      </c>
      <c r="GS39" t="s">
        <v>7426</v>
      </c>
      <c r="GT39" t="s">
        <v>10345</v>
      </c>
      <c r="GU39" t="s">
        <v>6998</v>
      </c>
      <c r="GV39" s="14">
        <v>-171966747</v>
      </c>
      <c r="GW39" s="14">
        <v>-1205868802</v>
      </c>
      <c r="GX39" s="14">
        <v>-1099200748</v>
      </c>
      <c r="GY39" t="s">
        <v>10346</v>
      </c>
      <c r="GZ39" t="s">
        <v>10347</v>
      </c>
      <c r="HA39" s="14">
        <v>-132552451</v>
      </c>
      <c r="HB39" s="14">
        <v>-1623906859</v>
      </c>
      <c r="HC39" t="s">
        <v>10348</v>
      </c>
      <c r="HD39" t="s">
        <v>6758</v>
      </c>
      <c r="HE39" t="s">
        <v>10349</v>
      </c>
      <c r="HF39" s="14">
        <v>-1264035613</v>
      </c>
      <c r="HG39" s="14">
        <v>-1088258812</v>
      </c>
      <c r="HH39" t="s">
        <v>10350</v>
      </c>
      <c r="HI39" t="s">
        <v>10351</v>
      </c>
      <c r="HJ39" t="s">
        <v>10352</v>
      </c>
      <c r="HK39" t="s">
        <v>10353</v>
      </c>
      <c r="HL39" t="s">
        <v>7012</v>
      </c>
      <c r="HM39" s="14">
        <v>-1059400058</v>
      </c>
      <c r="HN39" t="s">
        <v>10354</v>
      </c>
      <c r="HO39" t="s">
        <v>6768</v>
      </c>
      <c r="HP39" t="s">
        <v>10355</v>
      </c>
      <c r="HQ39" t="s">
        <v>6770</v>
      </c>
      <c r="HR39" t="s">
        <v>10356</v>
      </c>
      <c r="HS39" s="14">
        <v>-1742394715</v>
      </c>
      <c r="HT39" t="s">
        <v>10357</v>
      </c>
      <c r="HU39" s="14">
        <v>-1010465805</v>
      </c>
      <c r="HV39" s="14">
        <v>-2231994267</v>
      </c>
      <c r="HW39" t="s">
        <v>10358</v>
      </c>
      <c r="HX39" t="s">
        <v>7437</v>
      </c>
      <c r="HY39" t="s">
        <v>10359</v>
      </c>
      <c r="HZ39" t="s">
        <v>10360</v>
      </c>
    </row>
    <row r="40" spans="1:234">
      <c r="A40" s="18" t="s">
        <v>10361</v>
      </c>
      <c r="B40" s="18" t="s">
        <v>9127</v>
      </c>
      <c r="C40" s="14">
        <v>1020453452</v>
      </c>
      <c r="D40" s="14">
        <v>-1536367067</v>
      </c>
      <c r="E40" s="14">
        <v>-2035096637</v>
      </c>
      <c r="F40" t="s">
        <v>10362</v>
      </c>
      <c r="G40" t="s">
        <v>6627</v>
      </c>
      <c r="H40" t="s">
        <v>7027</v>
      </c>
      <c r="I40" t="s">
        <v>10363</v>
      </c>
      <c r="J40" t="s">
        <v>10364</v>
      </c>
      <c r="K40" t="s">
        <v>10365</v>
      </c>
      <c r="L40" t="s">
        <v>6630</v>
      </c>
      <c r="M40" t="s">
        <v>6631</v>
      </c>
      <c r="N40" s="14">
        <v>-1019485862</v>
      </c>
      <c r="O40" t="s">
        <v>10366</v>
      </c>
      <c r="P40" s="14">
        <v>-104124404</v>
      </c>
      <c r="Q40" t="s">
        <v>6633</v>
      </c>
      <c r="R40" t="s">
        <v>10367</v>
      </c>
      <c r="S40" t="s">
        <v>10368</v>
      </c>
      <c r="T40" t="s">
        <v>10369</v>
      </c>
      <c r="U40" t="s">
        <v>7335</v>
      </c>
      <c r="V40" s="14">
        <v>2041536558</v>
      </c>
      <c r="W40" t="s">
        <v>6782</v>
      </c>
      <c r="X40" s="14">
        <v>-1111158574</v>
      </c>
      <c r="Y40" t="s">
        <v>10370</v>
      </c>
      <c r="Z40" t="s">
        <v>6784</v>
      </c>
      <c r="AA40" t="s">
        <v>10371</v>
      </c>
      <c r="AB40" t="s">
        <v>6636</v>
      </c>
      <c r="AC40" s="14">
        <v>-1013957604</v>
      </c>
      <c r="AD40" t="s">
        <v>6786</v>
      </c>
      <c r="AE40" s="14">
        <v>-1288732257</v>
      </c>
      <c r="AF40" t="s">
        <v>6639</v>
      </c>
      <c r="AG40" t="s">
        <v>6640</v>
      </c>
      <c r="AH40" s="14">
        <v>1908065183</v>
      </c>
      <c r="AI40" s="14">
        <v>1810968162</v>
      </c>
      <c r="AJ40" t="s">
        <v>10372</v>
      </c>
      <c r="AK40" s="14">
        <v>1784813183</v>
      </c>
      <c r="AL40" t="s">
        <v>6915</v>
      </c>
      <c r="AM40" s="14">
        <v>-1115013343</v>
      </c>
      <c r="AN40" t="s">
        <v>10373</v>
      </c>
      <c r="AO40" t="s">
        <v>10374</v>
      </c>
      <c r="AP40" s="14">
        <v>-1676164762</v>
      </c>
      <c r="AQ40" t="s">
        <v>6648</v>
      </c>
      <c r="AR40" s="14">
        <v>-1140714601</v>
      </c>
      <c r="AS40" s="14">
        <v>-1394273531</v>
      </c>
      <c r="AT40" t="s">
        <v>10375</v>
      </c>
      <c r="AU40" t="s">
        <v>10376</v>
      </c>
      <c r="AV40" t="s">
        <v>10377</v>
      </c>
      <c r="AW40" s="14">
        <v>-2598615324</v>
      </c>
      <c r="AX40" t="s">
        <v>10378</v>
      </c>
      <c r="AY40" s="14">
        <v>1955955176</v>
      </c>
      <c r="AZ40" t="s">
        <v>10379</v>
      </c>
      <c r="BA40" t="s">
        <v>6656</v>
      </c>
      <c r="BB40" s="14">
        <v>-1007921989</v>
      </c>
      <c r="BC40" t="s">
        <v>10380</v>
      </c>
      <c r="BD40" t="s">
        <v>10381</v>
      </c>
      <c r="BE40" t="s">
        <v>10382</v>
      </c>
      <c r="BF40" t="s">
        <v>10383</v>
      </c>
      <c r="BG40" t="s">
        <v>10384</v>
      </c>
      <c r="BH40" t="s">
        <v>10385</v>
      </c>
      <c r="BI40" t="s">
        <v>10386</v>
      </c>
      <c r="BJ40" t="s">
        <v>6664</v>
      </c>
      <c r="BK40" t="s">
        <v>6665</v>
      </c>
      <c r="BL40" s="14">
        <v>-1633593266</v>
      </c>
      <c r="BM40" t="s">
        <v>7045</v>
      </c>
      <c r="BN40" t="s">
        <v>6667</v>
      </c>
      <c r="BO40" t="s">
        <v>6668</v>
      </c>
      <c r="BP40" t="s">
        <v>7046</v>
      </c>
      <c r="BQ40" t="s">
        <v>10387</v>
      </c>
      <c r="BR40" t="s">
        <v>6806</v>
      </c>
      <c r="BS40" t="s">
        <v>6807</v>
      </c>
      <c r="BT40" t="s">
        <v>10388</v>
      </c>
      <c r="BU40" s="14">
        <v>-101747463</v>
      </c>
      <c r="BV40" t="s">
        <v>10389</v>
      </c>
      <c r="BW40" t="s">
        <v>10390</v>
      </c>
      <c r="BX40" t="s">
        <v>6672</v>
      </c>
      <c r="BY40" t="s">
        <v>6673</v>
      </c>
      <c r="BZ40" t="s">
        <v>6674</v>
      </c>
      <c r="CA40" t="s">
        <v>10391</v>
      </c>
      <c r="CB40" t="s">
        <v>10392</v>
      </c>
      <c r="CC40" s="14">
        <v>-1166495468</v>
      </c>
      <c r="CD40" s="14">
        <v>-1229623542</v>
      </c>
      <c r="CE40" t="s">
        <v>10393</v>
      </c>
      <c r="CF40" t="s">
        <v>7256</v>
      </c>
      <c r="CG40" s="14">
        <v>-1284152766</v>
      </c>
      <c r="CH40" s="14">
        <v>-1060347703</v>
      </c>
      <c r="CI40" t="s">
        <v>10394</v>
      </c>
      <c r="CJ40" t="s">
        <v>7055</v>
      </c>
      <c r="CK40" t="s">
        <v>7364</v>
      </c>
      <c r="CL40" t="s">
        <v>6942</v>
      </c>
      <c r="CM40" t="s">
        <v>6684</v>
      </c>
      <c r="CN40" t="s">
        <v>6685</v>
      </c>
      <c r="CO40" t="s">
        <v>10395</v>
      </c>
      <c r="CP40" s="14">
        <v>-1062465454</v>
      </c>
      <c r="CQ40" t="s">
        <v>6688</v>
      </c>
      <c r="CR40" s="14">
        <v>-1111558029</v>
      </c>
      <c r="CS40" t="s">
        <v>10396</v>
      </c>
      <c r="CT40" t="s">
        <v>6690</v>
      </c>
      <c r="CU40" t="s">
        <v>10397</v>
      </c>
      <c r="CV40" t="s">
        <v>10398</v>
      </c>
      <c r="CW40" t="s">
        <v>10399</v>
      </c>
      <c r="CX40" s="14">
        <v>-1457245429</v>
      </c>
      <c r="CY40" t="s">
        <v>10400</v>
      </c>
      <c r="CZ40" s="14">
        <v>-125830628</v>
      </c>
      <c r="DA40" t="s">
        <v>6826</v>
      </c>
      <c r="DB40" s="14">
        <v>-1495598536</v>
      </c>
      <c r="DC40" s="14">
        <v>-1186956191</v>
      </c>
      <c r="DD40" t="s">
        <v>6697</v>
      </c>
      <c r="DE40" t="s">
        <v>6698</v>
      </c>
      <c r="DF40" t="s">
        <v>10401</v>
      </c>
      <c r="DG40" s="14">
        <v>-172957474</v>
      </c>
      <c r="DH40" s="14">
        <v>-100546935</v>
      </c>
      <c r="DI40" s="14">
        <v>-1315358954</v>
      </c>
      <c r="DJ40" s="14">
        <v>-3086808218</v>
      </c>
      <c r="DK40" t="s">
        <v>7068</v>
      </c>
      <c r="DL40" t="s">
        <v>7069</v>
      </c>
      <c r="DM40" t="s">
        <v>7070</v>
      </c>
      <c r="DN40" t="s">
        <v>10402</v>
      </c>
      <c r="DO40" s="14">
        <v>-124593622</v>
      </c>
      <c r="DP40" t="s">
        <v>10403</v>
      </c>
      <c r="DQ40" t="s">
        <v>6702</v>
      </c>
      <c r="DR40" t="s">
        <v>6836</v>
      </c>
      <c r="DS40" s="14">
        <v>1962278366</v>
      </c>
      <c r="DT40" t="s">
        <v>10404</v>
      </c>
      <c r="DU40" s="14">
        <v>-1334164818</v>
      </c>
      <c r="DV40" s="14">
        <v>-3586176144</v>
      </c>
      <c r="DW40" t="s">
        <v>10405</v>
      </c>
      <c r="DX40" t="s">
        <v>6841</v>
      </c>
      <c r="DY40" s="14">
        <v>1586738731</v>
      </c>
      <c r="DZ40" s="14">
        <v>-1007407774</v>
      </c>
      <c r="EA40" t="s">
        <v>7572</v>
      </c>
      <c r="EB40" s="14">
        <v>1119405626</v>
      </c>
      <c r="EC40" s="14">
        <v>-1152039026</v>
      </c>
      <c r="ED40" s="14">
        <v>-1166327446</v>
      </c>
      <c r="EE40" t="s">
        <v>6712</v>
      </c>
      <c r="EF40" t="s">
        <v>10406</v>
      </c>
      <c r="EG40" t="s">
        <v>10407</v>
      </c>
      <c r="EH40" t="s">
        <v>10408</v>
      </c>
      <c r="EI40" t="s">
        <v>6846</v>
      </c>
      <c r="EJ40" t="s">
        <v>6714</v>
      </c>
      <c r="EK40" t="s">
        <v>6715</v>
      </c>
      <c r="EL40" t="s">
        <v>6716</v>
      </c>
      <c r="EM40" t="s">
        <v>6717</v>
      </c>
      <c r="EN40" t="s">
        <v>6718</v>
      </c>
      <c r="EO40" t="s">
        <v>7387</v>
      </c>
      <c r="EP40" t="s">
        <v>6847</v>
      </c>
      <c r="EQ40" s="14">
        <v>-1403610477</v>
      </c>
      <c r="ER40" s="14">
        <v>-109412748</v>
      </c>
      <c r="ES40" t="s">
        <v>10409</v>
      </c>
      <c r="ET40" t="s">
        <v>10410</v>
      </c>
      <c r="EU40" t="s">
        <v>6722</v>
      </c>
      <c r="EV40" t="s">
        <v>7393</v>
      </c>
      <c r="EW40" t="s">
        <v>10411</v>
      </c>
      <c r="EX40" t="s">
        <v>10412</v>
      </c>
      <c r="EY40" s="14">
        <v>-1106687212</v>
      </c>
      <c r="EZ40" t="s">
        <v>10413</v>
      </c>
      <c r="FA40" t="s">
        <v>7086</v>
      </c>
      <c r="FB40" s="14">
        <v>-1425742883</v>
      </c>
      <c r="FC40" t="s">
        <v>6728</v>
      </c>
      <c r="FD40" t="s">
        <v>7399</v>
      </c>
      <c r="FE40" s="14">
        <v>-1590225407</v>
      </c>
      <c r="FF40" t="s">
        <v>6859</v>
      </c>
      <c r="FG40" t="s">
        <v>7400</v>
      </c>
      <c r="FH40" t="s">
        <v>7401</v>
      </c>
      <c r="FI40" s="14">
        <v>-1257126782</v>
      </c>
      <c r="FJ40" t="s">
        <v>7402</v>
      </c>
      <c r="FK40" t="s">
        <v>6860</v>
      </c>
      <c r="FL40" s="14">
        <v>-1361299179</v>
      </c>
      <c r="FM40" t="s">
        <v>10414</v>
      </c>
      <c r="FN40" t="s">
        <v>10415</v>
      </c>
      <c r="FO40" s="14">
        <v>-2754725328</v>
      </c>
      <c r="FP40" t="s">
        <v>6864</v>
      </c>
      <c r="FQ40" s="14">
        <v>-1290279479</v>
      </c>
      <c r="FR40" t="s">
        <v>6735</v>
      </c>
      <c r="FS40" s="14">
        <v>-1449929029</v>
      </c>
      <c r="FT40" t="s">
        <v>6866</v>
      </c>
      <c r="FU40" t="s">
        <v>7093</v>
      </c>
      <c r="FV40" t="s">
        <v>10416</v>
      </c>
      <c r="FW40" t="s">
        <v>10417</v>
      </c>
      <c r="FX40" t="s">
        <v>10418</v>
      </c>
      <c r="FY40" t="s">
        <v>10419</v>
      </c>
      <c r="FZ40" t="s">
        <v>10420</v>
      </c>
      <c r="GA40" t="s">
        <v>10421</v>
      </c>
      <c r="GB40" t="s">
        <v>10422</v>
      </c>
      <c r="GC40" t="s">
        <v>7415</v>
      </c>
      <c r="GD40" t="s">
        <v>7416</v>
      </c>
      <c r="GE40" t="s">
        <v>7417</v>
      </c>
      <c r="GF40" t="s">
        <v>6743</v>
      </c>
      <c r="GG40" t="s">
        <v>6991</v>
      </c>
      <c r="GH40" t="s">
        <v>6992</v>
      </c>
      <c r="GI40" t="s">
        <v>10423</v>
      </c>
      <c r="GJ40" s="14">
        <v>-1850911334</v>
      </c>
      <c r="GK40" t="s">
        <v>7420</v>
      </c>
      <c r="GL40" t="s">
        <v>6746</v>
      </c>
      <c r="GM40" t="s">
        <v>7421</v>
      </c>
      <c r="GN40" t="s">
        <v>10424</v>
      </c>
      <c r="GO40" t="s">
        <v>10425</v>
      </c>
      <c r="GP40" s="14">
        <v>-2242099097</v>
      </c>
      <c r="GQ40" t="s">
        <v>7424</v>
      </c>
      <c r="GR40" t="s">
        <v>6748</v>
      </c>
      <c r="GS40" t="s">
        <v>7426</v>
      </c>
      <c r="GT40" t="s">
        <v>10426</v>
      </c>
      <c r="GU40" t="s">
        <v>6998</v>
      </c>
      <c r="GV40" t="s">
        <v>10427</v>
      </c>
      <c r="GW40" s="14">
        <v>-1205868802</v>
      </c>
      <c r="GX40" s="14">
        <v>-1099200748</v>
      </c>
      <c r="GY40" t="s">
        <v>10428</v>
      </c>
      <c r="GZ40" t="s">
        <v>10429</v>
      </c>
      <c r="HA40" s="14">
        <v>-132552451</v>
      </c>
      <c r="HB40" s="14">
        <v>-1623906859</v>
      </c>
      <c r="HC40" t="s">
        <v>10430</v>
      </c>
      <c r="HD40" t="s">
        <v>6758</v>
      </c>
      <c r="HE40" t="s">
        <v>10431</v>
      </c>
      <c r="HF40" s="14">
        <v>-1264035613</v>
      </c>
      <c r="HG40" s="14">
        <v>-1088258812</v>
      </c>
      <c r="HH40" s="14">
        <v>-2749692638</v>
      </c>
      <c r="HI40" s="14">
        <v>-1389286201</v>
      </c>
      <c r="HJ40" t="s">
        <v>10432</v>
      </c>
      <c r="HK40" t="s">
        <v>10433</v>
      </c>
      <c r="HL40" t="s">
        <v>7012</v>
      </c>
      <c r="HM40" s="14">
        <v>-1059400058</v>
      </c>
      <c r="HN40" t="s">
        <v>10434</v>
      </c>
      <c r="HO40" t="s">
        <v>6768</v>
      </c>
      <c r="HP40" t="s">
        <v>10435</v>
      </c>
      <c r="HQ40" t="s">
        <v>6770</v>
      </c>
      <c r="HR40" s="14">
        <v>-1622932147</v>
      </c>
      <c r="HS40" t="s">
        <v>10436</v>
      </c>
      <c r="HT40" s="14">
        <v>-3797807669</v>
      </c>
      <c r="HU40" s="14">
        <v>-1010465805</v>
      </c>
      <c r="HV40" t="s">
        <v>10437</v>
      </c>
      <c r="HW40" t="s">
        <v>10438</v>
      </c>
      <c r="HX40" t="s">
        <v>7437</v>
      </c>
      <c r="HY40" s="14">
        <v>-2336499779</v>
      </c>
      <c r="HZ40" s="14">
        <v>-255558385</v>
      </c>
    </row>
    <row r="41" spans="1:234">
      <c r="A41" s="18" t="s">
        <v>10439</v>
      </c>
      <c r="B41" s="18" t="s">
        <v>9127</v>
      </c>
      <c r="C41" t="s">
        <v>10440</v>
      </c>
      <c r="D41" t="s">
        <v>10441</v>
      </c>
      <c r="E41" t="s">
        <v>10442</v>
      </c>
      <c r="F41" t="s">
        <v>10443</v>
      </c>
      <c r="G41" t="s">
        <v>6627</v>
      </c>
      <c r="H41" t="s">
        <v>10444</v>
      </c>
      <c r="I41" t="s">
        <v>10445</v>
      </c>
      <c r="J41" t="s">
        <v>10446</v>
      </c>
      <c r="K41" t="s">
        <v>10447</v>
      </c>
      <c r="L41" t="s">
        <v>6630</v>
      </c>
      <c r="M41" t="s">
        <v>6631</v>
      </c>
      <c r="N41" s="14">
        <v>-1019485862</v>
      </c>
      <c r="O41" t="s">
        <v>10448</v>
      </c>
      <c r="P41" s="14">
        <v>-104124404</v>
      </c>
      <c r="Q41" t="s">
        <v>6633</v>
      </c>
      <c r="R41" t="s">
        <v>10449</v>
      </c>
      <c r="S41" t="s">
        <v>10450</v>
      </c>
      <c r="T41" t="s">
        <v>10451</v>
      </c>
      <c r="U41" t="s">
        <v>7335</v>
      </c>
      <c r="V41" t="s">
        <v>6634</v>
      </c>
      <c r="W41" t="s">
        <v>6782</v>
      </c>
      <c r="X41" s="14">
        <v>-1111158574</v>
      </c>
      <c r="Y41" t="s">
        <v>10452</v>
      </c>
      <c r="Z41" t="s">
        <v>6784</v>
      </c>
      <c r="AA41" s="14">
        <v>-1847657039</v>
      </c>
      <c r="AB41" t="s">
        <v>6636</v>
      </c>
      <c r="AC41" s="14">
        <v>-2058412083</v>
      </c>
      <c r="AD41" t="s">
        <v>6786</v>
      </c>
      <c r="AE41" t="s">
        <v>10453</v>
      </c>
      <c r="AF41" t="s">
        <v>6639</v>
      </c>
      <c r="AG41" t="s">
        <v>6640</v>
      </c>
      <c r="AH41" s="14">
        <v>1275715753</v>
      </c>
      <c r="AI41" s="14">
        <v>1026323994</v>
      </c>
      <c r="AJ41" t="s">
        <v>10454</v>
      </c>
      <c r="AK41" s="14">
        <v>1007208148</v>
      </c>
      <c r="AL41" t="s">
        <v>10455</v>
      </c>
      <c r="AM41" s="14">
        <v>-1115013343</v>
      </c>
      <c r="AN41" t="s">
        <v>10456</v>
      </c>
      <c r="AO41" t="s">
        <v>10457</v>
      </c>
      <c r="AP41" t="s">
        <v>10458</v>
      </c>
      <c r="AQ41" t="s">
        <v>6648</v>
      </c>
      <c r="AR41" s="14">
        <v>-2664996616</v>
      </c>
      <c r="AS41" s="14">
        <v>-1394273531</v>
      </c>
      <c r="AT41" t="s">
        <v>10459</v>
      </c>
      <c r="AU41" s="14">
        <v>-1817628381</v>
      </c>
      <c r="AV41" s="14">
        <v>-117026134</v>
      </c>
      <c r="AW41" s="14">
        <v>-2598615324</v>
      </c>
      <c r="AX41" t="s">
        <v>10460</v>
      </c>
      <c r="AY41" t="s">
        <v>6795</v>
      </c>
      <c r="AZ41" t="s">
        <v>10461</v>
      </c>
      <c r="BA41" t="s">
        <v>6656</v>
      </c>
      <c r="BB41" s="14">
        <v>-1007921989</v>
      </c>
      <c r="BC41" t="s">
        <v>10462</v>
      </c>
      <c r="BD41" t="s">
        <v>10463</v>
      </c>
      <c r="BE41" t="s">
        <v>10464</v>
      </c>
      <c r="BF41" t="s">
        <v>10465</v>
      </c>
      <c r="BG41" s="14">
        <v>-3193981512</v>
      </c>
      <c r="BH41" t="s">
        <v>10466</v>
      </c>
      <c r="BI41" s="14">
        <v>-2289294371</v>
      </c>
      <c r="BJ41" t="s">
        <v>10467</v>
      </c>
      <c r="BK41" t="s">
        <v>6665</v>
      </c>
      <c r="BL41" t="s">
        <v>10468</v>
      </c>
      <c r="BM41" t="s">
        <v>7045</v>
      </c>
      <c r="BN41" t="s">
        <v>6667</v>
      </c>
      <c r="BO41" t="s">
        <v>6668</v>
      </c>
      <c r="BP41" t="s">
        <v>7046</v>
      </c>
      <c r="BQ41" s="14">
        <v>-2133048284</v>
      </c>
      <c r="BR41" s="14">
        <v>1121236249</v>
      </c>
      <c r="BS41" t="s">
        <v>6807</v>
      </c>
      <c r="BT41" t="s">
        <v>10469</v>
      </c>
      <c r="BU41" t="s">
        <v>10470</v>
      </c>
      <c r="BV41" s="14">
        <v>-2072561161</v>
      </c>
      <c r="BW41" s="14">
        <v>-2476814393</v>
      </c>
      <c r="BX41" t="s">
        <v>6672</v>
      </c>
      <c r="BY41" t="s">
        <v>10471</v>
      </c>
      <c r="BZ41" t="s">
        <v>6674</v>
      </c>
      <c r="CA41" s="14">
        <v>-1819865466</v>
      </c>
      <c r="CB41" t="s">
        <v>10472</v>
      </c>
      <c r="CC41" t="s">
        <v>10473</v>
      </c>
      <c r="CD41" s="14">
        <v>-1229623542</v>
      </c>
      <c r="CE41" t="s">
        <v>10474</v>
      </c>
      <c r="CF41" t="s">
        <v>7256</v>
      </c>
      <c r="CG41" s="14">
        <v>-1284152766</v>
      </c>
      <c r="CH41" t="s">
        <v>10475</v>
      </c>
      <c r="CI41" t="s">
        <v>10476</v>
      </c>
      <c r="CJ41" t="s">
        <v>7055</v>
      </c>
      <c r="CK41" t="s">
        <v>7364</v>
      </c>
      <c r="CL41" t="s">
        <v>6942</v>
      </c>
      <c r="CM41" t="s">
        <v>10477</v>
      </c>
      <c r="CN41" t="s">
        <v>6685</v>
      </c>
      <c r="CO41" t="s">
        <v>10478</v>
      </c>
      <c r="CP41" s="14">
        <v>-1062465454</v>
      </c>
      <c r="CQ41" t="s">
        <v>6688</v>
      </c>
      <c r="CR41" s="14">
        <v>-1111558029</v>
      </c>
      <c r="CS41" t="s">
        <v>6946</v>
      </c>
      <c r="CT41" t="s">
        <v>6690</v>
      </c>
      <c r="CU41" t="s">
        <v>10479</v>
      </c>
      <c r="CV41" t="s">
        <v>10480</v>
      </c>
      <c r="CW41" t="s">
        <v>6948</v>
      </c>
      <c r="CX41" s="14">
        <v>-1958285353</v>
      </c>
      <c r="CY41" s="14">
        <v>-1973868193</v>
      </c>
      <c r="CZ41" t="s">
        <v>10481</v>
      </c>
      <c r="DA41" t="s">
        <v>6826</v>
      </c>
      <c r="DB41" s="14">
        <v>-1495598536</v>
      </c>
      <c r="DC41" s="14">
        <v>-1186956191</v>
      </c>
      <c r="DD41" t="s">
        <v>10482</v>
      </c>
      <c r="DE41" t="s">
        <v>6698</v>
      </c>
      <c r="DF41" t="s">
        <v>10483</v>
      </c>
      <c r="DG41" s="14">
        <v>-172957474</v>
      </c>
      <c r="DH41" s="14">
        <v>-100546935</v>
      </c>
      <c r="DI41" s="14">
        <v>-1341832571</v>
      </c>
      <c r="DJ41" s="14">
        <v>-1081083267</v>
      </c>
      <c r="DK41" t="s">
        <v>7068</v>
      </c>
      <c r="DL41" t="s">
        <v>7069</v>
      </c>
      <c r="DM41" t="s">
        <v>7070</v>
      </c>
      <c r="DN41" t="s">
        <v>10484</v>
      </c>
      <c r="DO41" t="s">
        <v>10485</v>
      </c>
      <c r="DP41" t="s">
        <v>10486</v>
      </c>
      <c r="DQ41" t="s">
        <v>6702</v>
      </c>
      <c r="DR41" t="s">
        <v>6836</v>
      </c>
      <c r="DS41" t="s">
        <v>6703</v>
      </c>
      <c r="DT41" s="14">
        <v>-1230365774</v>
      </c>
      <c r="DU41" s="14">
        <v>-1334164818</v>
      </c>
      <c r="DV41" s="14">
        <v>-1186226162</v>
      </c>
      <c r="DW41" s="14">
        <v>-2431062487</v>
      </c>
      <c r="DX41" t="s">
        <v>6841</v>
      </c>
      <c r="DY41" t="s">
        <v>6842</v>
      </c>
      <c r="DZ41" s="14">
        <v>-1007407774</v>
      </c>
      <c r="EA41" t="s">
        <v>7572</v>
      </c>
      <c r="EB41" t="s">
        <v>10487</v>
      </c>
      <c r="EC41" s="14">
        <v>-1152039026</v>
      </c>
      <c r="ED41" s="14">
        <v>-1982541284</v>
      </c>
      <c r="EE41" t="s">
        <v>6712</v>
      </c>
      <c r="EF41" t="s">
        <v>10488</v>
      </c>
      <c r="EG41" t="s">
        <v>10489</v>
      </c>
      <c r="EH41" s="14">
        <v>-1385243513</v>
      </c>
      <c r="EI41" t="s">
        <v>6846</v>
      </c>
      <c r="EJ41" t="s">
        <v>6714</v>
      </c>
      <c r="EK41" t="s">
        <v>6715</v>
      </c>
      <c r="EL41" t="s">
        <v>6716</v>
      </c>
      <c r="EM41" t="s">
        <v>10490</v>
      </c>
      <c r="EN41" t="s">
        <v>6718</v>
      </c>
      <c r="EO41" t="s">
        <v>7387</v>
      </c>
      <c r="EP41" t="s">
        <v>6847</v>
      </c>
      <c r="EQ41" s="14">
        <v>-2628835714</v>
      </c>
      <c r="ER41" s="14">
        <v>-1977625767</v>
      </c>
      <c r="ES41" t="s">
        <v>10491</v>
      </c>
      <c r="ET41" s="14">
        <v>-1037101767</v>
      </c>
      <c r="EU41" t="s">
        <v>6722</v>
      </c>
      <c r="EV41" t="s">
        <v>7393</v>
      </c>
      <c r="EW41" s="14">
        <v>-1899173686</v>
      </c>
      <c r="EX41" t="s">
        <v>10492</v>
      </c>
      <c r="EY41" s="14">
        <v>-1106687212</v>
      </c>
      <c r="EZ41" t="s">
        <v>10493</v>
      </c>
      <c r="FA41" t="s">
        <v>7086</v>
      </c>
      <c r="FB41" s="14">
        <v>-1425742883</v>
      </c>
      <c r="FC41" t="s">
        <v>6728</v>
      </c>
      <c r="FD41" t="s">
        <v>7399</v>
      </c>
      <c r="FE41" t="s">
        <v>10494</v>
      </c>
      <c r="FF41" t="s">
        <v>6859</v>
      </c>
      <c r="FG41" t="s">
        <v>7400</v>
      </c>
      <c r="FH41" t="s">
        <v>7401</v>
      </c>
      <c r="FI41" s="14">
        <v>-1257126782</v>
      </c>
      <c r="FJ41" t="s">
        <v>7402</v>
      </c>
      <c r="FK41" t="s">
        <v>6860</v>
      </c>
      <c r="FL41" s="14">
        <v>-1287291417</v>
      </c>
      <c r="FM41" s="14">
        <v>-140006336</v>
      </c>
      <c r="FN41" t="s">
        <v>7405</v>
      </c>
      <c r="FO41" t="s">
        <v>10495</v>
      </c>
      <c r="FP41" t="s">
        <v>6864</v>
      </c>
      <c r="FQ41" s="14">
        <v>-260706906</v>
      </c>
      <c r="FR41" t="s">
        <v>6735</v>
      </c>
      <c r="FS41" s="14">
        <v>-1449929029</v>
      </c>
      <c r="FT41" t="s">
        <v>6866</v>
      </c>
      <c r="FU41" t="s">
        <v>7093</v>
      </c>
      <c r="FV41" t="s">
        <v>10496</v>
      </c>
      <c r="FW41" t="s">
        <v>10497</v>
      </c>
      <c r="FX41" s="14">
        <v>10253166</v>
      </c>
      <c r="FY41" s="14">
        <v>1264630158</v>
      </c>
      <c r="FZ41" s="14">
        <v>1020714188</v>
      </c>
      <c r="GA41" s="14">
        <v>2120861447</v>
      </c>
      <c r="GB41" t="s">
        <v>10498</v>
      </c>
      <c r="GC41" t="s">
        <v>7415</v>
      </c>
      <c r="GD41" t="s">
        <v>10499</v>
      </c>
      <c r="GE41" t="s">
        <v>7417</v>
      </c>
      <c r="GF41" t="s">
        <v>6743</v>
      </c>
      <c r="GG41" t="s">
        <v>6991</v>
      </c>
      <c r="GH41" t="s">
        <v>6992</v>
      </c>
      <c r="GI41" t="s">
        <v>10500</v>
      </c>
      <c r="GJ41" s="14">
        <v>-1850911334</v>
      </c>
      <c r="GK41" t="s">
        <v>7420</v>
      </c>
      <c r="GL41" t="s">
        <v>6746</v>
      </c>
      <c r="GM41" t="s">
        <v>7421</v>
      </c>
      <c r="GN41" s="14">
        <v>-1757744643</v>
      </c>
      <c r="GO41" t="s">
        <v>10501</v>
      </c>
      <c r="GP41" t="s">
        <v>10502</v>
      </c>
      <c r="GQ41" t="s">
        <v>7424</v>
      </c>
      <c r="GR41" t="s">
        <v>6748</v>
      </c>
      <c r="GS41" t="s">
        <v>7426</v>
      </c>
      <c r="GT41" s="14">
        <v>-2245501401</v>
      </c>
      <c r="GU41" t="s">
        <v>6998</v>
      </c>
      <c r="GV41" t="s">
        <v>10503</v>
      </c>
      <c r="GW41" s="14">
        <v>-1205868802</v>
      </c>
      <c r="GX41" s="14">
        <v>-1099200748</v>
      </c>
      <c r="GY41" s="14">
        <v>-1916734987</v>
      </c>
      <c r="GZ41" t="s">
        <v>10504</v>
      </c>
      <c r="HA41" s="14">
        <v>-132552451</v>
      </c>
      <c r="HB41" s="14">
        <v>-1623906859</v>
      </c>
      <c r="HC41" t="s">
        <v>10505</v>
      </c>
      <c r="HD41" t="s">
        <v>6758</v>
      </c>
      <c r="HE41" s="14">
        <v>-1891872296</v>
      </c>
      <c r="HF41" t="s">
        <v>10506</v>
      </c>
      <c r="HG41" s="14">
        <v>-1088258812</v>
      </c>
      <c r="HH41" t="s">
        <v>10507</v>
      </c>
      <c r="HI41" t="s">
        <v>10508</v>
      </c>
      <c r="HJ41" t="s">
        <v>10509</v>
      </c>
      <c r="HK41" t="s">
        <v>10510</v>
      </c>
      <c r="HL41" t="s">
        <v>7012</v>
      </c>
      <c r="HM41" s="14">
        <v>-1059400058</v>
      </c>
      <c r="HN41" s="14">
        <v>-1571011767</v>
      </c>
      <c r="HO41" s="14">
        <v>1405773309</v>
      </c>
      <c r="HP41" s="14">
        <v>-1656725459</v>
      </c>
      <c r="HQ41" t="s">
        <v>6770</v>
      </c>
      <c r="HR41" s="14">
        <v>-1622932147</v>
      </c>
      <c r="HS41" s="14">
        <v>-1742394715</v>
      </c>
      <c r="HT41" t="s">
        <v>10511</v>
      </c>
      <c r="HU41" s="14">
        <v>-1010465805</v>
      </c>
      <c r="HV41" t="s">
        <v>10512</v>
      </c>
      <c r="HW41" s="14">
        <v>-1122366183</v>
      </c>
      <c r="HX41" t="s">
        <v>7437</v>
      </c>
      <c r="HY41" s="14">
        <v>-1327261061</v>
      </c>
      <c r="HZ41" t="s">
        <v>10513</v>
      </c>
    </row>
    <row r="42" spans="1:234">
      <c r="A42" s="18" t="s">
        <v>10514</v>
      </c>
      <c r="B42" s="18" t="s">
        <v>9127</v>
      </c>
      <c r="C42" t="s">
        <v>10515</v>
      </c>
      <c r="D42" t="s">
        <v>10516</v>
      </c>
      <c r="E42" t="s">
        <v>10517</v>
      </c>
      <c r="F42" t="s">
        <v>10518</v>
      </c>
      <c r="G42" t="s">
        <v>6627</v>
      </c>
      <c r="H42" t="s">
        <v>7027</v>
      </c>
      <c r="I42" t="s">
        <v>10519</v>
      </c>
      <c r="J42" t="s">
        <v>10520</v>
      </c>
      <c r="K42" s="14">
        <v>1030435725</v>
      </c>
      <c r="L42" t="s">
        <v>6630</v>
      </c>
      <c r="M42" t="s">
        <v>6631</v>
      </c>
      <c r="N42" s="14">
        <v>-1019485862</v>
      </c>
      <c r="O42" t="s">
        <v>10521</v>
      </c>
      <c r="P42" t="s">
        <v>10522</v>
      </c>
      <c r="Q42" t="s">
        <v>6633</v>
      </c>
      <c r="R42" t="s">
        <v>10523</v>
      </c>
      <c r="S42" s="14">
        <v>1034222022</v>
      </c>
      <c r="T42" s="14">
        <v>1312778588</v>
      </c>
      <c r="U42" t="s">
        <v>7335</v>
      </c>
      <c r="V42" s="14">
        <v>2354440216</v>
      </c>
      <c r="W42" t="s">
        <v>6782</v>
      </c>
      <c r="X42" s="14">
        <v>1575049251</v>
      </c>
      <c r="Y42" t="s">
        <v>10524</v>
      </c>
      <c r="Z42" t="s">
        <v>6784</v>
      </c>
      <c r="AA42" t="s">
        <v>10525</v>
      </c>
      <c r="AB42" t="s">
        <v>6636</v>
      </c>
      <c r="AC42" s="14">
        <v>-1550099932</v>
      </c>
      <c r="AD42" t="s">
        <v>6786</v>
      </c>
      <c r="AE42" t="s">
        <v>10526</v>
      </c>
      <c r="AF42" t="s">
        <v>6639</v>
      </c>
      <c r="AG42" t="s">
        <v>6640</v>
      </c>
      <c r="AH42" s="14">
        <v>2272062363</v>
      </c>
      <c r="AI42" s="14">
        <v>2160813416</v>
      </c>
      <c r="AJ42" t="s">
        <v>10527</v>
      </c>
      <c r="AK42" s="14">
        <v>1963451654</v>
      </c>
      <c r="AL42" t="s">
        <v>6915</v>
      </c>
      <c r="AM42" t="s">
        <v>10528</v>
      </c>
      <c r="AN42" s="14">
        <v>1125291818</v>
      </c>
      <c r="AO42" s="14">
        <v>1126956324</v>
      </c>
      <c r="AP42" t="s">
        <v>10529</v>
      </c>
      <c r="AQ42" t="s">
        <v>6648</v>
      </c>
      <c r="AR42" t="s">
        <v>10530</v>
      </c>
      <c r="AS42" s="14">
        <v>-1394273531</v>
      </c>
      <c r="AT42" t="s">
        <v>10531</v>
      </c>
      <c r="AU42" t="s">
        <v>10532</v>
      </c>
      <c r="AV42" t="s">
        <v>10533</v>
      </c>
      <c r="AW42" t="s">
        <v>10534</v>
      </c>
      <c r="AX42" s="14">
        <v>-1410198308</v>
      </c>
      <c r="AY42" t="s">
        <v>6795</v>
      </c>
      <c r="AZ42" s="14">
        <v>1357740828</v>
      </c>
      <c r="BA42" t="s">
        <v>6656</v>
      </c>
      <c r="BB42" s="14">
        <v>-1007921989</v>
      </c>
      <c r="BC42" t="s">
        <v>10535</v>
      </c>
      <c r="BD42" s="14">
        <v>1185063791</v>
      </c>
      <c r="BE42" t="s">
        <v>10536</v>
      </c>
      <c r="BF42" t="s">
        <v>10537</v>
      </c>
      <c r="BG42" t="s">
        <v>10538</v>
      </c>
      <c r="BH42" s="14">
        <v>-157517005</v>
      </c>
      <c r="BI42" t="s">
        <v>10539</v>
      </c>
      <c r="BJ42" t="s">
        <v>10540</v>
      </c>
      <c r="BK42" t="s">
        <v>6665</v>
      </c>
      <c r="BL42" s="14">
        <v>-1633593266</v>
      </c>
      <c r="BM42" t="s">
        <v>7045</v>
      </c>
      <c r="BN42" t="s">
        <v>6667</v>
      </c>
      <c r="BO42" t="s">
        <v>6668</v>
      </c>
      <c r="BP42" t="s">
        <v>7046</v>
      </c>
      <c r="BQ42" s="14">
        <v>1209435868</v>
      </c>
      <c r="BR42" t="s">
        <v>6806</v>
      </c>
      <c r="BS42" t="s">
        <v>6807</v>
      </c>
      <c r="BT42" t="s">
        <v>10541</v>
      </c>
      <c r="BU42" s="14">
        <v>109685302</v>
      </c>
      <c r="BV42" t="s">
        <v>10542</v>
      </c>
      <c r="BW42" t="s">
        <v>10543</v>
      </c>
      <c r="BX42" t="s">
        <v>6672</v>
      </c>
      <c r="BY42" t="s">
        <v>6673</v>
      </c>
      <c r="BZ42" t="s">
        <v>6674</v>
      </c>
      <c r="CA42" t="s">
        <v>10544</v>
      </c>
      <c r="CB42" t="s">
        <v>10545</v>
      </c>
      <c r="CC42" s="14">
        <v>-1166495468</v>
      </c>
      <c r="CD42" s="14">
        <v>-1229623542</v>
      </c>
      <c r="CE42" t="s">
        <v>10546</v>
      </c>
      <c r="CF42" t="s">
        <v>7256</v>
      </c>
      <c r="CG42" s="14">
        <v>-1284152766</v>
      </c>
      <c r="CH42" t="s">
        <v>10547</v>
      </c>
      <c r="CI42" t="s">
        <v>10548</v>
      </c>
      <c r="CJ42" t="s">
        <v>7055</v>
      </c>
      <c r="CK42" t="s">
        <v>7364</v>
      </c>
      <c r="CL42" t="s">
        <v>6942</v>
      </c>
      <c r="CM42" t="s">
        <v>10549</v>
      </c>
      <c r="CN42" t="s">
        <v>6685</v>
      </c>
      <c r="CO42" t="s">
        <v>10550</v>
      </c>
      <c r="CP42" s="14">
        <v>-1062465454</v>
      </c>
      <c r="CQ42" t="s">
        <v>6688</v>
      </c>
      <c r="CR42" s="14">
        <v>-1111558029</v>
      </c>
      <c r="CS42" t="s">
        <v>6946</v>
      </c>
      <c r="CT42" t="s">
        <v>6690</v>
      </c>
      <c r="CU42" s="14">
        <v>-1315284048</v>
      </c>
      <c r="CV42" t="s">
        <v>10551</v>
      </c>
      <c r="CW42" t="s">
        <v>6948</v>
      </c>
      <c r="CX42" t="s">
        <v>10552</v>
      </c>
      <c r="CY42" t="s">
        <v>10553</v>
      </c>
      <c r="CZ42" t="s">
        <v>10554</v>
      </c>
      <c r="DA42" t="s">
        <v>6826</v>
      </c>
      <c r="DB42" t="s">
        <v>10555</v>
      </c>
      <c r="DC42" t="s">
        <v>10556</v>
      </c>
      <c r="DD42" t="s">
        <v>6697</v>
      </c>
      <c r="DE42" t="s">
        <v>6698</v>
      </c>
      <c r="DF42" t="s">
        <v>10557</v>
      </c>
      <c r="DG42" t="s">
        <v>10558</v>
      </c>
      <c r="DH42" s="14">
        <v>-100546935</v>
      </c>
      <c r="DI42" t="s">
        <v>10559</v>
      </c>
      <c r="DJ42" s="14">
        <v>-1917425172</v>
      </c>
      <c r="DK42" t="s">
        <v>7068</v>
      </c>
      <c r="DL42" t="s">
        <v>7069</v>
      </c>
      <c r="DM42" t="s">
        <v>7070</v>
      </c>
      <c r="DN42" t="s">
        <v>10560</v>
      </c>
      <c r="DO42" t="s">
        <v>10561</v>
      </c>
      <c r="DP42" t="s">
        <v>10562</v>
      </c>
      <c r="DQ42" t="s">
        <v>6702</v>
      </c>
      <c r="DR42" t="s">
        <v>6836</v>
      </c>
      <c r="DS42" t="s">
        <v>6703</v>
      </c>
      <c r="DT42" t="s">
        <v>10563</v>
      </c>
      <c r="DU42" s="14">
        <v>-1334164818</v>
      </c>
      <c r="DV42" t="s">
        <v>10564</v>
      </c>
      <c r="DW42" t="s">
        <v>10565</v>
      </c>
      <c r="DX42" t="s">
        <v>10566</v>
      </c>
      <c r="DY42" t="s">
        <v>6842</v>
      </c>
      <c r="DZ42" s="14">
        <v>-1007407774</v>
      </c>
      <c r="EA42" s="14">
        <v>1304583188</v>
      </c>
      <c r="EB42" s="14">
        <v>1596320355</v>
      </c>
      <c r="EC42" t="s">
        <v>10567</v>
      </c>
      <c r="ED42" s="14">
        <v>-1054464486</v>
      </c>
      <c r="EE42" t="s">
        <v>6712</v>
      </c>
      <c r="EF42" t="s">
        <v>10568</v>
      </c>
      <c r="EG42" t="s">
        <v>10569</v>
      </c>
      <c r="EH42" t="s">
        <v>10570</v>
      </c>
      <c r="EI42" t="s">
        <v>6846</v>
      </c>
      <c r="EJ42" t="s">
        <v>6714</v>
      </c>
      <c r="EK42" t="s">
        <v>6715</v>
      </c>
      <c r="EL42" t="s">
        <v>6716</v>
      </c>
      <c r="EM42" s="14">
        <v>1040595184</v>
      </c>
      <c r="EN42" t="s">
        <v>6718</v>
      </c>
      <c r="EO42" t="s">
        <v>7387</v>
      </c>
      <c r="EP42" t="s">
        <v>6847</v>
      </c>
      <c r="EQ42" s="14">
        <v>-1301167087</v>
      </c>
      <c r="ER42" t="s">
        <v>10571</v>
      </c>
      <c r="ES42" t="s">
        <v>10572</v>
      </c>
      <c r="ET42" t="s">
        <v>10573</v>
      </c>
      <c r="EU42" s="14">
        <v>1097857347</v>
      </c>
      <c r="EV42" s="14">
        <v>1462513788</v>
      </c>
      <c r="EW42" t="s">
        <v>10574</v>
      </c>
      <c r="EX42" s="14">
        <v>-139797428</v>
      </c>
      <c r="EY42" s="14">
        <v>-1106687212</v>
      </c>
      <c r="EZ42" t="s">
        <v>10575</v>
      </c>
      <c r="FA42" t="s">
        <v>7086</v>
      </c>
      <c r="FB42" t="s">
        <v>10576</v>
      </c>
      <c r="FC42" s="14">
        <v>1882742586</v>
      </c>
      <c r="FD42" t="s">
        <v>7399</v>
      </c>
      <c r="FE42" t="s">
        <v>10577</v>
      </c>
      <c r="FF42" t="s">
        <v>6859</v>
      </c>
      <c r="FG42" t="s">
        <v>7400</v>
      </c>
      <c r="FH42" t="s">
        <v>7401</v>
      </c>
      <c r="FI42" s="14">
        <v>-1257126782</v>
      </c>
      <c r="FJ42" t="s">
        <v>7402</v>
      </c>
      <c r="FK42" t="s">
        <v>6860</v>
      </c>
      <c r="FL42" t="s">
        <v>10578</v>
      </c>
      <c r="FM42" s="14">
        <v>1047476147</v>
      </c>
      <c r="FN42" t="s">
        <v>7405</v>
      </c>
      <c r="FO42" t="s">
        <v>10579</v>
      </c>
      <c r="FP42" t="s">
        <v>6864</v>
      </c>
      <c r="FQ42" s="14">
        <v>-1053380531</v>
      </c>
      <c r="FR42" t="s">
        <v>6735</v>
      </c>
      <c r="FS42" s="14">
        <v>-1449929029</v>
      </c>
      <c r="FT42" t="s">
        <v>6866</v>
      </c>
      <c r="FU42" t="s">
        <v>10580</v>
      </c>
      <c r="FV42" t="s">
        <v>10581</v>
      </c>
      <c r="FW42" t="s">
        <v>10582</v>
      </c>
      <c r="FX42" t="s">
        <v>10583</v>
      </c>
      <c r="FY42" t="s">
        <v>10584</v>
      </c>
      <c r="FZ42" t="s">
        <v>10585</v>
      </c>
      <c r="GA42" s="14">
        <v>1680584619</v>
      </c>
      <c r="GB42" s="14">
        <v>-2317665044</v>
      </c>
      <c r="GC42" t="s">
        <v>7415</v>
      </c>
      <c r="GD42" t="s">
        <v>7416</v>
      </c>
      <c r="GE42" t="s">
        <v>10586</v>
      </c>
      <c r="GF42" t="s">
        <v>6743</v>
      </c>
      <c r="GG42" t="s">
        <v>6991</v>
      </c>
      <c r="GH42" t="s">
        <v>6992</v>
      </c>
      <c r="GI42" t="s">
        <v>10587</v>
      </c>
      <c r="GJ42" t="s">
        <v>10588</v>
      </c>
      <c r="GK42" s="14">
        <v>1496556895</v>
      </c>
      <c r="GL42" t="s">
        <v>6746</v>
      </c>
      <c r="GM42" t="s">
        <v>10589</v>
      </c>
      <c r="GN42" t="s">
        <v>10590</v>
      </c>
      <c r="GO42" t="s">
        <v>10591</v>
      </c>
      <c r="GP42" t="s">
        <v>10592</v>
      </c>
      <c r="GQ42" s="14">
        <v>1280428736</v>
      </c>
      <c r="GR42" t="s">
        <v>6748</v>
      </c>
      <c r="GS42" s="14">
        <v>121391798</v>
      </c>
      <c r="GT42" t="s">
        <v>10593</v>
      </c>
      <c r="GU42" t="s">
        <v>6998</v>
      </c>
      <c r="GV42" t="s">
        <v>10594</v>
      </c>
      <c r="GW42" t="s">
        <v>10595</v>
      </c>
      <c r="GX42" t="s">
        <v>10596</v>
      </c>
      <c r="GY42" s="14">
        <v>174720286</v>
      </c>
      <c r="GZ42" t="s">
        <v>10597</v>
      </c>
      <c r="HA42" t="s">
        <v>10598</v>
      </c>
      <c r="HB42" t="s">
        <v>10599</v>
      </c>
      <c r="HC42" t="s">
        <v>10600</v>
      </c>
      <c r="HD42" t="s">
        <v>6758</v>
      </c>
      <c r="HE42" s="14">
        <v>1599332904</v>
      </c>
      <c r="HF42" t="s">
        <v>10601</v>
      </c>
      <c r="HG42" s="14">
        <v>-1088258812</v>
      </c>
      <c r="HH42" t="s">
        <v>10602</v>
      </c>
      <c r="HI42" t="s">
        <v>10603</v>
      </c>
      <c r="HJ42" t="s">
        <v>10604</v>
      </c>
      <c r="HK42" t="s">
        <v>10605</v>
      </c>
      <c r="HL42" s="14">
        <v>1258021334</v>
      </c>
      <c r="HM42" s="14">
        <v>1060739428</v>
      </c>
      <c r="HN42" t="s">
        <v>10606</v>
      </c>
      <c r="HO42" s="14">
        <v>176397844</v>
      </c>
      <c r="HP42" s="14">
        <v>1344636347</v>
      </c>
      <c r="HQ42" t="s">
        <v>10607</v>
      </c>
      <c r="HR42" t="s">
        <v>10608</v>
      </c>
      <c r="HS42" t="s">
        <v>10609</v>
      </c>
      <c r="HT42" t="s">
        <v>10610</v>
      </c>
      <c r="HU42" t="s">
        <v>10611</v>
      </c>
      <c r="HV42" t="s">
        <v>10612</v>
      </c>
      <c r="HW42" s="14">
        <v>151825159</v>
      </c>
      <c r="HX42" t="s">
        <v>7437</v>
      </c>
      <c r="HY42" t="s">
        <v>10613</v>
      </c>
      <c r="HZ42" t="s">
        <v>10614</v>
      </c>
    </row>
    <row r="43" spans="1:234">
      <c r="A43" s="18" t="s">
        <v>10615</v>
      </c>
      <c r="B43" s="18" t="s">
        <v>9127</v>
      </c>
      <c r="C43" t="s">
        <v>10616</v>
      </c>
      <c r="D43" t="s">
        <v>10617</v>
      </c>
      <c r="E43" t="s">
        <v>10618</v>
      </c>
      <c r="F43" t="s">
        <v>10619</v>
      </c>
      <c r="G43" t="s">
        <v>6627</v>
      </c>
      <c r="H43" t="s">
        <v>10620</v>
      </c>
      <c r="I43" t="s">
        <v>10621</v>
      </c>
      <c r="J43" t="s">
        <v>10622</v>
      </c>
      <c r="K43" s="14">
        <v>1151124706</v>
      </c>
      <c r="L43" t="s">
        <v>6630</v>
      </c>
      <c r="M43" t="s">
        <v>6631</v>
      </c>
      <c r="N43" s="14">
        <v>-1019485862</v>
      </c>
      <c r="O43" t="s">
        <v>10623</v>
      </c>
      <c r="P43" s="14">
        <v>-104124404</v>
      </c>
      <c r="Q43" t="s">
        <v>6633</v>
      </c>
      <c r="R43" t="s">
        <v>10624</v>
      </c>
      <c r="S43" t="s">
        <v>10625</v>
      </c>
      <c r="T43" s="14">
        <v>120378971</v>
      </c>
      <c r="U43" t="s">
        <v>7335</v>
      </c>
      <c r="V43" t="s">
        <v>6634</v>
      </c>
      <c r="W43" t="s">
        <v>6782</v>
      </c>
      <c r="X43" s="14">
        <v>1335578636</v>
      </c>
      <c r="Y43" t="s">
        <v>10626</v>
      </c>
      <c r="Z43" s="14">
        <v>1699309076</v>
      </c>
      <c r="AA43" t="s">
        <v>10627</v>
      </c>
      <c r="AB43" t="s">
        <v>6636</v>
      </c>
      <c r="AC43" s="14">
        <v>-1078539611</v>
      </c>
      <c r="AD43" t="s">
        <v>6786</v>
      </c>
      <c r="AE43" s="14">
        <v>-1288732257</v>
      </c>
      <c r="AF43" t="s">
        <v>6639</v>
      </c>
      <c r="AG43" t="s">
        <v>6640</v>
      </c>
      <c r="AH43" s="14">
        <v>1739491731</v>
      </c>
      <c r="AI43" s="14">
        <v>2008768249</v>
      </c>
      <c r="AJ43" t="s">
        <v>10628</v>
      </c>
      <c r="AK43" s="14">
        <v>1903633929</v>
      </c>
      <c r="AL43" t="s">
        <v>6915</v>
      </c>
      <c r="AM43" s="14">
        <v>-1115013343</v>
      </c>
      <c r="AN43" s="14">
        <v>1099559081</v>
      </c>
      <c r="AO43" s="14">
        <v>1192627151</v>
      </c>
      <c r="AP43" t="s">
        <v>10629</v>
      </c>
      <c r="AQ43" t="s">
        <v>6648</v>
      </c>
      <c r="AR43" t="s">
        <v>10630</v>
      </c>
      <c r="AS43" t="s">
        <v>10631</v>
      </c>
      <c r="AT43" t="s">
        <v>10632</v>
      </c>
      <c r="AU43" t="s">
        <v>10633</v>
      </c>
      <c r="AV43" t="s">
        <v>10634</v>
      </c>
      <c r="AW43" t="s">
        <v>10635</v>
      </c>
      <c r="AX43" s="14">
        <v>-1410198308</v>
      </c>
      <c r="AY43" s="14">
        <v>2642881521</v>
      </c>
      <c r="AZ43" s="14">
        <v>1374382011</v>
      </c>
      <c r="BA43" t="s">
        <v>6656</v>
      </c>
      <c r="BB43" s="14">
        <v>-1007921989</v>
      </c>
      <c r="BC43" t="s">
        <v>10636</v>
      </c>
      <c r="BD43" s="14">
        <v>104179219</v>
      </c>
      <c r="BE43" t="s">
        <v>10637</v>
      </c>
      <c r="BF43" t="s">
        <v>10638</v>
      </c>
      <c r="BG43" t="s">
        <v>10639</v>
      </c>
      <c r="BH43" t="s">
        <v>10640</v>
      </c>
      <c r="BI43" t="s">
        <v>10641</v>
      </c>
      <c r="BJ43" t="s">
        <v>6664</v>
      </c>
      <c r="BK43" t="s">
        <v>6665</v>
      </c>
      <c r="BL43" s="14">
        <v>-1633593266</v>
      </c>
      <c r="BM43" t="s">
        <v>7045</v>
      </c>
      <c r="BN43" t="s">
        <v>6667</v>
      </c>
      <c r="BO43" t="s">
        <v>6668</v>
      </c>
      <c r="BP43" s="14">
        <v>1149475676</v>
      </c>
      <c r="BQ43" s="14">
        <v>1030990283</v>
      </c>
      <c r="BR43" t="s">
        <v>6806</v>
      </c>
      <c r="BS43" t="s">
        <v>6807</v>
      </c>
      <c r="BT43" t="s">
        <v>10642</v>
      </c>
      <c r="BU43" s="14">
        <v>-101747463</v>
      </c>
      <c r="BV43" t="s">
        <v>10643</v>
      </c>
      <c r="BW43" t="s">
        <v>10644</v>
      </c>
      <c r="BX43" s="14">
        <v>1926404199</v>
      </c>
      <c r="BY43" t="s">
        <v>6673</v>
      </c>
      <c r="BZ43" t="s">
        <v>6674</v>
      </c>
      <c r="CA43" t="s">
        <v>10645</v>
      </c>
      <c r="CB43" t="s">
        <v>10646</v>
      </c>
      <c r="CC43" t="s">
        <v>10647</v>
      </c>
      <c r="CD43" s="14">
        <v>-1229623542</v>
      </c>
      <c r="CE43" t="s">
        <v>10648</v>
      </c>
      <c r="CF43" t="s">
        <v>7256</v>
      </c>
      <c r="CG43" s="14">
        <v>-1284152766</v>
      </c>
      <c r="CH43" s="14">
        <v>-1060347703</v>
      </c>
      <c r="CI43" t="s">
        <v>10649</v>
      </c>
      <c r="CJ43" t="s">
        <v>7055</v>
      </c>
      <c r="CK43" t="s">
        <v>7364</v>
      </c>
      <c r="CL43" s="14">
        <v>1271249432</v>
      </c>
      <c r="CM43" t="s">
        <v>10650</v>
      </c>
      <c r="CN43" t="s">
        <v>6685</v>
      </c>
      <c r="CO43" t="s">
        <v>10651</v>
      </c>
      <c r="CP43" s="14">
        <v>-1062465454</v>
      </c>
      <c r="CQ43" t="s">
        <v>6688</v>
      </c>
      <c r="CR43" s="14">
        <v>-1111558029</v>
      </c>
      <c r="CS43" t="s">
        <v>6946</v>
      </c>
      <c r="CT43" t="s">
        <v>6690</v>
      </c>
      <c r="CU43" t="s">
        <v>10652</v>
      </c>
      <c r="CV43" s="14">
        <v>-1378428679</v>
      </c>
      <c r="CW43" t="s">
        <v>6948</v>
      </c>
      <c r="CX43" t="s">
        <v>10653</v>
      </c>
      <c r="CY43" t="s">
        <v>10654</v>
      </c>
      <c r="CZ43" t="s">
        <v>10655</v>
      </c>
      <c r="DA43" t="s">
        <v>6826</v>
      </c>
      <c r="DB43" t="s">
        <v>10656</v>
      </c>
      <c r="DC43" s="14">
        <v>-1186956191</v>
      </c>
      <c r="DD43" t="s">
        <v>6697</v>
      </c>
      <c r="DE43" t="s">
        <v>6698</v>
      </c>
      <c r="DF43" t="s">
        <v>10657</v>
      </c>
      <c r="DG43" t="s">
        <v>10658</v>
      </c>
      <c r="DH43" s="14">
        <v>-100546935</v>
      </c>
      <c r="DI43" s="14">
        <v>1266725478</v>
      </c>
      <c r="DJ43" t="s">
        <v>10659</v>
      </c>
      <c r="DK43" t="s">
        <v>7068</v>
      </c>
      <c r="DL43" t="s">
        <v>7069</v>
      </c>
      <c r="DM43" t="s">
        <v>7070</v>
      </c>
      <c r="DN43" t="s">
        <v>6833</v>
      </c>
      <c r="DO43" s="14">
        <v>-124593622</v>
      </c>
      <c r="DP43" t="s">
        <v>10660</v>
      </c>
      <c r="DQ43" t="s">
        <v>6702</v>
      </c>
      <c r="DR43" t="s">
        <v>6836</v>
      </c>
      <c r="DS43" s="14">
        <v>1852849257</v>
      </c>
      <c r="DT43" t="s">
        <v>10661</v>
      </c>
      <c r="DU43" s="14">
        <v>-1334164818</v>
      </c>
      <c r="DV43" t="s">
        <v>10662</v>
      </c>
      <c r="DW43" t="s">
        <v>10663</v>
      </c>
      <c r="DX43" t="s">
        <v>10664</v>
      </c>
      <c r="DY43" t="s">
        <v>6842</v>
      </c>
      <c r="DZ43" s="14">
        <v>-1007407774</v>
      </c>
      <c r="EA43" t="s">
        <v>10665</v>
      </c>
      <c r="EB43" s="14">
        <v>1545400313</v>
      </c>
      <c r="EC43" t="s">
        <v>10666</v>
      </c>
      <c r="ED43" s="14">
        <v>-1108482231</v>
      </c>
      <c r="EE43" t="s">
        <v>6712</v>
      </c>
      <c r="EF43" t="s">
        <v>10667</v>
      </c>
      <c r="EG43" t="s">
        <v>10668</v>
      </c>
      <c r="EH43" t="s">
        <v>10669</v>
      </c>
      <c r="EI43" t="s">
        <v>6846</v>
      </c>
      <c r="EJ43" t="s">
        <v>6714</v>
      </c>
      <c r="EK43" t="s">
        <v>6715</v>
      </c>
      <c r="EL43" t="s">
        <v>6716</v>
      </c>
      <c r="EM43" t="s">
        <v>6717</v>
      </c>
      <c r="EN43" t="s">
        <v>6718</v>
      </c>
      <c r="EO43" t="s">
        <v>7387</v>
      </c>
      <c r="EP43" t="s">
        <v>6847</v>
      </c>
      <c r="EQ43" t="s">
        <v>10670</v>
      </c>
      <c r="ER43" t="s">
        <v>10671</v>
      </c>
      <c r="ES43" t="s">
        <v>10672</v>
      </c>
      <c r="ET43" t="s">
        <v>10673</v>
      </c>
      <c r="EU43" s="14">
        <v>1082590462</v>
      </c>
      <c r="EV43" s="14">
        <v>1413604335</v>
      </c>
      <c r="EW43" t="s">
        <v>10674</v>
      </c>
      <c r="EX43" s="14">
        <v>-2123731764</v>
      </c>
      <c r="EY43" s="14">
        <v>-1106687212</v>
      </c>
      <c r="EZ43" t="s">
        <v>10675</v>
      </c>
      <c r="FA43" t="s">
        <v>7086</v>
      </c>
      <c r="FB43" s="14">
        <v>-1425742883</v>
      </c>
      <c r="FC43" s="14">
        <v>1814101654</v>
      </c>
      <c r="FD43" t="s">
        <v>7399</v>
      </c>
      <c r="FE43" s="14">
        <v>-1590225407</v>
      </c>
      <c r="FF43" t="s">
        <v>6859</v>
      </c>
      <c r="FG43" t="s">
        <v>7400</v>
      </c>
      <c r="FH43" t="s">
        <v>7401</v>
      </c>
      <c r="FI43" s="14">
        <v>-1257126782</v>
      </c>
      <c r="FJ43" t="s">
        <v>7402</v>
      </c>
      <c r="FK43" t="s">
        <v>6860</v>
      </c>
      <c r="FL43" s="14">
        <v>-1055766402</v>
      </c>
      <c r="FM43" t="s">
        <v>10676</v>
      </c>
      <c r="FN43" t="s">
        <v>7405</v>
      </c>
      <c r="FO43" t="s">
        <v>10677</v>
      </c>
      <c r="FP43" t="s">
        <v>6864</v>
      </c>
      <c r="FQ43" s="14">
        <v>-1052314084</v>
      </c>
      <c r="FR43" t="s">
        <v>6735</v>
      </c>
      <c r="FS43" s="14">
        <v>-1449929029</v>
      </c>
      <c r="FT43" t="s">
        <v>6866</v>
      </c>
      <c r="FU43" t="s">
        <v>7093</v>
      </c>
      <c r="FV43" t="s">
        <v>10678</v>
      </c>
      <c r="FW43" t="s">
        <v>10679</v>
      </c>
      <c r="FX43" t="s">
        <v>10680</v>
      </c>
      <c r="FY43" t="s">
        <v>10681</v>
      </c>
      <c r="FZ43" t="s">
        <v>10682</v>
      </c>
      <c r="GA43" s="14">
        <v>1364802264</v>
      </c>
      <c r="GB43" s="14">
        <v>-2317665044</v>
      </c>
      <c r="GC43" t="s">
        <v>7415</v>
      </c>
      <c r="GD43" t="s">
        <v>7416</v>
      </c>
      <c r="GE43" t="s">
        <v>7417</v>
      </c>
      <c r="GF43" t="s">
        <v>6743</v>
      </c>
      <c r="GG43" t="s">
        <v>6991</v>
      </c>
      <c r="GH43" t="s">
        <v>6992</v>
      </c>
      <c r="GI43" t="s">
        <v>10683</v>
      </c>
      <c r="GJ43" s="14">
        <v>-1850911334</v>
      </c>
      <c r="GK43" t="s">
        <v>7420</v>
      </c>
      <c r="GL43" t="s">
        <v>6746</v>
      </c>
      <c r="GM43" t="s">
        <v>10684</v>
      </c>
      <c r="GN43" s="14">
        <v>-1334680122</v>
      </c>
      <c r="GO43" t="s">
        <v>10685</v>
      </c>
      <c r="GP43" s="14">
        <v>1118764747</v>
      </c>
      <c r="GQ43" s="14">
        <v>1114782099</v>
      </c>
      <c r="GR43" t="s">
        <v>6748</v>
      </c>
      <c r="GS43" s="14">
        <v>1278744853</v>
      </c>
      <c r="GT43" t="s">
        <v>10686</v>
      </c>
      <c r="GU43" t="s">
        <v>6998</v>
      </c>
      <c r="GV43" t="s">
        <v>10687</v>
      </c>
      <c r="GW43" t="s">
        <v>10688</v>
      </c>
      <c r="GX43" t="s">
        <v>10689</v>
      </c>
      <c r="GY43" s="14">
        <v>1701502579</v>
      </c>
      <c r="GZ43" t="s">
        <v>10690</v>
      </c>
      <c r="HA43" t="s">
        <v>10691</v>
      </c>
      <c r="HB43" t="s">
        <v>10692</v>
      </c>
      <c r="HC43" t="s">
        <v>10693</v>
      </c>
      <c r="HD43" t="s">
        <v>6758</v>
      </c>
      <c r="HE43" s="14">
        <v>1199503755</v>
      </c>
      <c r="HF43" t="s">
        <v>10694</v>
      </c>
      <c r="HG43" s="14">
        <v>-1088258812</v>
      </c>
      <c r="HH43" t="s">
        <v>10695</v>
      </c>
      <c r="HI43" t="s">
        <v>10696</v>
      </c>
      <c r="HJ43" t="s">
        <v>10697</v>
      </c>
      <c r="HK43" t="s">
        <v>10698</v>
      </c>
      <c r="HL43" s="14">
        <v>1132372732</v>
      </c>
      <c r="HM43" s="14">
        <v>1074566539</v>
      </c>
      <c r="HN43" t="s">
        <v>10699</v>
      </c>
      <c r="HO43" s="14">
        <v>1575426632</v>
      </c>
      <c r="HP43" s="14">
        <v>1505801147</v>
      </c>
      <c r="HQ43" t="s">
        <v>6770</v>
      </c>
      <c r="HR43" t="s">
        <v>10700</v>
      </c>
      <c r="HS43" t="s">
        <v>10701</v>
      </c>
      <c r="HT43" t="s">
        <v>10702</v>
      </c>
      <c r="HU43" t="s">
        <v>10703</v>
      </c>
      <c r="HV43" t="s">
        <v>10704</v>
      </c>
      <c r="HW43" s="14">
        <v>1113428386</v>
      </c>
      <c r="HX43" t="s">
        <v>7437</v>
      </c>
      <c r="HY43" s="14">
        <v>-1229874928</v>
      </c>
      <c r="HZ43" t="s">
        <v>10705</v>
      </c>
    </row>
    <row r="44" spans="1:234">
      <c r="A44" s="18" t="s">
        <v>10706</v>
      </c>
      <c r="B44" s="18" t="s">
        <v>9127</v>
      </c>
      <c r="C44" t="s">
        <v>10707</v>
      </c>
      <c r="D44" t="s">
        <v>10708</v>
      </c>
      <c r="E44" t="s">
        <v>10709</v>
      </c>
      <c r="F44" t="s">
        <v>10710</v>
      </c>
      <c r="G44" t="s">
        <v>6627</v>
      </c>
      <c r="H44" t="s">
        <v>7027</v>
      </c>
      <c r="I44" t="s">
        <v>10711</v>
      </c>
      <c r="J44" t="s">
        <v>10712</v>
      </c>
      <c r="K44" s="14">
        <v>1276200565</v>
      </c>
      <c r="L44" t="s">
        <v>6630</v>
      </c>
      <c r="M44" t="s">
        <v>6631</v>
      </c>
      <c r="N44" s="14">
        <v>-1019485862</v>
      </c>
      <c r="O44" t="s">
        <v>10713</v>
      </c>
      <c r="P44" s="14">
        <v>-104124404</v>
      </c>
      <c r="Q44" t="s">
        <v>6633</v>
      </c>
      <c r="R44" t="s">
        <v>10714</v>
      </c>
      <c r="S44" s="14">
        <v>1167341719</v>
      </c>
      <c r="T44" s="14">
        <v>12679297</v>
      </c>
      <c r="U44" t="s">
        <v>7335</v>
      </c>
      <c r="V44" t="s">
        <v>6634</v>
      </c>
      <c r="W44" t="s">
        <v>6782</v>
      </c>
      <c r="X44" s="14">
        <v>147275818</v>
      </c>
      <c r="Y44" t="s">
        <v>10715</v>
      </c>
      <c r="Z44" t="s">
        <v>6784</v>
      </c>
      <c r="AA44" t="s">
        <v>10716</v>
      </c>
      <c r="AB44" t="s">
        <v>10717</v>
      </c>
      <c r="AC44" t="s">
        <v>10718</v>
      </c>
      <c r="AD44" t="s">
        <v>6786</v>
      </c>
      <c r="AE44" t="s">
        <v>10719</v>
      </c>
      <c r="AF44" s="14">
        <v>1914890012</v>
      </c>
      <c r="AG44" t="s">
        <v>6640</v>
      </c>
      <c r="AH44" t="s">
        <v>6641</v>
      </c>
      <c r="AI44" t="s">
        <v>10720</v>
      </c>
      <c r="AJ44" t="s">
        <v>10721</v>
      </c>
      <c r="AK44" s="14">
        <v>1748582892</v>
      </c>
      <c r="AL44" t="s">
        <v>6915</v>
      </c>
      <c r="AM44" s="14">
        <v>-1115013343</v>
      </c>
      <c r="AN44" s="14">
        <v>1167115484</v>
      </c>
      <c r="AO44" s="14">
        <v>1346388622</v>
      </c>
      <c r="AP44" t="s">
        <v>10722</v>
      </c>
      <c r="AQ44" t="s">
        <v>6648</v>
      </c>
      <c r="AR44" t="s">
        <v>10723</v>
      </c>
      <c r="AS44" t="s">
        <v>10724</v>
      </c>
      <c r="AT44" t="s">
        <v>10725</v>
      </c>
      <c r="AU44" t="s">
        <v>10726</v>
      </c>
      <c r="AV44" t="s">
        <v>10727</v>
      </c>
      <c r="AW44" t="s">
        <v>10728</v>
      </c>
      <c r="AX44" s="14">
        <v>-1410198308</v>
      </c>
      <c r="AY44" s="14">
        <v>225394132</v>
      </c>
      <c r="AZ44" s="14">
        <v>1374656654</v>
      </c>
      <c r="BA44" t="s">
        <v>6656</v>
      </c>
      <c r="BB44" s="14">
        <v>-1007921989</v>
      </c>
      <c r="BC44" t="s">
        <v>10729</v>
      </c>
      <c r="BD44" t="s">
        <v>10730</v>
      </c>
      <c r="BE44" t="s">
        <v>10731</v>
      </c>
      <c r="BF44" t="s">
        <v>10732</v>
      </c>
      <c r="BG44" t="s">
        <v>10733</v>
      </c>
      <c r="BH44" s="14">
        <v>-157517005</v>
      </c>
      <c r="BI44" t="s">
        <v>10734</v>
      </c>
      <c r="BJ44" t="s">
        <v>6664</v>
      </c>
      <c r="BK44" t="s">
        <v>6665</v>
      </c>
      <c r="BL44" s="14">
        <v>-1633593266</v>
      </c>
      <c r="BM44" t="s">
        <v>7045</v>
      </c>
      <c r="BN44" t="s">
        <v>6667</v>
      </c>
      <c r="BO44" t="s">
        <v>6668</v>
      </c>
      <c r="BP44" s="14">
        <v>1270208255</v>
      </c>
      <c r="BQ44" s="14">
        <v>135640069</v>
      </c>
      <c r="BR44" s="14">
        <v>1776158303</v>
      </c>
      <c r="BS44" s="14">
        <v>1109816963</v>
      </c>
      <c r="BT44" t="s">
        <v>10735</v>
      </c>
      <c r="BU44" t="s">
        <v>10736</v>
      </c>
      <c r="BV44" t="s">
        <v>10737</v>
      </c>
      <c r="BW44" s="14">
        <v>1229770887</v>
      </c>
      <c r="BX44" t="s">
        <v>6672</v>
      </c>
      <c r="BY44" t="s">
        <v>10738</v>
      </c>
      <c r="BZ44" t="s">
        <v>6674</v>
      </c>
      <c r="CA44" t="s">
        <v>10739</v>
      </c>
      <c r="CB44" t="s">
        <v>10740</v>
      </c>
      <c r="CC44" s="14">
        <v>-1166495468</v>
      </c>
      <c r="CD44" s="14">
        <v>-1229623542</v>
      </c>
      <c r="CE44" s="14">
        <v>-1303643021</v>
      </c>
      <c r="CF44" t="s">
        <v>7256</v>
      </c>
      <c r="CG44" s="14">
        <v>-1284152766</v>
      </c>
      <c r="CH44" s="14">
        <v>-1060347703</v>
      </c>
      <c r="CI44" t="s">
        <v>10741</v>
      </c>
      <c r="CJ44" t="s">
        <v>7055</v>
      </c>
      <c r="CK44" t="s">
        <v>7364</v>
      </c>
      <c r="CL44" t="s">
        <v>6942</v>
      </c>
      <c r="CM44" t="s">
        <v>10742</v>
      </c>
      <c r="CN44" t="s">
        <v>6685</v>
      </c>
      <c r="CO44" t="s">
        <v>10743</v>
      </c>
      <c r="CP44" s="14">
        <v>-1062465454</v>
      </c>
      <c r="CQ44" t="s">
        <v>6688</v>
      </c>
      <c r="CR44" s="14">
        <v>-1111558029</v>
      </c>
      <c r="CS44" t="s">
        <v>6946</v>
      </c>
      <c r="CT44" t="s">
        <v>6690</v>
      </c>
      <c r="CU44" t="s">
        <v>10744</v>
      </c>
      <c r="CV44" t="s">
        <v>10745</v>
      </c>
      <c r="CW44" t="s">
        <v>6948</v>
      </c>
      <c r="CX44" t="s">
        <v>10746</v>
      </c>
      <c r="CY44" t="s">
        <v>10747</v>
      </c>
      <c r="CZ44" t="s">
        <v>10748</v>
      </c>
      <c r="DA44" t="s">
        <v>6826</v>
      </c>
      <c r="DB44" t="s">
        <v>10749</v>
      </c>
      <c r="DC44" s="14">
        <v>-1186956191</v>
      </c>
      <c r="DD44" t="s">
        <v>6697</v>
      </c>
      <c r="DE44" t="s">
        <v>6698</v>
      </c>
      <c r="DF44" t="s">
        <v>10750</v>
      </c>
      <c r="DG44" s="14">
        <v>-172957474</v>
      </c>
      <c r="DH44" t="s">
        <v>10751</v>
      </c>
      <c r="DI44" s="14">
        <v>1988322526</v>
      </c>
      <c r="DJ44" s="14">
        <v>-1046127356</v>
      </c>
      <c r="DK44" t="s">
        <v>7068</v>
      </c>
      <c r="DL44" t="s">
        <v>7069</v>
      </c>
      <c r="DM44" t="s">
        <v>7070</v>
      </c>
      <c r="DN44" t="s">
        <v>10752</v>
      </c>
      <c r="DO44" t="s">
        <v>10753</v>
      </c>
      <c r="DP44" t="s">
        <v>10754</v>
      </c>
      <c r="DQ44" t="s">
        <v>6702</v>
      </c>
      <c r="DR44" t="s">
        <v>6836</v>
      </c>
      <c r="DS44" s="14">
        <v>1627253376</v>
      </c>
      <c r="DT44" s="14">
        <v>1001307009</v>
      </c>
      <c r="DU44" s="14">
        <v>-1334164818</v>
      </c>
      <c r="DV44" t="s">
        <v>10755</v>
      </c>
      <c r="DW44" t="s">
        <v>10756</v>
      </c>
      <c r="DX44" t="s">
        <v>6841</v>
      </c>
      <c r="DY44" t="s">
        <v>6842</v>
      </c>
      <c r="DZ44" s="14">
        <v>-1007407774</v>
      </c>
      <c r="EA44" s="14">
        <v>1397423402</v>
      </c>
      <c r="EB44" s="14">
        <v>1575775257</v>
      </c>
      <c r="EC44" t="s">
        <v>10757</v>
      </c>
      <c r="ED44" s="14">
        <v>-1164660054</v>
      </c>
      <c r="EE44" t="s">
        <v>6712</v>
      </c>
      <c r="EF44" t="s">
        <v>10758</v>
      </c>
      <c r="EG44" t="s">
        <v>10759</v>
      </c>
      <c r="EH44" t="s">
        <v>10760</v>
      </c>
      <c r="EI44" t="s">
        <v>6846</v>
      </c>
      <c r="EJ44" t="s">
        <v>6714</v>
      </c>
      <c r="EK44" t="s">
        <v>6715</v>
      </c>
      <c r="EL44" t="s">
        <v>6716</v>
      </c>
      <c r="EM44" t="s">
        <v>6717</v>
      </c>
      <c r="EN44" t="s">
        <v>6718</v>
      </c>
      <c r="EO44" t="s">
        <v>7387</v>
      </c>
      <c r="EP44" t="s">
        <v>6847</v>
      </c>
      <c r="EQ44" t="s">
        <v>10761</v>
      </c>
      <c r="ER44" t="s">
        <v>10762</v>
      </c>
      <c r="ES44" s="14">
        <v>1124303018</v>
      </c>
      <c r="ET44" t="s">
        <v>10763</v>
      </c>
      <c r="EU44" s="14">
        <v>1073677543</v>
      </c>
      <c r="EV44" s="14">
        <v>1422189757</v>
      </c>
      <c r="EW44" t="s">
        <v>10764</v>
      </c>
      <c r="EX44" s="14">
        <v>-2123731764</v>
      </c>
      <c r="EY44" s="14">
        <v>-1106687212</v>
      </c>
      <c r="EZ44" t="s">
        <v>10765</v>
      </c>
      <c r="FA44" t="s">
        <v>7086</v>
      </c>
      <c r="FB44" s="14">
        <v>-1425742883</v>
      </c>
      <c r="FC44" s="14">
        <v>1815242449</v>
      </c>
      <c r="FD44" t="s">
        <v>7399</v>
      </c>
      <c r="FE44" s="14">
        <v>-1590225407</v>
      </c>
      <c r="FF44" t="s">
        <v>6859</v>
      </c>
      <c r="FG44" t="s">
        <v>7400</v>
      </c>
      <c r="FH44" t="s">
        <v>7401</v>
      </c>
      <c r="FI44" s="14">
        <v>-1257126782</v>
      </c>
      <c r="FJ44" t="s">
        <v>7402</v>
      </c>
      <c r="FK44" t="s">
        <v>6860</v>
      </c>
      <c r="FL44" s="14">
        <v>-1133062431</v>
      </c>
      <c r="FM44" s="14">
        <v>104934351</v>
      </c>
      <c r="FN44" t="s">
        <v>7405</v>
      </c>
      <c r="FO44" t="s">
        <v>10766</v>
      </c>
      <c r="FP44" t="s">
        <v>6864</v>
      </c>
      <c r="FQ44" s="14">
        <v>-1210966459</v>
      </c>
      <c r="FR44" t="s">
        <v>6735</v>
      </c>
      <c r="FS44" t="s">
        <v>10767</v>
      </c>
      <c r="FT44" t="s">
        <v>6866</v>
      </c>
      <c r="FU44" t="s">
        <v>10768</v>
      </c>
      <c r="FV44" t="s">
        <v>10769</v>
      </c>
      <c r="FW44" t="s">
        <v>10770</v>
      </c>
      <c r="FX44" t="s">
        <v>10771</v>
      </c>
      <c r="FY44" t="s">
        <v>10772</v>
      </c>
      <c r="FZ44" t="s">
        <v>10773</v>
      </c>
      <c r="GA44" s="14">
        <v>1754783291</v>
      </c>
      <c r="GB44" s="14">
        <v>-1120125003</v>
      </c>
      <c r="GC44" t="s">
        <v>7415</v>
      </c>
      <c r="GD44" t="s">
        <v>7416</v>
      </c>
      <c r="GE44" t="s">
        <v>7417</v>
      </c>
      <c r="GF44" t="s">
        <v>6743</v>
      </c>
      <c r="GG44" t="s">
        <v>6991</v>
      </c>
      <c r="GH44" t="s">
        <v>6992</v>
      </c>
      <c r="GI44" t="s">
        <v>10774</v>
      </c>
      <c r="GJ44" s="14">
        <v>-1850911334</v>
      </c>
      <c r="GK44" t="s">
        <v>7420</v>
      </c>
      <c r="GL44" t="s">
        <v>6746</v>
      </c>
      <c r="GM44" t="s">
        <v>10775</v>
      </c>
      <c r="GN44" t="s">
        <v>10776</v>
      </c>
      <c r="GO44" t="s">
        <v>10777</v>
      </c>
      <c r="GP44" s="14">
        <v>-2242099097</v>
      </c>
      <c r="GQ44" s="14">
        <v>1158842492</v>
      </c>
      <c r="GR44" t="s">
        <v>6748</v>
      </c>
      <c r="GS44" s="14">
        <v>1263742421</v>
      </c>
      <c r="GT44" t="s">
        <v>10778</v>
      </c>
      <c r="GU44" t="s">
        <v>6998</v>
      </c>
      <c r="GV44" t="s">
        <v>10779</v>
      </c>
      <c r="GW44" t="s">
        <v>10780</v>
      </c>
      <c r="GX44" t="s">
        <v>10781</v>
      </c>
      <c r="GY44" s="14">
        <v>1608652509</v>
      </c>
      <c r="GZ44" t="s">
        <v>10782</v>
      </c>
      <c r="HA44" t="s">
        <v>10783</v>
      </c>
      <c r="HB44" t="s">
        <v>10784</v>
      </c>
      <c r="HC44" t="s">
        <v>10785</v>
      </c>
      <c r="HD44" t="s">
        <v>6758</v>
      </c>
      <c r="HE44" t="s">
        <v>10786</v>
      </c>
      <c r="HF44" t="s">
        <v>10787</v>
      </c>
      <c r="HG44" s="14">
        <v>-1088258812</v>
      </c>
      <c r="HH44" t="s">
        <v>10788</v>
      </c>
      <c r="HI44" t="s">
        <v>10789</v>
      </c>
      <c r="HJ44" t="s">
        <v>10790</v>
      </c>
      <c r="HK44" t="s">
        <v>10791</v>
      </c>
      <c r="HL44" s="14">
        <v>1209869453</v>
      </c>
      <c r="HM44" s="14">
        <v>-1059400058</v>
      </c>
      <c r="HN44" t="s">
        <v>10792</v>
      </c>
      <c r="HO44" t="s">
        <v>6768</v>
      </c>
      <c r="HP44" s="14">
        <v>1278010936</v>
      </c>
      <c r="HQ44" t="s">
        <v>6770</v>
      </c>
      <c r="HR44" s="14">
        <v>-1622932147</v>
      </c>
      <c r="HS44" t="s">
        <v>10793</v>
      </c>
      <c r="HT44" t="s">
        <v>10794</v>
      </c>
      <c r="HU44" s="14">
        <v>-1010465805</v>
      </c>
      <c r="HV44" t="s">
        <v>10795</v>
      </c>
      <c r="HW44" s="14">
        <v>1003027571</v>
      </c>
      <c r="HX44" s="14">
        <v>1180946523</v>
      </c>
      <c r="HY44" t="s">
        <v>10796</v>
      </c>
      <c r="HZ44" t="s">
        <v>10797</v>
      </c>
    </row>
    <row r="45" spans="1:234">
      <c r="A45" s="18" t="s">
        <v>10798</v>
      </c>
      <c r="B45" s="18" t="s">
        <v>9127</v>
      </c>
      <c r="C45" t="s">
        <v>10799</v>
      </c>
      <c r="D45" t="s">
        <v>10800</v>
      </c>
      <c r="E45" t="s">
        <v>10801</v>
      </c>
      <c r="F45" t="s">
        <v>10802</v>
      </c>
      <c r="G45" t="s">
        <v>6627</v>
      </c>
      <c r="H45" t="s">
        <v>7027</v>
      </c>
      <c r="I45" t="s">
        <v>10803</v>
      </c>
      <c r="J45" t="s">
        <v>10804</v>
      </c>
      <c r="K45" s="14">
        <v>1264797503</v>
      </c>
      <c r="L45" t="s">
        <v>6630</v>
      </c>
      <c r="M45" t="s">
        <v>6631</v>
      </c>
      <c r="N45" t="s">
        <v>10805</v>
      </c>
      <c r="O45" t="s">
        <v>10806</v>
      </c>
      <c r="P45" t="s">
        <v>10807</v>
      </c>
      <c r="Q45" t="s">
        <v>6633</v>
      </c>
      <c r="R45" t="s">
        <v>10808</v>
      </c>
      <c r="S45" t="s">
        <v>10809</v>
      </c>
      <c r="T45" t="s">
        <v>10810</v>
      </c>
      <c r="U45" t="s">
        <v>10811</v>
      </c>
      <c r="V45" t="s">
        <v>6634</v>
      </c>
      <c r="W45" t="s">
        <v>6782</v>
      </c>
      <c r="X45" s="14">
        <v>-1111158574</v>
      </c>
      <c r="Y45" t="s">
        <v>10812</v>
      </c>
      <c r="Z45" t="s">
        <v>6784</v>
      </c>
      <c r="AA45" t="s">
        <v>10813</v>
      </c>
      <c r="AB45" t="s">
        <v>10814</v>
      </c>
      <c r="AC45" t="s">
        <v>10815</v>
      </c>
      <c r="AD45" s="14">
        <v>1346401008</v>
      </c>
      <c r="AE45" t="s">
        <v>10816</v>
      </c>
      <c r="AF45" t="s">
        <v>6639</v>
      </c>
      <c r="AG45" t="s">
        <v>6640</v>
      </c>
      <c r="AH45" t="s">
        <v>6641</v>
      </c>
      <c r="AI45" t="s">
        <v>6642</v>
      </c>
      <c r="AJ45" t="s">
        <v>10817</v>
      </c>
      <c r="AK45" t="s">
        <v>6644</v>
      </c>
      <c r="AL45" s="14">
        <v>1204139588</v>
      </c>
      <c r="AM45" s="14">
        <v>-1115013343</v>
      </c>
      <c r="AN45" s="14">
        <v>-1366526211</v>
      </c>
      <c r="AO45" t="s">
        <v>10818</v>
      </c>
      <c r="AP45" t="s">
        <v>10819</v>
      </c>
      <c r="AQ45" t="s">
        <v>6648</v>
      </c>
      <c r="AR45" t="s">
        <v>10820</v>
      </c>
      <c r="AS45" s="14">
        <v>1041853646</v>
      </c>
      <c r="AT45" s="14">
        <v>-142210708</v>
      </c>
      <c r="AU45" t="s">
        <v>10821</v>
      </c>
      <c r="AV45" t="s">
        <v>10822</v>
      </c>
      <c r="AW45" t="s">
        <v>10823</v>
      </c>
      <c r="AX45" t="s">
        <v>10824</v>
      </c>
      <c r="AY45" t="s">
        <v>6795</v>
      </c>
      <c r="AZ45" s="14">
        <v>-1228500959</v>
      </c>
      <c r="BA45" t="s">
        <v>6656</v>
      </c>
      <c r="BB45" s="14">
        <v>1162398949</v>
      </c>
      <c r="BC45" t="s">
        <v>10825</v>
      </c>
      <c r="BD45" t="s">
        <v>10826</v>
      </c>
      <c r="BE45" t="s">
        <v>10827</v>
      </c>
      <c r="BF45" t="s">
        <v>10828</v>
      </c>
      <c r="BG45" t="s">
        <v>10829</v>
      </c>
      <c r="BH45" t="s">
        <v>10830</v>
      </c>
      <c r="BI45" t="s">
        <v>10831</v>
      </c>
      <c r="BJ45" t="s">
        <v>6664</v>
      </c>
      <c r="BK45" s="14">
        <v>143451561</v>
      </c>
      <c r="BL45" t="s">
        <v>10832</v>
      </c>
      <c r="BM45" t="s">
        <v>7045</v>
      </c>
      <c r="BN45" t="s">
        <v>6667</v>
      </c>
      <c r="BO45" t="s">
        <v>6668</v>
      </c>
      <c r="BP45" t="s">
        <v>7046</v>
      </c>
      <c r="BQ45" t="s">
        <v>10833</v>
      </c>
      <c r="BR45" t="s">
        <v>6806</v>
      </c>
      <c r="BS45" s="14">
        <v>126557422</v>
      </c>
      <c r="BT45" t="s">
        <v>10834</v>
      </c>
      <c r="BU45" t="s">
        <v>10835</v>
      </c>
      <c r="BV45" t="s">
        <v>10836</v>
      </c>
      <c r="BW45" t="s">
        <v>10837</v>
      </c>
      <c r="BX45" t="s">
        <v>6672</v>
      </c>
      <c r="BY45" s="14">
        <v>1366870522</v>
      </c>
      <c r="BZ45" t="s">
        <v>6674</v>
      </c>
      <c r="CA45" t="s">
        <v>10838</v>
      </c>
      <c r="CB45" t="s">
        <v>10839</v>
      </c>
      <c r="CC45" s="14">
        <v>1073874089</v>
      </c>
      <c r="CD45" t="s">
        <v>10840</v>
      </c>
      <c r="CE45" t="s">
        <v>10841</v>
      </c>
      <c r="CF45" t="s">
        <v>10842</v>
      </c>
      <c r="CG45" t="s">
        <v>10843</v>
      </c>
      <c r="CH45" t="s">
        <v>10844</v>
      </c>
      <c r="CI45" t="s">
        <v>10845</v>
      </c>
      <c r="CJ45" t="s">
        <v>7055</v>
      </c>
      <c r="CK45" s="14">
        <v>1589263933</v>
      </c>
      <c r="CL45" s="14">
        <v>1503606399</v>
      </c>
      <c r="CM45" t="s">
        <v>6684</v>
      </c>
      <c r="CN45" t="s">
        <v>6685</v>
      </c>
      <c r="CO45" t="s">
        <v>10846</v>
      </c>
      <c r="CP45" s="14">
        <v>1342931632</v>
      </c>
      <c r="CQ45" s="14">
        <v>1449881286</v>
      </c>
      <c r="CR45" s="14">
        <v>1024748077</v>
      </c>
      <c r="CS45" t="s">
        <v>10847</v>
      </c>
      <c r="CT45" s="14">
        <v>1296899999</v>
      </c>
      <c r="CU45" s="14">
        <v>-1315284048</v>
      </c>
      <c r="CV45" t="s">
        <v>10848</v>
      </c>
      <c r="CW45" t="s">
        <v>6948</v>
      </c>
      <c r="CX45" s="14">
        <v>1176548275</v>
      </c>
      <c r="CY45" t="s">
        <v>10849</v>
      </c>
      <c r="CZ45" s="14">
        <v>-3173436255</v>
      </c>
      <c r="DA45" t="s">
        <v>10850</v>
      </c>
      <c r="DB45" t="s">
        <v>10851</v>
      </c>
      <c r="DC45" t="s">
        <v>10852</v>
      </c>
      <c r="DD45" s="14">
        <v>1215564607</v>
      </c>
      <c r="DE45" t="s">
        <v>6698</v>
      </c>
      <c r="DF45" s="14">
        <v>-239989031</v>
      </c>
      <c r="DG45" t="s">
        <v>10853</v>
      </c>
      <c r="DH45" s="14">
        <v>1068430882</v>
      </c>
      <c r="DI45" t="s">
        <v>10854</v>
      </c>
      <c r="DJ45" t="s">
        <v>10855</v>
      </c>
      <c r="DK45" s="14">
        <v>1064354051</v>
      </c>
      <c r="DL45" t="s">
        <v>7069</v>
      </c>
      <c r="DM45" t="s">
        <v>7070</v>
      </c>
      <c r="DN45" t="s">
        <v>6833</v>
      </c>
      <c r="DO45" t="s">
        <v>10856</v>
      </c>
      <c r="DP45" t="s">
        <v>10857</v>
      </c>
      <c r="DQ45" t="s">
        <v>6702</v>
      </c>
      <c r="DR45" t="s">
        <v>6836</v>
      </c>
      <c r="DS45" t="s">
        <v>6703</v>
      </c>
      <c r="DT45" t="s">
        <v>10858</v>
      </c>
      <c r="DU45" t="s">
        <v>10859</v>
      </c>
      <c r="DV45" t="s">
        <v>10860</v>
      </c>
      <c r="DW45" t="s">
        <v>10861</v>
      </c>
      <c r="DX45" s="14">
        <v>1570271684</v>
      </c>
      <c r="DY45" t="s">
        <v>6842</v>
      </c>
      <c r="DZ45" t="s">
        <v>10862</v>
      </c>
      <c r="EA45" t="s">
        <v>7572</v>
      </c>
      <c r="EB45" t="s">
        <v>6709</v>
      </c>
      <c r="EC45" s="14">
        <v>-1152039026</v>
      </c>
      <c r="ED45" t="s">
        <v>10863</v>
      </c>
      <c r="EE45" t="s">
        <v>10864</v>
      </c>
      <c r="EF45" t="s">
        <v>10865</v>
      </c>
      <c r="EG45" s="14">
        <v>-1135486163</v>
      </c>
      <c r="EH45" t="s">
        <v>10866</v>
      </c>
      <c r="EI45" s="14">
        <v>1487507737</v>
      </c>
      <c r="EJ45" t="s">
        <v>6714</v>
      </c>
      <c r="EK45" t="s">
        <v>6715</v>
      </c>
      <c r="EL45" t="s">
        <v>6716</v>
      </c>
      <c r="EM45" s="14">
        <v>1302887628</v>
      </c>
      <c r="EN45" t="s">
        <v>6718</v>
      </c>
      <c r="EO45" t="s">
        <v>10867</v>
      </c>
      <c r="EP45" t="s">
        <v>6847</v>
      </c>
      <c r="EQ45" t="s">
        <v>10868</v>
      </c>
      <c r="ER45" t="s">
        <v>10869</v>
      </c>
      <c r="ES45" t="s">
        <v>10870</v>
      </c>
      <c r="ET45" t="s">
        <v>10871</v>
      </c>
      <c r="EU45" t="s">
        <v>10872</v>
      </c>
      <c r="EV45" t="s">
        <v>7393</v>
      </c>
      <c r="EW45" s="14">
        <v>-1899173686</v>
      </c>
      <c r="EX45" t="s">
        <v>10873</v>
      </c>
      <c r="EY45" s="14">
        <v>1155071364</v>
      </c>
      <c r="EZ45" t="s">
        <v>10874</v>
      </c>
      <c r="FA45" t="s">
        <v>7086</v>
      </c>
      <c r="FB45" t="s">
        <v>10875</v>
      </c>
      <c r="FC45" s="14">
        <v>1241725123</v>
      </c>
      <c r="FD45" t="s">
        <v>10876</v>
      </c>
      <c r="FE45" t="s">
        <v>10877</v>
      </c>
      <c r="FF45" t="s">
        <v>6859</v>
      </c>
      <c r="FG45" t="s">
        <v>7400</v>
      </c>
      <c r="FH45" t="s">
        <v>7401</v>
      </c>
      <c r="FI45" t="s">
        <v>10878</v>
      </c>
      <c r="FJ45" t="s">
        <v>7402</v>
      </c>
      <c r="FK45" t="s">
        <v>6860</v>
      </c>
      <c r="FL45" t="s">
        <v>10879</v>
      </c>
      <c r="FM45" t="s">
        <v>10880</v>
      </c>
      <c r="FN45" t="s">
        <v>7405</v>
      </c>
      <c r="FO45" t="s">
        <v>10881</v>
      </c>
      <c r="FP45" s="14">
        <v>1419814635</v>
      </c>
      <c r="FQ45" t="s">
        <v>10882</v>
      </c>
      <c r="FR45" s="14">
        <v>1765499988</v>
      </c>
      <c r="FS45" t="s">
        <v>10883</v>
      </c>
      <c r="FT45" t="s">
        <v>6866</v>
      </c>
      <c r="FU45" t="s">
        <v>10884</v>
      </c>
      <c r="FV45" t="s">
        <v>10885</v>
      </c>
      <c r="FW45" t="s">
        <v>10886</v>
      </c>
      <c r="FX45" s="14">
        <v>-1165056601</v>
      </c>
      <c r="FY45" s="14">
        <v>-2047984857</v>
      </c>
      <c r="FZ45" t="s">
        <v>10887</v>
      </c>
      <c r="GA45" s="14">
        <v>-1025393922</v>
      </c>
      <c r="GB45" t="s">
        <v>10888</v>
      </c>
      <c r="GC45" s="14">
        <v>1385191242</v>
      </c>
      <c r="GD45" t="s">
        <v>10889</v>
      </c>
      <c r="GE45" t="s">
        <v>7417</v>
      </c>
      <c r="GF45" t="s">
        <v>10890</v>
      </c>
      <c r="GG45" t="s">
        <v>6991</v>
      </c>
      <c r="GH45" t="s">
        <v>10891</v>
      </c>
      <c r="GI45" t="s">
        <v>10892</v>
      </c>
      <c r="GJ45" t="s">
        <v>10893</v>
      </c>
      <c r="GK45" t="s">
        <v>7420</v>
      </c>
      <c r="GL45" s="14">
        <v>1813025236</v>
      </c>
      <c r="GM45" t="s">
        <v>7421</v>
      </c>
      <c r="GN45" t="s">
        <v>10894</v>
      </c>
      <c r="GO45" t="s">
        <v>10895</v>
      </c>
      <c r="GP45" t="s">
        <v>10896</v>
      </c>
      <c r="GQ45" t="s">
        <v>7424</v>
      </c>
      <c r="GR45" t="s">
        <v>10897</v>
      </c>
      <c r="GS45" t="s">
        <v>7426</v>
      </c>
      <c r="GT45" t="s">
        <v>10898</v>
      </c>
      <c r="GU45" t="s">
        <v>6998</v>
      </c>
      <c r="GV45" t="s">
        <v>10899</v>
      </c>
      <c r="GW45" t="s">
        <v>10900</v>
      </c>
      <c r="GX45" t="s">
        <v>10901</v>
      </c>
      <c r="GY45" t="s">
        <v>10902</v>
      </c>
      <c r="GZ45" s="14">
        <v>1022853985</v>
      </c>
      <c r="HA45" t="s">
        <v>10903</v>
      </c>
      <c r="HB45" t="s">
        <v>10904</v>
      </c>
      <c r="HC45" t="s">
        <v>10905</v>
      </c>
      <c r="HD45" t="s">
        <v>6758</v>
      </c>
      <c r="HE45" t="s">
        <v>10906</v>
      </c>
      <c r="HF45" s="14">
        <v>-1264035613</v>
      </c>
      <c r="HG45" t="s">
        <v>10907</v>
      </c>
      <c r="HH45" t="s">
        <v>10908</v>
      </c>
      <c r="HI45" t="s">
        <v>10909</v>
      </c>
      <c r="HJ45" t="s">
        <v>10910</v>
      </c>
      <c r="HK45" t="s">
        <v>10911</v>
      </c>
      <c r="HL45" s="14">
        <v>122290306</v>
      </c>
      <c r="HM45" t="s">
        <v>10912</v>
      </c>
      <c r="HN45" t="s">
        <v>10913</v>
      </c>
      <c r="HO45" s="14">
        <v>1437180981</v>
      </c>
      <c r="HP45" t="s">
        <v>10914</v>
      </c>
      <c r="HQ45" t="s">
        <v>6770</v>
      </c>
      <c r="HR45" t="s">
        <v>10915</v>
      </c>
      <c r="HS45" t="s">
        <v>10916</v>
      </c>
      <c r="HT45" t="s">
        <v>10917</v>
      </c>
      <c r="HU45" s="14">
        <v>-1010465805</v>
      </c>
      <c r="HV45" t="s">
        <v>10918</v>
      </c>
      <c r="HW45" t="s">
        <v>10919</v>
      </c>
      <c r="HX45" s="14">
        <v>1300698348</v>
      </c>
      <c r="HY45" s="14">
        <v>138553002</v>
      </c>
      <c r="HZ45" s="14">
        <v>100789186</v>
      </c>
    </row>
    <row r="46" spans="1:234">
      <c r="A46" s="18" t="s">
        <v>10920</v>
      </c>
      <c r="B46" s="18" t="s">
        <v>9127</v>
      </c>
      <c r="C46" s="14">
        <v>1135314933</v>
      </c>
      <c r="D46" s="14">
        <v>-1536367067</v>
      </c>
      <c r="E46" t="s">
        <v>10921</v>
      </c>
      <c r="F46" t="s">
        <v>10922</v>
      </c>
      <c r="G46" t="s">
        <v>6627</v>
      </c>
      <c r="H46" t="s">
        <v>7027</v>
      </c>
      <c r="I46" s="14">
        <v>-1284205863</v>
      </c>
      <c r="J46" t="s">
        <v>10923</v>
      </c>
      <c r="K46" t="s">
        <v>10924</v>
      </c>
      <c r="L46" t="s">
        <v>6630</v>
      </c>
      <c r="M46" t="s">
        <v>6631</v>
      </c>
      <c r="N46" t="s">
        <v>10925</v>
      </c>
      <c r="O46" t="s">
        <v>10926</v>
      </c>
      <c r="P46" s="14">
        <v>-104124404</v>
      </c>
      <c r="Q46" t="s">
        <v>6633</v>
      </c>
      <c r="R46" t="s">
        <v>10927</v>
      </c>
      <c r="S46" t="s">
        <v>10928</v>
      </c>
      <c r="T46" s="14">
        <v>-1153859161</v>
      </c>
      <c r="U46" t="s">
        <v>10929</v>
      </c>
      <c r="V46" t="s">
        <v>6634</v>
      </c>
      <c r="W46" t="s">
        <v>6782</v>
      </c>
      <c r="X46" s="14">
        <v>-1111158574</v>
      </c>
      <c r="Y46" t="s">
        <v>10930</v>
      </c>
      <c r="Z46" t="s">
        <v>6784</v>
      </c>
      <c r="AA46" s="14">
        <v>1397832266</v>
      </c>
      <c r="AB46" t="s">
        <v>6636</v>
      </c>
      <c r="AC46" t="s">
        <v>10931</v>
      </c>
      <c r="AD46" t="s">
        <v>6786</v>
      </c>
      <c r="AE46" t="s">
        <v>10932</v>
      </c>
      <c r="AF46" t="s">
        <v>6639</v>
      </c>
      <c r="AG46" t="s">
        <v>6640</v>
      </c>
      <c r="AH46" t="s">
        <v>6641</v>
      </c>
      <c r="AI46" t="s">
        <v>6642</v>
      </c>
      <c r="AJ46" t="s">
        <v>10933</v>
      </c>
      <c r="AK46" t="s">
        <v>6644</v>
      </c>
      <c r="AL46" t="s">
        <v>6915</v>
      </c>
      <c r="AM46" t="s">
        <v>10934</v>
      </c>
      <c r="AN46" s="14">
        <v>-1366526211</v>
      </c>
      <c r="AO46" t="s">
        <v>10935</v>
      </c>
      <c r="AP46" t="s">
        <v>10936</v>
      </c>
      <c r="AQ46" t="s">
        <v>6648</v>
      </c>
      <c r="AR46" t="s">
        <v>10937</v>
      </c>
      <c r="AS46" t="s">
        <v>10938</v>
      </c>
      <c r="AT46" t="s">
        <v>10939</v>
      </c>
      <c r="AU46" t="s">
        <v>10940</v>
      </c>
      <c r="AV46" t="s">
        <v>10941</v>
      </c>
      <c r="AW46" t="s">
        <v>10942</v>
      </c>
      <c r="AX46" t="s">
        <v>10943</v>
      </c>
      <c r="AY46" t="s">
        <v>6795</v>
      </c>
      <c r="AZ46" s="14">
        <v>-1228500959</v>
      </c>
      <c r="BA46" t="s">
        <v>6656</v>
      </c>
      <c r="BB46" s="14">
        <v>1135740931</v>
      </c>
      <c r="BC46" s="14">
        <v>-1405451736</v>
      </c>
      <c r="BD46" t="s">
        <v>10944</v>
      </c>
      <c r="BE46" t="s">
        <v>10945</v>
      </c>
      <c r="BF46" t="s">
        <v>10946</v>
      </c>
      <c r="BG46" t="s">
        <v>10947</v>
      </c>
      <c r="BH46" t="s">
        <v>10948</v>
      </c>
      <c r="BI46" s="14">
        <v>-2289294371</v>
      </c>
      <c r="BJ46" t="s">
        <v>6664</v>
      </c>
      <c r="BK46" s="14">
        <v>1191026956</v>
      </c>
      <c r="BL46" t="s">
        <v>10949</v>
      </c>
      <c r="BM46" s="14">
        <v>1466117464</v>
      </c>
      <c r="BN46" s="14">
        <v>1104591612</v>
      </c>
      <c r="BO46" t="s">
        <v>6668</v>
      </c>
      <c r="BP46" t="s">
        <v>10950</v>
      </c>
      <c r="BQ46" t="s">
        <v>10951</v>
      </c>
      <c r="BR46" s="14">
        <v>1725030625</v>
      </c>
      <c r="BS46" t="s">
        <v>6807</v>
      </c>
      <c r="BT46" t="s">
        <v>10952</v>
      </c>
      <c r="BU46" t="s">
        <v>10953</v>
      </c>
      <c r="BV46" t="s">
        <v>10954</v>
      </c>
      <c r="BW46" t="s">
        <v>10955</v>
      </c>
      <c r="BX46" s="14">
        <v>2992392505</v>
      </c>
      <c r="BY46" t="s">
        <v>6673</v>
      </c>
      <c r="BZ46" t="s">
        <v>6674</v>
      </c>
      <c r="CA46" t="s">
        <v>10956</v>
      </c>
      <c r="CB46" s="14">
        <v>1117040944</v>
      </c>
      <c r="CC46" s="14">
        <v>1165471727</v>
      </c>
      <c r="CD46" s="14">
        <v>1023704</v>
      </c>
      <c r="CE46" t="s">
        <v>10957</v>
      </c>
      <c r="CF46" t="s">
        <v>10958</v>
      </c>
      <c r="CG46" t="s">
        <v>10959</v>
      </c>
      <c r="CH46" t="s">
        <v>10960</v>
      </c>
      <c r="CI46" t="s">
        <v>10961</v>
      </c>
      <c r="CJ46" t="s">
        <v>7055</v>
      </c>
      <c r="CK46" s="14">
        <v>1693697413</v>
      </c>
      <c r="CL46" s="14">
        <v>1826023943</v>
      </c>
      <c r="CM46" t="s">
        <v>6684</v>
      </c>
      <c r="CN46" t="s">
        <v>6685</v>
      </c>
      <c r="CO46" t="s">
        <v>10962</v>
      </c>
      <c r="CP46" s="14">
        <v>1437463273</v>
      </c>
      <c r="CQ46" s="14">
        <v>1532823676</v>
      </c>
      <c r="CR46" s="14">
        <v>1107712683</v>
      </c>
      <c r="CS46" t="s">
        <v>6946</v>
      </c>
      <c r="CT46" s="14">
        <v>1261634641</v>
      </c>
      <c r="CU46" t="s">
        <v>10963</v>
      </c>
      <c r="CV46" t="s">
        <v>10964</v>
      </c>
      <c r="CW46" t="s">
        <v>6948</v>
      </c>
      <c r="CX46" t="s">
        <v>10965</v>
      </c>
      <c r="CY46" t="s">
        <v>10966</v>
      </c>
      <c r="CZ46" s="14">
        <v>-3173436255</v>
      </c>
      <c r="DA46" s="14">
        <v>2212268652</v>
      </c>
      <c r="DB46" t="s">
        <v>10967</v>
      </c>
      <c r="DC46" s="14">
        <v>-1186956191</v>
      </c>
      <c r="DD46" t="s">
        <v>6697</v>
      </c>
      <c r="DE46" t="s">
        <v>6698</v>
      </c>
      <c r="DF46" t="s">
        <v>10968</v>
      </c>
      <c r="DG46" t="s">
        <v>10969</v>
      </c>
      <c r="DH46" t="s">
        <v>10970</v>
      </c>
      <c r="DI46" t="s">
        <v>10971</v>
      </c>
      <c r="DJ46" s="14">
        <v>-1534870526</v>
      </c>
      <c r="DK46" t="s">
        <v>7068</v>
      </c>
      <c r="DL46" t="s">
        <v>7069</v>
      </c>
      <c r="DM46" t="s">
        <v>7070</v>
      </c>
      <c r="DN46" t="s">
        <v>6833</v>
      </c>
      <c r="DO46" s="14">
        <v>-124593622</v>
      </c>
      <c r="DP46" t="s">
        <v>10972</v>
      </c>
      <c r="DQ46" t="s">
        <v>10973</v>
      </c>
      <c r="DR46" t="s">
        <v>6836</v>
      </c>
      <c r="DS46" t="s">
        <v>6703</v>
      </c>
      <c r="DT46" t="s">
        <v>10974</v>
      </c>
      <c r="DU46" t="s">
        <v>10975</v>
      </c>
      <c r="DV46" t="s">
        <v>10976</v>
      </c>
      <c r="DW46" t="s">
        <v>10977</v>
      </c>
      <c r="DX46" s="14">
        <v>1413913994</v>
      </c>
      <c r="DY46" t="s">
        <v>6842</v>
      </c>
      <c r="DZ46" s="14">
        <v>-1007407774</v>
      </c>
      <c r="EA46" t="s">
        <v>7572</v>
      </c>
      <c r="EB46" t="s">
        <v>6709</v>
      </c>
      <c r="EC46" s="14">
        <v>-1152039026</v>
      </c>
      <c r="ED46" s="14">
        <v>1278686662</v>
      </c>
      <c r="EE46" t="s">
        <v>10978</v>
      </c>
      <c r="EF46" t="s">
        <v>10979</v>
      </c>
      <c r="EG46" s="14">
        <v>-1135486163</v>
      </c>
      <c r="EH46" t="s">
        <v>10980</v>
      </c>
      <c r="EI46" t="s">
        <v>6846</v>
      </c>
      <c r="EJ46" t="s">
        <v>6714</v>
      </c>
      <c r="EK46" t="s">
        <v>6715</v>
      </c>
      <c r="EL46" t="s">
        <v>6716</v>
      </c>
      <c r="EM46" t="s">
        <v>10981</v>
      </c>
      <c r="EN46" t="s">
        <v>6718</v>
      </c>
      <c r="EO46" t="s">
        <v>10982</v>
      </c>
      <c r="EP46" t="s">
        <v>6847</v>
      </c>
      <c r="EQ46" s="14">
        <v>1154010685</v>
      </c>
      <c r="ER46" t="s">
        <v>10983</v>
      </c>
      <c r="ES46" s="14">
        <v>-2027535958</v>
      </c>
      <c r="ET46" t="s">
        <v>10984</v>
      </c>
      <c r="EU46" t="s">
        <v>10985</v>
      </c>
      <c r="EV46" t="s">
        <v>7393</v>
      </c>
      <c r="EW46" t="s">
        <v>10986</v>
      </c>
      <c r="EX46" t="s">
        <v>10987</v>
      </c>
      <c r="EY46" s="14">
        <v>-1106687212</v>
      </c>
      <c r="EZ46" t="s">
        <v>10988</v>
      </c>
      <c r="FA46" t="s">
        <v>7086</v>
      </c>
      <c r="FB46" t="s">
        <v>10989</v>
      </c>
      <c r="FC46" s="14">
        <v>1306000869</v>
      </c>
      <c r="FD46" t="s">
        <v>10990</v>
      </c>
      <c r="FE46" t="s">
        <v>10991</v>
      </c>
      <c r="FF46" t="s">
        <v>6859</v>
      </c>
      <c r="FG46" t="s">
        <v>7400</v>
      </c>
      <c r="FH46" t="s">
        <v>7401</v>
      </c>
      <c r="FI46" t="s">
        <v>10992</v>
      </c>
      <c r="FJ46" t="s">
        <v>7402</v>
      </c>
      <c r="FK46" t="s">
        <v>6860</v>
      </c>
      <c r="FL46" t="s">
        <v>10993</v>
      </c>
      <c r="FM46" t="s">
        <v>10994</v>
      </c>
      <c r="FN46" t="s">
        <v>7405</v>
      </c>
      <c r="FO46" t="s">
        <v>10995</v>
      </c>
      <c r="FP46" t="s">
        <v>6864</v>
      </c>
      <c r="FQ46" s="14">
        <v>1372755732</v>
      </c>
      <c r="FR46" s="14">
        <v>2036257344</v>
      </c>
      <c r="FS46" t="s">
        <v>10996</v>
      </c>
      <c r="FT46" t="s">
        <v>6866</v>
      </c>
      <c r="FU46" t="s">
        <v>10997</v>
      </c>
      <c r="FV46" t="s">
        <v>10998</v>
      </c>
      <c r="FW46" t="s">
        <v>10999</v>
      </c>
      <c r="FX46" s="14">
        <v>-1220347605</v>
      </c>
      <c r="FY46" s="14">
        <v>-1742012415</v>
      </c>
      <c r="FZ46" s="14">
        <v>-3440306771</v>
      </c>
      <c r="GA46" t="s">
        <v>11000</v>
      </c>
      <c r="GB46" t="s">
        <v>11001</v>
      </c>
      <c r="GC46" t="s">
        <v>7415</v>
      </c>
      <c r="GD46" t="s">
        <v>7416</v>
      </c>
      <c r="GE46" t="s">
        <v>7417</v>
      </c>
      <c r="GF46" s="14">
        <v>1047308966</v>
      </c>
      <c r="GG46" s="14">
        <v>1414510007</v>
      </c>
      <c r="GH46" s="14">
        <v>1634767671</v>
      </c>
      <c r="GI46" t="s">
        <v>11002</v>
      </c>
      <c r="GJ46" t="s">
        <v>11003</v>
      </c>
      <c r="GK46" t="s">
        <v>7420</v>
      </c>
      <c r="GL46" s="14">
        <v>2332378864</v>
      </c>
      <c r="GM46" t="s">
        <v>7421</v>
      </c>
      <c r="GN46" t="s">
        <v>11004</v>
      </c>
      <c r="GO46" t="s">
        <v>11005</v>
      </c>
      <c r="GP46" t="s">
        <v>11006</v>
      </c>
      <c r="GQ46" t="s">
        <v>7424</v>
      </c>
      <c r="GR46" s="14">
        <v>1127530783</v>
      </c>
      <c r="GS46" t="s">
        <v>7426</v>
      </c>
      <c r="GT46" t="s">
        <v>11007</v>
      </c>
      <c r="GU46" t="s">
        <v>6998</v>
      </c>
      <c r="GV46" t="s">
        <v>11008</v>
      </c>
      <c r="GW46" t="s">
        <v>11009</v>
      </c>
      <c r="GX46" t="s">
        <v>11010</v>
      </c>
      <c r="GY46" t="s">
        <v>11011</v>
      </c>
      <c r="GZ46" s="14">
        <v>1342740984</v>
      </c>
      <c r="HA46" s="14">
        <v>1119373338</v>
      </c>
      <c r="HB46" t="s">
        <v>11012</v>
      </c>
      <c r="HC46" s="14">
        <v>-1661176492</v>
      </c>
      <c r="HD46" t="s">
        <v>6758</v>
      </c>
      <c r="HE46" t="s">
        <v>11013</v>
      </c>
      <c r="HF46" t="s">
        <v>11014</v>
      </c>
      <c r="HG46" t="s">
        <v>11015</v>
      </c>
      <c r="HH46" s="14">
        <v>-108872357</v>
      </c>
      <c r="HI46" s="14">
        <v>-1389286201</v>
      </c>
      <c r="HJ46" s="14">
        <v>-2417580668</v>
      </c>
      <c r="HK46" t="s">
        <v>11016</v>
      </c>
      <c r="HL46" t="s">
        <v>7012</v>
      </c>
      <c r="HM46" t="s">
        <v>11017</v>
      </c>
      <c r="HN46" t="s">
        <v>11018</v>
      </c>
      <c r="HO46" t="s">
        <v>6768</v>
      </c>
      <c r="HP46" t="s">
        <v>11019</v>
      </c>
      <c r="HQ46" s="14">
        <v>1344170572</v>
      </c>
      <c r="HR46" t="s">
        <v>11020</v>
      </c>
      <c r="HS46" t="s">
        <v>11021</v>
      </c>
      <c r="HT46" t="s">
        <v>11022</v>
      </c>
      <c r="HU46" s="14">
        <v>1209472232</v>
      </c>
      <c r="HV46" t="s">
        <v>11023</v>
      </c>
      <c r="HW46" t="s">
        <v>11024</v>
      </c>
      <c r="HX46" s="14">
        <v>1527175574</v>
      </c>
      <c r="HY46" s="14">
        <v>1889260034</v>
      </c>
      <c r="HZ46" s="14">
        <v>1078623563</v>
      </c>
    </row>
    <row r="47" spans="1:234">
      <c r="A47" s="18" t="s">
        <v>11025</v>
      </c>
      <c r="B47" s="18" t="s">
        <v>9127</v>
      </c>
      <c r="C47" t="s">
        <v>11026</v>
      </c>
      <c r="D47" t="s">
        <v>11027</v>
      </c>
      <c r="E47" t="s">
        <v>11028</v>
      </c>
      <c r="F47" t="s">
        <v>11029</v>
      </c>
      <c r="G47" t="s">
        <v>6627</v>
      </c>
      <c r="H47" t="s">
        <v>7027</v>
      </c>
      <c r="I47" t="s">
        <v>11030</v>
      </c>
      <c r="J47" t="s">
        <v>11031</v>
      </c>
      <c r="K47" t="s">
        <v>6629</v>
      </c>
      <c r="L47" t="s">
        <v>6630</v>
      </c>
      <c r="M47" t="s">
        <v>6631</v>
      </c>
      <c r="N47" t="s">
        <v>11032</v>
      </c>
      <c r="O47" t="s">
        <v>11033</v>
      </c>
      <c r="P47" s="14">
        <v>-104124404</v>
      </c>
      <c r="Q47" t="s">
        <v>6633</v>
      </c>
      <c r="R47" t="s">
        <v>11034</v>
      </c>
      <c r="S47" t="s">
        <v>11035</v>
      </c>
      <c r="T47" s="14">
        <v>-1153859161</v>
      </c>
      <c r="U47" s="14">
        <v>1107312122</v>
      </c>
      <c r="V47" t="s">
        <v>6634</v>
      </c>
      <c r="W47" t="s">
        <v>6782</v>
      </c>
      <c r="X47" s="14">
        <v>-1111158574</v>
      </c>
      <c r="Y47" t="s">
        <v>11036</v>
      </c>
      <c r="Z47" t="s">
        <v>6784</v>
      </c>
      <c r="AA47" s="14">
        <v>1299520063</v>
      </c>
      <c r="AB47" t="s">
        <v>6636</v>
      </c>
      <c r="AC47" t="s">
        <v>11037</v>
      </c>
      <c r="AD47" t="s">
        <v>6786</v>
      </c>
      <c r="AE47" t="s">
        <v>11038</v>
      </c>
      <c r="AF47" t="s">
        <v>6639</v>
      </c>
      <c r="AG47" t="s">
        <v>6640</v>
      </c>
      <c r="AH47" t="s">
        <v>6641</v>
      </c>
      <c r="AI47" t="s">
        <v>6642</v>
      </c>
      <c r="AJ47" t="s">
        <v>11039</v>
      </c>
      <c r="AK47" t="s">
        <v>6644</v>
      </c>
      <c r="AL47" t="s">
        <v>6915</v>
      </c>
      <c r="AM47" t="s">
        <v>11040</v>
      </c>
      <c r="AN47" s="14">
        <v>-1366526211</v>
      </c>
      <c r="AO47" t="s">
        <v>11041</v>
      </c>
      <c r="AP47" t="s">
        <v>11042</v>
      </c>
      <c r="AQ47" t="s">
        <v>6648</v>
      </c>
      <c r="AR47" t="s">
        <v>11043</v>
      </c>
      <c r="AS47" t="s">
        <v>11044</v>
      </c>
      <c r="AT47" s="14">
        <v>1091262557</v>
      </c>
      <c r="AU47" t="s">
        <v>11045</v>
      </c>
      <c r="AV47" t="s">
        <v>11046</v>
      </c>
      <c r="AW47" t="s">
        <v>11047</v>
      </c>
      <c r="AX47" t="s">
        <v>11048</v>
      </c>
      <c r="AY47" t="s">
        <v>6795</v>
      </c>
      <c r="AZ47" s="14">
        <v>-1228500959</v>
      </c>
      <c r="BA47" t="s">
        <v>6656</v>
      </c>
      <c r="BB47" s="14">
        <v>124691886</v>
      </c>
      <c r="BC47" t="s">
        <v>11049</v>
      </c>
      <c r="BD47" t="s">
        <v>11050</v>
      </c>
      <c r="BE47" t="s">
        <v>11051</v>
      </c>
      <c r="BF47" t="s">
        <v>11052</v>
      </c>
      <c r="BG47" t="s">
        <v>11053</v>
      </c>
      <c r="BH47" t="s">
        <v>11054</v>
      </c>
      <c r="BI47" t="s">
        <v>11055</v>
      </c>
      <c r="BJ47" t="s">
        <v>6664</v>
      </c>
      <c r="BK47" s="14">
        <v>1394842561</v>
      </c>
      <c r="BL47" t="s">
        <v>11056</v>
      </c>
      <c r="BM47" s="14">
        <v>146282108</v>
      </c>
      <c r="BN47" t="s">
        <v>6667</v>
      </c>
      <c r="BO47" t="s">
        <v>6668</v>
      </c>
      <c r="BP47" t="s">
        <v>7046</v>
      </c>
      <c r="BQ47" t="s">
        <v>11057</v>
      </c>
      <c r="BR47" t="s">
        <v>6806</v>
      </c>
      <c r="BS47" t="s">
        <v>6807</v>
      </c>
      <c r="BT47" t="s">
        <v>11058</v>
      </c>
      <c r="BU47" s="14">
        <v>-101747463</v>
      </c>
      <c r="BV47" s="14">
        <v>100324395</v>
      </c>
      <c r="BW47" t="s">
        <v>11059</v>
      </c>
      <c r="BX47" t="s">
        <v>6672</v>
      </c>
      <c r="BY47" t="s">
        <v>6673</v>
      </c>
      <c r="BZ47" t="s">
        <v>6674</v>
      </c>
      <c r="CA47" t="s">
        <v>11060</v>
      </c>
      <c r="CB47" s="14">
        <v>-1632142919</v>
      </c>
      <c r="CC47" t="s">
        <v>11061</v>
      </c>
      <c r="CD47" t="s">
        <v>11062</v>
      </c>
      <c r="CE47" s="14">
        <v>-1303643021</v>
      </c>
      <c r="CF47" t="s">
        <v>11063</v>
      </c>
      <c r="CG47" t="s">
        <v>11064</v>
      </c>
      <c r="CH47" s="14">
        <v>1044471345</v>
      </c>
      <c r="CI47" t="s">
        <v>11065</v>
      </c>
      <c r="CJ47" t="s">
        <v>7055</v>
      </c>
      <c r="CK47" s="14">
        <v>1662449299</v>
      </c>
      <c r="CL47" t="s">
        <v>6942</v>
      </c>
      <c r="CM47" t="s">
        <v>6684</v>
      </c>
      <c r="CN47" t="s">
        <v>6685</v>
      </c>
      <c r="CO47" t="s">
        <v>11066</v>
      </c>
      <c r="CP47" s="14">
        <v>1420519538</v>
      </c>
      <c r="CQ47" s="14">
        <v>1443014303</v>
      </c>
      <c r="CR47" s="14">
        <v>1078430586</v>
      </c>
      <c r="CS47" t="s">
        <v>6946</v>
      </c>
      <c r="CT47" t="s">
        <v>11067</v>
      </c>
      <c r="CU47" t="s">
        <v>11068</v>
      </c>
      <c r="CV47" t="s">
        <v>11069</v>
      </c>
      <c r="CW47" t="s">
        <v>6948</v>
      </c>
      <c r="CX47" t="s">
        <v>11070</v>
      </c>
      <c r="CY47" t="s">
        <v>11071</v>
      </c>
      <c r="CZ47" s="14">
        <v>-3173436255</v>
      </c>
      <c r="DA47" t="s">
        <v>6826</v>
      </c>
      <c r="DB47" t="s">
        <v>11072</v>
      </c>
      <c r="DC47" t="s">
        <v>11073</v>
      </c>
      <c r="DD47" t="s">
        <v>6697</v>
      </c>
      <c r="DE47" t="s">
        <v>6698</v>
      </c>
      <c r="DF47" t="s">
        <v>11074</v>
      </c>
      <c r="DG47" t="s">
        <v>11075</v>
      </c>
      <c r="DH47" s="14">
        <v>-100546935</v>
      </c>
      <c r="DI47" s="14">
        <v>-1178118315</v>
      </c>
      <c r="DJ47" t="s">
        <v>11076</v>
      </c>
      <c r="DK47" s="14">
        <v>1702446816</v>
      </c>
      <c r="DL47" t="s">
        <v>7069</v>
      </c>
      <c r="DM47" t="s">
        <v>7070</v>
      </c>
      <c r="DN47" s="14">
        <v>1374402391</v>
      </c>
      <c r="DO47" s="14">
        <v>-124593622</v>
      </c>
      <c r="DP47" t="s">
        <v>11077</v>
      </c>
      <c r="DQ47" s="14">
        <v>1882211199</v>
      </c>
      <c r="DR47" t="s">
        <v>6836</v>
      </c>
      <c r="DS47" t="s">
        <v>6703</v>
      </c>
      <c r="DT47" t="s">
        <v>11078</v>
      </c>
      <c r="DU47" t="s">
        <v>11079</v>
      </c>
      <c r="DV47" t="s">
        <v>11080</v>
      </c>
      <c r="DW47" t="s">
        <v>11081</v>
      </c>
      <c r="DX47" s="14">
        <v>1385824316</v>
      </c>
      <c r="DY47" t="s">
        <v>6842</v>
      </c>
      <c r="DZ47" t="s">
        <v>11082</v>
      </c>
      <c r="EA47" t="s">
        <v>7572</v>
      </c>
      <c r="EB47" t="s">
        <v>11083</v>
      </c>
      <c r="EC47" s="14">
        <v>1440140819</v>
      </c>
      <c r="ED47" s="14">
        <v>1130265659</v>
      </c>
      <c r="EE47" t="s">
        <v>11084</v>
      </c>
      <c r="EF47" t="s">
        <v>11085</v>
      </c>
      <c r="EG47" s="14">
        <v>-1135486163</v>
      </c>
      <c r="EH47" t="s">
        <v>11086</v>
      </c>
      <c r="EI47" t="s">
        <v>6846</v>
      </c>
      <c r="EJ47" t="s">
        <v>6714</v>
      </c>
      <c r="EK47" t="s">
        <v>6715</v>
      </c>
      <c r="EL47" t="s">
        <v>6716</v>
      </c>
      <c r="EM47" t="s">
        <v>6717</v>
      </c>
      <c r="EN47" t="s">
        <v>6718</v>
      </c>
      <c r="EO47" t="s">
        <v>7387</v>
      </c>
      <c r="EP47" t="s">
        <v>6847</v>
      </c>
      <c r="EQ47" s="14">
        <v>1008182004</v>
      </c>
      <c r="ER47" s="14">
        <v>103617424</v>
      </c>
      <c r="ES47" t="s">
        <v>11087</v>
      </c>
      <c r="ET47" t="s">
        <v>11088</v>
      </c>
      <c r="EU47" t="s">
        <v>11089</v>
      </c>
      <c r="EV47" t="s">
        <v>7393</v>
      </c>
      <c r="EW47" s="14">
        <v>-1899173686</v>
      </c>
      <c r="EX47" t="s">
        <v>11090</v>
      </c>
      <c r="EY47" s="14">
        <v>-1106687212</v>
      </c>
      <c r="EZ47" t="s">
        <v>11091</v>
      </c>
      <c r="FA47" t="s">
        <v>7086</v>
      </c>
      <c r="FB47" t="s">
        <v>11092</v>
      </c>
      <c r="FC47" s="14">
        <v>1298787243</v>
      </c>
      <c r="FD47" t="s">
        <v>11093</v>
      </c>
      <c r="FE47" t="s">
        <v>11094</v>
      </c>
      <c r="FF47" t="s">
        <v>6859</v>
      </c>
      <c r="FG47" t="s">
        <v>11095</v>
      </c>
      <c r="FH47" t="s">
        <v>7401</v>
      </c>
      <c r="FI47" t="s">
        <v>11096</v>
      </c>
      <c r="FJ47" t="s">
        <v>7402</v>
      </c>
      <c r="FK47" t="s">
        <v>6860</v>
      </c>
      <c r="FL47" t="s">
        <v>11097</v>
      </c>
      <c r="FM47" t="s">
        <v>11098</v>
      </c>
      <c r="FN47" s="14">
        <v>1296184343</v>
      </c>
      <c r="FO47" t="s">
        <v>11099</v>
      </c>
      <c r="FP47" t="s">
        <v>6864</v>
      </c>
      <c r="FQ47" s="14">
        <v>1038636299</v>
      </c>
      <c r="FR47" s="14">
        <v>1718479384</v>
      </c>
      <c r="FS47" t="s">
        <v>11100</v>
      </c>
      <c r="FT47" t="s">
        <v>6866</v>
      </c>
      <c r="FU47" t="s">
        <v>11101</v>
      </c>
      <c r="FV47" t="s">
        <v>11102</v>
      </c>
      <c r="FW47" t="s">
        <v>11103</v>
      </c>
      <c r="FX47" t="s">
        <v>11104</v>
      </c>
      <c r="FY47" s="14">
        <v>-1474115667</v>
      </c>
      <c r="FZ47" t="s">
        <v>11105</v>
      </c>
      <c r="GA47" t="s">
        <v>11106</v>
      </c>
      <c r="GB47" t="s">
        <v>11107</v>
      </c>
      <c r="GC47" t="s">
        <v>7415</v>
      </c>
      <c r="GD47" t="s">
        <v>7416</v>
      </c>
      <c r="GE47" t="s">
        <v>7417</v>
      </c>
      <c r="GF47" s="14">
        <v>117786955</v>
      </c>
      <c r="GG47" t="s">
        <v>6991</v>
      </c>
      <c r="GH47" s="14">
        <v>1149413753</v>
      </c>
      <c r="GI47" t="s">
        <v>11108</v>
      </c>
      <c r="GJ47" t="s">
        <v>11109</v>
      </c>
      <c r="GK47" t="s">
        <v>7420</v>
      </c>
      <c r="GL47" s="14">
        <v>1752316253</v>
      </c>
      <c r="GM47" t="s">
        <v>7421</v>
      </c>
      <c r="GN47" s="14">
        <v>-3747675534</v>
      </c>
      <c r="GO47" t="s">
        <v>11110</v>
      </c>
      <c r="GP47" t="s">
        <v>11111</v>
      </c>
      <c r="GQ47" t="s">
        <v>7424</v>
      </c>
      <c r="GR47" s="14">
        <v>117849471</v>
      </c>
      <c r="GS47" t="s">
        <v>7426</v>
      </c>
      <c r="GT47" t="s">
        <v>11112</v>
      </c>
      <c r="GU47" t="s">
        <v>6998</v>
      </c>
      <c r="GV47" t="s">
        <v>11113</v>
      </c>
      <c r="GW47" t="s">
        <v>11114</v>
      </c>
      <c r="GX47" s="14">
        <v>-1099200748</v>
      </c>
      <c r="GY47" t="s">
        <v>11115</v>
      </c>
      <c r="GZ47" t="s">
        <v>11116</v>
      </c>
      <c r="HA47" s="14">
        <v>-132552451</v>
      </c>
      <c r="HB47" s="14">
        <v>-1623906859</v>
      </c>
      <c r="HC47" s="14">
        <v>-1661176492</v>
      </c>
      <c r="HD47" t="s">
        <v>6758</v>
      </c>
      <c r="HE47" t="s">
        <v>11117</v>
      </c>
      <c r="HF47" t="s">
        <v>11118</v>
      </c>
      <c r="HG47" s="14">
        <v>-1088258812</v>
      </c>
      <c r="HH47" t="s">
        <v>11119</v>
      </c>
      <c r="HI47" t="s">
        <v>11120</v>
      </c>
      <c r="HJ47" t="s">
        <v>11121</v>
      </c>
      <c r="HK47" t="s">
        <v>11122</v>
      </c>
      <c r="HL47" t="s">
        <v>7012</v>
      </c>
      <c r="HM47" t="s">
        <v>11123</v>
      </c>
      <c r="HN47" t="s">
        <v>11124</v>
      </c>
      <c r="HO47" t="s">
        <v>6768</v>
      </c>
      <c r="HP47" t="s">
        <v>11125</v>
      </c>
      <c r="HQ47" t="s">
        <v>11126</v>
      </c>
      <c r="HR47" t="s">
        <v>11127</v>
      </c>
      <c r="HS47" t="s">
        <v>11128</v>
      </c>
      <c r="HT47" t="s">
        <v>11129</v>
      </c>
      <c r="HU47" t="s">
        <v>11130</v>
      </c>
      <c r="HV47" t="s">
        <v>11131</v>
      </c>
      <c r="HW47" t="s">
        <v>11132</v>
      </c>
      <c r="HX47" t="s">
        <v>7437</v>
      </c>
      <c r="HY47" s="14">
        <v>1286551671</v>
      </c>
      <c r="HZ47" t="s">
        <v>11133</v>
      </c>
    </row>
    <row r="48" spans="1:234">
      <c r="A48" s="18" t="s">
        <v>11134</v>
      </c>
      <c r="B48" s="18" t="s">
        <v>9127</v>
      </c>
      <c r="C48" t="s">
        <v>11135</v>
      </c>
      <c r="D48" t="s">
        <v>11136</v>
      </c>
      <c r="E48" t="s">
        <v>11137</v>
      </c>
      <c r="F48" t="s">
        <v>11138</v>
      </c>
      <c r="G48" t="s">
        <v>6627</v>
      </c>
      <c r="H48" t="s">
        <v>7027</v>
      </c>
      <c r="I48" t="s">
        <v>11139</v>
      </c>
      <c r="J48" s="14">
        <v>-1688323425</v>
      </c>
      <c r="K48" t="s">
        <v>6629</v>
      </c>
      <c r="L48" s="14">
        <v>11836872</v>
      </c>
      <c r="M48" s="14">
        <v>1783136528</v>
      </c>
      <c r="N48" s="14">
        <v>1005567962</v>
      </c>
      <c r="O48" t="s">
        <v>11140</v>
      </c>
      <c r="P48" s="14">
        <v>1080372701</v>
      </c>
      <c r="Q48" s="14">
        <v>1436065179</v>
      </c>
      <c r="R48" t="s">
        <v>11141</v>
      </c>
      <c r="S48" t="s">
        <v>11142</v>
      </c>
      <c r="T48" t="s">
        <v>11143</v>
      </c>
      <c r="U48" t="s">
        <v>11144</v>
      </c>
      <c r="V48" t="s">
        <v>6634</v>
      </c>
      <c r="W48" s="14">
        <v>1396985145</v>
      </c>
      <c r="X48" t="s">
        <v>11145</v>
      </c>
      <c r="Y48" t="s">
        <v>11146</v>
      </c>
      <c r="Z48" t="s">
        <v>6784</v>
      </c>
      <c r="AA48" s="14">
        <v>-1517612746</v>
      </c>
      <c r="AB48" t="s">
        <v>6636</v>
      </c>
      <c r="AC48" t="s">
        <v>11147</v>
      </c>
      <c r="AD48" t="s">
        <v>11148</v>
      </c>
      <c r="AE48" t="s">
        <v>11149</v>
      </c>
      <c r="AF48" s="14">
        <v>1744218159</v>
      </c>
      <c r="AG48" t="s">
        <v>6640</v>
      </c>
      <c r="AH48" t="s">
        <v>6641</v>
      </c>
      <c r="AI48" t="s">
        <v>6642</v>
      </c>
      <c r="AJ48" t="s">
        <v>11150</v>
      </c>
      <c r="AK48" t="s">
        <v>6644</v>
      </c>
      <c r="AL48" s="14">
        <v>1136692294</v>
      </c>
      <c r="AM48" s="14">
        <v>1022269129</v>
      </c>
      <c r="AN48" t="s">
        <v>11151</v>
      </c>
      <c r="AO48" t="s">
        <v>11152</v>
      </c>
      <c r="AP48" s="14">
        <v>1002903828</v>
      </c>
      <c r="AQ48" t="s">
        <v>6648</v>
      </c>
      <c r="AR48" t="s">
        <v>11153</v>
      </c>
      <c r="AS48" t="s">
        <v>11154</v>
      </c>
      <c r="AT48" s="14">
        <v>-1009782669</v>
      </c>
      <c r="AU48" s="14">
        <v>-1753977289</v>
      </c>
      <c r="AV48" t="s">
        <v>11155</v>
      </c>
      <c r="AW48" t="s">
        <v>11156</v>
      </c>
      <c r="AX48" s="14">
        <v>1033923589</v>
      </c>
      <c r="AY48" s="14">
        <v>2343629573</v>
      </c>
      <c r="AZ48" s="14">
        <v>-1228500959</v>
      </c>
      <c r="BA48" s="14">
        <v>1537501252</v>
      </c>
      <c r="BB48" s="14">
        <v>1263615976</v>
      </c>
      <c r="BC48" s="14">
        <v>-1405451736</v>
      </c>
      <c r="BD48" t="s">
        <v>11157</v>
      </c>
      <c r="BE48" t="s">
        <v>11158</v>
      </c>
      <c r="BF48" t="s">
        <v>11159</v>
      </c>
      <c r="BG48" s="14">
        <v>-1394368976</v>
      </c>
      <c r="BH48" s="14">
        <v>-157517005</v>
      </c>
      <c r="BI48" t="s">
        <v>11160</v>
      </c>
      <c r="BJ48" t="s">
        <v>6664</v>
      </c>
      <c r="BK48" s="14">
        <v>1133696093</v>
      </c>
      <c r="BL48" t="s">
        <v>11161</v>
      </c>
      <c r="BM48" s="14">
        <v>1239170813</v>
      </c>
      <c r="BN48" t="s">
        <v>6667</v>
      </c>
      <c r="BO48" s="14">
        <v>301222044</v>
      </c>
      <c r="BP48" t="s">
        <v>11162</v>
      </c>
      <c r="BQ48" t="s">
        <v>11163</v>
      </c>
      <c r="BR48" t="s">
        <v>6806</v>
      </c>
      <c r="BS48" t="s">
        <v>6807</v>
      </c>
      <c r="BT48" t="s">
        <v>11164</v>
      </c>
      <c r="BU48" s="14">
        <v>1109412904</v>
      </c>
      <c r="BV48" t="s">
        <v>11165</v>
      </c>
      <c r="BW48" s="14">
        <v>-1943788068</v>
      </c>
      <c r="BX48" t="s">
        <v>6672</v>
      </c>
      <c r="BY48" t="s">
        <v>6673</v>
      </c>
      <c r="BZ48" t="s">
        <v>6674</v>
      </c>
      <c r="CA48" t="s">
        <v>11166</v>
      </c>
      <c r="CB48" t="s">
        <v>11167</v>
      </c>
      <c r="CC48" s="14">
        <v>-1166495468</v>
      </c>
      <c r="CD48" t="s">
        <v>11168</v>
      </c>
      <c r="CE48" t="s">
        <v>11169</v>
      </c>
      <c r="CF48" t="s">
        <v>11170</v>
      </c>
      <c r="CG48" t="s">
        <v>11171</v>
      </c>
      <c r="CH48" t="s">
        <v>11172</v>
      </c>
      <c r="CI48" t="s">
        <v>11173</v>
      </c>
      <c r="CJ48" s="14">
        <v>3007558766</v>
      </c>
      <c r="CK48" s="14">
        <v>1434955644</v>
      </c>
      <c r="CL48" s="14">
        <v>1256010263</v>
      </c>
      <c r="CM48" t="s">
        <v>6684</v>
      </c>
      <c r="CN48" t="s">
        <v>6685</v>
      </c>
      <c r="CO48" t="s">
        <v>11174</v>
      </c>
      <c r="CP48" s="14">
        <v>1188485333</v>
      </c>
      <c r="CQ48" s="14">
        <v>1176096607</v>
      </c>
      <c r="CR48" t="s">
        <v>11175</v>
      </c>
      <c r="CS48" t="s">
        <v>11176</v>
      </c>
      <c r="CT48" s="14">
        <v>1374957589</v>
      </c>
      <c r="CU48" t="s">
        <v>11177</v>
      </c>
      <c r="CV48" s="14">
        <v>1145114586</v>
      </c>
      <c r="CW48" t="s">
        <v>6948</v>
      </c>
      <c r="CX48" t="s">
        <v>11178</v>
      </c>
      <c r="CY48" s="14">
        <v>-2092230464</v>
      </c>
      <c r="CZ48" t="s">
        <v>11179</v>
      </c>
      <c r="DA48" s="14">
        <v>1230996547</v>
      </c>
      <c r="DB48" t="s">
        <v>11180</v>
      </c>
      <c r="DC48" t="s">
        <v>11181</v>
      </c>
      <c r="DD48" t="s">
        <v>11182</v>
      </c>
      <c r="DE48" t="s">
        <v>6698</v>
      </c>
      <c r="DF48" t="s">
        <v>11183</v>
      </c>
      <c r="DG48" t="s">
        <v>11184</v>
      </c>
      <c r="DH48" s="14">
        <v>1097117684</v>
      </c>
      <c r="DI48" t="s">
        <v>11185</v>
      </c>
      <c r="DJ48" t="s">
        <v>11186</v>
      </c>
      <c r="DK48" t="s">
        <v>7068</v>
      </c>
      <c r="DL48" s="14">
        <v>1486809921</v>
      </c>
      <c r="DM48" t="s">
        <v>7070</v>
      </c>
      <c r="DN48" s="14">
        <v>1345608156</v>
      </c>
      <c r="DO48" t="s">
        <v>11187</v>
      </c>
      <c r="DP48" t="s">
        <v>11188</v>
      </c>
      <c r="DQ48" s="14">
        <v>1842020648</v>
      </c>
      <c r="DR48" t="s">
        <v>6836</v>
      </c>
      <c r="DS48" s="14">
        <v>2126383563</v>
      </c>
      <c r="DT48" t="s">
        <v>11189</v>
      </c>
      <c r="DU48" t="s">
        <v>11190</v>
      </c>
      <c r="DV48" t="s">
        <v>11191</v>
      </c>
      <c r="DW48" t="s">
        <v>11192</v>
      </c>
      <c r="DX48" s="14">
        <v>1740815023</v>
      </c>
      <c r="DY48" t="s">
        <v>6842</v>
      </c>
      <c r="DZ48" s="14">
        <v>1210438974</v>
      </c>
      <c r="EA48" s="14">
        <v>1173041687</v>
      </c>
      <c r="EB48" t="s">
        <v>11193</v>
      </c>
      <c r="EC48" s="14">
        <v>1374583301</v>
      </c>
      <c r="ED48" t="s">
        <v>11194</v>
      </c>
      <c r="EE48" t="s">
        <v>11195</v>
      </c>
      <c r="EF48" t="s">
        <v>11196</v>
      </c>
      <c r="EG48" s="14">
        <v>1177916721</v>
      </c>
      <c r="EH48" t="s">
        <v>11197</v>
      </c>
      <c r="EI48" t="s">
        <v>6846</v>
      </c>
      <c r="EJ48" t="s">
        <v>6714</v>
      </c>
      <c r="EK48" t="s">
        <v>6715</v>
      </c>
      <c r="EL48" t="s">
        <v>6716</v>
      </c>
      <c r="EM48" t="s">
        <v>6717</v>
      </c>
      <c r="EN48" t="s">
        <v>6718</v>
      </c>
      <c r="EO48" s="14">
        <v>1292393634</v>
      </c>
      <c r="EP48" t="s">
        <v>6847</v>
      </c>
      <c r="EQ48" t="s">
        <v>11198</v>
      </c>
      <c r="ER48" s="14">
        <v>-1047810398</v>
      </c>
      <c r="ES48" t="s">
        <v>11199</v>
      </c>
      <c r="ET48" s="14">
        <v>1131874932</v>
      </c>
      <c r="EU48" s="14">
        <v>1428582965</v>
      </c>
      <c r="EV48" s="14">
        <v>1322208491</v>
      </c>
      <c r="EW48" t="s">
        <v>11200</v>
      </c>
      <c r="EX48" t="s">
        <v>11201</v>
      </c>
      <c r="EY48" t="s">
        <v>11202</v>
      </c>
      <c r="EZ48" t="s">
        <v>11203</v>
      </c>
      <c r="FA48" s="14">
        <v>1050813553</v>
      </c>
      <c r="FB48" t="s">
        <v>11204</v>
      </c>
      <c r="FC48" t="s">
        <v>6728</v>
      </c>
      <c r="FD48" s="14">
        <v>1693728683</v>
      </c>
      <c r="FE48" t="s">
        <v>11205</v>
      </c>
      <c r="FF48" s="14">
        <v>2925600925</v>
      </c>
      <c r="FG48" s="14">
        <v>1593847441</v>
      </c>
      <c r="FH48" s="14">
        <v>1298806725</v>
      </c>
      <c r="FI48" s="14">
        <v>1343107849</v>
      </c>
      <c r="FJ48" s="14">
        <v>1574997133</v>
      </c>
      <c r="FK48" s="14">
        <v>1690455645</v>
      </c>
      <c r="FL48" t="s">
        <v>11206</v>
      </c>
      <c r="FM48" s="14">
        <v>1559490677</v>
      </c>
      <c r="FN48" s="14">
        <v>1574652003</v>
      </c>
      <c r="FO48" t="s">
        <v>11207</v>
      </c>
      <c r="FP48" t="s">
        <v>6864</v>
      </c>
      <c r="FQ48" t="s">
        <v>11208</v>
      </c>
      <c r="FR48" t="s">
        <v>6735</v>
      </c>
      <c r="FS48" t="s">
        <v>11209</v>
      </c>
      <c r="FT48" t="s">
        <v>6866</v>
      </c>
      <c r="FU48" t="s">
        <v>7093</v>
      </c>
      <c r="FV48" t="s">
        <v>11210</v>
      </c>
      <c r="FW48" t="s">
        <v>11211</v>
      </c>
      <c r="FX48" t="s">
        <v>11212</v>
      </c>
      <c r="FY48" t="s">
        <v>11213</v>
      </c>
      <c r="FZ48" t="s">
        <v>11214</v>
      </c>
      <c r="GA48" t="s">
        <v>11215</v>
      </c>
      <c r="GB48" s="14">
        <v>1124946801</v>
      </c>
      <c r="GC48" s="14">
        <v>1903602663</v>
      </c>
      <c r="GD48" s="14">
        <v>1531412061</v>
      </c>
      <c r="GE48" s="14">
        <v>1386159156</v>
      </c>
      <c r="GF48" t="s">
        <v>11216</v>
      </c>
      <c r="GG48" s="14">
        <v>1645579794</v>
      </c>
      <c r="GH48" s="14">
        <v>1198518978</v>
      </c>
      <c r="GI48" t="s">
        <v>11217</v>
      </c>
      <c r="GJ48" t="s">
        <v>11218</v>
      </c>
      <c r="GK48" s="14">
        <v>1393157151</v>
      </c>
      <c r="GL48" t="s">
        <v>6746</v>
      </c>
      <c r="GM48" s="14">
        <v>1221533564</v>
      </c>
      <c r="GN48" t="s">
        <v>11219</v>
      </c>
      <c r="GO48" t="s">
        <v>11220</v>
      </c>
      <c r="GP48" t="s">
        <v>11221</v>
      </c>
      <c r="GQ48" s="14">
        <v>1160044249</v>
      </c>
      <c r="GR48" t="s">
        <v>11222</v>
      </c>
      <c r="GS48" s="14">
        <v>1147933021</v>
      </c>
      <c r="GT48" t="s">
        <v>11223</v>
      </c>
      <c r="GU48" s="14">
        <v>1259888321</v>
      </c>
      <c r="GV48" t="s">
        <v>11224</v>
      </c>
      <c r="GW48" t="s">
        <v>11225</v>
      </c>
      <c r="GX48" t="s">
        <v>11226</v>
      </c>
      <c r="GY48" t="s">
        <v>11227</v>
      </c>
      <c r="GZ48" t="s">
        <v>11228</v>
      </c>
      <c r="HA48" t="s">
        <v>11229</v>
      </c>
      <c r="HB48" t="s">
        <v>11230</v>
      </c>
      <c r="HC48" s="14">
        <v>1129929679</v>
      </c>
      <c r="HD48" s="14">
        <v>3487235877</v>
      </c>
      <c r="HE48" t="s">
        <v>11231</v>
      </c>
      <c r="HF48" s="14">
        <v>1178385716</v>
      </c>
      <c r="HG48" s="14">
        <v>1095031134</v>
      </c>
      <c r="HH48" t="s">
        <v>11232</v>
      </c>
      <c r="HI48" t="s">
        <v>11233</v>
      </c>
      <c r="HJ48" t="s">
        <v>11234</v>
      </c>
      <c r="HK48" t="s">
        <v>11235</v>
      </c>
      <c r="HL48" t="s">
        <v>7012</v>
      </c>
      <c r="HM48" s="14">
        <v>1050698341</v>
      </c>
      <c r="HN48" s="14">
        <v>-1703354306</v>
      </c>
      <c r="HO48" s="14">
        <v>1094919336</v>
      </c>
      <c r="HP48" s="14">
        <v>-1356972478</v>
      </c>
      <c r="HQ48" t="s">
        <v>6770</v>
      </c>
      <c r="HR48" t="s">
        <v>11236</v>
      </c>
      <c r="HS48" t="s">
        <v>11237</v>
      </c>
      <c r="HT48" t="s">
        <v>11238</v>
      </c>
      <c r="HU48" t="s">
        <v>11239</v>
      </c>
      <c r="HV48" s="14">
        <v>-2231994267</v>
      </c>
      <c r="HW48" s="14">
        <v>-1396220144</v>
      </c>
      <c r="HX48" s="14">
        <v>1094364963</v>
      </c>
      <c r="HY48" t="s">
        <v>11240</v>
      </c>
      <c r="HZ48" t="s">
        <v>11241</v>
      </c>
    </row>
    <row r="49" spans="1:234">
      <c r="A49" s="18" t="s">
        <v>11242</v>
      </c>
      <c r="B49" s="18" t="s">
        <v>9127</v>
      </c>
      <c r="C49" s="14">
        <v>-3316061135</v>
      </c>
      <c r="D49" t="s">
        <v>11243</v>
      </c>
      <c r="E49" t="s">
        <v>11244</v>
      </c>
      <c r="F49" s="14">
        <v>-215658332</v>
      </c>
      <c r="G49" t="s">
        <v>6627</v>
      </c>
      <c r="H49" t="s">
        <v>7027</v>
      </c>
      <c r="I49" s="14">
        <v>-1284205863</v>
      </c>
      <c r="J49" s="14">
        <v>-1688323425</v>
      </c>
      <c r="K49" t="s">
        <v>6629</v>
      </c>
      <c r="L49" s="14">
        <v>1523686782</v>
      </c>
      <c r="M49" s="14">
        <v>2062622916</v>
      </c>
      <c r="N49" s="14">
        <v>1337520399</v>
      </c>
      <c r="O49" s="14">
        <v>-2625152215</v>
      </c>
      <c r="P49" s="14">
        <v>1358244514</v>
      </c>
      <c r="Q49" t="s">
        <v>6633</v>
      </c>
      <c r="R49" s="14">
        <v>-1601339667</v>
      </c>
      <c r="S49" s="14">
        <v>-1421899056</v>
      </c>
      <c r="T49" s="14">
        <v>-1153859161</v>
      </c>
      <c r="U49" s="14">
        <v>1138422399</v>
      </c>
      <c r="V49" t="s">
        <v>6634</v>
      </c>
      <c r="W49" s="14">
        <v>2793127363</v>
      </c>
      <c r="X49" s="14">
        <v>-1111158574</v>
      </c>
      <c r="Y49" t="s">
        <v>11245</v>
      </c>
      <c r="Z49" t="s">
        <v>6784</v>
      </c>
      <c r="AA49" s="14">
        <v>-166856235</v>
      </c>
      <c r="AB49" t="s">
        <v>6636</v>
      </c>
      <c r="AC49" t="s">
        <v>11246</v>
      </c>
      <c r="AD49" t="s">
        <v>6786</v>
      </c>
      <c r="AE49" s="14">
        <v>-1288732257</v>
      </c>
      <c r="AF49" t="s">
        <v>11247</v>
      </c>
      <c r="AG49" t="s">
        <v>6640</v>
      </c>
      <c r="AH49" t="s">
        <v>6641</v>
      </c>
      <c r="AI49" t="s">
        <v>6642</v>
      </c>
      <c r="AJ49" s="14">
        <v>-1690099455</v>
      </c>
      <c r="AK49" t="s">
        <v>6644</v>
      </c>
      <c r="AL49" s="14">
        <v>1270848376</v>
      </c>
      <c r="AM49" s="14">
        <v>-1115013343</v>
      </c>
      <c r="AN49" s="14">
        <v>-1366526211</v>
      </c>
      <c r="AO49" s="14">
        <v>-1591189098</v>
      </c>
      <c r="AP49" t="s">
        <v>11248</v>
      </c>
      <c r="AQ49" t="s">
        <v>6648</v>
      </c>
      <c r="AR49" s="14">
        <v>-1702197655</v>
      </c>
      <c r="AS49" t="s">
        <v>11249</v>
      </c>
      <c r="AT49" t="s">
        <v>11250</v>
      </c>
      <c r="AU49" s="14">
        <v>-279837178</v>
      </c>
      <c r="AV49" s="14">
        <v>-3680267293</v>
      </c>
      <c r="AW49" t="s">
        <v>11251</v>
      </c>
      <c r="AX49" s="14">
        <v>-1410198308</v>
      </c>
      <c r="AY49" t="s">
        <v>6795</v>
      </c>
      <c r="AZ49" s="14">
        <v>-1228500959</v>
      </c>
      <c r="BA49" t="s">
        <v>6656</v>
      </c>
      <c r="BB49" s="14">
        <v>1001499192</v>
      </c>
      <c r="BC49" s="14">
        <v>-1405451736</v>
      </c>
      <c r="BD49" s="14">
        <v>-2375717162</v>
      </c>
      <c r="BE49" s="14">
        <v>-126758565</v>
      </c>
      <c r="BF49" t="s">
        <v>11252</v>
      </c>
      <c r="BG49" s="14">
        <v>-1326871778</v>
      </c>
      <c r="BH49" s="14">
        <v>-157517005</v>
      </c>
      <c r="BI49" t="s">
        <v>11253</v>
      </c>
      <c r="BJ49" t="s">
        <v>6664</v>
      </c>
      <c r="BK49" t="s">
        <v>6665</v>
      </c>
      <c r="BL49" t="s">
        <v>11254</v>
      </c>
      <c r="BM49" t="s">
        <v>11255</v>
      </c>
      <c r="BN49" s="14">
        <v>1526525883</v>
      </c>
      <c r="BO49" s="14">
        <v>4593059017</v>
      </c>
      <c r="BP49" t="s">
        <v>7046</v>
      </c>
      <c r="BQ49" s="14">
        <v>-2468793339</v>
      </c>
      <c r="BR49" t="s">
        <v>6806</v>
      </c>
      <c r="BS49" t="s">
        <v>6807</v>
      </c>
      <c r="BT49" s="14">
        <v>-3166765418</v>
      </c>
      <c r="BU49" s="14">
        <v>1104757226</v>
      </c>
      <c r="BV49" t="s">
        <v>11256</v>
      </c>
      <c r="BW49" s="14">
        <v>-2323000268</v>
      </c>
      <c r="BX49" t="s">
        <v>6672</v>
      </c>
      <c r="BY49" t="s">
        <v>11257</v>
      </c>
      <c r="BZ49" t="s">
        <v>6674</v>
      </c>
      <c r="CA49" t="s">
        <v>11258</v>
      </c>
      <c r="CB49" t="s">
        <v>11259</v>
      </c>
      <c r="CC49" s="14">
        <v>-1166495468</v>
      </c>
      <c r="CD49" t="s">
        <v>11260</v>
      </c>
      <c r="CE49" s="14">
        <v>1235687377</v>
      </c>
      <c r="CF49" t="s">
        <v>7256</v>
      </c>
      <c r="CG49" t="s">
        <v>11261</v>
      </c>
      <c r="CH49" t="s">
        <v>11262</v>
      </c>
      <c r="CI49" t="s">
        <v>11263</v>
      </c>
      <c r="CJ49" s="14">
        <v>2877147686</v>
      </c>
      <c r="CK49" t="s">
        <v>11264</v>
      </c>
      <c r="CL49" t="s">
        <v>6942</v>
      </c>
      <c r="CM49" s="14">
        <v>1361873769</v>
      </c>
      <c r="CN49" t="s">
        <v>6685</v>
      </c>
      <c r="CO49" t="s">
        <v>11265</v>
      </c>
      <c r="CP49" t="s">
        <v>11266</v>
      </c>
      <c r="CQ49" t="s">
        <v>6688</v>
      </c>
      <c r="CR49" t="s">
        <v>11267</v>
      </c>
      <c r="CS49" t="s">
        <v>6946</v>
      </c>
      <c r="CT49" s="14">
        <v>1142967597</v>
      </c>
      <c r="CU49" t="s">
        <v>11268</v>
      </c>
      <c r="CV49" t="s">
        <v>11269</v>
      </c>
      <c r="CW49" t="s">
        <v>6948</v>
      </c>
      <c r="CX49" s="14">
        <v>-1244032407</v>
      </c>
      <c r="CY49" s="14">
        <v>-3109533445</v>
      </c>
      <c r="CZ49" t="s">
        <v>11270</v>
      </c>
      <c r="DA49" t="s">
        <v>6826</v>
      </c>
      <c r="DB49" t="s">
        <v>11271</v>
      </c>
      <c r="DC49" s="14">
        <v>-1186956191</v>
      </c>
      <c r="DD49" t="s">
        <v>6697</v>
      </c>
      <c r="DE49" t="s">
        <v>6698</v>
      </c>
      <c r="DF49" t="s">
        <v>11272</v>
      </c>
      <c r="DG49" t="s">
        <v>11273</v>
      </c>
      <c r="DH49" s="14">
        <v>116223185</v>
      </c>
      <c r="DI49" t="s">
        <v>11274</v>
      </c>
      <c r="DJ49" t="s">
        <v>11275</v>
      </c>
      <c r="DK49" t="s">
        <v>7068</v>
      </c>
      <c r="DL49" t="s">
        <v>7069</v>
      </c>
      <c r="DM49" t="s">
        <v>7070</v>
      </c>
      <c r="DN49" t="s">
        <v>11276</v>
      </c>
      <c r="DO49" s="14">
        <v>-124593622</v>
      </c>
      <c r="DP49" t="s">
        <v>11277</v>
      </c>
      <c r="DQ49" t="s">
        <v>11278</v>
      </c>
      <c r="DR49" t="s">
        <v>6836</v>
      </c>
      <c r="DS49" t="s">
        <v>6703</v>
      </c>
      <c r="DT49" s="14">
        <v>-1058545247</v>
      </c>
      <c r="DU49" t="s">
        <v>11279</v>
      </c>
      <c r="DV49" t="s">
        <v>11280</v>
      </c>
      <c r="DW49" t="s">
        <v>11281</v>
      </c>
      <c r="DX49" s="14">
        <v>1288508614</v>
      </c>
      <c r="DY49" t="s">
        <v>6842</v>
      </c>
      <c r="DZ49" t="s">
        <v>11282</v>
      </c>
      <c r="EA49" t="s">
        <v>7572</v>
      </c>
      <c r="EB49" t="s">
        <v>11283</v>
      </c>
      <c r="EC49" s="14">
        <v>1110443666</v>
      </c>
      <c r="ED49" t="s">
        <v>11284</v>
      </c>
      <c r="EE49" s="14">
        <v>1975830329</v>
      </c>
      <c r="EF49" t="s">
        <v>11285</v>
      </c>
      <c r="EG49" s="14">
        <v>1394004045</v>
      </c>
      <c r="EH49" t="s">
        <v>11286</v>
      </c>
      <c r="EI49" t="s">
        <v>6846</v>
      </c>
      <c r="EJ49" t="s">
        <v>6714</v>
      </c>
      <c r="EK49" t="s">
        <v>6715</v>
      </c>
      <c r="EL49" t="s">
        <v>6716</v>
      </c>
      <c r="EM49" s="14">
        <v>103851769</v>
      </c>
      <c r="EN49" t="s">
        <v>6718</v>
      </c>
      <c r="EO49" t="s">
        <v>11287</v>
      </c>
      <c r="EP49" t="s">
        <v>6847</v>
      </c>
      <c r="EQ49" t="s">
        <v>11288</v>
      </c>
      <c r="ER49" s="14">
        <v>-1661567983</v>
      </c>
      <c r="ES49" t="s">
        <v>11289</v>
      </c>
      <c r="ET49" s="14">
        <v>1416501975</v>
      </c>
      <c r="EU49" s="14">
        <v>1509206158</v>
      </c>
      <c r="EV49" s="14">
        <v>1490462909</v>
      </c>
      <c r="EW49" s="14">
        <v>1024742148</v>
      </c>
      <c r="EX49" s="14">
        <v>1140735149</v>
      </c>
      <c r="EY49" t="s">
        <v>11290</v>
      </c>
      <c r="EZ49" t="s">
        <v>11291</v>
      </c>
      <c r="FA49" t="s">
        <v>11292</v>
      </c>
      <c r="FB49" t="s">
        <v>11293</v>
      </c>
      <c r="FC49" t="s">
        <v>6728</v>
      </c>
      <c r="FD49" s="14">
        <v>1643890251</v>
      </c>
      <c r="FE49" t="s">
        <v>11294</v>
      </c>
      <c r="FF49" s="14">
        <v>2128801854</v>
      </c>
      <c r="FG49" s="14">
        <v>1814628079</v>
      </c>
      <c r="FH49" s="14">
        <v>137629229</v>
      </c>
      <c r="FI49" s="14">
        <v>1246460428</v>
      </c>
      <c r="FJ49" s="14">
        <v>1654832577</v>
      </c>
      <c r="FK49" s="14">
        <v>1683510835</v>
      </c>
      <c r="FL49" t="s">
        <v>11295</v>
      </c>
      <c r="FM49" s="14">
        <v>1701428352</v>
      </c>
      <c r="FN49" t="s">
        <v>11296</v>
      </c>
      <c r="FO49" t="s">
        <v>11297</v>
      </c>
      <c r="FP49" t="s">
        <v>6864</v>
      </c>
      <c r="FQ49" t="s">
        <v>11298</v>
      </c>
      <c r="FR49" t="s">
        <v>6735</v>
      </c>
      <c r="FS49" t="s">
        <v>11299</v>
      </c>
      <c r="FT49" s="14">
        <v>202794829</v>
      </c>
      <c r="FU49" t="s">
        <v>7093</v>
      </c>
      <c r="FV49" t="s">
        <v>11300</v>
      </c>
      <c r="FW49" t="s">
        <v>11301</v>
      </c>
      <c r="FX49" t="s">
        <v>11302</v>
      </c>
      <c r="FY49" t="s">
        <v>11303</v>
      </c>
      <c r="FZ49" t="s">
        <v>11304</v>
      </c>
      <c r="GA49" t="s">
        <v>11305</v>
      </c>
      <c r="GB49" t="s">
        <v>11306</v>
      </c>
      <c r="GC49" s="14">
        <v>1670743907</v>
      </c>
      <c r="GD49" s="14">
        <v>1554534807</v>
      </c>
      <c r="GE49" s="14">
        <v>1480330331</v>
      </c>
      <c r="GF49" s="14">
        <v>1310569641</v>
      </c>
      <c r="GG49" s="14">
        <v>2086049746</v>
      </c>
      <c r="GH49" s="14">
        <v>136365161</v>
      </c>
      <c r="GI49" t="s">
        <v>11307</v>
      </c>
      <c r="GJ49" s="14">
        <v>1108590967</v>
      </c>
      <c r="GK49" s="14">
        <v>1761414638</v>
      </c>
      <c r="GL49" t="s">
        <v>6746</v>
      </c>
      <c r="GM49" s="14">
        <v>1281955609</v>
      </c>
      <c r="GN49" t="s">
        <v>11308</v>
      </c>
      <c r="GO49" t="s">
        <v>11309</v>
      </c>
      <c r="GP49" t="s">
        <v>11310</v>
      </c>
      <c r="GQ49" s="14">
        <v>1352106142</v>
      </c>
      <c r="GR49" t="s">
        <v>11311</v>
      </c>
      <c r="GS49" s="14">
        <v>1192770966</v>
      </c>
      <c r="GT49" t="s">
        <v>11312</v>
      </c>
      <c r="GU49" s="14">
        <v>2132122637</v>
      </c>
      <c r="GV49" t="s">
        <v>11313</v>
      </c>
      <c r="GW49" t="s">
        <v>11314</v>
      </c>
      <c r="GX49" s="14">
        <v>1189183235</v>
      </c>
      <c r="GY49" s="14">
        <v>-2260212132</v>
      </c>
      <c r="GZ49" t="s">
        <v>11315</v>
      </c>
      <c r="HA49" t="s">
        <v>11316</v>
      </c>
      <c r="HB49" t="s">
        <v>11317</v>
      </c>
      <c r="HC49" t="s">
        <v>11318</v>
      </c>
      <c r="HD49" s="14">
        <v>2644202421</v>
      </c>
      <c r="HE49" t="s">
        <v>11319</v>
      </c>
      <c r="HF49" s="14">
        <v>1305716343</v>
      </c>
      <c r="HG49" s="14">
        <v>1104901309</v>
      </c>
      <c r="HH49" s="14">
        <v>103774486</v>
      </c>
      <c r="HI49" t="s">
        <v>11320</v>
      </c>
      <c r="HJ49" t="s">
        <v>11321</v>
      </c>
      <c r="HK49" t="s">
        <v>11322</v>
      </c>
      <c r="HL49" s="14">
        <v>1240016693</v>
      </c>
      <c r="HM49" t="s">
        <v>11323</v>
      </c>
      <c r="HN49" s="14">
        <v>-3424602176</v>
      </c>
      <c r="HO49" t="s">
        <v>6768</v>
      </c>
      <c r="HP49" s="14">
        <v>-3232453133</v>
      </c>
      <c r="HQ49" t="s">
        <v>6770</v>
      </c>
      <c r="HR49" s="14">
        <v>1123453571</v>
      </c>
      <c r="HS49" t="s">
        <v>11324</v>
      </c>
      <c r="HT49" t="s">
        <v>11325</v>
      </c>
      <c r="HU49" s="14">
        <v>111577885</v>
      </c>
      <c r="HV49" t="s">
        <v>11326</v>
      </c>
      <c r="HW49" s="14">
        <v>-2919152062</v>
      </c>
      <c r="HX49" s="14">
        <v>1153255828</v>
      </c>
      <c r="HY49" s="14">
        <v>-1363786605</v>
      </c>
      <c r="HZ49" t="s">
        <v>11327</v>
      </c>
    </row>
    <row r="50" spans="1:234">
      <c r="A50" s="18" t="s">
        <v>11328</v>
      </c>
      <c r="B50" s="18" t="s">
        <v>9127</v>
      </c>
      <c r="C50" t="s">
        <v>11329</v>
      </c>
      <c r="D50" s="14">
        <v>1082839748</v>
      </c>
      <c r="E50" s="14">
        <v>-2035096637</v>
      </c>
      <c r="F50" t="s">
        <v>11330</v>
      </c>
      <c r="G50" s="14">
        <v>1387341554</v>
      </c>
      <c r="H50" s="14">
        <v>1263911459</v>
      </c>
      <c r="I50" t="s">
        <v>11331</v>
      </c>
      <c r="J50" t="s">
        <v>11332</v>
      </c>
      <c r="K50" t="s">
        <v>11333</v>
      </c>
      <c r="L50" s="14">
        <v>156425395</v>
      </c>
      <c r="M50" t="s">
        <v>6631</v>
      </c>
      <c r="N50" s="14">
        <v>1004225279</v>
      </c>
      <c r="O50" t="s">
        <v>11334</v>
      </c>
      <c r="P50" t="s">
        <v>11335</v>
      </c>
      <c r="Q50" s="14">
        <v>1566389927</v>
      </c>
      <c r="R50" t="s">
        <v>11336</v>
      </c>
      <c r="S50" t="s">
        <v>11337</v>
      </c>
      <c r="T50" s="14">
        <v>-1153859161</v>
      </c>
      <c r="U50" t="s">
        <v>7335</v>
      </c>
      <c r="V50" t="s">
        <v>6634</v>
      </c>
      <c r="W50" t="s">
        <v>11338</v>
      </c>
      <c r="X50" s="14">
        <v>1324923806</v>
      </c>
      <c r="Y50" t="s">
        <v>11339</v>
      </c>
      <c r="Z50" t="s">
        <v>6784</v>
      </c>
      <c r="AA50" t="s">
        <v>11340</v>
      </c>
      <c r="AB50" t="s">
        <v>6636</v>
      </c>
      <c r="AC50" t="s">
        <v>11341</v>
      </c>
      <c r="AD50" t="s">
        <v>6786</v>
      </c>
      <c r="AE50" t="s">
        <v>11342</v>
      </c>
      <c r="AF50" t="s">
        <v>6639</v>
      </c>
      <c r="AG50" t="s">
        <v>6640</v>
      </c>
      <c r="AH50" t="s">
        <v>6641</v>
      </c>
      <c r="AI50" t="s">
        <v>6642</v>
      </c>
      <c r="AJ50" t="s">
        <v>11343</v>
      </c>
      <c r="AK50" t="s">
        <v>6644</v>
      </c>
      <c r="AL50" t="s">
        <v>6915</v>
      </c>
      <c r="AM50" s="14">
        <v>134916571</v>
      </c>
      <c r="AN50" t="s">
        <v>11344</v>
      </c>
      <c r="AO50" t="s">
        <v>11345</v>
      </c>
      <c r="AP50" t="s">
        <v>11346</v>
      </c>
      <c r="AQ50" t="s">
        <v>6648</v>
      </c>
      <c r="AR50" t="s">
        <v>11347</v>
      </c>
      <c r="AS50" s="14">
        <v>120932904</v>
      </c>
      <c r="AT50" t="s">
        <v>11348</v>
      </c>
      <c r="AU50" t="s">
        <v>11349</v>
      </c>
      <c r="AV50" t="s">
        <v>11350</v>
      </c>
      <c r="AW50" t="s">
        <v>11351</v>
      </c>
      <c r="AX50" t="s">
        <v>11352</v>
      </c>
      <c r="AY50" t="s">
        <v>6795</v>
      </c>
      <c r="AZ50" t="s">
        <v>11353</v>
      </c>
      <c r="BA50" t="s">
        <v>6656</v>
      </c>
      <c r="BB50" s="14">
        <v>1212736601</v>
      </c>
      <c r="BC50" s="14">
        <v>-1405451736</v>
      </c>
      <c r="BD50" t="s">
        <v>11354</v>
      </c>
      <c r="BE50" t="s">
        <v>11355</v>
      </c>
      <c r="BF50" t="s">
        <v>11356</v>
      </c>
      <c r="BG50" t="s">
        <v>11357</v>
      </c>
      <c r="BH50" t="s">
        <v>11358</v>
      </c>
      <c r="BI50" s="14">
        <v>-2289294371</v>
      </c>
      <c r="BJ50" t="s">
        <v>6664</v>
      </c>
      <c r="BK50" s="14">
        <v>118133778</v>
      </c>
      <c r="BL50" t="s">
        <v>11359</v>
      </c>
      <c r="BM50" t="s">
        <v>7045</v>
      </c>
      <c r="BN50" t="s">
        <v>6667</v>
      </c>
      <c r="BO50" t="s">
        <v>6668</v>
      </c>
      <c r="BP50" t="s">
        <v>7046</v>
      </c>
      <c r="BQ50" t="s">
        <v>11360</v>
      </c>
      <c r="BR50" s="14">
        <v>1127222051</v>
      </c>
      <c r="BS50" t="s">
        <v>6807</v>
      </c>
      <c r="BT50" t="s">
        <v>11361</v>
      </c>
      <c r="BU50" s="14">
        <v>-101747463</v>
      </c>
      <c r="BV50" s="14">
        <v>-2072561161</v>
      </c>
      <c r="BW50" t="s">
        <v>11362</v>
      </c>
      <c r="BX50" t="s">
        <v>6672</v>
      </c>
      <c r="BY50" t="s">
        <v>11363</v>
      </c>
      <c r="BZ50" t="s">
        <v>6674</v>
      </c>
      <c r="CA50" t="s">
        <v>11364</v>
      </c>
      <c r="CB50" t="s">
        <v>11365</v>
      </c>
      <c r="CC50" t="s">
        <v>11366</v>
      </c>
      <c r="CD50" s="14">
        <v>1093235563</v>
      </c>
      <c r="CE50" s="14">
        <v>1035778865</v>
      </c>
      <c r="CF50" s="14">
        <v>1589728205</v>
      </c>
      <c r="CG50" s="14">
        <v>1001058121</v>
      </c>
      <c r="CH50" t="s">
        <v>11367</v>
      </c>
      <c r="CI50" t="s">
        <v>11368</v>
      </c>
      <c r="CJ50" s="14">
        <v>2258110909</v>
      </c>
      <c r="CK50" s="14">
        <v>1018711328</v>
      </c>
      <c r="CL50" t="s">
        <v>6942</v>
      </c>
      <c r="CM50" t="s">
        <v>6684</v>
      </c>
      <c r="CN50" t="s">
        <v>6685</v>
      </c>
      <c r="CO50" t="s">
        <v>11369</v>
      </c>
      <c r="CP50" s="14">
        <v>108451752</v>
      </c>
      <c r="CQ50" s="14">
        <v>1124714458</v>
      </c>
      <c r="CR50" s="14">
        <v>1209588505</v>
      </c>
      <c r="CS50" t="s">
        <v>6946</v>
      </c>
      <c r="CT50" s="14">
        <v>1536342669</v>
      </c>
      <c r="CU50" t="s">
        <v>11370</v>
      </c>
      <c r="CV50" s="14">
        <v>1430037367</v>
      </c>
      <c r="CW50" t="s">
        <v>6948</v>
      </c>
      <c r="CX50" t="s">
        <v>11371</v>
      </c>
      <c r="CY50" t="s">
        <v>11372</v>
      </c>
      <c r="CZ50" t="s">
        <v>11373</v>
      </c>
      <c r="DA50" t="s">
        <v>6826</v>
      </c>
      <c r="DB50" t="s">
        <v>11374</v>
      </c>
      <c r="DC50" t="s">
        <v>11375</v>
      </c>
      <c r="DD50" t="s">
        <v>6697</v>
      </c>
      <c r="DE50" t="s">
        <v>6698</v>
      </c>
      <c r="DF50" t="s">
        <v>11376</v>
      </c>
      <c r="DG50" t="s">
        <v>11377</v>
      </c>
      <c r="DH50" s="14">
        <v>1208040765</v>
      </c>
      <c r="DI50" t="s">
        <v>11378</v>
      </c>
      <c r="DJ50" t="s">
        <v>11379</v>
      </c>
      <c r="DK50" t="s">
        <v>7068</v>
      </c>
      <c r="DL50" s="14">
        <v>181084195</v>
      </c>
      <c r="DM50" s="14">
        <v>2569710976</v>
      </c>
      <c r="DN50" t="s">
        <v>6833</v>
      </c>
      <c r="DO50" s="14">
        <v>-124593622</v>
      </c>
      <c r="DP50" t="s">
        <v>11380</v>
      </c>
      <c r="DQ50" t="s">
        <v>6702</v>
      </c>
      <c r="DR50" t="s">
        <v>6836</v>
      </c>
      <c r="DS50" t="s">
        <v>6703</v>
      </c>
      <c r="DT50" t="s">
        <v>11381</v>
      </c>
      <c r="DU50" t="s">
        <v>11382</v>
      </c>
      <c r="DV50" s="14">
        <v>1289452865</v>
      </c>
      <c r="DW50" s="14">
        <v>1262587731</v>
      </c>
      <c r="DX50" t="s">
        <v>6841</v>
      </c>
      <c r="DY50" s="14">
        <v>1093724313</v>
      </c>
      <c r="DZ50" t="s">
        <v>11383</v>
      </c>
      <c r="EA50" t="s">
        <v>7572</v>
      </c>
      <c r="EB50" t="s">
        <v>11384</v>
      </c>
      <c r="EC50" t="s">
        <v>11385</v>
      </c>
      <c r="ED50" t="s">
        <v>11386</v>
      </c>
      <c r="EE50" t="s">
        <v>11387</v>
      </c>
      <c r="EF50" t="s">
        <v>11388</v>
      </c>
      <c r="EG50" t="s">
        <v>11389</v>
      </c>
      <c r="EH50" t="s">
        <v>11390</v>
      </c>
      <c r="EI50" t="s">
        <v>6846</v>
      </c>
      <c r="EJ50" t="s">
        <v>6714</v>
      </c>
      <c r="EK50" t="s">
        <v>6715</v>
      </c>
      <c r="EL50" t="s">
        <v>6716</v>
      </c>
      <c r="EM50" s="14">
        <v>1536512625</v>
      </c>
      <c r="EN50" t="s">
        <v>6718</v>
      </c>
      <c r="EO50" t="s">
        <v>7387</v>
      </c>
      <c r="EP50" t="s">
        <v>6847</v>
      </c>
      <c r="EQ50" t="s">
        <v>11391</v>
      </c>
      <c r="ER50" t="s">
        <v>11392</v>
      </c>
      <c r="ES50" s="14">
        <v>-2027535958</v>
      </c>
      <c r="ET50" t="s">
        <v>11393</v>
      </c>
      <c r="EU50" s="14">
        <v>1319906994</v>
      </c>
      <c r="EV50" t="s">
        <v>7393</v>
      </c>
      <c r="EW50" t="s">
        <v>11394</v>
      </c>
      <c r="EX50" t="s">
        <v>11395</v>
      </c>
      <c r="EY50" s="14">
        <v>-1106687212</v>
      </c>
      <c r="EZ50" t="s">
        <v>11396</v>
      </c>
      <c r="FA50" s="14">
        <v>1042132161</v>
      </c>
      <c r="FB50" t="s">
        <v>11397</v>
      </c>
      <c r="FC50" t="s">
        <v>6728</v>
      </c>
      <c r="FD50" t="s">
        <v>7399</v>
      </c>
      <c r="FE50" t="s">
        <v>11398</v>
      </c>
      <c r="FF50" t="s">
        <v>6859</v>
      </c>
      <c r="FG50" s="14">
        <v>1391429921</v>
      </c>
      <c r="FH50" t="s">
        <v>11399</v>
      </c>
      <c r="FI50" t="s">
        <v>11400</v>
      </c>
      <c r="FJ50" t="s">
        <v>7402</v>
      </c>
      <c r="FK50" s="14">
        <v>1466429389</v>
      </c>
      <c r="FL50" s="14">
        <v>-1819005187</v>
      </c>
      <c r="FM50" s="14">
        <v>1363740799</v>
      </c>
      <c r="FN50" s="14">
        <v>1289643133</v>
      </c>
      <c r="FO50" t="s">
        <v>11401</v>
      </c>
      <c r="FP50" t="s">
        <v>6864</v>
      </c>
      <c r="FQ50" t="s">
        <v>11402</v>
      </c>
      <c r="FR50" s="14">
        <v>1396803996</v>
      </c>
      <c r="FS50" t="s">
        <v>11403</v>
      </c>
      <c r="FT50" t="s">
        <v>6866</v>
      </c>
      <c r="FU50" t="s">
        <v>7093</v>
      </c>
      <c r="FV50" t="s">
        <v>11404</v>
      </c>
      <c r="FW50" t="s">
        <v>11405</v>
      </c>
      <c r="FX50" t="s">
        <v>11406</v>
      </c>
      <c r="FY50" t="s">
        <v>11407</v>
      </c>
      <c r="FZ50" t="s">
        <v>11408</v>
      </c>
      <c r="GA50" s="14">
        <v>-1409339717</v>
      </c>
      <c r="GB50" t="s">
        <v>11409</v>
      </c>
      <c r="GC50" t="s">
        <v>7415</v>
      </c>
      <c r="GD50" t="s">
        <v>11410</v>
      </c>
      <c r="GE50" s="14">
        <v>1122191212</v>
      </c>
      <c r="GF50" t="s">
        <v>11411</v>
      </c>
      <c r="GG50" t="s">
        <v>6991</v>
      </c>
      <c r="GH50" t="s">
        <v>6992</v>
      </c>
      <c r="GI50" t="s">
        <v>11412</v>
      </c>
      <c r="GJ50" t="s">
        <v>11413</v>
      </c>
      <c r="GK50" s="14">
        <v>1560056625</v>
      </c>
      <c r="GL50" t="s">
        <v>6746</v>
      </c>
      <c r="GM50" t="s">
        <v>7421</v>
      </c>
      <c r="GN50" t="s">
        <v>11414</v>
      </c>
      <c r="GO50" t="s">
        <v>11415</v>
      </c>
      <c r="GP50" s="14">
        <v>1251031914</v>
      </c>
      <c r="GQ50" t="s">
        <v>7424</v>
      </c>
      <c r="GR50" t="s">
        <v>6748</v>
      </c>
      <c r="GS50" t="s">
        <v>7426</v>
      </c>
      <c r="GT50" t="s">
        <v>11416</v>
      </c>
      <c r="GU50" t="s">
        <v>6998</v>
      </c>
      <c r="GV50" t="s">
        <v>11417</v>
      </c>
      <c r="GW50" s="14">
        <v>-1205868802</v>
      </c>
      <c r="GX50" t="s">
        <v>11418</v>
      </c>
      <c r="GY50" s="14">
        <v>-1748021956</v>
      </c>
      <c r="GZ50" t="s">
        <v>11419</v>
      </c>
      <c r="HA50" t="s">
        <v>11420</v>
      </c>
      <c r="HB50" t="s">
        <v>11421</v>
      </c>
      <c r="HC50" t="s">
        <v>11422</v>
      </c>
      <c r="HD50" t="s">
        <v>6758</v>
      </c>
      <c r="HE50" t="s">
        <v>11423</v>
      </c>
      <c r="HF50" t="s">
        <v>11424</v>
      </c>
      <c r="HG50" t="s">
        <v>11425</v>
      </c>
      <c r="HH50" t="s">
        <v>11426</v>
      </c>
      <c r="HI50" t="s">
        <v>11427</v>
      </c>
      <c r="HJ50" t="s">
        <v>11428</v>
      </c>
      <c r="HK50" t="s">
        <v>11429</v>
      </c>
      <c r="HL50" t="s">
        <v>7012</v>
      </c>
      <c r="HM50" s="14">
        <v>-1059400058</v>
      </c>
      <c r="HN50" s="14">
        <v>-1508661849</v>
      </c>
      <c r="HO50" t="s">
        <v>6768</v>
      </c>
      <c r="HP50" s="14">
        <v>-1430115568</v>
      </c>
      <c r="HQ50" t="s">
        <v>11430</v>
      </c>
      <c r="HR50" s="14">
        <v>-1622932147</v>
      </c>
      <c r="HS50" s="14">
        <v>-1742394715</v>
      </c>
      <c r="HT50" t="s">
        <v>11431</v>
      </c>
      <c r="HU50" s="14">
        <v>-1010465805</v>
      </c>
      <c r="HV50" t="s">
        <v>11432</v>
      </c>
      <c r="HW50" s="14">
        <v>-1603082931</v>
      </c>
      <c r="HX50" t="s">
        <v>7437</v>
      </c>
      <c r="HY50" t="s">
        <v>11433</v>
      </c>
      <c r="HZ50" t="s">
        <v>11434</v>
      </c>
    </row>
    <row r="51" spans="1:234">
      <c r="A51" s="18" t="s">
        <v>11435</v>
      </c>
      <c r="B51" s="18" t="s">
        <v>9127</v>
      </c>
      <c r="C51" t="s">
        <v>11436</v>
      </c>
      <c r="D51" t="s">
        <v>11437</v>
      </c>
      <c r="E51" t="s">
        <v>11438</v>
      </c>
      <c r="F51" t="s">
        <v>11439</v>
      </c>
      <c r="G51" t="s">
        <v>6627</v>
      </c>
      <c r="H51" s="14">
        <v>1266637118</v>
      </c>
      <c r="I51" s="14">
        <v>-1284205863</v>
      </c>
      <c r="J51" t="s">
        <v>11440</v>
      </c>
      <c r="K51" t="s">
        <v>6629</v>
      </c>
      <c r="L51" s="14">
        <v>1660232282</v>
      </c>
      <c r="M51" t="s">
        <v>6631</v>
      </c>
      <c r="N51" t="s">
        <v>11441</v>
      </c>
      <c r="O51" t="s">
        <v>11442</v>
      </c>
      <c r="P51" t="s">
        <v>11443</v>
      </c>
      <c r="Q51" t="s">
        <v>6633</v>
      </c>
      <c r="R51" t="s">
        <v>11444</v>
      </c>
      <c r="S51" t="s">
        <v>11445</v>
      </c>
      <c r="T51" t="s">
        <v>11446</v>
      </c>
      <c r="U51" t="s">
        <v>7335</v>
      </c>
      <c r="V51" s="14">
        <v>2198812815</v>
      </c>
      <c r="W51" s="14">
        <v>130953169</v>
      </c>
      <c r="X51" t="s">
        <v>11447</v>
      </c>
      <c r="Y51" t="s">
        <v>11448</v>
      </c>
      <c r="Z51" t="s">
        <v>6784</v>
      </c>
      <c r="AA51" t="s">
        <v>11449</v>
      </c>
      <c r="AB51" t="s">
        <v>6636</v>
      </c>
      <c r="AC51" t="s">
        <v>11450</v>
      </c>
      <c r="AD51" t="s">
        <v>6786</v>
      </c>
      <c r="AE51" s="14">
        <v>-1288732257</v>
      </c>
      <c r="AF51" s="14">
        <v>1762151562</v>
      </c>
      <c r="AG51" t="s">
        <v>6640</v>
      </c>
      <c r="AH51" s="14">
        <v>1224651617</v>
      </c>
      <c r="AI51" t="s">
        <v>6642</v>
      </c>
      <c r="AJ51" t="s">
        <v>11451</v>
      </c>
      <c r="AK51" t="s">
        <v>6644</v>
      </c>
      <c r="AL51" t="s">
        <v>6915</v>
      </c>
      <c r="AM51" s="14">
        <v>1291034591</v>
      </c>
      <c r="AN51" t="s">
        <v>11452</v>
      </c>
      <c r="AO51" t="s">
        <v>11453</v>
      </c>
      <c r="AP51" t="s">
        <v>11454</v>
      </c>
      <c r="AQ51" t="s">
        <v>6648</v>
      </c>
      <c r="AR51" t="s">
        <v>11455</v>
      </c>
      <c r="AS51" s="14">
        <v>1062251906</v>
      </c>
      <c r="AT51" t="s">
        <v>11456</v>
      </c>
      <c r="AU51" t="s">
        <v>11457</v>
      </c>
      <c r="AV51" t="s">
        <v>11458</v>
      </c>
      <c r="AW51" t="s">
        <v>11459</v>
      </c>
      <c r="AX51" t="s">
        <v>11460</v>
      </c>
      <c r="AY51" t="s">
        <v>6795</v>
      </c>
      <c r="AZ51" s="14">
        <v>-1228500959</v>
      </c>
      <c r="BA51" t="s">
        <v>6656</v>
      </c>
      <c r="BB51" t="s">
        <v>11461</v>
      </c>
      <c r="BC51" t="s">
        <v>11462</v>
      </c>
      <c r="BD51" t="s">
        <v>11463</v>
      </c>
      <c r="BE51" t="s">
        <v>11464</v>
      </c>
      <c r="BF51" s="14">
        <v>-3139510815</v>
      </c>
      <c r="BG51" t="s">
        <v>11465</v>
      </c>
      <c r="BH51" t="s">
        <v>11466</v>
      </c>
      <c r="BI51" t="s">
        <v>11467</v>
      </c>
      <c r="BJ51" t="s">
        <v>11468</v>
      </c>
      <c r="BK51" s="14">
        <v>113414047</v>
      </c>
      <c r="BL51" t="s">
        <v>11469</v>
      </c>
      <c r="BM51" t="s">
        <v>7045</v>
      </c>
      <c r="BN51" t="s">
        <v>6667</v>
      </c>
      <c r="BO51" t="s">
        <v>6668</v>
      </c>
      <c r="BP51" t="s">
        <v>7046</v>
      </c>
      <c r="BQ51" t="s">
        <v>11470</v>
      </c>
      <c r="BR51" s="14">
        <v>162529722</v>
      </c>
      <c r="BS51" t="s">
        <v>6807</v>
      </c>
      <c r="BT51" t="s">
        <v>11471</v>
      </c>
      <c r="BU51" t="s">
        <v>11472</v>
      </c>
      <c r="BV51" t="s">
        <v>11473</v>
      </c>
      <c r="BW51" t="s">
        <v>11474</v>
      </c>
      <c r="BX51" t="s">
        <v>6672</v>
      </c>
      <c r="BY51" s="14">
        <v>1321655243</v>
      </c>
      <c r="BZ51" t="s">
        <v>6674</v>
      </c>
      <c r="CA51" t="s">
        <v>11475</v>
      </c>
      <c r="CB51" t="s">
        <v>11476</v>
      </c>
      <c r="CC51" t="s">
        <v>11477</v>
      </c>
      <c r="CD51" t="s">
        <v>11478</v>
      </c>
      <c r="CE51" t="s">
        <v>11479</v>
      </c>
      <c r="CF51" s="14">
        <v>1578431822</v>
      </c>
      <c r="CG51" t="s">
        <v>11480</v>
      </c>
      <c r="CH51" t="s">
        <v>11481</v>
      </c>
      <c r="CI51" t="s">
        <v>11482</v>
      </c>
      <c r="CJ51" t="s">
        <v>11483</v>
      </c>
      <c r="CK51" s="14">
        <v>1158325677</v>
      </c>
      <c r="CL51" t="s">
        <v>6942</v>
      </c>
      <c r="CM51" t="s">
        <v>6684</v>
      </c>
      <c r="CN51" t="s">
        <v>6685</v>
      </c>
      <c r="CO51" t="s">
        <v>11484</v>
      </c>
      <c r="CP51" s="14">
        <v>1127252728</v>
      </c>
      <c r="CQ51" s="14">
        <v>1196459499</v>
      </c>
      <c r="CR51" s="14">
        <v>1175907504</v>
      </c>
      <c r="CS51" t="s">
        <v>6946</v>
      </c>
      <c r="CT51" s="14">
        <v>1582637972</v>
      </c>
      <c r="CU51" t="s">
        <v>11485</v>
      </c>
      <c r="CV51" s="14">
        <v>1361035896</v>
      </c>
      <c r="CW51" t="s">
        <v>6948</v>
      </c>
      <c r="CX51" s="14">
        <v>-1047517047</v>
      </c>
      <c r="CY51" t="s">
        <v>11486</v>
      </c>
      <c r="CZ51" t="s">
        <v>11487</v>
      </c>
      <c r="DA51" s="14">
        <v>1357711044</v>
      </c>
      <c r="DB51" t="s">
        <v>11488</v>
      </c>
      <c r="DC51" t="s">
        <v>11489</v>
      </c>
      <c r="DD51" s="14">
        <v>1216529468</v>
      </c>
      <c r="DE51" t="s">
        <v>6698</v>
      </c>
      <c r="DF51" t="s">
        <v>11490</v>
      </c>
      <c r="DG51" t="s">
        <v>11491</v>
      </c>
      <c r="DH51" s="14">
        <v>1199536529</v>
      </c>
      <c r="DI51" t="s">
        <v>11492</v>
      </c>
      <c r="DJ51" t="s">
        <v>11493</v>
      </c>
      <c r="DK51" t="s">
        <v>7068</v>
      </c>
      <c r="DL51" s="14">
        <v>1823235229</v>
      </c>
      <c r="DM51" t="s">
        <v>7070</v>
      </c>
      <c r="DN51" t="s">
        <v>6833</v>
      </c>
      <c r="DO51" s="14">
        <v>-124593622</v>
      </c>
      <c r="DP51" t="s">
        <v>11494</v>
      </c>
      <c r="DQ51" t="s">
        <v>11495</v>
      </c>
      <c r="DR51" t="s">
        <v>6836</v>
      </c>
      <c r="DS51" t="s">
        <v>6703</v>
      </c>
      <c r="DT51" s="14">
        <v>1196971587</v>
      </c>
      <c r="DU51" t="s">
        <v>11496</v>
      </c>
      <c r="DV51" s="14">
        <v>1205088036</v>
      </c>
      <c r="DW51" s="14">
        <v>1206744036</v>
      </c>
      <c r="DX51" s="14">
        <v>1277045786</v>
      </c>
      <c r="DY51" s="14">
        <v>1944787579</v>
      </c>
      <c r="DZ51" s="14">
        <v>-1007407774</v>
      </c>
      <c r="EA51" t="s">
        <v>7572</v>
      </c>
      <c r="EB51" t="s">
        <v>6709</v>
      </c>
      <c r="EC51" t="s">
        <v>11497</v>
      </c>
      <c r="ED51" t="s">
        <v>11498</v>
      </c>
      <c r="EE51" t="s">
        <v>6712</v>
      </c>
      <c r="EF51" t="s">
        <v>11499</v>
      </c>
      <c r="EG51" s="14">
        <v>1022971912</v>
      </c>
      <c r="EH51" t="s">
        <v>11500</v>
      </c>
      <c r="EI51" t="s">
        <v>6846</v>
      </c>
      <c r="EJ51" t="s">
        <v>6714</v>
      </c>
      <c r="EK51" t="s">
        <v>6715</v>
      </c>
      <c r="EL51" t="s">
        <v>6716</v>
      </c>
      <c r="EM51" t="s">
        <v>11501</v>
      </c>
      <c r="EN51" t="s">
        <v>6718</v>
      </c>
      <c r="EO51" s="14">
        <v>1054819852</v>
      </c>
      <c r="EP51" t="s">
        <v>6847</v>
      </c>
      <c r="EQ51" t="s">
        <v>11502</v>
      </c>
      <c r="ER51" t="s">
        <v>11503</v>
      </c>
      <c r="ES51" t="s">
        <v>11504</v>
      </c>
      <c r="ET51" t="s">
        <v>11505</v>
      </c>
      <c r="EU51" s="14">
        <v>1037537258</v>
      </c>
      <c r="EV51" t="s">
        <v>7393</v>
      </c>
      <c r="EW51" t="s">
        <v>11506</v>
      </c>
      <c r="EX51" t="s">
        <v>11507</v>
      </c>
      <c r="EY51" s="14">
        <v>-1106687212</v>
      </c>
      <c r="EZ51" t="s">
        <v>11508</v>
      </c>
      <c r="FA51" s="14">
        <v>1111751896</v>
      </c>
      <c r="FB51" t="s">
        <v>11509</v>
      </c>
      <c r="FC51" t="s">
        <v>6728</v>
      </c>
      <c r="FD51" t="s">
        <v>7399</v>
      </c>
      <c r="FE51" t="s">
        <v>11510</v>
      </c>
      <c r="FF51" t="s">
        <v>6859</v>
      </c>
      <c r="FG51" s="14">
        <v>1400938084</v>
      </c>
      <c r="FH51" t="s">
        <v>11511</v>
      </c>
      <c r="FI51" t="s">
        <v>11512</v>
      </c>
      <c r="FJ51" s="14">
        <v>1291394894</v>
      </c>
      <c r="FK51" s="14">
        <v>1385198251</v>
      </c>
      <c r="FL51" t="s">
        <v>11513</v>
      </c>
      <c r="FM51" s="14">
        <v>1306406944</v>
      </c>
      <c r="FN51" s="14">
        <v>115336351</v>
      </c>
      <c r="FO51" t="s">
        <v>11514</v>
      </c>
      <c r="FP51" t="s">
        <v>6864</v>
      </c>
      <c r="FQ51" t="s">
        <v>11515</v>
      </c>
      <c r="FR51" s="14">
        <v>1359680452</v>
      </c>
      <c r="FS51" t="s">
        <v>11516</v>
      </c>
      <c r="FT51" t="s">
        <v>6866</v>
      </c>
      <c r="FU51" t="s">
        <v>7093</v>
      </c>
      <c r="FV51" t="s">
        <v>11517</v>
      </c>
      <c r="FW51" t="s">
        <v>11518</v>
      </c>
      <c r="FX51" t="s">
        <v>11519</v>
      </c>
      <c r="FY51" t="s">
        <v>11520</v>
      </c>
      <c r="FZ51" t="s">
        <v>11521</v>
      </c>
      <c r="GA51" s="14">
        <v>-1090652073</v>
      </c>
      <c r="GB51" t="s">
        <v>11522</v>
      </c>
      <c r="GC51" t="s">
        <v>7415</v>
      </c>
      <c r="GD51" t="s">
        <v>11523</v>
      </c>
      <c r="GE51" s="14">
        <v>1073883769</v>
      </c>
      <c r="GF51" t="s">
        <v>6743</v>
      </c>
      <c r="GG51" t="s">
        <v>6991</v>
      </c>
      <c r="GH51" t="s">
        <v>11524</v>
      </c>
      <c r="GI51" t="s">
        <v>11525</v>
      </c>
      <c r="GJ51" t="s">
        <v>11526</v>
      </c>
      <c r="GK51" t="s">
        <v>7420</v>
      </c>
      <c r="GL51" s="14">
        <v>1860285992</v>
      </c>
      <c r="GM51" s="14">
        <v>1058235257</v>
      </c>
      <c r="GN51" t="s">
        <v>11527</v>
      </c>
      <c r="GO51" t="s">
        <v>11528</v>
      </c>
      <c r="GP51" s="14">
        <v>1134985146</v>
      </c>
      <c r="GQ51" t="s">
        <v>11529</v>
      </c>
      <c r="GR51" t="s">
        <v>6748</v>
      </c>
      <c r="GS51" t="s">
        <v>7426</v>
      </c>
      <c r="GT51" t="s">
        <v>11530</v>
      </c>
      <c r="GU51" t="s">
        <v>6998</v>
      </c>
      <c r="GV51" t="s">
        <v>11531</v>
      </c>
      <c r="GW51" s="14">
        <v>-1205868802</v>
      </c>
      <c r="GX51" t="s">
        <v>11532</v>
      </c>
      <c r="GY51" t="s">
        <v>11533</v>
      </c>
      <c r="GZ51" t="s">
        <v>11534</v>
      </c>
      <c r="HA51" t="s">
        <v>11535</v>
      </c>
      <c r="HB51" t="s">
        <v>11536</v>
      </c>
      <c r="HC51" s="14">
        <v>-1661176492</v>
      </c>
      <c r="HD51" t="s">
        <v>6758</v>
      </c>
      <c r="HE51" t="s">
        <v>11537</v>
      </c>
      <c r="HF51" t="s">
        <v>11538</v>
      </c>
      <c r="HG51" t="s">
        <v>11539</v>
      </c>
      <c r="HH51" t="s">
        <v>11540</v>
      </c>
      <c r="HI51" t="s">
        <v>11541</v>
      </c>
      <c r="HJ51" t="s">
        <v>11542</v>
      </c>
      <c r="HK51" t="s">
        <v>11543</v>
      </c>
      <c r="HL51" t="s">
        <v>7012</v>
      </c>
      <c r="HM51" t="s">
        <v>11544</v>
      </c>
      <c r="HN51" t="s">
        <v>11545</v>
      </c>
      <c r="HO51" t="s">
        <v>6768</v>
      </c>
      <c r="HP51" t="s">
        <v>11546</v>
      </c>
      <c r="HQ51" t="s">
        <v>6770</v>
      </c>
      <c r="HR51" t="s">
        <v>11547</v>
      </c>
      <c r="HS51" t="s">
        <v>11548</v>
      </c>
      <c r="HT51" t="s">
        <v>11549</v>
      </c>
      <c r="HU51" s="14">
        <v>-1010465805</v>
      </c>
      <c r="HV51" t="s">
        <v>11550</v>
      </c>
      <c r="HW51" t="s">
        <v>11551</v>
      </c>
      <c r="HX51" t="s">
        <v>7437</v>
      </c>
      <c r="HY51" t="s">
        <v>11552</v>
      </c>
      <c r="HZ51" t="s">
        <v>11553</v>
      </c>
    </row>
    <row r="52" spans="1:234">
      <c r="A52" s="18" t="s">
        <v>11554</v>
      </c>
      <c r="B52" s="18" t="s">
        <v>9127</v>
      </c>
      <c r="C52" t="s">
        <v>11555</v>
      </c>
      <c r="D52" t="s">
        <v>11556</v>
      </c>
      <c r="E52" t="s">
        <v>11557</v>
      </c>
      <c r="F52" t="s">
        <v>11558</v>
      </c>
      <c r="G52" s="14">
        <v>1207120975</v>
      </c>
      <c r="H52" t="s">
        <v>7027</v>
      </c>
      <c r="I52" s="14">
        <v>-1284205863</v>
      </c>
      <c r="J52" s="14">
        <v>-1688323425</v>
      </c>
      <c r="K52" t="s">
        <v>6629</v>
      </c>
      <c r="L52" s="14">
        <v>180396367</v>
      </c>
      <c r="M52" s="14">
        <v>1955145564</v>
      </c>
      <c r="N52" s="14">
        <v>1113471484</v>
      </c>
      <c r="O52" t="s">
        <v>11559</v>
      </c>
      <c r="P52" s="14">
        <v>1173313329</v>
      </c>
      <c r="Q52" s="14">
        <v>1605845855</v>
      </c>
      <c r="R52" t="s">
        <v>11560</v>
      </c>
      <c r="S52" t="s">
        <v>11561</v>
      </c>
      <c r="T52" t="s">
        <v>11562</v>
      </c>
      <c r="U52" t="s">
        <v>7335</v>
      </c>
      <c r="V52" t="s">
        <v>6634</v>
      </c>
      <c r="W52" s="14">
        <v>1564443113</v>
      </c>
      <c r="X52" t="s">
        <v>11563</v>
      </c>
      <c r="Y52" t="s">
        <v>11564</v>
      </c>
      <c r="Z52" t="s">
        <v>6784</v>
      </c>
      <c r="AA52" t="s">
        <v>11565</v>
      </c>
      <c r="AB52" t="s">
        <v>6636</v>
      </c>
      <c r="AC52" t="s">
        <v>11566</v>
      </c>
      <c r="AD52" t="s">
        <v>6786</v>
      </c>
      <c r="AE52" t="s">
        <v>11567</v>
      </c>
      <c r="AF52" s="14">
        <v>1870519017</v>
      </c>
      <c r="AG52" t="s">
        <v>6640</v>
      </c>
      <c r="AH52" t="s">
        <v>6641</v>
      </c>
      <c r="AI52" t="s">
        <v>6642</v>
      </c>
      <c r="AJ52" t="s">
        <v>11568</v>
      </c>
      <c r="AK52" t="s">
        <v>6644</v>
      </c>
      <c r="AL52" t="s">
        <v>6915</v>
      </c>
      <c r="AM52" s="14">
        <v>116737164</v>
      </c>
      <c r="AN52" t="s">
        <v>11569</v>
      </c>
      <c r="AO52" t="s">
        <v>11570</v>
      </c>
      <c r="AP52" s="14">
        <v>1020220672</v>
      </c>
      <c r="AQ52" t="s">
        <v>6648</v>
      </c>
      <c r="AR52" t="s">
        <v>11571</v>
      </c>
      <c r="AS52" s="14">
        <v>1130398533</v>
      </c>
      <c r="AT52" s="14">
        <v>-142210708</v>
      </c>
      <c r="AU52" t="s">
        <v>11572</v>
      </c>
      <c r="AV52" t="s">
        <v>11573</v>
      </c>
      <c r="AW52" t="s">
        <v>11574</v>
      </c>
      <c r="AX52" t="s">
        <v>11575</v>
      </c>
      <c r="AY52" t="s">
        <v>6795</v>
      </c>
      <c r="AZ52" s="14">
        <v>-1228500959</v>
      </c>
      <c r="BA52" t="s">
        <v>6656</v>
      </c>
      <c r="BB52" s="14">
        <v>119065137</v>
      </c>
      <c r="BC52" s="14">
        <v>1001070125</v>
      </c>
      <c r="BD52" t="s">
        <v>11576</v>
      </c>
      <c r="BE52" t="s">
        <v>11577</v>
      </c>
      <c r="BF52" t="s">
        <v>11578</v>
      </c>
      <c r="BG52" t="s">
        <v>11579</v>
      </c>
      <c r="BH52" t="s">
        <v>11580</v>
      </c>
      <c r="BI52" t="s">
        <v>11581</v>
      </c>
      <c r="BJ52" t="s">
        <v>6664</v>
      </c>
      <c r="BK52" s="14">
        <v>1486311617</v>
      </c>
      <c r="BL52" t="s">
        <v>11582</v>
      </c>
      <c r="BM52" t="s">
        <v>11583</v>
      </c>
      <c r="BN52" s="14">
        <v>1230381405</v>
      </c>
      <c r="BO52" t="s">
        <v>6668</v>
      </c>
      <c r="BP52" t="s">
        <v>7046</v>
      </c>
      <c r="BQ52" s="14">
        <v>-1262492819</v>
      </c>
      <c r="BR52" s="14">
        <v>1213474408</v>
      </c>
      <c r="BS52" t="s">
        <v>6807</v>
      </c>
      <c r="BT52" t="s">
        <v>11584</v>
      </c>
      <c r="BU52" t="s">
        <v>11585</v>
      </c>
      <c r="BV52" t="s">
        <v>11586</v>
      </c>
      <c r="BW52" t="s">
        <v>11587</v>
      </c>
      <c r="BX52" t="s">
        <v>6672</v>
      </c>
      <c r="BY52" t="s">
        <v>11588</v>
      </c>
      <c r="BZ52" s="14">
        <v>2680533873</v>
      </c>
      <c r="CA52" t="s">
        <v>11589</v>
      </c>
      <c r="CB52" s="14">
        <v>-1632142919</v>
      </c>
      <c r="CC52" t="s">
        <v>11590</v>
      </c>
      <c r="CD52" s="14">
        <v>1069908484</v>
      </c>
      <c r="CE52" s="14">
        <v>1086867067</v>
      </c>
      <c r="CF52" s="14">
        <v>1307422416</v>
      </c>
      <c r="CG52" t="s">
        <v>11591</v>
      </c>
      <c r="CH52" t="s">
        <v>11592</v>
      </c>
      <c r="CI52" t="s">
        <v>11593</v>
      </c>
      <c r="CJ52" s="14">
        <v>2159821385</v>
      </c>
      <c r="CK52" t="s">
        <v>7364</v>
      </c>
      <c r="CL52" t="s">
        <v>6942</v>
      </c>
      <c r="CM52" s="14">
        <v>1107529247</v>
      </c>
      <c r="CN52" t="s">
        <v>6685</v>
      </c>
      <c r="CO52" t="s">
        <v>11594</v>
      </c>
      <c r="CP52" t="s">
        <v>11595</v>
      </c>
      <c r="CQ52" s="14">
        <v>1272692591</v>
      </c>
      <c r="CR52" s="14">
        <v>1204622439</v>
      </c>
      <c r="CS52" t="s">
        <v>6946</v>
      </c>
      <c r="CT52" s="14">
        <v>1731293125</v>
      </c>
      <c r="CU52" t="s">
        <v>11596</v>
      </c>
      <c r="CV52" s="14">
        <v>136818547</v>
      </c>
      <c r="CW52" t="s">
        <v>6948</v>
      </c>
      <c r="CX52" t="s">
        <v>11597</v>
      </c>
      <c r="CY52" t="s">
        <v>11598</v>
      </c>
      <c r="CZ52" t="s">
        <v>11599</v>
      </c>
      <c r="DA52" s="14">
        <v>1049310196</v>
      </c>
      <c r="DB52" t="s">
        <v>11600</v>
      </c>
      <c r="DC52" s="14">
        <v>-1186956191</v>
      </c>
      <c r="DD52" t="s">
        <v>11601</v>
      </c>
      <c r="DE52" t="s">
        <v>6698</v>
      </c>
      <c r="DF52" t="s">
        <v>11602</v>
      </c>
      <c r="DG52" t="s">
        <v>11603</v>
      </c>
      <c r="DH52" s="14">
        <v>1170894956</v>
      </c>
      <c r="DI52" s="14">
        <v>-1166989751</v>
      </c>
      <c r="DJ52" t="s">
        <v>11604</v>
      </c>
      <c r="DK52" t="s">
        <v>7068</v>
      </c>
      <c r="DL52" s="14">
        <v>1390773171</v>
      </c>
      <c r="DM52" s="14">
        <v>2569331332</v>
      </c>
      <c r="DN52" t="s">
        <v>6833</v>
      </c>
      <c r="DO52" t="s">
        <v>11605</v>
      </c>
      <c r="DP52" t="s">
        <v>11606</v>
      </c>
      <c r="DQ52" t="s">
        <v>6702</v>
      </c>
      <c r="DR52" t="s">
        <v>6836</v>
      </c>
      <c r="DS52" t="s">
        <v>6703</v>
      </c>
      <c r="DT52" s="14">
        <v>110295687</v>
      </c>
      <c r="DU52" s="14">
        <v>1035065261</v>
      </c>
      <c r="DV52" s="14">
        <v>1339015346</v>
      </c>
      <c r="DW52" s="14">
        <v>1294218863</v>
      </c>
      <c r="DX52" t="s">
        <v>6841</v>
      </c>
      <c r="DY52" t="s">
        <v>6842</v>
      </c>
      <c r="DZ52" t="s">
        <v>11607</v>
      </c>
      <c r="EA52" t="s">
        <v>7572</v>
      </c>
      <c r="EB52" t="s">
        <v>6709</v>
      </c>
      <c r="EC52" t="s">
        <v>11608</v>
      </c>
      <c r="ED52" t="s">
        <v>11609</v>
      </c>
      <c r="EE52" t="s">
        <v>11610</v>
      </c>
      <c r="EF52" t="s">
        <v>11611</v>
      </c>
      <c r="EG52" s="14">
        <v>-1135486163</v>
      </c>
      <c r="EH52" s="14">
        <v>1049943103</v>
      </c>
      <c r="EI52" t="s">
        <v>6846</v>
      </c>
      <c r="EJ52" t="s">
        <v>6714</v>
      </c>
      <c r="EK52" t="s">
        <v>6715</v>
      </c>
      <c r="EL52" t="s">
        <v>6716</v>
      </c>
      <c r="EM52" t="s">
        <v>6717</v>
      </c>
      <c r="EN52" t="s">
        <v>6718</v>
      </c>
      <c r="EO52" t="s">
        <v>7387</v>
      </c>
      <c r="EP52" t="s">
        <v>6847</v>
      </c>
      <c r="EQ52" t="s">
        <v>11612</v>
      </c>
      <c r="ER52" s="14">
        <v>-1157876585</v>
      </c>
      <c r="ES52" t="s">
        <v>11613</v>
      </c>
      <c r="ET52" s="14">
        <v>1174704518</v>
      </c>
      <c r="EU52" s="14">
        <v>1437493905</v>
      </c>
      <c r="EV52" t="s">
        <v>11614</v>
      </c>
      <c r="EW52" t="s">
        <v>11615</v>
      </c>
      <c r="EX52" t="s">
        <v>11616</v>
      </c>
      <c r="EY52" s="14">
        <v>-1106687212</v>
      </c>
      <c r="EZ52" t="s">
        <v>11617</v>
      </c>
      <c r="FA52" t="s">
        <v>11618</v>
      </c>
      <c r="FB52" t="s">
        <v>11619</v>
      </c>
      <c r="FC52" t="s">
        <v>11620</v>
      </c>
      <c r="FD52" t="s">
        <v>11621</v>
      </c>
      <c r="FE52" s="14">
        <v>-1590225407</v>
      </c>
      <c r="FF52" t="s">
        <v>6859</v>
      </c>
      <c r="FG52" s="14">
        <v>1594360503</v>
      </c>
      <c r="FH52" s="14">
        <v>115198148</v>
      </c>
      <c r="FI52" t="s">
        <v>11622</v>
      </c>
      <c r="FJ52" s="14">
        <v>1338676253</v>
      </c>
      <c r="FK52" s="14">
        <v>160604614</v>
      </c>
      <c r="FL52" t="s">
        <v>11623</v>
      </c>
      <c r="FM52" s="14">
        <v>1494268192</v>
      </c>
      <c r="FN52" t="s">
        <v>7405</v>
      </c>
      <c r="FO52" t="s">
        <v>11624</v>
      </c>
      <c r="FP52" t="s">
        <v>6864</v>
      </c>
      <c r="FQ52" t="s">
        <v>11625</v>
      </c>
      <c r="FR52" s="14">
        <v>200839663</v>
      </c>
      <c r="FS52" t="s">
        <v>11626</v>
      </c>
      <c r="FT52" t="s">
        <v>6866</v>
      </c>
      <c r="FU52" t="s">
        <v>7093</v>
      </c>
      <c r="FV52" t="s">
        <v>11627</v>
      </c>
      <c r="FW52" t="s">
        <v>11628</v>
      </c>
      <c r="FX52" t="s">
        <v>11629</v>
      </c>
      <c r="FY52" t="s">
        <v>11630</v>
      </c>
      <c r="FZ52" t="s">
        <v>11631</v>
      </c>
      <c r="GA52" s="14">
        <v>-1886337261</v>
      </c>
      <c r="GB52" t="s">
        <v>11632</v>
      </c>
      <c r="GC52" t="s">
        <v>7415</v>
      </c>
      <c r="GD52" s="14">
        <v>1035005968</v>
      </c>
      <c r="GE52" s="14">
        <v>1216256341</v>
      </c>
      <c r="GF52" t="s">
        <v>11633</v>
      </c>
      <c r="GG52" s="14">
        <v>1712367749</v>
      </c>
      <c r="GH52" s="14">
        <v>173402625</v>
      </c>
      <c r="GI52" t="s">
        <v>11634</v>
      </c>
      <c r="GJ52" s="14">
        <v>1011145693</v>
      </c>
      <c r="GK52" t="s">
        <v>7420</v>
      </c>
      <c r="GL52" s="14">
        <v>2600268507</v>
      </c>
      <c r="GM52" s="14">
        <v>1331281721</v>
      </c>
      <c r="GN52" t="s">
        <v>11635</v>
      </c>
      <c r="GO52" t="s">
        <v>11636</v>
      </c>
      <c r="GP52" t="s">
        <v>11637</v>
      </c>
      <c r="GQ52" s="14">
        <v>1209517254</v>
      </c>
      <c r="GR52" t="s">
        <v>11638</v>
      </c>
      <c r="GS52" t="s">
        <v>7426</v>
      </c>
      <c r="GT52" t="s">
        <v>11639</v>
      </c>
      <c r="GU52" s="14">
        <v>1049382056</v>
      </c>
      <c r="GV52" t="s">
        <v>11640</v>
      </c>
      <c r="GW52" t="s">
        <v>11641</v>
      </c>
      <c r="GX52" s="14">
        <v>1054510069</v>
      </c>
      <c r="GY52" s="14">
        <v>-182331875</v>
      </c>
      <c r="GZ52" s="14">
        <v>1805140074</v>
      </c>
      <c r="HA52" s="14">
        <v>1367530785</v>
      </c>
      <c r="HB52" s="14">
        <v>-1623906859</v>
      </c>
      <c r="HC52" t="s">
        <v>11642</v>
      </c>
      <c r="HD52" t="s">
        <v>6758</v>
      </c>
      <c r="HE52" t="s">
        <v>11643</v>
      </c>
      <c r="HF52" s="14">
        <v>1419002126</v>
      </c>
      <c r="HG52" s="14">
        <v>1146108881</v>
      </c>
      <c r="HH52" t="s">
        <v>11644</v>
      </c>
      <c r="HI52" t="s">
        <v>11645</v>
      </c>
      <c r="HJ52" t="s">
        <v>11646</v>
      </c>
      <c r="HK52" t="s">
        <v>11647</v>
      </c>
      <c r="HL52" s="14">
        <v>1022575637</v>
      </c>
      <c r="HM52" s="14">
        <v>-1059400058</v>
      </c>
      <c r="HN52" s="14">
        <v>-1466483669</v>
      </c>
      <c r="HO52" t="s">
        <v>6768</v>
      </c>
      <c r="HP52" s="14">
        <v>-171733912</v>
      </c>
      <c r="HQ52" t="s">
        <v>11648</v>
      </c>
      <c r="HR52" t="s">
        <v>11649</v>
      </c>
      <c r="HS52" t="s">
        <v>11650</v>
      </c>
      <c r="HT52" t="s">
        <v>11651</v>
      </c>
      <c r="HU52" s="14">
        <v>1220118935</v>
      </c>
      <c r="HV52" s="14">
        <v>1120414201</v>
      </c>
      <c r="HW52" t="s">
        <v>11652</v>
      </c>
      <c r="HX52" s="14">
        <v>1802738925</v>
      </c>
      <c r="HY52" s="14">
        <v>2234574364</v>
      </c>
      <c r="HZ52" s="14">
        <v>1260043969</v>
      </c>
    </row>
    <row r="53" spans="1:234">
      <c r="A53" s="18" t="s">
        <v>11653</v>
      </c>
      <c r="B53" s="18" t="s">
        <v>9127</v>
      </c>
      <c r="C53" t="s">
        <v>11329</v>
      </c>
      <c r="D53" s="14">
        <v>1082839748</v>
      </c>
      <c r="E53" s="14">
        <v>-2035096637</v>
      </c>
      <c r="F53" t="s">
        <v>11330</v>
      </c>
      <c r="G53" s="14">
        <v>1387341554</v>
      </c>
      <c r="H53" s="14">
        <v>1263911459</v>
      </c>
      <c r="I53" t="s">
        <v>11331</v>
      </c>
      <c r="J53" t="s">
        <v>11332</v>
      </c>
      <c r="K53" t="s">
        <v>11333</v>
      </c>
      <c r="L53" s="14">
        <v>156425395</v>
      </c>
      <c r="M53" t="s">
        <v>6631</v>
      </c>
      <c r="N53" s="14">
        <v>1004225279</v>
      </c>
      <c r="O53" t="s">
        <v>11334</v>
      </c>
      <c r="P53" t="s">
        <v>11335</v>
      </c>
      <c r="Q53" s="14">
        <v>1566389927</v>
      </c>
      <c r="R53" t="s">
        <v>11336</v>
      </c>
      <c r="S53" t="s">
        <v>11337</v>
      </c>
      <c r="T53" s="14">
        <v>-1153859161</v>
      </c>
      <c r="U53" t="s">
        <v>7335</v>
      </c>
      <c r="V53" t="s">
        <v>6634</v>
      </c>
      <c r="W53" t="s">
        <v>11338</v>
      </c>
      <c r="X53" s="14">
        <v>1324923806</v>
      </c>
      <c r="Y53" t="s">
        <v>11339</v>
      </c>
      <c r="Z53" t="s">
        <v>6784</v>
      </c>
      <c r="AA53" t="s">
        <v>11340</v>
      </c>
      <c r="AB53" t="s">
        <v>6636</v>
      </c>
      <c r="AC53" t="s">
        <v>11341</v>
      </c>
      <c r="AD53" t="s">
        <v>6786</v>
      </c>
      <c r="AE53" t="s">
        <v>11342</v>
      </c>
      <c r="AF53" t="s">
        <v>6639</v>
      </c>
      <c r="AG53" t="s">
        <v>6640</v>
      </c>
      <c r="AH53" t="s">
        <v>6641</v>
      </c>
      <c r="AI53" t="s">
        <v>6642</v>
      </c>
      <c r="AJ53" t="s">
        <v>11343</v>
      </c>
      <c r="AK53" t="s">
        <v>6644</v>
      </c>
      <c r="AL53" t="s">
        <v>6915</v>
      </c>
      <c r="AM53" s="14">
        <v>134916571</v>
      </c>
      <c r="AN53" t="s">
        <v>11344</v>
      </c>
      <c r="AO53" t="s">
        <v>11345</v>
      </c>
      <c r="AP53" t="s">
        <v>11346</v>
      </c>
      <c r="AQ53" t="s">
        <v>6648</v>
      </c>
      <c r="AR53" t="s">
        <v>11347</v>
      </c>
      <c r="AS53" s="14">
        <v>120932904</v>
      </c>
      <c r="AT53" t="s">
        <v>11348</v>
      </c>
      <c r="AU53" t="s">
        <v>11349</v>
      </c>
      <c r="AV53" t="s">
        <v>11350</v>
      </c>
      <c r="AW53" t="s">
        <v>11351</v>
      </c>
      <c r="AX53" t="s">
        <v>11352</v>
      </c>
      <c r="AY53" t="s">
        <v>6795</v>
      </c>
      <c r="AZ53" t="s">
        <v>11353</v>
      </c>
      <c r="BA53" t="s">
        <v>6656</v>
      </c>
      <c r="BB53" s="14">
        <v>1212736601</v>
      </c>
      <c r="BC53" s="14">
        <v>-1405451736</v>
      </c>
      <c r="BD53" t="s">
        <v>11354</v>
      </c>
      <c r="BE53" t="s">
        <v>11355</v>
      </c>
      <c r="BF53" t="s">
        <v>11356</v>
      </c>
      <c r="BG53" t="s">
        <v>11357</v>
      </c>
      <c r="BH53" t="s">
        <v>11358</v>
      </c>
      <c r="BI53" s="14">
        <v>-2289294371</v>
      </c>
      <c r="BJ53" t="s">
        <v>6664</v>
      </c>
      <c r="BK53" s="14">
        <v>118133778</v>
      </c>
      <c r="BL53" t="s">
        <v>11359</v>
      </c>
      <c r="BM53" t="s">
        <v>7045</v>
      </c>
      <c r="BN53" t="s">
        <v>6667</v>
      </c>
      <c r="BO53" t="s">
        <v>6668</v>
      </c>
      <c r="BP53" t="s">
        <v>7046</v>
      </c>
      <c r="BQ53" t="s">
        <v>11360</v>
      </c>
      <c r="BR53" s="14">
        <v>1127222051</v>
      </c>
      <c r="BS53" t="s">
        <v>6807</v>
      </c>
      <c r="BT53" t="s">
        <v>11361</v>
      </c>
      <c r="BU53" s="14">
        <v>-101747463</v>
      </c>
      <c r="BV53" s="14">
        <v>-2072561161</v>
      </c>
      <c r="BW53" t="s">
        <v>11362</v>
      </c>
      <c r="BX53" t="s">
        <v>6672</v>
      </c>
      <c r="BY53" t="s">
        <v>11363</v>
      </c>
      <c r="BZ53" t="s">
        <v>6674</v>
      </c>
      <c r="CA53" t="s">
        <v>11364</v>
      </c>
      <c r="CB53" t="s">
        <v>11365</v>
      </c>
      <c r="CC53" t="s">
        <v>11366</v>
      </c>
      <c r="CD53" s="14">
        <v>1093235563</v>
      </c>
      <c r="CE53" s="14">
        <v>1035778865</v>
      </c>
      <c r="CF53" s="14">
        <v>1589728205</v>
      </c>
      <c r="CG53" s="14">
        <v>1001058121</v>
      </c>
      <c r="CH53" t="s">
        <v>11367</v>
      </c>
      <c r="CI53" t="s">
        <v>11368</v>
      </c>
      <c r="CJ53" s="14">
        <v>2258110909</v>
      </c>
      <c r="CK53" s="14">
        <v>1018711328</v>
      </c>
      <c r="CL53" t="s">
        <v>6942</v>
      </c>
      <c r="CM53" t="s">
        <v>6684</v>
      </c>
      <c r="CN53" t="s">
        <v>6685</v>
      </c>
      <c r="CO53" t="s">
        <v>11369</v>
      </c>
      <c r="CP53" s="14">
        <v>108451752</v>
      </c>
      <c r="CQ53" s="14">
        <v>1124714458</v>
      </c>
      <c r="CR53" s="14">
        <v>1209588505</v>
      </c>
      <c r="CS53" t="s">
        <v>6946</v>
      </c>
      <c r="CT53" s="14">
        <v>1536342669</v>
      </c>
      <c r="CU53" t="s">
        <v>11370</v>
      </c>
      <c r="CV53" s="14">
        <v>1430037367</v>
      </c>
      <c r="CW53" t="s">
        <v>6948</v>
      </c>
      <c r="CX53" t="s">
        <v>11371</v>
      </c>
      <c r="CY53" t="s">
        <v>11372</v>
      </c>
      <c r="CZ53" t="s">
        <v>11373</v>
      </c>
      <c r="DA53" t="s">
        <v>6826</v>
      </c>
      <c r="DB53" t="s">
        <v>11374</v>
      </c>
      <c r="DC53" t="s">
        <v>11375</v>
      </c>
      <c r="DD53" t="s">
        <v>6697</v>
      </c>
      <c r="DE53" t="s">
        <v>6698</v>
      </c>
      <c r="DF53" t="s">
        <v>11376</v>
      </c>
      <c r="DG53" t="s">
        <v>11377</v>
      </c>
      <c r="DH53" s="14">
        <v>1208040765</v>
      </c>
      <c r="DI53" t="s">
        <v>11378</v>
      </c>
      <c r="DJ53" t="s">
        <v>11379</v>
      </c>
      <c r="DK53" t="s">
        <v>7068</v>
      </c>
      <c r="DL53" s="14">
        <v>181084195</v>
      </c>
      <c r="DM53" s="14">
        <v>2569710976</v>
      </c>
      <c r="DN53" t="s">
        <v>6833</v>
      </c>
      <c r="DO53" s="14">
        <v>-124593622</v>
      </c>
      <c r="DP53" t="s">
        <v>11380</v>
      </c>
      <c r="DQ53" t="s">
        <v>6702</v>
      </c>
      <c r="DR53" t="s">
        <v>6836</v>
      </c>
      <c r="DS53" t="s">
        <v>6703</v>
      </c>
      <c r="DT53" t="s">
        <v>11381</v>
      </c>
      <c r="DU53" t="s">
        <v>11382</v>
      </c>
      <c r="DV53" s="14">
        <v>1289452865</v>
      </c>
      <c r="DW53" s="14">
        <v>1262587731</v>
      </c>
      <c r="DX53" t="s">
        <v>6841</v>
      </c>
      <c r="DY53" s="14">
        <v>1093724313</v>
      </c>
      <c r="DZ53" t="s">
        <v>11383</v>
      </c>
      <c r="EA53" t="s">
        <v>7572</v>
      </c>
      <c r="EB53" t="s">
        <v>11384</v>
      </c>
      <c r="EC53" t="s">
        <v>11385</v>
      </c>
      <c r="ED53" t="s">
        <v>11386</v>
      </c>
      <c r="EE53" t="s">
        <v>11387</v>
      </c>
      <c r="EF53" t="s">
        <v>11388</v>
      </c>
      <c r="EG53" t="s">
        <v>11389</v>
      </c>
      <c r="EH53" t="s">
        <v>11390</v>
      </c>
      <c r="EI53" t="s">
        <v>6846</v>
      </c>
      <c r="EJ53" t="s">
        <v>6714</v>
      </c>
      <c r="EK53" t="s">
        <v>6715</v>
      </c>
      <c r="EL53" t="s">
        <v>6716</v>
      </c>
      <c r="EM53" s="14">
        <v>1536512625</v>
      </c>
      <c r="EN53" t="s">
        <v>6718</v>
      </c>
      <c r="EO53" t="s">
        <v>7387</v>
      </c>
      <c r="EP53" t="s">
        <v>6847</v>
      </c>
      <c r="EQ53" t="s">
        <v>11391</v>
      </c>
      <c r="ER53" t="s">
        <v>11392</v>
      </c>
      <c r="ES53" s="14">
        <v>-2027535958</v>
      </c>
      <c r="ET53" t="s">
        <v>11393</v>
      </c>
      <c r="EU53" s="14">
        <v>1319906994</v>
      </c>
      <c r="EV53" t="s">
        <v>7393</v>
      </c>
      <c r="EW53" t="s">
        <v>11394</v>
      </c>
      <c r="EX53" t="s">
        <v>11395</v>
      </c>
      <c r="EY53" s="14">
        <v>-1106687212</v>
      </c>
      <c r="EZ53" t="s">
        <v>11396</v>
      </c>
      <c r="FA53" s="14">
        <v>1042132161</v>
      </c>
      <c r="FB53" t="s">
        <v>11397</v>
      </c>
      <c r="FC53" t="s">
        <v>6728</v>
      </c>
      <c r="FD53" t="s">
        <v>7399</v>
      </c>
      <c r="FE53" t="s">
        <v>11398</v>
      </c>
      <c r="FF53" t="s">
        <v>6859</v>
      </c>
      <c r="FG53" s="14">
        <v>1391429921</v>
      </c>
      <c r="FH53" t="s">
        <v>11399</v>
      </c>
      <c r="FI53" t="s">
        <v>11400</v>
      </c>
      <c r="FJ53" t="s">
        <v>7402</v>
      </c>
      <c r="FK53" s="14">
        <v>1466429389</v>
      </c>
      <c r="FL53" s="14">
        <v>-1819005187</v>
      </c>
      <c r="FM53" s="14">
        <v>1363740799</v>
      </c>
      <c r="FN53" s="14">
        <v>1289643133</v>
      </c>
      <c r="FO53" t="s">
        <v>11401</v>
      </c>
      <c r="FP53" t="s">
        <v>6864</v>
      </c>
      <c r="FQ53" t="s">
        <v>11402</v>
      </c>
      <c r="FR53" s="14">
        <v>1396803996</v>
      </c>
      <c r="FS53" t="s">
        <v>11403</v>
      </c>
      <c r="FT53" t="s">
        <v>6866</v>
      </c>
      <c r="FU53" t="s">
        <v>7093</v>
      </c>
      <c r="FV53" t="s">
        <v>11404</v>
      </c>
      <c r="FW53" t="s">
        <v>11405</v>
      </c>
      <c r="FX53" t="s">
        <v>11406</v>
      </c>
      <c r="FY53" t="s">
        <v>11407</v>
      </c>
      <c r="FZ53" t="s">
        <v>11408</v>
      </c>
      <c r="GA53" s="14">
        <v>-1409339717</v>
      </c>
      <c r="GB53" t="s">
        <v>11409</v>
      </c>
      <c r="GC53" t="s">
        <v>7415</v>
      </c>
      <c r="GD53" t="s">
        <v>11410</v>
      </c>
      <c r="GE53" s="14">
        <v>1122191212</v>
      </c>
      <c r="GF53" t="s">
        <v>11411</v>
      </c>
      <c r="GG53" t="s">
        <v>6991</v>
      </c>
      <c r="GH53" t="s">
        <v>6992</v>
      </c>
      <c r="GI53" t="s">
        <v>11412</v>
      </c>
      <c r="GJ53" t="s">
        <v>11413</v>
      </c>
      <c r="GK53" s="14">
        <v>1560056625</v>
      </c>
      <c r="GL53" t="s">
        <v>6746</v>
      </c>
      <c r="GM53" t="s">
        <v>7421</v>
      </c>
      <c r="GN53" t="s">
        <v>11414</v>
      </c>
      <c r="GO53" t="s">
        <v>11415</v>
      </c>
      <c r="GP53" s="14">
        <v>1251031914</v>
      </c>
      <c r="GQ53" t="s">
        <v>7424</v>
      </c>
      <c r="GR53" t="s">
        <v>6748</v>
      </c>
      <c r="GS53" t="s">
        <v>7426</v>
      </c>
      <c r="GT53" t="s">
        <v>11416</v>
      </c>
      <c r="GU53" t="s">
        <v>6998</v>
      </c>
      <c r="GV53" t="s">
        <v>11417</v>
      </c>
      <c r="GW53" s="14">
        <v>-1205868802</v>
      </c>
      <c r="GX53" t="s">
        <v>11418</v>
      </c>
      <c r="GY53" s="14">
        <v>-1748021956</v>
      </c>
      <c r="GZ53" t="s">
        <v>11419</v>
      </c>
      <c r="HA53" t="s">
        <v>11420</v>
      </c>
      <c r="HB53" t="s">
        <v>11421</v>
      </c>
      <c r="HC53" t="s">
        <v>11422</v>
      </c>
      <c r="HD53" t="s">
        <v>6758</v>
      </c>
      <c r="HE53" t="s">
        <v>11423</v>
      </c>
      <c r="HF53" t="s">
        <v>11424</v>
      </c>
      <c r="HG53" t="s">
        <v>11425</v>
      </c>
      <c r="HH53" t="s">
        <v>11426</v>
      </c>
      <c r="HI53" t="s">
        <v>11427</v>
      </c>
      <c r="HJ53" t="s">
        <v>11428</v>
      </c>
      <c r="HK53" t="s">
        <v>11429</v>
      </c>
      <c r="HL53" t="s">
        <v>7012</v>
      </c>
      <c r="HM53" s="14">
        <v>-1059400058</v>
      </c>
      <c r="HN53" s="14">
        <v>-1508661849</v>
      </c>
      <c r="HO53" t="s">
        <v>6768</v>
      </c>
      <c r="HP53" s="14">
        <v>-1430115568</v>
      </c>
      <c r="HQ53" t="s">
        <v>11430</v>
      </c>
      <c r="HR53" s="14">
        <v>-1622932147</v>
      </c>
      <c r="HS53" s="14">
        <v>-1742394715</v>
      </c>
      <c r="HT53" t="s">
        <v>11431</v>
      </c>
      <c r="HU53" s="14">
        <v>-1010465805</v>
      </c>
      <c r="HV53" t="s">
        <v>11432</v>
      </c>
      <c r="HW53" s="14">
        <v>-1603082931</v>
      </c>
      <c r="HX53" t="s">
        <v>7437</v>
      </c>
      <c r="HY53" t="s">
        <v>11433</v>
      </c>
      <c r="HZ53" t="s">
        <v>11434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1B289-43D8-AA41-BD10-D85CB0CC0321}">
  <dimension ref="A1:J21"/>
  <sheetViews>
    <sheetView topLeftCell="A10" workbookViewId="0">
      <selection activeCell="I36" sqref="I36"/>
    </sheetView>
  </sheetViews>
  <sheetFormatPr defaultColWidth="11.54296875" defaultRowHeight="15"/>
  <sheetData>
    <row r="1" spans="1:10">
      <c r="A1" s="2"/>
      <c r="B1" s="2" t="s">
        <v>11654</v>
      </c>
      <c r="C1" s="2" t="s">
        <v>11655</v>
      </c>
      <c r="D1" s="2" t="s">
        <v>11656</v>
      </c>
      <c r="E1" s="2" t="s">
        <v>11657</v>
      </c>
      <c r="F1" s="2" t="s">
        <v>11658</v>
      </c>
      <c r="G1" s="2" t="s">
        <v>11659</v>
      </c>
      <c r="H1" s="2" t="s">
        <v>11660</v>
      </c>
      <c r="I1" s="2" t="s">
        <v>11661</v>
      </c>
      <c r="J1" s="2" t="s">
        <v>11662</v>
      </c>
    </row>
    <row r="2" spans="1:10">
      <c r="A2" s="3" t="s">
        <v>11663</v>
      </c>
      <c r="B2" s="1">
        <v>0.121182</v>
      </c>
      <c r="C2" s="1">
        <v>2.0193140000000001</v>
      </c>
      <c r="D2" s="1">
        <v>18.92698</v>
      </c>
      <c r="E2" s="1">
        <v>1.31948</v>
      </c>
      <c r="F2" s="1">
        <v>5.7181699999999998</v>
      </c>
      <c r="G2" s="1">
        <v>14.500959999999999</v>
      </c>
      <c r="H2" s="1">
        <v>17.74963</v>
      </c>
      <c r="I2" s="1">
        <v>6.2447270000000001</v>
      </c>
      <c r="J2" s="1">
        <v>33.399560000000001</v>
      </c>
    </row>
    <row r="3" spans="1:10">
      <c r="A3" s="3" t="s">
        <v>11664</v>
      </c>
      <c r="B3" s="1">
        <v>1.378673</v>
      </c>
      <c r="C3" s="1">
        <v>2.692885</v>
      </c>
      <c r="D3" s="1">
        <v>5.8956629999999999</v>
      </c>
      <c r="E3" s="1">
        <v>6.3655290000000004</v>
      </c>
      <c r="F3" s="1">
        <v>2.0148839999999999</v>
      </c>
      <c r="G3" s="1">
        <v>27.677</v>
      </c>
      <c r="H3" s="1">
        <v>0.95825099999999996</v>
      </c>
      <c r="I3" s="1">
        <v>1.6498839999999999</v>
      </c>
      <c r="J3" s="1">
        <v>51.367229999999999</v>
      </c>
    </row>
    <row r="4" spans="1:10">
      <c r="A4" s="3" t="s">
        <v>11665</v>
      </c>
      <c r="B4" s="1">
        <v>2.18676</v>
      </c>
      <c r="C4" s="1">
        <v>3.2293889999999998</v>
      </c>
      <c r="D4" s="1">
        <v>8.1248489999999993</v>
      </c>
      <c r="E4" s="1">
        <v>0.49601400000000001</v>
      </c>
      <c r="F4" s="1">
        <v>3.494869</v>
      </c>
      <c r="G4" s="1">
        <v>13.433630000000001</v>
      </c>
      <c r="H4" s="1">
        <v>4.7786960000000001</v>
      </c>
      <c r="I4" s="1">
        <v>7.7092210000000003</v>
      </c>
      <c r="J4" s="1">
        <v>56.546570000000003</v>
      </c>
    </row>
    <row r="5" spans="1:10">
      <c r="A5" s="3" t="s">
        <v>11666</v>
      </c>
      <c r="B5" s="1">
        <v>0.372614</v>
      </c>
      <c r="C5" s="1">
        <v>14.315670000000001</v>
      </c>
      <c r="D5" s="1">
        <v>4.2681659999999999</v>
      </c>
      <c r="E5" s="1">
        <v>1.158555</v>
      </c>
      <c r="F5" s="1">
        <v>8.5784289999999999</v>
      </c>
      <c r="G5" s="1">
        <v>28.40596</v>
      </c>
      <c r="H5" s="1">
        <v>3.8129919999999999</v>
      </c>
      <c r="I5" s="1">
        <v>1.05226</v>
      </c>
      <c r="J5" s="1">
        <v>38.035350000000001</v>
      </c>
    </row>
    <row r="6" spans="1:10">
      <c r="A6" s="3" t="s">
        <v>11667</v>
      </c>
      <c r="B6" s="1">
        <v>0.44793500000000003</v>
      </c>
      <c r="C6" s="1">
        <v>16.856470000000002</v>
      </c>
      <c r="D6" s="1">
        <v>6.0697000000000001</v>
      </c>
      <c r="E6" s="1">
        <v>1.784599</v>
      </c>
      <c r="F6" s="1">
        <v>9.9949720000000006</v>
      </c>
      <c r="G6" s="1">
        <v>15.69557</v>
      </c>
      <c r="H6" s="1">
        <v>1.655554</v>
      </c>
      <c r="I6" s="1">
        <v>1.9662759999999999</v>
      </c>
      <c r="J6" s="1">
        <v>45.528919999999999</v>
      </c>
    </row>
    <row r="7" spans="1:10">
      <c r="A7" s="3" t="s">
        <v>11668</v>
      </c>
      <c r="B7" s="1">
        <v>0.72115300000000004</v>
      </c>
      <c r="C7" s="1">
        <v>3.5459900000000002</v>
      </c>
      <c r="D7" s="1">
        <v>7.3366899999999999</v>
      </c>
      <c r="E7" s="1">
        <v>0.93867500000000004</v>
      </c>
      <c r="F7" s="1">
        <v>7.3843870000000003</v>
      </c>
      <c r="G7" s="1">
        <v>36.05968</v>
      </c>
      <c r="H7" s="1">
        <v>5.109934</v>
      </c>
      <c r="I7" s="1">
        <v>0.82946200000000003</v>
      </c>
      <c r="J7" s="1">
        <v>38.07403</v>
      </c>
    </row>
    <row r="8" spans="1:10">
      <c r="A8" s="3" t="s">
        <v>11669</v>
      </c>
      <c r="B8" s="1">
        <v>0.42802200000000001</v>
      </c>
      <c r="C8" s="1">
        <v>3.856325</v>
      </c>
      <c r="D8" s="1">
        <v>8.2412720000000004</v>
      </c>
      <c r="E8" s="1">
        <v>1.158806</v>
      </c>
      <c r="F8" s="1">
        <v>8.2517329999999998</v>
      </c>
      <c r="G8" s="1">
        <v>30.67633</v>
      </c>
      <c r="H8" s="1">
        <v>1.3605119999999999</v>
      </c>
      <c r="I8" s="1">
        <v>10.287940000000001</v>
      </c>
      <c r="J8" s="1">
        <v>35.739060000000002</v>
      </c>
    </row>
    <row r="9" spans="1:10">
      <c r="A9" s="3" t="s">
        <v>11670</v>
      </c>
      <c r="B9" s="1">
        <v>0.33824399999999999</v>
      </c>
      <c r="C9" s="1">
        <v>4.9878970000000002</v>
      </c>
      <c r="D9" s="1">
        <v>7.2023720000000004</v>
      </c>
      <c r="E9" s="1">
        <v>1.21634</v>
      </c>
      <c r="F9" s="1">
        <v>7.3811059999999999</v>
      </c>
      <c r="G9" s="1">
        <v>43.356209999999997</v>
      </c>
      <c r="H9" s="1">
        <v>1.327156</v>
      </c>
      <c r="I9" s="1">
        <v>1.354198</v>
      </c>
      <c r="J9" s="1">
        <v>32.836469999999998</v>
      </c>
    </row>
    <row r="10" spans="1:10">
      <c r="A10" s="3" t="s">
        <v>11671</v>
      </c>
      <c r="B10" s="1">
        <v>7.7834989999999999</v>
      </c>
      <c r="C10" s="1">
        <v>8.3395119999999991</v>
      </c>
      <c r="D10" s="1">
        <v>7.9287470000000004</v>
      </c>
      <c r="E10" s="1">
        <v>0.57084800000000002</v>
      </c>
      <c r="F10" s="1">
        <v>5.5782379999999998</v>
      </c>
      <c r="G10" s="1">
        <v>3.32979</v>
      </c>
      <c r="H10" s="1">
        <v>1.1056779999999999</v>
      </c>
      <c r="I10" s="1">
        <v>0.54880099999999998</v>
      </c>
      <c r="J10" s="1">
        <v>64.814890000000005</v>
      </c>
    </row>
    <row r="11" spans="1:10">
      <c r="A11" s="3" t="s">
        <v>11672</v>
      </c>
      <c r="B11" s="1">
        <v>0</v>
      </c>
      <c r="C11" s="1">
        <v>4.5267470000000003</v>
      </c>
      <c r="D11" s="1">
        <v>16.48488</v>
      </c>
      <c r="E11" s="1">
        <v>0.57776300000000003</v>
      </c>
      <c r="F11" s="1">
        <v>10.567360000000001</v>
      </c>
      <c r="G11" s="1">
        <v>7.3105460000000004</v>
      </c>
      <c r="H11" s="1">
        <v>2.497509</v>
      </c>
      <c r="I11" s="1">
        <v>3.2027679999999998</v>
      </c>
      <c r="J11" s="1">
        <v>54.832419999999999</v>
      </c>
    </row>
    <row r="12" spans="1:10">
      <c r="A12" s="3" t="s">
        <v>11673</v>
      </c>
      <c r="B12" s="1">
        <v>0.67087399999999997</v>
      </c>
      <c r="C12" s="1">
        <v>1.799264</v>
      </c>
      <c r="D12" s="1">
        <v>0.78005500000000005</v>
      </c>
      <c r="E12" s="1">
        <v>0.13009499999999999</v>
      </c>
      <c r="F12" s="1">
        <v>1.821577</v>
      </c>
      <c r="G12" s="1">
        <v>88.510800000000003</v>
      </c>
      <c r="H12" s="1">
        <v>0.38264999999999999</v>
      </c>
      <c r="I12" s="1">
        <v>0.180226</v>
      </c>
      <c r="J12" s="1">
        <v>5.7244570000000001</v>
      </c>
    </row>
    <row r="13" spans="1:10">
      <c r="A13" s="3" t="s">
        <v>11674</v>
      </c>
      <c r="B13" s="1">
        <v>3.0176999999999999E-2</v>
      </c>
      <c r="C13" s="1">
        <v>0.21166299999999999</v>
      </c>
      <c r="D13" s="1">
        <v>0.176869</v>
      </c>
      <c r="E13" s="1">
        <v>2.9552999999999999E-2</v>
      </c>
      <c r="F13" s="1">
        <v>0.33572600000000002</v>
      </c>
      <c r="G13" s="1">
        <v>97.663200000000003</v>
      </c>
      <c r="H13" s="1">
        <v>4.5450999999999998E-2</v>
      </c>
      <c r="I13" s="1">
        <v>4.4790999999999997E-2</v>
      </c>
      <c r="J13" s="1">
        <v>1.4625680000000001</v>
      </c>
    </row>
    <row r="14" spans="1:10">
      <c r="A14" s="3" t="s">
        <v>11675</v>
      </c>
      <c r="B14" s="1">
        <v>0</v>
      </c>
      <c r="C14" s="1">
        <v>6.5158440000000004</v>
      </c>
      <c r="D14" s="1">
        <v>0.13328300000000001</v>
      </c>
      <c r="E14" s="1">
        <v>0</v>
      </c>
      <c r="F14" s="1">
        <v>0.13095100000000001</v>
      </c>
      <c r="G14" s="1">
        <v>85.405969999999996</v>
      </c>
      <c r="H14" s="1">
        <v>1.7308E-2</v>
      </c>
      <c r="I14" s="1">
        <v>3.6524000000000001E-2</v>
      </c>
      <c r="J14" s="1">
        <v>7.7601199999999997</v>
      </c>
    </row>
    <row r="15" spans="1:10">
      <c r="A15" s="3" t="s">
        <v>11676</v>
      </c>
      <c r="B15" s="1">
        <v>2.068E-3</v>
      </c>
      <c r="C15" s="1">
        <v>2.9798000000000002E-2</v>
      </c>
      <c r="D15" s="1">
        <v>0.221945</v>
      </c>
      <c r="E15" s="1">
        <v>2.34E-5</v>
      </c>
      <c r="F15" s="1">
        <v>8.5376999999999995E-2</v>
      </c>
      <c r="G15" s="1">
        <v>97.685329999999993</v>
      </c>
      <c r="H15" s="1">
        <v>3.3034000000000001E-2</v>
      </c>
      <c r="I15" s="1">
        <v>1.2826000000000001E-2</v>
      </c>
      <c r="J15" s="1">
        <v>1.9295960000000001</v>
      </c>
    </row>
    <row r="16" spans="1:10">
      <c r="A16" s="3" t="s">
        <v>11677</v>
      </c>
      <c r="B16" s="1">
        <v>0.87782499999999997</v>
      </c>
      <c r="C16" s="1">
        <v>1.464332</v>
      </c>
      <c r="D16" s="1">
        <v>0.73277899999999996</v>
      </c>
      <c r="E16" s="1">
        <v>0.491116</v>
      </c>
      <c r="F16" s="1">
        <v>1.8908720000000001</v>
      </c>
      <c r="G16" s="1">
        <v>78.563689999999994</v>
      </c>
      <c r="H16" s="1">
        <v>0.14976999999999999</v>
      </c>
      <c r="I16" s="1">
        <v>0.255498</v>
      </c>
      <c r="J16" s="1">
        <v>15.574120000000001</v>
      </c>
    </row>
    <row r="17" spans="1:10">
      <c r="A17" s="3" t="s">
        <v>11678</v>
      </c>
      <c r="B17" s="1">
        <v>7.7409000000000006E-2</v>
      </c>
      <c r="C17" s="1">
        <v>6.1747740000000002</v>
      </c>
      <c r="D17" s="1">
        <v>2.6263999999999998</v>
      </c>
      <c r="E17" s="1">
        <v>0.47530800000000001</v>
      </c>
      <c r="F17" s="1">
        <v>3.5289809999999999</v>
      </c>
      <c r="G17" s="1">
        <v>65.909329999999997</v>
      </c>
      <c r="H17" s="1">
        <v>0.98397800000000002</v>
      </c>
      <c r="I17" s="1">
        <v>0.86761100000000002</v>
      </c>
      <c r="J17" s="1">
        <v>19.356200000000001</v>
      </c>
    </row>
    <row r="18" spans="1:10">
      <c r="A18" s="3" t="s">
        <v>11679</v>
      </c>
      <c r="B18" s="1">
        <v>0.19020200000000001</v>
      </c>
      <c r="C18" s="1">
        <v>7.4286630000000002</v>
      </c>
      <c r="D18" s="1">
        <v>2.3801679999999998</v>
      </c>
      <c r="E18" s="1">
        <v>0.45828600000000003</v>
      </c>
      <c r="F18" s="1">
        <v>3.787175</v>
      </c>
      <c r="G18" s="1">
        <v>58.522489999999998</v>
      </c>
      <c r="H18" s="1">
        <v>1.248022</v>
      </c>
      <c r="I18" s="1">
        <v>1.453854</v>
      </c>
      <c r="J18" s="1">
        <v>24.531140000000001</v>
      </c>
    </row>
    <row r="19" spans="1:10">
      <c r="A19" s="3" t="s">
        <v>11680</v>
      </c>
      <c r="B19" s="1">
        <v>8.2267999999999994E-2</v>
      </c>
      <c r="C19" s="1">
        <v>3.2116530000000001</v>
      </c>
      <c r="D19" s="1">
        <v>0.98178100000000001</v>
      </c>
      <c r="E19" s="1">
        <v>0.15065100000000001</v>
      </c>
      <c r="F19" s="1">
        <v>1.5780000000000001</v>
      </c>
      <c r="G19" s="1">
        <v>83.617509999999996</v>
      </c>
      <c r="H19" s="1">
        <v>0.39657900000000001</v>
      </c>
      <c r="I19" s="1">
        <v>0.61081300000000005</v>
      </c>
      <c r="J19" s="1">
        <v>9.3707469999999997</v>
      </c>
    </row>
    <row r="20" spans="1:10">
      <c r="A20" s="3" t="s">
        <v>11681</v>
      </c>
      <c r="B20" s="1">
        <v>0.18467600000000001</v>
      </c>
      <c r="C20" s="1">
        <v>6.1519050000000002</v>
      </c>
      <c r="D20" s="1">
        <v>3.2524229999999998</v>
      </c>
      <c r="E20" s="1">
        <v>0.60456500000000002</v>
      </c>
      <c r="F20" s="1">
        <v>6.4565539999999997</v>
      </c>
      <c r="G20" s="1">
        <v>55.986280000000001</v>
      </c>
      <c r="H20" s="1">
        <v>0.83443599999999996</v>
      </c>
      <c r="I20" s="1">
        <v>1.3926270000000001</v>
      </c>
      <c r="J20" s="1">
        <v>25.13653</v>
      </c>
    </row>
    <row r="21" spans="1:10">
      <c r="A21" s="3" t="s">
        <v>11682</v>
      </c>
      <c r="B21" s="1">
        <v>0.12392300000000001</v>
      </c>
      <c r="C21" s="1">
        <v>3.5650879999999998</v>
      </c>
      <c r="D21" s="1">
        <v>2.6565880000000002</v>
      </c>
      <c r="E21" s="1">
        <v>0.67943600000000004</v>
      </c>
      <c r="F21" s="1">
        <v>5.9880940000000002</v>
      </c>
      <c r="G21" s="1">
        <v>51.80724</v>
      </c>
      <c r="H21" s="1">
        <v>0.71439299999999994</v>
      </c>
      <c r="I21" s="1">
        <v>0.26522299999999999</v>
      </c>
      <c r="J21" s="1">
        <v>34.200009999999999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F0799-3F82-EB44-83EE-C6C39BF5744E}">
  <dimension ref="A1:GK59"/>
  <sheetViews>
    <sheetView workbookViewId="0">
      <selection activeCell="P27" sqref="P27"/>
    </sheetView>
  </sheetViews>
  <sheetFormatPr defaultColWidth="11.54296875" defaultRowHeight="15"/>
  <cols>
    <col min="1" max="1" width="19.08984375" style="20" customWidth="1"/>
    <col min="2" max="2" width="10.76953125" style="20"/>
  </cols>
  <sheetData>
    <row r="1" spans="1:193">
      <c r="A1" s="18" t="s">
        <v>6620</v>
      </c>
      <c r="B1" s="18" t="s">
        <v>11683</v>
      </c>
      <c r="C1" s="18">
        <v>1</v>
      </c>
      <c r="D1" s="18">
        <v>2</v>
      </c>
      <c r="E1" s="18">
        <v>3</v>
      </c>
      <c r="F1" s="18">
        <v>4</v>
      </c>
      <c r="G1" s="18">
        <v>5</v>
      </c>
      <c r="H1" s="18">
        <v>6</v>
      </c>
      <c r="I1" s="18">
        <v>7</v>
      </c>
      <c r="J1" s="18">
        <v>8</v>
      </c>
      <c r="K1" s="18">
        <v>9</v>
      </c>
      <c r="L1" s="18">
        <v>10</v>
      </c>
      <c r="M1" s="18">
        <v>11</v>
      </c>
      <c r="N1" s="18">
        <v>12</v>
      </c>
      <c r="O1" s="18">
        <v>13</v>
      </c>
      <c r="P1" s="18">
        <v>14</v>
      </c>
      <c r="Q1" s="18">
        <v>15</v>
      </c>
      <c r="R1" s="18">
        <v>16</v>
      </c>
      <c r="S1" s="18">
        <v>17</v>
      </c>
      <c r="T1" s="18">
        <v>18</v>
      </c>
      <c r="U1" s="18">
        <v>19</v>
      </c>
      <c r="V1" s="18">
        <v>20</v>
      </c>
      <c r="W1" s="18">
        <v>21</v>
      </c>
      <c r="X1" s="18">
        <v>22</v>
      </c>
      <c r="Y1" s="18">
        <v>23</v>
      </c>
      <c r="Z1" s="18">
        <v>24</v>
      </c>
      <c r="AA1" s="18">
        <v>25</v>
      </c>
      <c r="AB1" s="18">
        <v>26</v>
      </c>
      <c r="AC1" s="18">
        <v>27</v>
      </c>
      <c r="AD1" s="18">
        <v>28</v>
      </c>
      <c r="AE1" s="18">
        <v>29</v>
      </c>
      <c r="AF1" s="18">
        <v>30</v>
      </c>
      <c r="AG1" s="18">
        <v>31</v>
      </c>
      <c r="AH1" s="18">
        <v>32</v>
      </c>
      <c r="AI1" s="18">
        <v>33</v>
      </c>
      <c r="AJ1" s="18">
        <v>35</v>
      </c>
      <c r="AK1" s="18">
        <v>36</v>
      </c>
      <c r="AL1" s="18">
        <v>37</v>
      </c>
      <c r="AM1" s="18">
        <v>39</v>
      </c>
      <c r="AN1" s="18">
        <v>40</v>
      </c>
      <c r="AO1" s="18">
        <v>41</v>
      </c>
      <c r="AP1" s="18">
        <v>42</v>
      </c>
      <c r="AQ1" s="18">
        <v>43</v>
      </c>
      <c r="AR1" s="18">
        <v>44</v>
      </c>
      <c r="AS1" s="18">
        <v>45</v>
      </c>
      <c r="AT1" s="18">
        <v>46</v>
      </c>
      <c r="AU1" s="18">
        <v>47</v>
      </c>
      <c r="AV1" s="18">
        <v>48</v>
      </c>
      <c r="AW1" s="18">
        <v>49</v>
      </c>
      <c r="AX1" s="18">
        <v>50</v>
      </c>
      <c r="AY1" s="18">
        <v>51</v>
      </c>
      <c r="AZ1" s="18">
        <v>52</v>
      </c>
      <c r="BA1" s="18">
        <v>53</v>
      </c>
      <c r="BB1" s="18">
        <v>54</v>
      </c>
      <c r="BC1" s="18">
        <v>55</v>
      </c>
      <c r="BD1" s="18">
        <v>56</v>
      </c>
      <c r="BE1" s="18">
        <v>57</v>
      </c>
      <c r="BF1" s="18">
        <v>59</v>
      </c>
      <c r="BG1" s="18">
        <v>60</v>
      </c>
      <c r="BH1" s="18">
        <v>61</v>
      </c>
      <c r="BI1" s="18">
        <v>62</v>
      </c>
      <c r="BJ1" s="18">
        <v>63</v>
      </c>
      <c r="BK1" s="18">
        <v>64</v>
      </c>
      <c r="BL1" s="18">
        <v>65</v>
      </c>
      <c r="BM1" s="18">
        <v>66</v>
      </c>
      <c r="BN1" s="18">
        <v>67</v>
      </c>
      <c r="BO1" s="18">
        <v>68</v>
      </c>
      <c r="BP1" s="18">
        <v>69</v>
      </c>
      <c r="BQ1" s="18">
        <v>70</v>
      </c>
      <c r="BR1" s="18">
        <v>71</v>
      </c>
      <c r="BS1" s="18">
        <v>72</v>
      </c>
      <c r="BT1" s="18">
        <v>73</v>
      </c>
      <c r="BU1" s="18">
        <v>74</v>
      </c>
      <c r="BV1" s="18">
        <v>75</v>
      </c>
      <c r="BW1" s="18">
        <v>76</v>
      </c>
      <c r="BX1" s="18">
        <v>77</v>
      </c>
      <c r="BY1" s="18">
        <v>78</v>
      </c>
      <c r="BZ1" s="18">
        <v>79</v>
      </c>
      <c r="CA1" s="18">
        <v>80</v>
      </c>
      <c r="CB1" s="18">
        <v>81</v>
      </c>
      <c r="CC1" s="18">
        <v>82</v>
      </c>
      <c r="CD1" s="18">
        <v>83</v>
      </c>
      <c r="CE1" s="18">
        <v>84</v>
      </c>
      <c r="CF1" s="18">
        <v>85</v>
      </c>
      <c r="CG1" s="18">
        <v>86</v>
      </c>
      <c r="CH1" s="18">
        <v>87</v>
      </c>
      <c r="CI1" s="18">
        <v>88</v>
      </c>
      <c r="CJ1" s="18">
        <v>90</v>
      </c>
      <c r="CK1" s="18">
        <v>91</v>
      </c>
      <c r="CL1" s="18">
        <v>92</v>
      </c>
      <c r="CM1" s="18">
        <v>93</v>
      </c>
      <c r="CN1" s="18">
        <v>94</v>
      </c>
      <c r="CO1" s="18">
        <v>95</v>
      </c>
      <c r="CP1" s="18">
        <v>96</v>
      </c>
      <c r="CQ1" s="18">
        <v>97</v>
      </c>
      <c r="CR1" s="18">
        <v>98</v>
      </c>
      <c r="CS1" s="18">
        <v>99</v>
      </c>
      <c r="CT1" s="18">
        <v>100</v>
      </c>
      <c r="CU1" s="18">
        <v>103</v>
      </c>
      <c r="CV1" s="18">
        <v>104</v>
      </c>
      <c r="CW1" s="18">
        <v>105</v>
      </c>
      <c r="CX1" s="18">
        <v>106</v>
      </c>
      <c r="CY1" s="18">
        <v>107</v>
      </c>
      <c r="CZ1" s="18">
        <v>108</v>
      </c>
      <c r="DA1" s="18">
        <v>109</v>
      </c>
      <c r="DB1" s="18">
        <v>110</v>
      </c>
      <c r="DC1" s="18">
        <v>111</v>
      </c>
      <c r="DD1" s="18">
        <v>112</v>
      </c>
      <c r="DE1" s="18">
        <v>113</v>
      </c>
      <c r="DF1" s="18">
        <v>114</v>
      </c>
      <c r="DG1" s="18">
        <v>115</v>
      </c>
      <c r="DH1" s="18">
        <v>116</v>
      </c>
      <c r="DI1" s="18">
        <v>117</v>
      </c>
      <c r="DJ1" s="18">
        <v>118</v>
      </c>
      <c r="DK1" s="18">
        <v>119</v>
      </c>
      <c r="DL1" s="18">
        <v>120</v>
      </c>
      <c r="DM1" s="18">
        <v>122</v>
      </c>
      <c r="DN1" s="18">
        <v>123</v>
      </c>
      <c r="DO1" s="18">
        <v>124</v>
      </c>
      <c r="DP1" s="18">
        <v>125</v>
      </c>
      <c r="DQ1" s="18">
        <v>126</v>
      </c>
      <c r="DR1" s="18">
        <v>127</v>
      </c>
      <c r="DS1" s="18">
        <v>128</v>
      </c>
      <c r="DT1" s="18">
        <v>129</v>
      </c>
      <c r="DU1" s="18">
        <v>130</v>
      </c>
      <c r="DV1" s="18">
        <v>131</v>
      </c>
      <c r="DW1" s="18">
        <v>132</v>
      </c>
      <c r="DX1" s="18">
        <v>133</v>
      </c>
      <c r="DY1" s="18">
        <v>134</v>
      </c>
      <c r="DZ1" s="18">
        <v>135</v>
      </c>
      <c r="EA1" s="18">
        <v>136</v>
      </c>
      <c r="EB1" s="18">
        <v>137</v>
      </c>
      <c r="EC1" s="18">
        <v>138</v>
      </c>
      <c r="ED1" s="18">
        <v>139</v>
      </c>
      <c r="EE1" s="18">
        <v>140</v>
      </c>
      <c r="EF1" s="18">
        <v>141</v>
      </c>
      <c r="EG1" s="18">
        <v>142</v>
      </c>
      <c r="EH1" s="18">
        <v>143</v>
      </c>
      <c r="EI1" s="18">
        <v>144</v>
      </c>
      <c r="EJ1" s="18">
        <v>145</v>
      </c>
      <c r="EK1" s="18">
        <v>146</v>
      </c>
      <c r="EL1" s="18">
        <v>147</v>
      </c>
      <c r="EM1" s="18">
        <v>148</v>
      </c>
      <c r="EN1" s="18">
        <v>149</v>
      </c>
      <c r="EO1" s="18">
        <v>150</v>
      </c>
      <c r="EP1" s="18">
        <v>151</v>
      </c>
      <c r="EQ1" s="18">
        <v>152</v>
      </c>
      <c r="ER1" s="18">
        <v>153</v>
      </c>
      <c r="ES1" s="18">
        <v>154</v>
      </c>
      <c r="ET1" s="18">
        <v>155</v>
      </c>
      <c r="EU1" s="18">
        <v>156</v>
      </c>
      <c r="EV1" s="18">
        <v>157</v>
      </c>
      <c r="EW1" s="18">
        <v>158</v>
      </c>
      <c r="EX1" s="18">
        <v>159</v>
      </c>
      <c r="EY1" s="18">
        <v>160</v>
      </c>
      <c r="EZ1" s="18">
        <v>161</v>
      </c>
      <c r="FA1" s="18">
        <v>162</v>
      </c>
      <c r="FB1" s="18">
        <v>163</v>
      </c>
      <c r="FC1" s="18">
        <v>164</v>
      </c>
      <c r="FD1" s="18">
        <v>166</v>
      </c>
      <c r="FE1" s="18">
        <v>171</v>
      </c>
      <c r="FF1" s="18">
        <v>172</v>
      </c>
      <c r="FG1" s="18">
        <v>174</v>
      </c>
      <c r="FH1" s="18">
        <v>175</v>
      </c>
      <c r="FI1" s="18">
        <v>176</v>
      </c>
      <c r="FJ1" s="18">
        <v>177</v>
      </c>
      <c r="FK1" s="18">
        <v>178</v>
      </c>
      <c r="FL1" s="18">
        <v>179</v>
      </c>
      <c r="FM1" s="18">
        <v>181</v>
      </c>
      <c r="FN1" s="18">
        <v>182</v>
      </c>
      <c r="FO1" s="18">
        <v>184</v>
      </c>
      <c r="FP1" s="18">
        <v>185</v>
      </c>
      <c r="FQ1" s="18">
        <v>186</v>
      </c>
      <c r="FR1" s="18">
        <v>188</v>
      </c>
      <c r="FS1" s="18">
        <v>189</v>
      </c>
      <c r="FT1" s="18">
        <v>190</v>
      </c>
      <c r="FU1" s="18">
        <v>192</v>
      </c>
      <c r="FV1" s="18">
        <v>193</v>
      </c>
      <c r="FW1" s="18">
        <v>194</v>
      </c>
      <c r="FX1" s="18">
        <v>195</v>
      </c>
      <c r="FY1" s="18">
        <v>196</v>
      </c>
      <c r="FZ1" s="18">
        <v>200</v>
      </c>
      <c r="GA1" s="18">
        <v>201</v>
      </c>
      <c r="GB1" s="18">
        <v>202</v>
      </c>
      <c r="GC1" s="18">
        <v>203</v>
      </c>
      <c r="GD1" s="18">
        <v>204</v>
      </c>
      <c r="GE1" s="18">
        <v>207</v>
      </c>
      <c r="GF1" s="18">
        <v>208</v>
      </c>
      <c r="GG1" s="18">
        <v>216</v>
      </c>
      <c r="GH1" s="18">
        <v>217</v>
      </c>
      <c r="GI1" s="18">
        <v>219</v>
      </c>
      <c r="GJ1" s="18">
        <v>223</v>
      </c>
      <c r="GK1" s="18">
        <v>225</v>
      </c>
    </row>
    <row r="2" spans="1:193">
      <c r="A2" s="20" t="s">
        <v>11684</v>
      </c>
      <c r="B2" s="20" t="s">
        <v>11685</v>
      </c>
      <c r="C2" t="s">
        <v>11686</v>
      </c>
      <c r="D2" t="s">
        <v>11687</v>
      </c>
      <c r="E2" t="s">
        <v>11688</v>
      </c>
      <c r="F2" t="s">
        <v>11689</v>
      </c>
      <c r="G2" t="s">
        <v>11690</v>
      </c>
      <c r="H2" t="s">
        <v>11691</v>
      </c>
      <c r="I2" t="s">
        <v>11692</v>
      </c>
      <c r="J2">
        <v>0</v>
      </c>
      <c r="K2" t="s">
        <v>11693</v>
      </c>
      <c r="L2" t="s">
        <v>11694</v>
      </c>
      <c r="M2" t="s">
        <v>11695</v>
      </c>
      <c r="N2" t="s">
        <v>11696</v>
      </c>
      <c r="O2" t="s">
        <v>11697</v>
      </c>
      <c r="P2" t="s">
        <v>11698</v>
      </c>
      <c r="Q2">
        <v>0</v>
      </c>
      <c r="R2">
        <v>0</v>
      </c>
      <c r="S2">
        <v>0</v>
      </c>
      <c r="T2">
        <v>0</v>
      </c>
      <c r="U2" t="s">
        <v>11699</v>
      </c>
      <c r="V2" t="s">
        <v>11700</v>
      </c>
      <c r="W2" t="s">
        <v>11701</v>
      </c>
      <c r="X2">
        <v>0</v>
      </c>
      <c r="Y2" t="s">
        <v>11702</v>
      </c>
      <c r="Z2" t="s">
        <v>11703</v>
      </c>
      <c r="AA2" t="s">
        <v>11704</v>
      </c>
      <c r="AB2" t="s">
        <v>11705</v>
      </c>
      <c r="AC2">
        <v>0</v>
      </c>
      <c r="AD2">
        <v>0</v>
      </c>
      <c r="AE2" t="s">
        <v>11706</v>
      </c>
      <c r="AF2">
        <v>0</v>
      </c>
      <c r="AG2" t="s">
        <v>11707</v>
      </c>
      <c r="AH2">
        <v>0</v>
      </c>
      <c r="AI2" t="s">
        <v>11708</v>
      </c>
      <c r="AJ2">
        <v>0</v>
      </c>
      <c r="AK2">
        <v>0</v>
      </c>
      <c r="AL2" t="s">
        <v>11709</v>
      </c>
      <c r="AM2" t="s">
        <v>11710</v>
      </c>
      <c r="AN2" t="s">
        <v>11711</v>
      </c>
      <c r="AO2" t="s">
        <v>11712</v>
      </c>
      <c r="AP2">
        <v>0</v>
      </c>
      <c r="AQ2">
        <v>0</v>
      </c>
      <c r="AR2" t="s">
        <v>11713</v>
      </c>
      <c r="AS2" t="s">
        <v>11714</v>
      </c>
      <c r="AT2" t="s">
        <v>11715</v>
      </c>
      <c r="AU2" t="s">
        <v>11716</v>
      </c>
      <c r="AV2" t="s">
        <v>11717</v>
      </c>
      <c r="AW2" t="s">
        <v>11718</v>
      </c>
      <c r="AX2" t="s">
        <v>11719</v>
      </c>
      <c r="AY2">
        <v>0</v>
      </c>
      <c r="AZ2">
        <v>0</v>
      </c>
      <c r="BA2">
        <v>0</v>
      </c>
      <c r="BB2" t="s">
        <v>11720</v>
      </c>
      <c r="BC2">
        <v>0</v>
      </c>
      <c r="BD2" t="s">
        <v>11721</v>
      </c>
      <c r="BE2">
        <v>0</v>
      </c>
      <c r="BF2" t="s">
        <v>11722</v>
      </c>
      <c r="BG2">
        <v>0</v>
      </c>
      <c r="BH2" t="s">
        <v>11723</v>
      </c>
      <c r="BI2" t="s">
        <v>11724</v>
      </c>
      <c r="BJ2" t="s">
        <v>11725</v>
      </c>
      <c r="BK2" t="s">
        <v>11726</v>
      </c>
      <c r="BL2">
        <v>0</v>
      </c>
      <c r="BM2">
        <v>0</v>
      </c>
      <c r="BN2" t="s">
        <v>11727</v>
      </c>
      <c r="BO2" t="s">
        <v>11728</v>
      </c>
      <c r="BP2" t="s">
        <v>11729</v>
      </c>
      <c r="BQ2">
        <v>0</v>
      </c>
      <c r="BR2" t="s">
        <v>11730</v>
      </c>
      <c r="BS2" t="s">
        <v>11731</v>
      </c>
      <c r="BT2">
        <v>0</v>
      </c>
      <c r="BU2" t="s">
        <v>11732</v>
      </c>
      <c r="BV2" t="s">
        <v>11733</v>
      </c>
      <c r="BW2" t="s">
        <v>11734</v>
      </c>
      <c r="BX2" t="s">
        <v>11735</v>
      </c>
      <c r="BY2" t="s">
        <v>11736</v>
      </c>
      <c r="BZ2" t="s">
        <v>11737</v>
      </c>
      <c r="CA2" t="s">
        <v>11738</v>
      </c>
      <c r="CB2" t="s">
        <v>11739</v>
      </c>
      <c r="CC2">
        <v>0</v>
      </c>
      <c r="CD2" t="s">
        <v>11740</v>
      </c>
      <c r="CE2" t="s">
        <v>11741</v>
      </c>
      <c r="CF2">
        <v>0</v>
      </c>
      <c r="CG2" t="s">
        <v>11742</v>
      </c>
      <c r="CH2" t="s">
        <v>11743</v>
      </c>
      <c r="CI2">
        <v>0</v>
      </c>
      <c r="CJ2" t="s">
        <v>11744</v>
      </c>
      <c r="CK2" t="s">
        <v>11745</v>
      </c>
      <c r="CL2" t="s">
        <v>11746</v>
      </c>
      <c r="CM2" t="s">
        <v>11747</v>
      </c>
      <c r="CN2" t="s">
        <v>11748</v>
      </c>
      <c r="CO2">
        <v>0</v>
      </c>
      <c r="CP2">
        <v>0</v>
      </c>
      <c r="CQ2" t="s">
        <v>11749</v>
      </c>
      <c r="CR2" t="s">
        <v>11750</v>
      </c>
      <c r="CS2" t="s">
        <v>11751</v>
      </c>
      <c r="CT2" t="s">
        <v>11752</v>
      </c>
      <c r="CU2">
        <v>0</v>
      </c>
      <c r="CV2">
        <v>0</v>
      </c>
      <c r="CW2" t="s">
        <v>11753</v>
      </c>
      <c r="CX2" s="14">
        <v>1169822887</v>
      </c>
      <c r="CY2">
        <v>0</v>
      </c>
      <c r="CZ2">
        <v>0</v>
      </c>
      <c r="DA2" t="s">
        <v>11754</v>
      </c>
      <c r="DB2">
        <v>0</v>
      </c>
      <c r="DC2" t="s">
        <v>11755</v>
      </c>
      <c r="DD2" t="s">
        <v>11756</v>
      </c>
      <c r="DE2" t="s">
        <v>11757</v>
      </c>
      <c r="DF2">
        <v>0</v>
      </c>
      <c r="DG2">
        <v>0</v>
      </c>
      <c r="DH2">
        <v>0</v>
      </c>
      <c r="DI2">
        <v>0</v>
      </c>
      <c r="DJ2" t="s">
        <v>11758</v>
      </c>
      <c r="DK2" t="s">
        <v>11759</v>
      </c>
      <c r="DL2">
        <v>0</v>
      </c>
      <c r="DM2">
        <v>0</v>
      </c>
      <c r="DN2" t="s">
        <v>11760</v>
      </c>
      <c r="DO2" t="s">
        <v>11761</v>
      </c>
      <c r="DP2">
        <v>0</v>
      </c>
      <c r="DQ2">
        <v>0</v>
      </c>
      <c r="DR2" t="s">
        <v>11762</v>
      </c>
      <c r="DS2">
        <v>0</v>
      </c>
      <c r="DT2">
        <v>0</v>
      </c>
      <c r="DU2">
        <v>0</v>
      </c>
      <c r="DV2">
        <v>0</v>
      </c>
      <c r="DW2" t="s">
        <v>11763</v>
      </c>
      <c r="DX2" t="s">
        <v>11764</v>
      </c>
      <c r="DY2">
        <v>0</v>
      </c>
      <c r="DZ2" t="s">
        <v>11765</v>
      </c>
      <c r="EA2" t="s">
        <v>11766</v>
      </c>
      <c r="EB2" t="s">
        <v>11767</v>
      </c>
      <c r="EC2" t="s">
        <v>11768</v>
      </c>
      <c r="ED2" t="s">
        <v>11769</v>
      </c>
      <c r="EE2" t="s">
        <v>11770</v>
      </c>
      <c r="EF2" t="s">
        <v>11771</v>
      </c>
      <c r="EG2">
        <v>0</v>
      </c>
      <c r="EH2" t="s">
        <v>11772</v>
      </c>
      <c r="EI2">
        <v>0</v>
      </c>
      <c r="EJ2" t="s">
        <v>11773</v>
      </c>
      <c r="EK2">
        <v>0</v>
      </c>
      <c r="EL2" t="s">
        <v>11774</v>
      </c>
      <c r="EM2">
        <v>0</v>
      </c>
      <c r="EN2">
        <v>0</v>
      </c>
      <c r="EO2">
        <v>0</v>
      </c>
      <c r="EP2" s="14">
        <v>131065208</v>
      </c>
      <c r="EQ2" t="s">
        <v>11775</v>
      </c>
      <c r="ER2" t="s">
        <v>11776</v>
      </c>
      <c r="ES2" s="14">
        <v>1351985253</v>
      </c>
      <c r="ET2" s="14">
        <v>113973187</v>
      </c>
      <c r="EU2" t="s">
        <v>11777</v>
      </c>
      <c r="EV2" t="s">
        <v>11778</v>
      </c>
      <c r="EW2" t="s">
        <v>11779</v>
      </c>
      <c r="EX2" t="s">
        <v>11780</v>
      </c>
      <c r="EY2">
        <v>0</v>
      </c>
      <c r="EZ2" t="s">
        <v>11781</v>
      </c>
      <c r="FA2" t="s">
        <v>11782</v>
      </c>
      <c r="FB2">
        <v>0</v>
      </c>
      <c r="FC2" t="s">
        <v>11783</v>
      </c>
      <c r="FD2" s="14">
        <v>3855640632</v>
      </c>
      <c r="FE2">
        <v>0</v>
      </c>
      <c r="FF2" t="s">
        <v>11784</v>
      </c>
      <c r="FG2" s="14">
        <v>1118874088</v>
      </c>
      <c r="FH2" t="s">
        <v>11785</v>
      </c>
      <c r="FI2">
        <v>0</v>
      </c>
      <c r="FJ2" t="s">
        <v>11786</v>
      </c>
      <c r="FK2">
        <v>0</v>
      </c>
      <c r="FL2" t="s">
        <v>11787</v>
      </c>
      <c r="FM2" t="s">
        <v>11788</v>
      </c>
      <c r="FN2" t="s">
        <v>11789</v>
      </c>
      <c r="FO2" t="s">
        <v>11790</v>
      </c>
      <c r="FP2" t="s">
        <v>11791</v>
      </c>
      <c r="FQ2">
        <v>0</v>
      </c>
      <c r="FR2">
        <v>0</v>
      </c>
      <c r="FS2">
        <v>0</v>
      </c>
      <c r="FT2" t="s">
        <v>11792</v>
      </c>
      <c r="FU2" t="s">
        <v>11793</v>
      </c>
      <c r="FV2" t="s">
        <v>11794</v>
      </c>
      <c r="FW2" t="s">
        <v>11795</v>
      </c>
      <c r="FX2" t="s">
        <v>11796</v>
      </c>
      <c r="FY2" t="s">
        <v>11797</v>
      </c>
      <c r="FZ2" t="s">
        <v>11798</v>
      </c>
      <c r="GA2">
        <v>0</v>
      </c>
      <c r="GB2">
        <v>0</v>
      </c>
      <c r="GC2">
        <v>0</v>
      </c>
      <c r="GD2" t="s">
        <v>11799</v>
      </c>
      <c r="GE2" t="s">
        <v>11800</v>
      </c>
      <c r="GF2" t="s">
        <v>11801</v>
      </c>
      <c r="GG2" t="s">
        <v>11802</v>
      </c>
      <c r="GH2">
        <v>0</v>
      </c>
      <c r="GI2" t="s">
        <v>11803</v>
      </c>
      <c r="GJ2">
        <v>0</v>
      </c>
      <c r="GK2" t="s">
        <v>11804</v>
      </c>
    </row>
    <row r="3" spans="1:193">
      <c r="A3" s="20" t="s">
        <v>11805</v>
      </c>
      <c r="B3" s="20" t="s">
        <v>11685</v>
      </c>
      <c r="C3" t="s">
        <v>11806</v>
      </c>
      <c r="D3" t="s">
        <v>11807</v>
      </c>
      <c r="E3" s="14">
        <v>1034027972</v>
      </c>
      <c r="F3" t="s">
        <v>11808</v>
      </c>
      <c r="G3" t="s">
        <v>11809</v>
      </c>
      <c r="H3">
        <v>0</v>
      </c>
      <c r="I3" t="s">
        <v>11810</v>
      </c>
      <c r="J3">
        <v>0</v>
      </c>
      <c r="K3">
        <v>0</v>
      </c>
      <c r="L3">
        <v>0</v>
      </c>
      <c r="M3" t="s">
        <v>11811</v>
      </c>
      <c r="N3">
        <v>0</v>
      </c>
      <c r="O3" t="s">
        <v>11812</v>
      </c>
      <c r="P3" t="s">
        <v>11813</v>
      </c>
      <c r="Q3" t="s">
        <v>11814</v>
      </c>
      <c r="R3">
        <v>0</v>
      </c>
      <c r="S3">
        <v>0</v>
      </c>
      <c r="T3">
        <v>0</v>
      </c>
      <c r="U3" t="s">
        <v>11815</v>
      </c>
      <c r="V3" t="s">
        <v>11816</v>
      </c>
      <c r="W3" t="s">
        <v>11817</v>
      </c>
      <c r="X3">
        <v>0</v>
      </c>
      <c r="Y3" t="s">
        <v>11818</v>
      </c>
      <c r="Z3" t="s">
        <v>11819</v>
      </c>
      <c r="AA3" t="s">
        <v>11820</v>
      </c>
      <c r="AB3" t="s">
        <v>11821</v>
      </c>
      <c r="AC3">
        <v>0</v>
      </c>
      <c r="AD3">
        <v>0</v>
      </c>
      <c r="AE3" t="s">
        <v>11822</v>
      </c>
      <c r="AF3">
        <v>0</v>
      </c>
      <c r="AG3" t="s">
        <v>11823</v>
      </c>
      <c r="AH3" t="s">
        <v>11824</v>
      </c>
      <c r="AI3" t="s">
        <v>11825</v>
      </c>
      <c r="AJ3">
        <v>0</v>
      </c>
      <c r="AK3">
        <v>0</v>
      </c>
      <c r="AL3" t="s">
        <v>11826</v>
      </c>
      <c r="AM3" t="s">
        <v>11827</v>
      </c>
      <c r="AN3" t="s">
        <v>11828</v>
      </c>
      <c r="AO3" t="s">
        <v>11829</v>
      </c>
      <c r="AP3">
        <v>0</v>
      </c>
      <c r="AQ3">
        <v>0</v>
      </c>
      <c r="AR3" t="s">
        <v>11830</v>
      </c>
      <c r="AS3" t="s">
        <v>11831</v>
      </c>
      <c r="AT3" t="s">
        <v>11832</v>
      </c>
      <c r="AU3" t="s">
        <v>11833</v>
      </c>
      <c r="AV3" t="s">
        <v>11834</v>
      </c>
      <c r="AW3" t="s">
        <v>11835</v>
      </c>
      <c r="AX3" t="s">
        <v>11836</v>
      </c>
      <c r="AY3" t="s">
        <v>11837</v>
      </c>
      <c r="AZ3">
        <v>0</v>
      </c>
      <c r="BA3" t="s">
        <v>11838</v>
      </c>
      <c r="BB3" t="s">
        <v>11839</v>
      </c>
      <c r="BC3">
        <v>0</v>
      </c>
      <c r="BD3" t="s">
        <v>11840</v>
      </c>
      <c r="BE3" t="s">
        <v>11841</v>
      </c>
      <c r="BF3" t="s">
        <v>11842</v>
      </c>
      <c r="BG3" t="s">
        <v>11843</v>
      </c>
      <c r="BH3" t="s">
        <v>11844</v>
      </c>
      <c r="BI3">
        <v>0</v>
      </c>
      <c r="BJ3" t="s">
        <v>11845</v>
      </c>
      <c r="BK3" t="s">
        <v>11846</v>
      </c>
      <c r="BL3">
        <v>0</v>
      </c>
      <c r="BM3">
        <v>0</v>
      </c>
      <c r="BN3" t="s">
        <v>11847</v>
      </c>
      <c r="BO3" t="s">
        <v>11848</v>
      </c>
      <c r="BP3" t="s">
        <v>11849</v>
      </c>
      <c r="BQ3">
        <v>0</v>
      </c>
      <c r="BR3" t="s">
        <v>11850</v>
      </c>
      <c r="BS3" t="s">
        <v>11851</v>
      </c>
      <c r="BT3">
        <v>0</v>
      </c>
      <c r="BU3" t="s">
        <v>11852</v>
      </c>
      <c r="BV3" t="s">
        <v>11853</v>
      </c>
      <c r="BW3" t="s">
        <v>11854</v>
      </c>
      <c r="BX3" t="s">
        <v>11855</v>
      </c>
      <c r="BY3" t="s">
        <v>11856</v>
      </c>
      <c r="BZ3" t="s">
        <v>11857</v>
      </c>
      <c r="CA3" t="s">
        <v>11858</v>
      </c>
      <c r="CB3" t="s">
        <v>11859</v>
      </c>
      <c r="CC3">
        <v>0</v>
      </c>
      <c r="CD3" t="s">
        <v>11860</v>
      </c>
      <c r="CE3" t="s">
        <v>11861</v>
      </c>
      <c r="CF3" t="s">
        <v>11862</v>
      </c>
      <c r="CG3" t="s">
        <v>11863</v>
      </c>
      <c r="CH3" t="s">
        <v>11864</v>
      </c>
      <c r="CI3">
        <v>0</v>
      </c>
      <c r="CJ3" t="s">
        <v>11865</v>
      </c>
      <c r="CK3" t="s">
        <v>11866</v>
      </c>
      <c r="CL3" t="s">
        <v>11867</v>
      </c>
      <c r="CM3" t="s">
        <v>11868</v>
      </c>
      <c r="CN3" t="s">
        <v>11869</v>
      </c>
      <c r="CO3">
        <v>0</v>
      </c>
      <c r="CP3">
        <v>0</v>
      </c>
      <c r="CQ3" t="s">
        <v>11870</v>
      </c>
      <c r="CR3" t="s">
        <v>11871</v>
      </c>
      <c r="CS3" t="s">
        <v>11872</v>
      </c>
      <c r="CT3" t="s">
        <v>11873</v>
      </c>
      <c r="CU3" t="s">
        <v>11874</v>
      </c>
      <c r="CV3" t="s">
        <v>11875</v>
      </c>
      <c r="CW3" t="s">
        <v>11876</v>
      </c>
      <c r="CX3" s="14">
        <v>1048782302</v>
      </c>
      <c r="CY3">
        <v>0</v>
      </c>
      <c r="CZ3">
        <v>0</v>
      </c>
      <c r="DA3" t="s">
        <v>11877</v>
      </c>
      <c r="DB3" t="s">
        <v>11878</v>
      </c>
      <c r="DC3" t="s">
        <v>11879</v>
      </c>
      <c r="DD3" t="s">
        <v>11880</v>
      </c>
      <c r="DE3" t="s">
        <v>11881</v>
      </c>
      <c r="DF3" t="s">
        <v>11882</v>
      </c>
      <c r="DG3">
        <v>0</v>
      </c>
      <c r="DH3" t="s">
        <v>11883</v>
      </c>
      <c r="DI3">
        <v>0</v>
      </c>
      <c r="DJ3" t="s">
        <v>11884</v>
      </c>
      <c r="DK3" t="s">
        <v>11885</v>
      </c>
      <c r="DL3">
        <v>0</v>
      </c>
      <c r="DM3">
        <v>0</v>
      </c>
      <c r="DN3" t="s">
        <v>11886</v>
      </c>
      <c r="DO3" t="s">
        <v>11887</v>
      </c>
      <c r="DP3">
        <v>0</v>
      </c>
      <c r="DQ3">
        <v>0</v>
      </c>
      <c r="DR3" t="s">
        <v>11888</v>
      </c>
      <c r="DS3" t="s">
        <v>11889</v>
      </c>
      <c r="DT3">
        <v>0</v>
      </c>
      <c r="DU3">
        <v>0</v>
      </c>
      <c r="DV3">
        <v>0</v>
      </c>
      <c r="DW3" t="s">
        <v>11890</v>
      </c>
      <c r="DX3" t="s">
        <v>11891</v>
      </c>
      <c r="DY3">
        <v>0</v>
      </c>
      <c r="DZ3" t="s">
        <v>11892</v>
      </c>
      <c r="EA3" t="s">
        <v>11893</v>
      </c>
      <c r="EB3" t="s">
        <v>11894</v>
      </c>
      <c r="EC3" t="s">
        <v>11895</v>
      </c>
      <c r="ED3" t="s">
        <v>11896</v>
      </c>
      <c r="EE3">
        <v>0</v>
      </c>
      <c r="EF3" t="s">
        <v>11897</v>
      </c>
      <c r="EG3" t="s">
        <v>11898</v>
      </c>
      <c r="EH3" t="s">
        <v>11899</v>
      </c>
      <c r="EI3" t="s">
        <v>11900</v>
      </c>
      <c r="EJ3" t="s">
        <v>11901</v>
      </c>
      <c r="EK3" t="s">
        <v>11902</v>
      </c>
      <c r="EL3" t="s">
        <v>11903</v>
      </c>
      <c r="EM3" t="s">
        <v>11904</v>
      </c>
      <c r="EN3">
        <v>0</v>
      </c>
      <c r="EO3" t="s">
        <v>11905</v>
      </c>
      <c r="EP3" s="14">
        <v>1665139223</v>
      </c>
      <c r="EQ3" t="s">
        <v>11906</v>
      </c>
      <c r="ER3" t="s">
        <v>11907</v>
      </c>
      <c r="ES3" s="14">
        <v>1893298542</v>
      </c>
      <c r="ET3" s="14">
        <v>1444022917</v>
      </c>
      <c r="EU3" t="s">
        <v>11908</v>
      </c>
      <c r="EV3" t="s">
        <v>11909</v>
      </c>
      <c r="EW3" t="s">
        <v>11910</v>
      </c>
      <c r="EX3" t="s">
        <v>11911</v>
      </c>
      <c r="EY3">
        <v>0</v>
      </c>
      <c r="EZ3" t="s">
        <v>11912</v>
      </c>
      <c r="FA3">
        <v>0</v>
      </c>
      <c r="FB3" t="s">
        <v>11913</v>
      </c>
      <c r="FC3" t="s">
        <v>11914</v>
      </c>
      <c r="FD3" s="14">
        <v>3352866271</v>
      </c>
      <c r="FE3">
        <v>0</v>
      </c>
      <c r="FF3" t="s">
        <v>11915</v>
      </c>
      <c r="FG3" s="14">
        <v>1449353024</v>
      </c>
      <c r="FH3" t="s">
        <v>11916</v>
      </c>
      <c r="FI3">
        <v>0</v>
      </c>
      <c r="FJ3" t="s">
        <v>11917</v>
      </c>
      <c r="FK3" t="s">
        <v>11918</v>
      </c>
      <c r="FL3" t="s">
        <v>11919</v>
      </c>
      <c r="FM3">
        <v>0</v>
      </c>
      <c r="FN3" t="s">
        <v>11920</v>
      </c>
      <c r="FO3" t="s">
        <v>11921</v>
      </c>
      <c r="FP3" t="s">
        <v>11922</v>
      </c>
      <c r="FQ3" t="s">
        <v>11923</v>
      </c>
      <c r="FR3">
        <v>0</v>
      </c>
      <c r="FS3" t="s">
        <v>11924</v>
      </c>
      <c r="FT3" t="s">
        <v>11925</v>
      </c>
      <c r="FU3" t="s">
        <v>11926</v>
      </c>
      <c r="FV3" t="s">
        <v>11927</v>
      </c>
      <c r="FW3" t="s">
        <v>11928</v>
      </c>
      <c r="FX3" t="s">
        <v>11929</v>
      </c>
      <c r="FY3" t="s">
        <v>11930</v>
      </c>
      <c r="FZ3" t="s">
        <v>11931</v>
      </c>
      <c r="GA3" t="s">
        <v>11932</v>
      </c>
      <c r="GB3">
        <v>0</v>
      </c>
      <c r="GC3" t="s">
        <v>11933</v>
      </c>
      <c r="GD3" t="s">
        <v>11934</v>
      </c>
      <c r="GE3" t="s">
        <v>11935</v>
      </c>
      <c r="GF3" t="s">
        <v>11936</v>
      </c>
      <c r="GG3" t="s">
        <v>11937</v>
      </c>
      <c r="GH3">
        <v>0</v>
      </c>
      <c r="GI3" t="s">
        <v>11938</v>
      </c>
      <c r="GJ3">
        <v>0</v>
      </c>
      <c r="GK3" t="s">
        <v>11939</v>
      </c>
    </row>
    <row r="4" spans="1:193">
      <c r="A4" s="20" t="s">
        <v>11940</v>
      </c>
      <c r="B4" s="20" t="s">
        <v>11685</v>
      </c>
      <c r="C4" t="s">
        <v>11941</v>
      </c>
      <c r="D4">
        <v>0</v>
      </c>
      <c r="E4" t="s">
        <v>11942</v>
      </c>
      <c r="F4" t="s">
        <v>11943</v>
      </c>
      <c r="G4">
        <v>0</v>
      </c>
      <c r="H4">
        <v>0</v>
      </c>
      <c r="I4" t="s">
        <v>11944</v>
      </c>
      <c r="J4">
        <v>0</v>
      </c>
      <c r="K4">
        <v>0</v>
      </c>
      <c r="L4">
        <v>0</v>
      </c>
      <c r="M4" t="s">
        <v>11945</v>
      </c>
      <c r="N4">
        <v>0</v>
      </c>
      <c r="O4" t="s">
        <v>11946</v>
      </c>
      <c r="P4" t="s">
        <v>11947</v>
      </c>
      <c r="Q4" t="s">
        <v>11948</v>
      </c>
      <c r="R4">
        <v>0</v>
      </c>
      <c r="S4">
        <v>0</v>
      </c>
      <c r="T4">
        <v>0</v>
      </c>
      <c r="U4" t="s">
        <v>11949</v>
      </c>
      <c r="V4" t="s">
        <v>11950</v>
      </c>
      <c r="W4" t="s">
        <v>11951</v>
      </c>
      <c r="X4">
        <v>0</v>
      </c>
      <c r="Y4" t="s">
        <v>11952</v>
      </c>
      <c r="Z4" t="s">
        <v>11953</v>
      </c>
      <c r="AA4" t="s">
        <v>11954</v>
      </c>
      <c r="AB4" t="s">
        <v>11955</v>
      </c>
      <c r="AC4">
        <v>0</v>
      </c>
      <c r="AD4">
        <v>0</v>
      </c>
      <c r="AE4" t="s">
        <v>11956</v>
      </c>
      <c r="AF4">
        <v>0</v>
      </c>
      <c r="AG4" t="s">
        <v>11957</v>
      </c>
      <c r="AH4">
        <v>0</v>
      </c>
      <c r="AI4" t="s">
        <v>11958</v>
      </c>
      <c r="AJ4" t="s">
        <v>11959</v>
      </c>
      <c r="AK4">
        <v>0</v>
      </c>
      <c r="AL4" t="s">
        <v>11960</v>
      </c>
      <c r="AM4" t="s">
        <v>11961</v>
      </c>
      <c r="AN4" t="s">
        <v>11962</v>
      </c>
      <c r="AO4" t="s">
        <v>11963</v>
      </c>
      <c r="AP4">
        <v>0</v>
      </c>
      <c r="AQ4">
        <v>0</v>
      </c>
      <c r="AR4" t="s">
        <v>11964</v>
      </c>
      <c r="AS4" t="s">
        <v>11965</v>
      </c>
      <c r="AT4" t="s">
        <v>11966</v>
      </c>
      <c r="AU4" t="s">
        <v>11967</v>
      </c>
      <c r="AV4" t="s">
        <v>11968</v>
      </c>
      <c r="AW4" t="s">
        <v>11969</v>
      </c>
      <c r="AX4" t="s">
        <v>11970</v>
      </c>
      <c r="AY4">
        <v>0</v>
      </c>
      <c r="AZ4">
        <v>0</v>
      </c>
      <c r="BA4">
        <v>0</v>
      </c>
      <c r="BB4" t="s">
        <v>11971</v>
      </c>
      <c r="BC4">
        <v>0</v>
      </c>
      <c r="BD4" t="s">
        <v>11972</v>
      </c>
      <c r="BE4" t="s">
        <v>11973</v>
      </c>
      <c r="BF4" t="s">
        <v>11974</v>
      </c>
      <c r="BG4" t="s">
        <v>11975</v>
      </c>
      <c r="BH4" t="s">
        <v>11976</v>
      </c>
      <c r="BI4">
        <v>0</v>
      </c>
      <c r="BJ4" t="s">
        <v>11977</v>
      </c>
      <c r="BK4" t="s">
        <v>11978</v>
      </c>
      <c r="BL4" t="s">
        <v>11979</v>
      </c>
      <c r="BM4" t="s">
        <v>11980</v>
      </c>
      <c r="BN4" t="s">
        <v>11981</v>
      </c>
      <c r="BO4" t="s">
        <v>11982</v>
      </c>
      <c r="BP4" t="s">
        <v>11983</v>
      </c>
      <c r="BQ4">
        <v>0</v>
      </c>
      <c r="BR4" t="s">
        <v>11984</v>
      </c>
      <c r="BS4" t="s">
        <v>11985</v>
      </c>
      <c r="BT4">
        <v>0</v>
      </c>
      <c r="BU4" t="s">
        <v>11986</v>
      </c>
      <c r="BV4" t="s">
        <v>11987</v>
      </c>
      <c r="BW4">
        <v>0</v>
      </c>
      <c r="BX4" t="s">
        <v>11988</v>
      </c>
      <c r="BY4" t="s">
        <v>11989</v>
      </c>
      <c r="BZ4" t="s">
        <v>11990</v>
      </c>
      <c r="CA4" t="s">
        <v>11991</v>
      </c>
      <c r="CB4" t="s">
        <v>11992</v>
      </c>
      <c r="CC4">
        <v>0</v>
      </c>
      <c r="CD4" t="s">
        <v>11993</v>
      </c>
      <c r="CE4" t="s">
        <v>11994</v>
      </c>
      <c r="CF4">
        <v>0</v>
      </c>
      <c r="CG4" t="s">
        <v>11995</v>
      </c>
      <c r="CH4" t="s">
        <v>11996</v>
      </c>
      <c r="CI4">
        <v>0</v>
      </c>
      <c r="CJ4" t="s">
        <v>11997</v>
      </c>
      <c r="CK4" t="s">
        <v>11998</v>
      </c>
      <c r="CL4" t="s">
        <v>11999</v>
      </c>
      <c r="CM4" t="s">
        <v>12000</v>
      </c>
      <c r="CN4" t="s">
        <v>12001</v>
      </c>
      <c r="CO4">
        <v>0</v>
      </c>
      <c r="CP4">
        <v>0</v>
      </c>
      <c r="CQ4" t="s">
        <v>12002</v>
      </c>
      <c r="CR4" t="s">
        <v>12003</v>
      </c>
      <c r="CS4" t="s">
        <v>12004</v>
      </c>
      <c r="CT4" t="s">
        <v>12005</v>
      </c>
      <c r="CU4" t="s">
        <v>12006</v>
      </c>
      <c r="CV4" t="s">
        <v>12007</v>
      </c>
      <c r="CW4" t="s">
        <v>12008</v>
      </c>
      <c r="CX4" t="s">
        <v>12009</v>
      </c>
      <c r="CY4" t="s">
        <v>12010</v>
      </c>
      <c r="CZ4" t="s">
        <v>12011</v>
      </c>
      <c r="DA4" t="s">
        <v>12012</v>
      </c>
      <c r="DB4">
        <v>0</v>
      </c>
      <c r="DC4" t="s">
        <v>12013</v>
      </c>
      <c r="DD4" t="s">
        <v>12014</v>
      </c>
      <c r="DE4" t="s">
        <v>12015</v>
      </c>
      <c r="DF4" t="s">
        <v>12016</v>
      </c>
      <c r="DG4">
        <v>0</v>
      </c>
      <c r="DH4" t="s">
        <v>12017</v>
      </c>
      <c r="DI4">
        <v>0</v>
      </c>
      <c r="DJ4" t="s">
        <v>12018</v>
      </c>
      <c r="DK4" t="s">
        <v>12019</v>
      </c>
      <c r="DL4">
        <v>0</v>
      </c>
      <c r="DM4">
        <v>0</v>
      </c>
      <c r="DN4" t="s">
        <v>12020</v>
      </c>
      <c r="DO4">
        <v>0</v>
      </c>
      <c r="DP4">
        <v>0</v>
      </c>
      <c r="DQ4">
        <v>0</v>
      </c>
      <c r="DR4" t="s">
        <v>12021</v>
      </c>
      <c r="DS4">
        <v>0</v>
      </c>
      <c r="DT4">
        <v>0</v>
      </c>
      <c r="DU4">
        <v>0</v>
      </c>
      <c r="DV4" t="s">
        <v>12022</v>
      </c>
      <c r="DW4" t="s">
        <v>12023</v>
      </c>
      <c r="DX4" t="s">
        <v>12024</v>
      </c>
      <c r="DY4">
        <v>0</v>
      </c>
      <c r="DZ4" t="s">
        <v>12025</v>
      </c>
      <c r="EA4" t="s">
        <v>12026</v>
      </c>
      <c r="EB4" t="s">
        <v>12027</v>
      </c>
      <c r="EC4" t="s">
        <v>12028</v>
      </c>
      <c r="ED4" t="s">
        <v>12029</v>
      </c>
      <c r="EE4">
        <v>0</v>
      </c>
      <c r="EF4" t="s">
        <v>12030</v>
      </c>
      <c r="EG4">
        <v>0</v>
      </c>
      <c r="EH4" t="s">
        <v>12031</v>
      </c>
      <c r="EI4">
        <v>0</v>
      </c>
      <c r="EJ4" t="s">
        <v>12032</v>
      </c>
      <c r="EK4" t="s">
        <v>12033</v>
      </c>
      <c r="EL4" t="s">
        <v>12034</v>
      </c>
      <c r="EM4">
        <v>0</v>
      </c>
      <c r="EN4">
        <v>0</v>
      </c>
      <c r="EO4">
        <v>0</v>
      </c>
      <c r="EP4" t="s">
        <v>12035</v>
      </c>
      <c r="EQ4" t="s">
        <v>12036</v>
      </c>
      <c r="ER4" t="s">
        <v>12037</v>
      </c>
      <c r="ES4" s="14">
        <v>1116053859</v>
      </c>
      <c r="ET4" t="s">
        <v>12038</v>
      </c>
      <c r="EU4" t="s">
        <v>12039</v>
      </c>
      <c r="EV4" t="s">
        <v>12040</v>
      </c>
      <c r="EW4" t="s">
        <v>12041</v>
      </c>
      <c r="EX4" t="s">
        <v>12042</v>
      </c>
      <c r="EY4">
        <v>0</v>
      </c>
      <c r="EZ4" t="s">
        <v>12043</v>
      </c>
      <c r="FA4">
        <v>0</v>
      </c>
      <c r="FB4">
        <v>0</v>
      </c>
      <c r="FC4" t="s">
        <v>12044</v>
      </c>
      <c r="FD4" s="14">
        <v>6455222286</v>
      </c>
      <c r="FE4">
        <v>0</v>
      </c>
      <c r="FF4" t="s">
        <v>12045</v>
      </c>
      <c r="FG4" t="s">
        <v>12046</v>
      </c>
      <c r="FH4" t="s">
        <v>12047</v>
      </c>
      <c r="FI4">
        <v>0</v>
      </c>
      <c r="FJ4" t="s">
        <v>12048</v>
      </c>
      <c r="FK4" t="s">
        <v>12049</v>
      </c>
      <c r="FL4" t="s">
        <v>12050</v>
      </c>
      <c r="FM4">
        <v>0</v>
      </c>
      <c r="FN4" t="s">
        <v>12051</v>
      </c>
      <c r="FO4" t="s">
        <v>12052</v>
      </c>
      <c r="FP4" t="s">
        <v>12053</v>
      </c>
      <c r="FQ4">
        <v>0</v>
      </c>
      <c r="FR4">
        <v>0</v>
      </c>
      <c r="FS4">
        <v>0</v>
      </c>
      <c r="FT4" t="s">
        <v>12054</v>
      </c>
      <c r="FU4" t="s">
        <v>12055</v>
      </c>
      <c r="FV4" t="s">
        <v>12056</v>
      </c>
      <c r="FW4" t="s">
        <v>12057</v>
      </c>
      <c r="FX4" t="s">
        <v>12058</v>
      </c>
      <c r="FY4" t="s">
        <v>12059</v>
      </c>
      <c r="FZ4" t="s">
        <v>12060</v>
      </c>
      <c r="GA4" t="s">
        <v>12061</v>
      </c>
      <c r="GB4" t="s">
        <v>12062</v>
      </c>
      <c r="GC4" t="s">
        <v>12063</v>
      </c>
      <c r="GD4" t="s">
        <v>12064</v>
      </c>
      <c r="GE4" t="s">
        <v>12065</v>
      </c>
      <c r="GF4" t="s">
        <v>12066</v>
      </c>
      <c r="GG4" t="s">
        <v>12067</v>
      </c>
      <c r="GH4">
        <v>0</v>
      </c>
      <c r="GI4" t="s">
        <v>12068</v>
      </c>
      <c r="GJ4">
        <v>0</v>
      </c>
      <c r="GK4" t="s">
        <v>12069</v>
      </c>
    </row>
    <row r="5" spans="1:193">
      <c r="A5" s="20" t="s">
        <v>12070</v>
      </c>
      <c r="B5" s="20" t="s">
        <v>11685</v>
      </c>
      <c r="C5" s="14">
        <v>3253439345</v>
      </c>
      <c r="D5">
        <v>0</v>
      </c>
      <c r="E5" t="s">
        <v>12071</v>
      </c>
      <c r="F5">
        <v>0</v>
      </c>
      <c r="G5">
        <v>0</v>
      </c>
      <c r="H5">
        <v>0</v>
      </c>
      <c r="I5" t="s">
        <v>12072</v>
      </c>
      <c r="J5">
        <v>0</v>
      </c>
      <c r="K5">
        <v>0</v>
      </c>
      <c r="L5">
        <v>0</v>
      </c>
      <c r="M5">
        <v>0</v>
      </c>
      <c r="N5">
        <v>0</v>
      </c>
      <c r="O5" t="s">
        <v>12073</v>
      </c>
      <c r="P5">
        <v>0</v>
      </c>
      <c r="Q5">
        <v>0</v>
      </c>
      <c r="R5">
        <v>0</v>
      </c>
      <c r="S5">
        <v>0</v>
      </c>
      <c r="T5">
        <v>0</v>
      </c>
      <c r="U5" t="s">
        <v>12074</v>
      </c>
      <c r="V5" t="s">
        <v>12075</v>
      </c>
      <c r="W5" t="s">
        <v>12076</v>
      </c>
      <c r="X5">
        <v>0</v>
      </c>
      <c r="Y5" t="s">
        <v>12077</v>
      </c>
      <c r="Z5" t="s">
        <v>12078</v>
      </c>
      <c r="AA5" t="s">
        <v>12079</v>
      </c>
      <c r="AB5">
        <v>0</v>
      </c>
      <c r="AC5" t="s">
        <v>12080</v>
      </c>
      <c r="AD5">
        <v>0</v>
      </c>
      <c r="AE5">
        <v>0</v>
      </c>
      <c r="AF5" t="s">
        <v>12081</v>
      </c>
      <c r="AG5" s="14">
        <v>153248797</v>
      </c>
      <c r="AH5">
        <v>0</v>
      </c>
      <c r="AI5" s="14">
        <v>2622340393</v>
      </c>
      <c r="AJ5">
        <v>0</v>
      </c>
      <c r="AK5">
        <v>0</v>
      </c>
      <c r="AL5" t="s">
        <v>12082</v>
      </c>
      <c r="AM5" t="s">
        <v>12083</v>
      </c>
      <c r="AN5" t="s">
        <v>12084</v>
      </c>
      <c r="AO5" t="s">
        <v>12085</v>
      </c>
      <c r="AP5">
        <v>0</v>
      </c>
      <c r="AQ5">
        <v>0</v>
      </c>
      <c r="AR5" t="s">
        <v>12086</v>
      </c>
      <c r="AS5" t="s">
        <v>12087</v>
      </c>
      <c r="AT5" t="s">
        <v>12088</v>
      </c>
      <c r="AU5" t="s">
        <v>12089</v>
      </c>
      <c r="AV5" t="s">
        <v>12090</v>
      </c>
      <c r="AW5" t="s">
        <v>12091</v>
      </c>
      <c r="AX5" t="s">
        <v>12092</v>
      </c>
      <c r="AY5">
        <v>0</v>
      </c>
      <c r="AZ5" t="s">
        <v>12093</v>
      </c>
      <c r="BA5">
        <v>0</v>
      </c>
      <c r="BB5" t="s">
        <v>12094</v>
      </c>
      <c r="BC5">
        <v>0</v>
      </c>
      <c r="BD5" t="s">
        <v>12095</v>
      </c>
      <c r="BE5">
        <v>0</v>
      </c>
      <c r="BF5" t="s">
        <v>12096</v>
      </c>
      <c r="BG5" t="s">
        <v>12097</v>
      </c>
      <c r="BH5" t="s">
        <v>12098</v>
      </c>
      <c r="BI5" t="s">
        <v>12099</v>
      </c>
      <c r="BJ5" t="s">
        <v>12100</v>
      </c>
      <c r="BK5" t="s">
        <v>12101</v>
      </c>
      <c r="BL5">
        <v>0</v>
      </c>
      <c r="BM5">
        <v>0</v>
      </c>
      <c r="BN5" t="s">
        <v>12102</v>
      </c>
      <c r="BO5" t="s">
        <v>12103</v>
      </c>
      <c r="BP5" t="s">
        <v>12104</v>
      </c>
      <c r="BQ5" t="s">
        <v>12105</v>
      </c>
      <c r="BR5" t="s">
        <v>12106</v>
      </c>
      <c r="BS5" t="s">
        <v>12107</v>
      </c>
      <c r="BT5">
        <v>0</v>
      </c>
      <c r="BU5" t="s">
        <v>12108</v>
      </c>
      <c r="BV5" t="s">
        <v>12109</v>
      </c>
      <c r="BW5">
        <v>0</v>
      </c>
      <c r="BX5" t="s">
        <v>12110</v>
      </c>
      <c r="BY5" t="s">
        <v>12111</v>
      </c>
      <c r="BZ5" t="s">
        <v>12112</v>
      </c>
      <c r="CA5" t="s">
        <v>12113</v>
      </c>
      <c r="CB5" t="s">
        <v>12114</v>
      </c>
      <c r="CC5">
        <v>0</v>
      </c>
      <c r="CD5" t="s">
        <v>12115</v>
      </c>
      <c r="CE5" t="s">
        <v>12116</v>
      </c>
      <c r="CF5">
        <v>0</v>
      </c>
      <c r="CG5" t="s">
        <v>12117</v>
      </c>
      <c r="CH5" t="s">
        <v>12118</v>
      </c>
      <c r="CI5" s="14">
        <v>4908152965</v>
      </c>
      <c r="CJ5" t="s">
        <v>12119</v>
      </c>
      <c r="CK5" t="s">
        <v>12120</v>
      </c>
      <c r="CL5" t="s">
        <v>12121</v>
      </c>
      <c r="CM5" t="s">
        <v>12122</v>
      </c>
      <c r="CN5">
        <v>0</v>
      </c>
      <c r="CO5">
        <v>0</v>
      </c>
      <c r="CP5">
        <v>0</v>
      </c>
      <c r="CQ5" t="s">
        <v>12123</v>
      </c>
      <c r="CR5" t="s">
        <v>12124</v>
      </c>
      <c r="CS5">
        <v>0</v>
      </c>
      <c r="CT5" t="s">
        <v>12125</v>
      </c>
      <c r="CU5" t="s">
        <v>12126</v>
      </c>
      <c r="CV5" t="s">
        <v>12127</v>
      </c>
      <c r="CW5" t="s">
        <v>12128</v>
      </c>
      <c r="CX5" t="s">
        <v>12129</v>
      </c>
      <c r="CY5" t="s">
        <v>12130</v>
      </c>
      <c r="CZ5">
        <v>0</v>
      </c>
      <c r="DA5" t="s">
        <v>12131</v>
      </c>
      <c r="DB5" t="s">
        <v>12132</v>
      </c>
      <c r="DC5" t="s">
        <v>12133</v>
      </c>
      <c r="DD5" s="14">
        <v>2231764728</v>
      </c>
      <c r="DE5">
        <v>0</v>
      </c>
      <c r="DF5" t="s">
        <v>12134</v>
      </c>
      <c r="DG5">
        <v>0</v>
      </c>
      <c r="DH5">
        <v>0</v>
      </c>
      <c r="DI5">
        <v>0</v>
      </c>
      <c r="DJ5" t="s">
        <v>12135</v>
      </c>
      <c r="DK5" t="s">
        <v>12136</v>
      </c>
      <c r="DL5">
        <v>0</v>
      </c>
      <c r="DM5">
        <v>0</v>
      </c>
      <c r="DN5" t="s">
        <v>12137</v>
      </c>
      <c r="DO5" t="s">
        <v>12138</v>
      </c>
      <c r="DP5">
        <v>0</v>
      </c>
      <c r="DQ5" t="s">
        <v>12139</v>
      </c>
      <c r="DR5" t="s">
        <v>12140</v>
      </c>
      <c r="DS5">
        <v>0</v>
      </c>
      <c r="DT5">
        <v>0</v>
      </c>
      <c r="DU5" t="s">
        <v>12141</v>
      </c>
      <c r="DV5">
        <v>0</v>
      </c>
      <c r="DW5">
        <v>0</v>
      </c>
      <c r="DX5">
        <v>0</v>
      </c>
      <c r="DY5">
        <v>0</v>
      </c>
      <c r="DZ5" s="14">
        <v>1527363301</v>
      </c>
      <c r="EA5" t="s">
        <v>12142</v>
      </c>
      <c r="EB5" t="s">
        <v>12143</v>
      </c>
      <c r="EC5" t="s">
        <v>12144</v>
      </c>
      <c r="ED5">
        <v>0</v>
      </c>
      <c r="EE5" t="s">
        <v>12145</v>
      </c>
      <c r="EF5" t="s">
        <v>12146</v>
      </c>
      <c r="EG5" t="s">
        <v>12147</v>
      </c>
      <c r="EH5" t="s">
        <v>12148</v>
      </c>
      <c r="EI5">
        <v>0</v>
      </c>
      <c r="EJ5" t="s">
        <v>12149</v>
      </c>
      <c r="EK5" t="s">
        <v>12150</v>
      </c>
      <c r="EL5" t="s">
        <v>12151</v>
      </c>
      <c r="EM5">
        <v>0</v>
      </c>
      <c r="EN5">
        <v>0</v>
      </c>
      <c r="EO5" t="s">
        <v>12152</v>
      </c>
      <c r="EP5">
        <v>0</v>
      </c>
      <c r="EQ5" t="s">
        <v>12153</v>
      </c>
      <c r="ER5" t="s">
        <v>12154</v>
      </c>
      <c r="ES5" t="s">
        <v>12155</v>
      </c>
      <c r="ET5" t="s">
        <v>12156</v>
      </c>
      <c r="EU5" t="s">
        <v>12157</v>
      </c>
      <c r="EV5" t="s">
        <v>12158</v>
      </c>
      <c r="EW5" t="s">
        <v>12159</v>
      </c>
      <c r="EX5" t="s">
        <v>12160</v>
      </c>
      <c r="EY5">
        <v>0</v>
      </c>
      <c r="EZ5" t="s">
        <v>12161</v>
      </c>
      <c r="FA5">
        <v>0</v>
      </c>
      <c r="FB5">
        <v>0</v>
      </c>
      <c r="FC5" t="s">
        <v>12162</v>
      </c>
      <c r="FD5" s="14">
        <v>3572249322</v>
      </c>
      <c r="FE5" t="s">
        <v>12163</v>
      </c>
      <c r="FF5">
        <v>0</v>
      </c>
      <c r="FG5" t="s">
        <v>12164</v>
      </c>
      <c r="FH5">
        <v>0</v>
      </c>
      <c r="FI5" t="s">
        <v>12165</v>
      </c>
      <c r="FJ5">
        <v>0</v>
      </c>
      <c r="FK5" t="s">
        <v>12166</v>
      </c>
      <c r="FL5" t="s">
        <v>12167</v>
      </c>
      <c r="FM5" t="s">
        <v>12168</v>
      </c>
      <c r="FN5">
        <v>0</v>
      </c>
      <c r="FO5" t="s">
        <v>12169</v>
      </c>
      <c r="FP5">
        <v>0</v>
      </c>
      <c r="FQ5">
        <v>0</v>
      </c>
      <c r="FR5" t="s">
        <v>12170</v>
      </c>
      <c r="FS5">
        <v>0</v>
      </c>
      <c r="FT5" t="s">
        <v>12171</v>
      </c>
      <c r="FU5" t="s">
        <v>12172</v>
      </c>
      <c r="FV5" t="s">
        <v>12173</v>
      </c>
      <c r="FW5">
        <v>0</v>
      </c>
      <c r="FX5">
        <v>0</v>
      </c>
      <c r="FY5">
        <v>0</v>
      </c>
      <c r="FZ5" t="s">
        <v>12174</v>
      </c>
      <c r="GA5">
        <v>0</v>
      </c>
      <c r="GB5" t="s">
        <v>12175</v>
      </c>
      <c r="GC5">
        <v>0</v>
      </c>
      <c r="GD5" t="s">
        <v>12176</v>
      </c>
      <c r="GE5">
        <v>0</v>
      </c>
      <c r="GF5" t="s">
        <v>12177</v>
      </c>
      <c r="GG5" t="s">
        <v>12178</v>
      </c>
      <c r="GH5">
        <v>0</v>
      </c>
      <c r="GI5">
        <v>0</v>
      </c>
      <c r="GJ5" t="s">
        <v>12179</v>
      </c>
      <c r="GK5" t="s">
        <v>12180</v>
      </c>
    </row>
    <row r="6" spans="1:193">
      <c r="A6" s="20" t="s">
        <v>12181</v>
      </c>
      <c r="B6" s="20" t="s">
        <v>11685</v>
      </c>
      <c r="C6" s="14">
        <v>1080095689</v>
      </c>
      <c r="D6" t="s">
        <v>12182</v>
      </c>
      <c r="E6">
        <v>0</v>
      </c>
      <c r="F6">
        <v>0</v>
      </c>
      <c r="G6">
        <v>0</v>
      </c>
      <c r="H6">
        <v>0</v>
      </c>
      <c r="I6" t="s">
        <v>12183</v>
      </c>
      <c r="J6">
        <v>0</v>
      </c>
      <c r="K6">
        <v>0</v>
      </c>
      <c r="L6">
        <v>0</v>
      </c>
      <c r="M6">
        <v>0</v>
      </c>
      <c r="N6">
        <v>0</v>
      </c>
      <c r="O6" t="s">
        <v>12184</v>
      </c>
      <c r="P6">
        <v>0</v>
      </c>
      <c r="Q6" t="s">
        <v>12185</v>
      </c>
      <c r="R6">
        <v>0</v>
      </c>
      <c r="S6">
        <v>0</v>
      </c>
      <c r="T6">
        <v>0</v>
      </c>
      <c r="U6" t="s">
        <v>12186</v>
      </c>
      <c r="V6" t="s">
        <v>12187</v>
      </c>
      <c r="W6" t="s">
        <v>12188</v>
      </c>
      <c r="X6">
        <v>0</v>
      </c>
      <c r="Y6" t="s">
        <v>12189</v>
      </c>
      <c r="Z6" t="s">
        <v>12190</v>
      </c>
      <c r="AA6" t="s">
        <v>12191</v>
      </c>
      <c r="AB6">
        <v>0</v>
      </c>
      <c r="AC6" t="s">
        <v>12192</v>
      </c>
      <c r="AD6">
        <v>0</v>
      </c>
      <c r="AE6" t="s">
        <v>12193</v>
      </c>
      <c r="AF6" t="s">
        <v>12194</v>
      </c>
      <c r="AG6" s="14">
        <v>1404155002</v>
      </c>
      <c r="AH6">
        <v>0</v>
      </c>
      <c r="AI6" s="14">
        <v>128189647</v>
      </c>
      <c r="AJ6">
        <v>0</v>
      </c>
      <c r="AK6" t="s">
        <v>12195</v>
      </c>
      <c r="AL6" t="s">
        <v>12196</v>
      </c>
      <c r="AM6" t="s">
        <v>12197</v>
      </c>
      <c r="AN6" t="s">
        <v>12198</v>
      </c>
      <c r="AO6" t="s">
        <v>12199</v>
      </c>
      <c r="AP6" t="s">
        <v>12200</v>
      </c>
      <c r="AQ6">
        <v>0</v>
      </c>
      <c r="AR6" t="s">
        <v>12201</v>
      </c>
      <c r="AS6" t="s">
        <v>12202</v>
      </c>
      <c r="AT6" t="s">
        <v>12203</v>
      </c>
      <c r="AU6" t="s">
        <v>12204</v>
      </c>
      <c r="AV6" t="s">
        <v>12205</v>
      </c>
      <c r="AW6" t="s">
        <v>12206</v>
      </c>
      <c r="AX6" t="s">
        <v>12207</v>
      </c>
      <c r="AY6">
        <v>0</v>
      </c>
      <c r="AZ6" t="s">
        <v>12208</v>
      </c>
      <c r="BA6">
        <v>0</v>
      </c>
      <c r="BB6" t="s">
        <v>12209</v>
      </c>
      <c r="BC6" t="s">
        <v>12210</v>
      </c>
      <c r="BD6" t="s">
        <v>12211</v>
      </c>
      <c r="BE6">
        <v>0</v>
      </c>
      <c r="BF6" t="s">
        <v>12212</v>
      </c>
      <c r="BG6" t="s">
        <v>12213</v>
      </c>
      <c r="BH6" t="s">
        <v>12214</v>
      </c>
      <c r="BI6">
        <v>0</v>
      </c>
      <c r="BJ6" t="s">
        <v>12215</v>
      </c>
      <c r="BK6" t="s">
        <v>12216</v>
      </c>
      <c r="BL6">
        <v>0</v>
      </c>
      <c r="BM6">
        <v>0</v>
      </c>
      <c r="BN6">
        <v>0</v>
      </c>
      <c r="BO6" t="s">
        <v>12217</v>
      </c>
      <c r="BP6" t="s">
        <v>12218</v>
      </c>
      <c r="BQ6" t="s">
        <v>12219</v>
      </c>
      <c r="BR6" t="s">
        <v>12220</v>
      </c>
      <c r="BS6" t="s">
        <v>12221</v>
      </c>
      <c r="BT6" t="s">
        <v>12222</v>
      </c>
      <c r="BU6" t="s">
        <v>12223</v>
      </c>
      <c r="BV6">
        <v>0</v>
      </c>
      <c r="BW6" t="s">
        <v>12224</v>
      </c>
      <c r="BX6" t="s">
        <v>12225</v>
      </c>
      <c r="BY6" t="s">
        <v>12226</v>
      </c>
      <c r="BZ6" t="s">
        <v>12227</v>
      </c>
      <c r="CA6" t="s">
        <v>12228</v>
      </c>
      <c r="CB6" t="s">
        <v>12229</v>
      </c>
      <c r="CC6">
        <v>0</v>
      </c>
      <c r="CD6" t="s">
        <v>12230</v>
      </c>
      <c r="CE6" t="s">
        <v>12231</v>
      </c>
      <c r="CF6">
        <v>0</v>
      </c>
      <c r="CG6" t="s">
        <v>12232</v>
      </c>
      <c r="CH6" t="s">
        <v>12233</v>
      </c>
      <c r="CI6" s="14">
        <v>2899465113</v>
      </c>
      <c r="CJ6" t="s">
        <v>12234</v>
      </c>
      <c r="CK6" t="s">
        <v>12235</v>
      </c>
      <c r="CL6" t="s">
        <v>12236</v>
      </c>
      <c r="CM6" t="s">
        <v>12237</v>
      </c>
      <c r="CN6" t="s">
        <v>12238</v>
      </c>
      <c r="CO6">
        <v>0</v>
      </c>
      <c r="CP6">
        <v>0</v>
      </c>
      <c r="CQ6" t="s">
        <v>12239</v>
      </c>
      <c r="CR6" t="s">
        <v>12240</v>
      </c>
      <c r="CS6" t="s">
        <v>12241</v>
      </c>
      <c r="CT6" t="s">
        <v>12242</v>
      </c>
      <c r="CU6" t="s">
        <v>12243</v>
      </c>
      <c r="CV6">
        <v>0</v>
      </c>
      <c r="CW6" t="s">
        <v>12244</v>
      </c>
      <c r="CX6" t="s">
        <v>12245</v>
      </c>
      <c r="CY6">
        <v>0</v>
      </c>
      <c r="CZ6">
        <v>0</v>
      </c>
      <c r="DA6" t="s">
        <v>12246</v>
      </c>
      <c r="DB6" t="s">
        <v>12247</v>
      </c>
      <c r="DC6" t="s">
        <v>12248</v>
      </c>
      <c r="DD6" s="14">
        <v>2437285013</v>
      </c>
      <c r="DE6">
        <v>0</v>
      </c>
      <c r="DF6">
        <v>0</v>
      </c>
      <c r="DG6" t="s">
        <v>12249</v>
      </c>
      <c r="DH6">
        <v>0</v>
      </c>
      <c r="DI6">
        <v>0</v>
      </c>
      <c r="DJ6">
        <v>0</v>
      </c>
      <c r="DK6" t="s">
        <v>12250</v>
      </c>
      <c r="DL6">
        <v>0</v>
      </c>
      <c r="DM6">
        <v>0</v>
      </c>
      <c r="DN6">
        <v>0</v>
      </c>
      <c r="DO6" t="s">
        <v>12251</v>
      </c>
      <c r="DP6">
        <v>0</v>
      </c>
      <c r="DQ6" t="s">
        <v>12252</v>
      </c>
      <c r="DR6" t="s">
        <v>12253</v>
      </c>
      <c r="DS6">
        <v>0</v>
      </c>
      <c r="DT6">
        <v>0</v>
      </c>
      <c r="DU6" t="s">
        <v>12254</v>
      </c>
      <c r="DV6">
        <v>0</v>
      </c>
      <c r="DW6">
        <v>0</v>
      </c>
      <c r="DX6">
        <v>0</v>
      </c>
      <c r="DY6">
        <v>0</v>
      </c>
      <c r="DZ6" s="14">
        <v>1674131728</v>
      </c>
      <c r="EA6" t="s">
        <v>12255</v>
      </c>
      <c r="EB6" t="s">
        <v>12256</v>
      </c>
      <c r="EC6" t="s">
        <v>12257</v>
      </c>
      <c r="ED6">
        <v>0</v>
      </c>
      <c r="EE6" t="s">
        <v>12258</v>
      </c>
      <c r="EF6" t="s">
        <v>12259</v>
      </c>
      <c r="EG6" t="s">
        <v>12260</v>
      </c>
      <c r="EH6" t="s">
        <v>12261</v>
      </c>
      <c r="EI6" t="s">
        <v>12262</v>
      </c>
      <c r="EJ6" t="s">
        <v>12263</v>
      </c>
      <c r="EK6" t="s">
        <v>12264</v>
      </c>
      <c r="EL6" t="s">
        <v>12265</v>
      </c>
      <c r="EM6">
        <v>0</v>
      </c>
      <c r="EN6" t="s">
        <v>12266</v>
      </c>
      <c r="EO6" t="s">
        <v>12267</v>
      </c>
      <c r="EP6">
        <v>0</v>
      </c>
      <c r="EQ6" t="s">
        <v>12268</v>
      </c>
      <c r="ER6" t="s">
        <v>12269</v>
      </c>
      <c r="ES6" t="s">
        <v>12270</v>
      </c>
      <c r="ET6" t="s">
        <v>12271</v>
      </c>
      <c r="EU6" t="s">
        <v>12272</v>
      </c>
      <c r="EV6" t="s">
        <v>12273</v>
      </c>
      <c r="EW6" t="s">
        <v>12274</v>
      </c>
      <c r="EX6" t="s">
        <v>12275</v>
      </c>
      <c r="EY6">
        <v>0</v>
      </c>
      <c r="EZ6" t="s">
        <v>12276</v>
      </c>
      <c r="FA6">
        <v>0</v>
      </c>
      <c r="FB6">
        <v>0</v>
      </c>
      <c r="FC6" t="s">
        <v>12277</v>
      </c>
      <c r="FD6" s="14">
        <v>348692447</v>
      </c>
      <c r="FE6" t="s">
        <v>12278</v>
      </c>
      <c r="FF6" t="s">
        <v>12279</v>
      </c>
      <c r="FG6" t="s">
        <v>12280</v>
      </c>
      <c r="FH6">
        <v>0</v>
      </c>
      <c r="FI6">
        <v>0</v>
      </c>
      <c r="FJ6">
        <v>0</v>
      </c>
      <c r="FK6">
        <v>0</v>
      </c>
      <c r="FL6" t="s">
        <v>12281</v>
      </c>
      <c r="FM6" t="s">
        <v>12282</v>
      </c>
      <c r="FN6">
        <v>0</v>
      </c>
      <c r="FO6" t="s">
        <v>12283</v>
      </c>
      <c r="FP6">
        <v>0</v>
      </c>
      <c r="FQ6" t="s">
        <v>12284</v>
      </c>
      <c r="FR6" t="s">
        <v>12285</v>
      </c>
      <c r="FS6">
        <v>0</v>
      </c>
      <c r="FT6" t="s">
        <v>12286</v>
      </c>
      <c r="FU6">
        <v>0</v>
      </c>
      <c r="FV6" t="s">
        <v>12287</v>
      </c>
      <c r="FW6" t="s">
        <v>12288</v>
      </c>
      <c r="FX6" t="s">
        <v>12289</v>
      </c>
      <c r="FY6" t="s">
        <v>12290</v>
      </c>
      <c r="FZ6" t="s">
        <v>12291</v>
      </c>
      <c r="GA6">
        <v>0</v>
      </c>
      <c r="GB6" t="s">
        <v>12292</v>
      </c>
      <c r="GC6">
        <v>0</v>
      </c>
      <c r="GD6" t="s">
        <v>12293</v>
      </c>
      <c r="GE6" t="s">
        <v>12294</v>
      </c>
      <c r="GF6" t="s">
        <v>12295</v>
      </c>
      <c r="GG6" t="s">
        <v>12296</v>
      </c>
      <c r="GH6">
        <v>0</v>
      </c>
      <c r="GI6">
        <v>0</v>
      </c>
      <c r="GJ6" t="s">
        <v>12297</v>
      </c>
      <c r="GK6" t="s">
        <v>12298</v>
      </c>
    </row>
    <row r="7" spans="1:193">
      <c r="A7" s="20" t="s">
        <v>12299</v>
      </c>
      <c r="B7" s="20" t="s">
        <v>11685</v>
      </c>
      <c r="C7" t="s">
        <v>12300</v>
      </c>
      <c r="D7" t="s">
        <v>12301</v>
      </c>
      <c r="E7" t="s">
        <v>12302</v>
      </c>
      <c r="F7" t="s">
        <v>12303</v>
      </c>
      <c r="G7">
        <v>0</v>
      </c>
      <c r="H7" t="s">
        <v>12304</v>
      </c>
      <c r="I7" t="s">
        <v>12305</v>
      </c>
      <c r="J7">
        <v>0</v>
      </c>
      <c r="K7">
        <v>0</v>
      </c>
      <c r="L7" t="s">
        <v>12306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 t="s">
        <v>12307</v>
      </c>
      <c r="U7">
        <v>0</v>
      </c>
      <c r="V7" t="s">
        <v>12308</v>
      </c>
      <c r="W7">
        <v>0</v>
      </c>
      <c r="X7">
        <v>0</v>
      </c>
      <c r="Y7" t="s">
        <v>12309</v>
      </c>
      <c r="Z7" t="s">
        <v>12310</v>
      </c>
      <c r="AA7">
        <v>0</v>
      </c>
      <c r="AB7">
        <v>0</v>
      </c>
      <c r="AC7">
        <v>0</v>
      </c>
      <c r="AD7">
        <v>0</v>
      </c>
      <c r="AE7">
        <v>0</v>
      </c>
      <c r="AF7" t="s">
        <v>12311</v>
      </c>
      <c r="AG7" t="s">
        <v>12312</v>
      </c>
      <c r="AH7" t="s">
        <v>12313</v>
      </c>
      <c r="AI7" t="s">
        <v>12314</v>
      </c>
      <c r="AJ7">
        <v>0</v>
      </c>
      <c r="AK7" t="s">
        <v>12315</v>
      </c>
      <c r="AL7" t="s">
        <v>12316</v>
      </c>
      <c r="AM7">
        <v>0</v>
      </c>
      <c r="AN7" t="s">
        <v>12317</v>
      </c>
      <c r="AO7" t="s">
        <v>12318</v>
      </c>
      <c r="AP7">
        <v>0</v>
      </c>
      <c r="AQ7">
        <v>0</v>
      </c>
      <c r="AR7" t="s">
        <v>12319</v>
      </c>
      <c r="AS7">
        <v>0</v>
      </c>
      <c r="AT7" t="s">
        <v>12320</v>
      </c>
      <c r="AU7" t="s">
        <v>12321</v>
      </c>
      <c r="AV7">
        <v>0</v>
      </c>
      <c r="AW7" t="s">
        <v>12322</v>
      </c>
      <c r="AX7" t="s">
        <v>12323</v>
      </c>
      <c r="AY7">
        <v>0</v>
      </c>
      <c r="AZ7" t="s">
        <v>12324</v>
      </c>
      <c r="BA7">
        <v>0</v>
      </c>
      <c r="BB7">
        <v>0</v>
      </c>
      <c r="BC7" t="s">
        <v>12325</v>
      </c>
      <c r="BD7" t="s">
        <v>12326</v>
      </c>
      <c r="BE7" t="s">
        <v>12327</v>
      </c>
      <c r="BF7" t="s">
        <v>12328</v>
      </c>
      <c r="BG7" t="s">
        <v>12329</v>
      </c>
      <c r="BH7" t="s">
        <v>12330</v>
      </c>
      <c r="BI7" t="s">
        <v>12331</v>
      </c>
      <c r="BJ7">
        <v>0</v>
      </c>
      <c r="BK7">
        <v>0</v>
      </c>
      <c r="BL7">
        <v>0</v>
      </c>
      <c r="BM7">
        <v>0</v>
      </c>
      <c r="BN7" t="s">
        <v>12332</v>
      </c>
      <c r="BO7" t="s">
        <v>12333</v>
      </c>
      <c r="BP7" t="s">
        <v>12334</v>
      </c>
      <c r="BQ7">
        <v>0</v>
      </c>
      <c r="BR7" t="s">
        <v>12335</v>
      </c>
      <c r="BS7" t="s">
        <v>12336</v>
      </c>
      <c r="BT7">
        <v>0</v>
      </c>
      <c r="BU7" t="s">
        <v>12337</v>
      </c>
      <c r="BV7">
        <v>0</v>
      </c>
      <c r="BW7" t="s">
        <v>12338</v>
      </c>
      <c r="BX7">
        <v>0</v>
      </c>
      <c r="BY7">
        <v>0</v>
      </c>
      <c r="BZ7">
        <v>0</v>
      </c>
      <c r="CA7">
        <v>0</v>
      </c>
      <c r="CB7" t="s">
        <v>12339</v>
      </c>
      <c r="CC7">
        <v>0</v>
      </c>
      <c r="CD7">
        <v>0</v>
      </c>
      <c r="CE7" t="s">
        <v>12340</v>
      </c>
      <c r="CF7" t="s">
        <v>12341</v>
      </c>
      <c r="CG7" t="s">
        <v>12342</v>
      </c>
      <c r="CH7">
        <v>0</v>
      </c>
      <c r="CI7">
        <v>0</v>
      </c>
      <c r="CJ7" t="s">
        <v>12343</v>
      </c>
      <c r="CK7" t="s">
        <v>12344</v>
      </c>
      <c r="CL7">
        <v>0</v>
      </c>
      <c r="CM7">
        <v>0</v>
      </c>
      <c r="CN7" t="s">
        <v>12345</v>
      </c>
      <c r="CO7" t="s">
        <v>12346</v>
      </c>
      <c r="CP7" t="s">
        <v>12347</v>
      </c>
      <c r="CQ7" t="s">
        <v>12348</v>
      </c>
      <c r="CR7">
        <v>0</v>
      </c>
      <c r="CS7">
        <v>0</v>
      </c>
      <c r="CT7" t="s">
        <v>12349</v>
      </c>
      <c r="CU7">
        <v>0</v>
      </c>
      <c r="CV7" t="s">
        <v>12350</v>
      </c>
      <c r="CW7" t="s">
        <v>12351</v>
      </c>
      <c r="CX7" t="s">
        <v>12352</v>
      </c>
      <c r="CY7">
        <v>0</v>
      </c>
      <c r="CZ7">
        <v>0</v>
      </c>
      <c r="DA7" t="s">
        <v>12353</v>
      </c>
      <c r="DB7" t="s">
        <v>12354</v>
      </c>
      <c r="DC7">
        <v>0</v>
      </c>
      <c r="DD7" t="s">
        <v>12355</v>
      </c>
      <c r="DE7">
        <v>0</v>
      </c>
      <c r="DF7">
        <v>0</v>
      </c>
      <c r="DG7" t="s">
        <v>12356</v>
      </c>
      <c r="DH7" t="s">
        <v>12357</v>
      </c>
      <c r="DI7">
        <v>0</v>
      </c>
      <c r="DJ7">
        <v>0</v>
      </c>
      <c r="DK7">
        <v>0</v>
      </c>
      <c r="DL7">
        <v>0</v>
      </c>
      <c r="DM7">
        <v>0</v>
      </c>
      <c r="DN7" t="s">
        <v>12358</v>
      </c>
      <c r="DO7">
        <v>0</v>
      </c>
      <c r="DP7">
        <v>0</v>
      </c>
      <c r="DQ7">
        <v>0</v>
      </c>
      <c r="DR7">
        <v>0</v>
      </c>
      <c r="DS7" t="s">
        <v>12359</v>
      </c>
      <c r="DT7">
        <v>0</v>
      </c>
      <c r="DU7">
        <v>0</v>
      </c>
      <c r="DV7" t="s">
        <v>12360</v>
      </c>
      <c r="DW7" t="s">
        <v>12361</v>
      </c>
      <c r="DX7">
        <v>0</v>
      </c>
      <c r="DY7">
        <v>0</v>
      </c>
      <c r="DZ7" t="s">
        <v>12362</v>
      </c>
      <c r="EA7" t="s">
        <v>12363</v>
      </c>
      <c r="EB7" t="s">
        <v>12364</v>
      </c>
      <c r="EC7" t="s">
        <v>12365</v>
      </c>
      <c r="ED7">
        <v>0</v>
      </c>
      <c r="EE7" t="s">
        <v>12366</v>
      </c>
      <c r="EF7" t="s">
        <v>12367</v>
      </c>
      <c r="EG7">
        <v>0</v>
      </c>
      <c r="EH7" t="s">
        <v>12368</v>
      </c>
      <c r="EI7" t="s">
        <v>12369</v>
      </c>
      <c r="EJ7" t="s">
        <v>12370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 t="s">
        <v>12371</v>
      </c>
      <c r="ER7">
        <v>0</v>
      </c>
      <c r="ES7" t="s">
        <v>12372</v>
      </c>
      <c r="ET7" t="s">
        <v>12373</v>
      </c>
      <c r="EU7">
        <v>0</v>
      </c>
      <c r="EV7" t="s">
        <v>12374</v>
      </c>
      <c r="EW7" t="s">
        <v>12375</v>
      </c>
      <c r="EX7" t="s">
        <v>12376</v>
      </c>
      <c r="EY7">
        <v>0</v>
      </c>
      <c r="EZ7" t="s">
        <v>12377</v>
      </c>
      <c r="FA7">
        <v>0</v>
      </c>
      <c r="FB7">
        <v>0</v>
      </c>
      <c r="FC7" t="s">
        <v>12378</v>
      </c>
      <c r="FD7" s="14">
        <v>3369401538</v>
      </c>
      <c r="FE7">
        <v>0</v>
      </c>
      <c r="FF7" t="s">
        <v>12379</v>
      </c>
      <c r="FG7" t="s">
        <v>12380</v>
      </c>
      <c r="FH7">
        <v>0</v>
      </c>
      <c r="FI7">
        <v>0</v>
      </c>
      <c r="FJ7" t="s">
        <v>12381</v>
      </c>
      <c r="FK7" t="s">
        <v>12382</v>
      </c>
      <c r="FL7" t="s">
        <v>12383</v>
      </c>
      <c r="FM7" t="s">
        <v>12384</v>
      </c>
      <c r="FN7" t="s">
        <v>12385</v>
      </c>
      <c r="FO7" t="s">
        <v>12386</v>
      </c>
      <c r="FP7">
        <v>0</v>
      </c>
      <c r="FQ7" t="s">
        <v>12387</v>
      </c>
      <c r="FR7">
        <v>0</v>
      </c>
      <c r="FS7">
        <v>0</v>
      </c>
      <c r="FT7" t="s">
        <v>12388</v>
      </c>
      <c r="FU7">
        <v>0</v>
      </c>
      <c r="FV7" t="s">
        <v>12389</v>
      </c>
      <c r="FW7" t="s">
        <v>12390</v>
      </c>
      <c r="FX7" t="s">
        <v>12391</v>
      </c>
      <c r="FY7" t="s">
        <v>12392</v>
      </c>
      <c r="FZ7">
        <v>0</v>
      </c>
      <c r="GA7">
        <v>0</v>
      </c>
      <c r="GB7">
        <v>0</v>
      </c>
      <c r="GC7" t="s">
        <v>12393</v>
      </c>
      <c r="GD7" t="s">
        <v>12394</v>
      </c>
      <c r="GE7" t="s">
        <v>12395</v>
      </c>
      <c r="GF7">
        <v>0</v>
      </c>
      <c r="GG7">
        <v>0</v>
      </c>
      <c r="GH7">
        <v>0</v>
      </c>
      <c r="GI7" t="s">
        <v>12396</v>
      </c>
      <c r="GJ7" t="s">
        <v>12397</v>
      </c>
      <c r="GK7" t="s">
        <v>12398</v>
      </c>
    </row>
    <row r="8" spans="1:193">
      <c r="A8" s="20" t="s">
        <v>12399</v>
      </c>
      <c r="B8" s="20" t="s">
        <v>11685</v>
      </c>
      <c r="C8" t="s">
        <v>12400</v>
      </c>
      <c r="D8" t="s">
        <v>12401</v>
      </c>
      <c r="E8" t="s">
        <v>12402</v>
      </c>
      <c r="F8" t="s">
        <v>12403</v>
      </c>
      <c r="G8">
        <v>0</v>
      </c>
      <c r="H8">
        <v>0</v>
      </c>
      <c r="I8" t="s">
        <v>12404</v>
      </c>
      <c r="J8">
        <v>0</v>
      </c>
      <c r="K8">
        <v>0</v>
      </c>
      <c r="L8">
        <v>0</v>
      </c>
      <c r="M8">
        <v>0</v>
      </c>
      <c r="N8">
        <v>0</v>
      </c>
      <c r="O8" t="s">
        <v>12405</v>
      </c>
      <c r="P8">
        <v>0</v>
      </c>
      <c r="Q8" t="s">
        <v>12406</v>
      </c>
      <c r="R8">
        <v>0</v>
      </c>
      <c r="S8">
        <v>0</v>
      </c>
      <c r="T8">
        <v>0</v>
      </c>
      <c r="U8">
        <v>0</v>
      </c>
      <c r="V8" t="s">
        <v>12407</v>
      </c>
      <c r="W8">
        <v>0</v>
      </c>
      <c r="X8">
        <v>0</v>
      </c>
      <c r="Y8" t="s">
        <v>12408</v>
      </c>
      <c r="Z8" t="s">
        <v>12409</v>
      </c>
      <c r="AA8" t="s">
        <v>12410</v>
      </c>
      <c r="AB8">
        <v>0</v>
      </c>
      <c r="AC8">
        <v>0</v>
      </c>
      <c r="AD8">
        <v>0</v>
      </c>
      <c r="AE8" t="s">
        <v>12411</v>
      </c>
      <c r="AF8" t="s">
        <v>12412</v>
      </c>
      <c r="AG8" t="s">
        <v>12413</v>
      </c>
      <c r="AH8" t="s">
        <v>12414</v>
      </c>
      <c r="AI8" t="s">
        <v>12415</v>
      </c>
      <c r="AJ8" t="s">
        <v>12416</v>
      </c>
      <c r="AK8" t="s">
        <v>12417</v>
      </c>
      <c r="AL8" t="s">
        <v>12418</v>
      </c>
      <c r="AM8" t="s">
        <v>12419</v>
      </c>
      <c r="AN8" t="s">
        <v>12420</v>
      </c>
      <c r="AO8">
        <v>0</v>
      </c>
      <c r="AP8">
        <v>0</v>
      </c>
      <c r="AQ8">
        <v>0</v>
      </c>
      <c r="AR8" t="s">
        <v>12421</v>
      </c>
      <c r="AS8" t="s">
        <v>12422</v>
      </c>
      <c r="AT8" t="s">
        <v>12423</v>
      </c>
      <c r="AU8" t="s">
        <v>12424</v>
      </c>
      <c r="AV8" t="s">
        <v>12425</v>
      </c>
      <c r="AW8" t="s">
        <v>12426</v>
      </c>
      <c r="AX8" t="s">
        <v>12427</v>
      </c>
      <c r="AY8">
        <v>0</v>
      </c>
      <c r="AZ8" t="s">
        <v>12428</v>
      </c>
      <c r="BA8" t="s">
        <v>12429</v>
      </c>
      <c r="BB8">
        <v>0</v>
      </c>
      <c r="BC8" t="s">
        <v>12430</v>
      </c>
      <c r="BD8" t="s">
        <v>12431</v>
      </c>
      <c r="BE8" t="s">
        <v>12432</v>
      </c>
      <c r="BF8" t="s">
        <v>12433</v>
      </c>
      <c r="BG8" t="s">
        <v>12434</v>
      </c>
      <c r="BH8" t="s">
        <v>12435</v>
      </c>
      <c r="BI8" t="s">
        <v>12436</v>
      </c>
      <c r="BJ8">
        <v>0</v>
      </c>
      <c r="BK8" t="s">
        <v>12437</v>
      </c>
      <c r="BL8">
        <v>0</v>
      </c>
      <c r="BM8">
        <v>0</v>
      </c>
      <c r="BN8" t="s">
        <v>12438</v>
      </c>
      <c r="BO8" t="s">
        <v>12439</v>
      </c>
      <c r="BP8" t="s">
        <v>12440</v>
      </c>
      <c r="BQ8" t="s">
        <v>12441</v>
      </c>
      <c r="BR8" t="s">
        <v>12442</v>
      </c>
      <c r="BS8" t="s">
        <v>12443</v>
      </c>
      <c r="BT8">
        <v>0</v>
      </c>
      <c r="BU8" t="s">
        <v>12444</v>
      </c>
      <c r="BV8" t="s">
        <v>12445</v>
      </c>
      <c r="BW8" t="s">
        <v>12446</v>
      </c>
      <c r="BX8">
        <v>0</v>
      </c>
      <c r="BY8" t="s">
        <v>12447</v>
      </c>
      <c r="BZ8" t="s">
        <v>12448</v>
      </c>
      <c r="CA8">
        <v>0</v>
      </c>
      <c r="CB8" t="s">
        <v>12449</v>
      </c>
      <c r="CC8">
        <v>0</v>
      </c>
      <c r="CD8" t="s">
        <v>12450</v>
      </c>
      <c r="CE8" t="s">
        <v>12451</v>
      </c>
      <c r="CF8" t="s">
        <v>12452</v>
      </c>
      <c r="CG8" t="s">
        <v>12453</v>
      </c>
      <c r="CH8">
        <v>0</v>
      </c>
      <c r="CI8">
        <v>0</v>
      </c>
      <c r="CJ8" t="s">
        <v>12454</v>
      </c>
      <c r="CK8" t="s">
        <v>12455</v>
      </c>
      <c r="CL8">
        <v>0</v>
      </c>
      <c r="CM8" t="s">
        <v>12456</v>
      </c>
      <c r="CN8" t="s">
        <v>12457</v>
      </c>
      <c r="CO8">
        <v>0</v>
      </c>
      <c r="CP8" t="s">
        <v>12458</v>
      </c>
      <c r="CQ8" t="s">
        <v>12459</v>
      </c>
      <c r="CR8" t="s">
        <v>12460</v>
      </c>
      <c r="CS8">
        <v>0</v>
      </c>
      <c r="CT8" t="s">
        <v>12461</v>
      </c>
      <c r="CU8" t="s">
        <v>12462</v>
      </c>
      <c r="CV8">
        <v>0</v>
      </c>
      <c r="CW8" t="s">
        <v>12463</v>
      </c>
      <c r="CX8" t="s">
        <v>12464</v>
      </c>
      <c r="CY8">
        <v>0</v>
      </c>
      <c r="CZ8">
        <v>0</v>
      </c>
      <c r="DA8" t="s">
        <v>12465</v>
      </c>
      <c r="DB8">
        <v>0</v>
      </c>
      <c r="DC8">
        <v>0</v>
      </c>
      <c r="DD8" t="s">
        <v>12466</v>
      </c>
      <c r="DE8" t="s">
        <v>12467</v>
      </c>
      <c r="DF8">
        <v>0</v>
      </c>
      <c r="DG8" t="s">
        <v>12468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 t="s">
        <v>12469</v>
      </c>
      <c r="DO8" t="s">
        <v>12470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 t="s">
        <v>12471</v>
      </c>
      <c r="DX8">
        <v>0</v>
      </c>
      <c r="DY8">
        <v>0</v>
      </c>
      <c r="DZ8" t="s">
        <v>12472</v>
      </c>
      <c r="EA8" t="s">
        <v>12473</v>
      </c>
      <c r="EB8" t="s">
        <v>12474</v>
      </c>
      <c r="EC8" t="s">
        <v>12475</v>
      </c>
      <c r="ED8">
        <v>0</v>
      </c>
      <c r="EE8">
        <v>0</v>
      </c>
      <c r="EF8" t="s">
        <v>12476</v>
      </c>
      <c r="EG8">
        <v>0</v>
      </c>
      <c r="EH8" t="s">
        <v>12477</v>
      </c>
      <c r="EI8" t="s">
        <v>12478</v>
      </c>
      <c r="EJ8" t="s">
        <v>12479</v>
      </c>
      <c r="EK8">
        <v>0</v>
      </c>
      <c r="EL8" t="s">
        <v>12480</v>
      </c>
      <c r="EM8">
        <v>0</v>
      </c>
      <c r="EN8" t="s">
        <v>12481</v>
      </c>
      <c r="EO8">
        <v>0</v>
      </c>
      <c r="EP8" t="s">
        <v>12482</v>
      </c>
      <c r="EQ8" t="s">
        <v>12483</v>
      </c>
      <c r="ER8">
        <v>0</v>
      </c>
      <c r="ES8">
        <v>0</v>
      </c>
      <c r="ET8" t="s">
        <v>12484</v>
      </c>
      <c r="EU8">
        <v>0</v>
      </c>
      <c r="EV8" t="s">
        <v>12485</v>
      </c>
      <c r="EW8" t="s">
        <v>12486</v>
      </c>
      <c r="EX8" t="s">
        <v>12487</v>
      </c>
      <c r="EY8">
        <v>0</v>
      </c>
      <c r="EZ8" t="s">
        <v>12488</v>
      </c>
      <c r="FA8">
        <v>0</v>
      </c>
      <c r="FB8" t="s">
        <v>12489</v>
      </c>
      <c r="FC8" t="s">
        <v>12490</v>
      </c>
      <c r="FD8" s="14">
        <v>1679506116</v>
      </c>
      <c r="FE8">
        <v>0</v>
      </c>
      <c r="FF8" t="s">
        <v>12491</v>
      </c>
      <c r="FG8" t="s">
        <v>12492</v>
      </c>
      <c r="FH8">
        <v>0</v>
      </c>
      <c r="FI8">
        <v>0</v>
      </c>
      <c r="FJ8" t="s">
        <v>12493</v>
      </c>
      <c r="FK8" t="s">
        <v>12494</v>
      </c>
      <c r="FL8" t="s">
        <v>12495</v>
      </c>
      <c r="FM8">
        <v>0</v>
      </c>
      <c r="FN8" t="s">
        <v>12496</v>
      </c>
      <c r="FO8" t="s">
        <v>12497</v>
      </c>
      <c r="FP8" t="s">
        <v>12498</v>
      </c>
      <c r="FQ8" t="s">
        <v>12499</v>
      </c>
      <c r="FR8">
        <v>0</v>
      </c>
      <c r="FS8">
        <v>0</v>
      </c>
      <c r="FT8" t="s">
        <v>12500</v>
      </c>
      <c r="FU8" t="s">
        <v>12501</v>
      </c>
      <c r="FV8" t="s">
        <v>12502</v>
      </c>
      <c r="FW8" t="s">
        <v>12503</v>
      </c>
      <c r="FX8" t="s">
        <v>12504</v>
      </c>
      <c r="FY8" t="s">
        <v>12505</v>
      </c>
      <c r="FZ8">
        <v>0</v>
      </c>
      <c r="GA8">
        <v>0</v>
      </c>
      <c r="GB8">
        <v>0</v>
      </c>
      <c r="GC8">
        <v>0</v>
      </c>
      <c r="GD8" t="s">
        <v>12506</v>
      </c>
      <c r="GE8" t="s">
        <v>12507</v>
      </c>
      <c r="GF8">
        <v>0</v>
      </c>
      <c r="GG8" t="s">
        <v>12508</v>
      </c>
      <c r="GH8">
        <v>0</v>
      </c>
      <c r="GI8" t="s">
        <v>12509</v>
      </c>
      <c r="GJ8" t="s">
        <v>12510</v>
      </c>
      <c r="GK8" t="s">
        <v>12511</v>
      </c>
    </row>
    <row r="9" spans="1:193">
      <c r="A9" s="20" t="s">
        <v>12512</v>
      </c>
      <c r="B9" s="20" t="s">
        <v>11685</v>
      </c>
      <c r="C9" t="s">
        <v>12513</v>
      </c>
      <c r="D9" t="s">
        <v>12514</v>
      </c>
      <c r="E9" s="14">
        <v>1320667666</v>
      </c>
      <c r="F9" t="s">
        <v>12515</v>
      </c>
      <c r="G9" t="s">
        <v>12516</v>
      </c>
      <c r="H9" t="s">
        <v>12517</v>
      </c>
      <c r="I9" t="s">
        <v>12518</v>
      </c>
      <c r="J9" t="s">
        <v>12519</v>
      </c>
      <c r="K9">
        <v>0</v>
      </c>
      <c r="L9" t="s">
        <v>12520</v>
      </c>
      <c r="M9" t="s">
        <v>12521</v>
      </c>
      <c r="N9">
        <v>0</v>
      </c>
      <c r="O9" t="s">
        <v>12522</v>
      </c>
      <c r="P9" t="s">
        <v>12523</v>
      </c>
      <c r="Q9" t="s">
        <v>12524</v>
      </c>
      <c r="R9" t="s">
        <v>12525</v>
      </c>
      <c r="S9">
        <v>0</v>
      </c>
      <c r="T9">
        <v>0</v>
      </c>
      <c r="U9">
        <v>0</v>
      </c>
      <c r="V9" t="s">
        <v>12526</v>
      </c>
      <c r="W9">
        <v>0</v>
      </c>
      <c r="X9">
        <v>0</v>
      </c>
      <c r="Y9" t="s">
        <v>12527</v>
      </c>
      <c r="Z9" t="s">
        <v>12528</v>
      </c>
      <c r="AA9" t="s">
        <v>12529</v>
      </c>
      <c r="AB9">
        <v>0</v>
      </c>
      <c r="AC9">
        <v>0</v>
      </c>
      <c r="AD9">
        <v>0</v>
      </c>
      <c r="AE9" t="s">
        <v>12530</v>
      </c>
      <c r="AF9" t="s">
        <v>12531</v>
      </c>
      <c r="AG9" t="s">
        <v>12532</v>
      </c>
      <c r="AH9" t="s">
        <v>12533</v>
      </c>
      <c r="AI9" t="s">
        <v>12534</v>
      </c>
      <c r="AJ9" t="s">
        <v>12535</v>
      </c>
      <c r="AK9" t="s">
        <v>12536</v>
      </c>
      <c r="AL9" t="s">
        <v>12537</v>
      </c>
      <c r="AM9">
        <v>0</v>
      </c>
      <c r="AN9" t="s">
        <v>12538</v>
      </c>
      <c r="AO9" t="s">
        <v>12539</v>
      </c>
      <c r="AP9">
        <v>0</v>
      </c>
      <c r="AQ9">
        <v>0</v>
      </c>
      <c r="AR9" t="s">
        <v>12540</v>
      </c>
      <c r="AS9">
        <v>0</v>
      </c>
      <c r="AT9" t="s">
        <v>12541</v>
      </c>
      <c r="AU9" t="s">
        <v>12542</v>
      </c>
      <c r="AV9">
        <v>0</v>
      </c>
      <c r="AW9" t="s">
        <v>12543</v>
      </c>
      <c r="AX9" t="s">
        <v>12544</v>
      </c>
      <c r="AY9">
        <v>0</v>
      </c>
      <c r="AZ9" t="s">
        <v>12545</v>
      </c>
      <c r="BA9" t="s">
        <v>12546</v>
      </c>
      <c r="BB9">
        <v>0</v>
      </c>
      <c r="BC9" t="s">
        <v>12547</v>
      </c>
      <c r="BD9" t="s">
        <v>12548</v>
      </c>
      <c r="BE9" t="s">
        <v>12549</v>
      </c>
      <c r="BF9" t="s">
        <v>12550</v>
      </c>
      <c r="BG9" t="s">
        <v>12551</v>
      </c>
      <c r="BH9" t="s">
        <v>12552</v>
      </c>
      <c r="BI9" t="s">
        <v>12553</v>
      </c>
      <c r="BJ9">
        <v>0</v>
      </c>
      <c r="BK9" t="s">
        <v>12554</v>
      </c>
      <c r="BL9">
        <v>0</v>
      </c>
      <c r="BM9">
        <v>0</v>
      </c>
      <c r="BN9" t="s">
        <v>12555</v>
      </c>
      <c r="BO9" t="s">
        <v>12556</v>
      </c>
      <c r="BP9" t="s">
        <v>12557</v>
      </c>
      <c r="BQ9" t="s">
        <v>12558</v>
      </c>
      <c r="BR9">
        <v>0</v>
      </c>
      <c r="BS9" t="s">
        <v>12559</v>
      </c>
      <c r="BT9" t="s">
        <v>12560</v>
      </c>
      <c r="BU9" s="14">
        <v>1564042936</v>
      </c>
      <c r="BV9" t="s">
        <v>12561</v>
      </c>
      <c r="BW9" t="s">
        <v>12562</v>
      </c>
      <c r="BX9">
        <v>0</v>
      </c>
      <c r="BY9">
        <v>0</v>
      </c>
      <c r="BZ9" t="s">
        <v>12563</v>
      </c>
      <c r="CA9">
        <v>0</v>
      </c>
      <c r="CB9" t="s">
        <v>12564</v>
      </c>
      <c r="CC9">
        <v>0</v>
      </c>
      <c r="CD9" t="s">
        <v>12565</v>
      </c>
      <c r="CE9" t="s">
        <v>12566</v>
      </c>
      <c r="CF9" t="s">
        <v>12567</v>
      </c>
      <c r="CG9" t="s">
        <v>12568</v>
      </c>
      <c r="CH9">
        <v>0</v>
      </c>
      <c r="CI9" t="s">
        <v>12569</v>
      </c>
      <c r="CJ9" t="s">
        <v>12570</v>
      </c>
      <c r="CK9" t="s">
        <v>12571</v>
      </c>
      <c r="CL9" t="s">
        <v>12572</v>
      </c>
      <c r="CM9" t="s">
        <v>12573</v>
      </c>
      <c r="CN9" t="s">
        <v>12574</v>
      </c>
      <c r="CO9">
        <v>0</v>
      </c>
      <c r="CP9" t="s">
        <v>12575</v>
      </c>
      <c r="CQ9" t="s">
        <v>12576</v>
      </c>
      <c r="CR9">
        <v>0</v>
      </c>
      <c r="CS9">
        <v>0</v>
      </c>
      <c r="CT9" t="s">
        <v>12577</v>
      </c>
      <c r="CU9" t="s">
        <v>12578</v>
      </c>
      <c r="CV9">
        <v>0</v>
      </c>
      <c r="CW9" t="s">
        <v>12579</v>
      </c>
      <c r="CX9" t="s">
        <v>12580</v>
      </c>
      <c r="CY9">
        <v>0</v>
      </c>
      <c r="CZ9" t="s">
        <v>12581</v>
      </c>
      <c r="DA9" t="s">
        <v>12582</v>
      </c>
      <c r="DB9" t="s">
        <v>12583</v>
      </c>
      <c r="DC9">
        <v>0</v>
      </c>
      <c r="DD9" t="s">
        <v>12584</v>
      </c>
      <c r="DE9" t="s">
        <v>12585</v>
      </c>
      <c r="DF9">
        <v>0</v>
      </c>
      <c r="DG9" t="s">
        <v>12586</v>
      </c>
      <c r="DH9" t="s">
        <v>12587</v>
      </c>
      <c r="DI9">
        <v>0</v>
      </c>
      <c r="DJ9">
        <v>0</v>
      </c>
      <c r="DK9">
        <v>0</v>
      </c>
      <c r="DL9">
        <v>0</v>
      </c>
      <c r="DM9">
        <v>0</v>
      </c>
      <c r="DN9" t="s">
        <v>12588</v>
      </c>
      <c r="DO9" t="s">
        <v>12589</v>
      </c>
      <c r="DP9">
        <v>0</v>
      </c>
      <c r="DQ9">
        <v>0</v>
      </c>
      <c r="DR9">
        <v>0</v>
      </c>
      <c r="DS9" t="s">
        <v>12590</v>
      </c>
      <c r="DT9">
        <v>0</v>
      </c>
      <c r="DU9">
        <v>0</v>
      </c>
      <c r="DV9">
        <v>0</v>
      </c>
      <c r="DW9" t="s">
        <v>12591</v>
      </c>
      <c r="DX9">
        <v>0</v>
      </c>
      <c r="DY9" t="s">
        <v>12592</v>
      </c>
      <c r="DZ9" t="s">
        <v>12593</v>
      </c>
      <c r="EA9" t="s">
        <v>12594</v>
      </c>
      <c r="EB9" t="s">
        <v>12595</v>
      </c>
      <c r="EC9" t="s">
        <v>12596</v>
      </c>
      <c r="ED9">
        <v>0</v>
      </c>
      <c r="EE9">
        <v>0</v>
      </c>
      <c r="EF9" t="s">
        <v>12597</v>
      </c>
      <c r="EG9" t="s">
        <v>12598</v>
      </c>
      <c r="EH9" t="s">
        <v>12599</v>
      </c>
      <c r="EI9" t="s">
        <v>12600</v>
      </c>
      <c r="EJ9" t="s">
        <v>12601</v>
      </c>
      <c r="EK9" t="s">
        <v>12602</v>
      </c>
      <c r="EL9" t="s">
        <v>12603</v>
      </c>
      <c r="EM9">
        <v>0</v>
      </c>
      <c r="EN9" t="s">
        <v>12604</v>
      </c>
      <c r="EO9">
        <v>0</v>
      </c>
      <c r="EP9" t="s">
        <v>12605</v>
      </c>
      <c r="EQ9" t="s">
        <v>12606</v>
      </c>
      <c r="ER9">
        <v>0</v>
      </c>
      <c r="ES9" t="s">
        <v>12607</v>
      </c>
      <c r="ET9" t="s">
        <v>12608</v>
      </c>
      <c r="EU9">
        <v>0</v>
      </c>
      <c r="EV9" t="s">
        <v>12609</v>
      </c>
      <c r="EW9" t="s">
        <v>12610</v>
      </c>
      <c r="EX9" t="s">
        <v>12611</v>
      </c>
      <c r="EY9">
        <v>0</v>
      </c>
      <c r="EZ9" t="s">
        <v>12612</v>
      </c>
      <c r="FA9" t="s">
        <v>12613</v>
      </c>
      <c r="FB9" t="s">
        <v>12614</v>
      </c>
      <c r="FC9" t="s">
        <v>12615</v>
      </c>
      <c r="FD9" s="14">
        <v>1162314175</v>
      </c>
      <c r="FE9">
        <v>0</v>
      </c>
      <c r="FF9" t="s">
        <v>12616</v>
      </c>
      <c r="FG9" t="s">
        <v>12617</v>
      </c>
      <c r="FH9">
        <v>0</v>
      </c>
      <c r="FI9">
        <v>0</v>
      </c>
      <c r="FJ9" t="s">
        <v>12618</v>
      </c>
      <c r="FK9" t="s">
        <v>12619</v>
      </c>
      <c r="FL9" t="s">
        <v>12620</v>
      </c>
      <c r="FM9" t="s">
        <v>12621</v>
      </c>
      <c r="FN9" t="s">
        <v>12622</v>
      </c>
      <c r="FO9" t="s">
        <v>12623</v>
      </c>
      <c r="FP9" t="s">
        <v>12624</v>
      </c>
      <c r="FQ9">
        <v>0</v>
      </c>
      <c r="FR9">
        <v>0</v>
      </c>
      <c r="FS9">
        <v>0</v>
      </c>
      <c r="FT9" t="s">
        <v>12625</v>
      </c>
      <c r="FU9" t="s">
        <v>12626</v>
      </c>
      <c r="FV9" t="s">
        <v>12627</v>
      </c>
      <c r="FW9" t="s">
        <v>12628</v>
      </c>
      <c r="FX9" t="s">
        <v>12629</v>
      </c>
      <c r="FY9" t="s">
        <v>12630</v>
      </c>
      <c r="FZ9">
        <v>0</v>
      </c>
      <c r="GA9">
        <v>0</v>
      </c>
      <c r="GB9">
        <v>0</v>
      </c>
      <c r="GC9" t="s">
        <v>12631</v>
      </c>
      <c r="GD9" t="s">
        <v>12632</v>
      </c>
      <c r="GE9" t="s">
        <v>12633</v>
      </c>
      <c r="GF9">
        <v>0</v>
      </c>
      <c r="GG9" t="s">
        <v>12634</v>
      </c>
      <c r="GH9">
        <v>0</v>
      </c>
      <c r="GI9" t="s">
        <v>12635</v>
      </c>
      <c r="GJ9" t="s">
        <v>12636</v>
      </c>
      <c r="GK9" t="s">
        <v>12637</v>
      </c>
    </row>
    <row r="10" spans="1:193">
      <c r="A10" s="20" t="s">
        <v>12638</v>
      </c>
      <c r="B10" s="20" t="s">
        <v>11685</v>
      </c>
      <c r="C10" t="s">
        <v>12639</v>
      </c>
      <c r="D10" t="s">
        <v>12640</v>
      </c>
      <c r="E10" t="s">
        <v>12641</v>
      </c>
      <c r="F10" t="s">
        <v>12642</v>
      </c>
      <c r="G10" t="s">
        <v>12643</v>
      </c>
      <c r="H10" t="s">
        <v>12644</v>
      </c>
      <c r="I10" t="s">
        <v>12645</v>
      </c>
      <c r="J10" t="s">
        <v>12646</v>
      </c>
      <c r="K10">
        <v>0</v>
      </c>
      <c r="L10">
        <v>0</v>
      </c>
      <c r="M10">
        <v>0</v>
      </c>
      <c r="N10">
        <v>0</v>
      </c>
      <c r="O10" t="s">
        <v>12647</v>
      </c>
      <c r="P10" t="s">
        <v>12648</v>
      </c>
      <c r="Q10">
        <v>0</v>
      </c>
      <c r="R10">
        <v>0</v>
      </c>
      <c r="S10">
        <v>0</v>
      </c>
      <c r="T10">
        <v>0</v>
      </c>
      <c r="U10">
        <v>0</v>
      </c>
      <c r="V10" t="s">
        <v>12649</v>
      </c>
      <c r="W10">
        <v>0</v>
      </c>
      <c r="X10">
        <v>0</v>
      </c>
      <c r="Y10" t="s">
        <v>12650</v>
      </c>
      <c r="Z10" t="s">
        <v>12651</v>
      </c>
      <c r="AA10" t="s">
        <v>12652</v>
      </c>
      <c r="AB10">
        <v>0</v>
      </c>
      <c r="AC10">
        <v>0</v>
      </c>
      <c r="AD10">
        <v>0</v>
      </c>
      <c r="AE10" t="s">
        <v>12653</v>
      </c>
      <c r="AF10" t="s">
        <v>12654</v>
      </c>
      <c r="AG10" t="s">
        <v>12655</v>
      </c>
      <c r="AH10" t="s">
        <v>12656</v>
      </c>
      <c r="AI10" t="s">
        <v>12657</v>
      </c>
      <c r="AJ10">
        <v>0</v>
      </c>
      <c r="AK10" t="s">
        <v>12658</v>
      </c>
      <c r="AL10" t="s">
        <v>12659</v>
      </c>
      <c r="AM10">
        <v>0</v>
      </c>
      <c r="AN10" t="s">
        <v>12660</v>
      </c>
      <c r="AO10" t="s">
        <v>12661</v>
      </c>
      <c r="AP10">
        <v>0</v>
      </c>
      <c r="AQ10">
        <v>0</v>
      </c>
      <c r="AR10" t="s">
        <v>12662</v>
      </c>
      <c r="AS10">
        <v>0</v>
      </c>
      <c r="AT10" t="s">
        <v>12663</v>
      </c>
      <c r="AU10" t="s">
        <v>12664</v>
      </c>
      <c r="AV10">
        <v>0</v>
      </c>
      <c r="AW10" t="s">
        <v>12665</v>
      </c>
      <c r="AX10" t="s">
        <v>12666</v>
      </c>
      <c r="AY10">
        <v>0</v>
      </c>
      <c r="AZ10" t="s">
        <v>12667</v>
      </c>
      <c r="BA10">
        <v>0</v>
      </c>
      <c r="BB10">
        <v>0</v>
      </c>
      <c r="BC10" t="s">
        <v>12668</v>
      </c>
      <c r="BD10" t="s">
        <v>12669</v>
      </c>
      <c r="BE10" t="s">
        <v>12670</v>
      </c>
      <c r="BF10">
        <v>0</v>
      </c>
      <c r="BG10" t="s">
        <v>12671</v>
      </c>
      <c r="BH10" t="s">
        <v>12672</v>
      </c>
      <c r="BI10" t="s">
        <v>12673</v>
      </c>
      <c r="BJ10">
        <v>0</v>
      </c>
      <c r="BK10">
        <v>0</v>
      </c>
      <c r="BL10">
        <v>0</v>
      </c>
      <c r="BM10">
        <v>0</v>
      </c>
      <c r="BN10" t="s">
        <v>12674</v>
      </c>
      <c r="BO10" t="s">
        <v>12675</v>
      </c>
      <c r="BP10" t="s">
        <v>12676</v>
      </c>
      <c r="BQ10">
        <v>0</v>
      </c>
      <c r="BR10">
        <v>0</v>
      </c>
      <c r="BS10" t="s">
        <v>12677</v>
      </c>
      <c r="BT10">
        <v>0</v>
      </c>
      <c r="BU10" t="s">
        <v>12678</v>
      </c>
      <c r="BV10">
        <v>0</v>
      </c>
      <c r="BW10" t="s">
        <v>12679</v>
      </c>
      <c r="BX10">
        <v>0</v>
      </c>
      <c r="BY10">
        <v>0</v>
      </c>
      <c r="BZ10">
        <v>0</v>
      </c>
      <c r="CA10">
        <v>0</v>
      </c>
      <c r="CB10" t="s">
        <v>12680</v>
      </c>
      <c r="CC10">
        <v>0</v>
      </c>
      <c r="CD10" t="s">
        <v>12681</v>
      </c>
      <c r="CE10" t="s">
        <v>12682</v>
      </c>
      <c r="CF10" t="s">
        <v>12683</v>
      </c>
      <c r="CG10">
        <v>0</v>
      </c>
      <c r="CH10">
        <v>0</v>
      </c>
      <c r="CI10" s="14">
        <v>1025431407</v>
      </c>
      <c r="CJ10" t="s">
        <v>12684</v>
      </c>
      <c r="CK10" t="s">
        <v>12685</v>
      </c>
      <c r="CL10">
        <v>0</v>
      </c>
      <c r="CM10">
        <v>0</v>
      </c>
      <c r="CN10" t="s">
        <v>12686</v>
      </c>
      <c r="CO10">
        <v>0</v>
      </c>
      <c r="CP10">
        <v>0</v>
      </c>
      <c r="CQ10" t="s">
        <v>12687</v>
      </c>
      <c r="CR10">
        <v>0</v>
      </c>
      <c r="CS10">
        <v>0</v>
      </c>
      <c r="CT10" t="s">
        <v>12688</v>
      </c>
      <c r="CU10">
        <v>0</v>
      </c>
      <c r="CV10">
        <v>0</v>
      </c>
      <c r="CW10" t="s">
        <v>12689</v>
      </c>
      <c r="CX10" t="s">
        <v>12690</v>
      </c>
      <c r="CY10">
        <v>0</v>
      </c>
      <c r="CZ10">
        <v>0</v>
      </c>
      <c r="DA10" t="s">
        <v>12691</v>
      </c>
      <c r="DB10" t="s">
        <v>12692</v>
      </c>
      <c r="DC10">
        <v>0</v>
      </c>
      <c r="DD10" t="s">
        <v>12693</v>
      </c>
      <c r="DE10" t="s">
        <v>12694</v>
      </c>
      <c r="DF10">
        <v>0</v>
      </c>
      <c r="DG10" t="s">
        <v>12695</v>
      </c>
      <c r="DH10" t="s">
        <v>12696</v>
      </c>
      <c r="DI10">
        <v>0</v>
      </c>
      <c r="DJ10">
        <v>0</v>
      </c>
      <c r="DK10">
        <v>0</v>
      </c>
      <c r="DL10">
        <v>0</v>
      </c>
      <c r="DM10">
        <v>0</v>
      </c>
      <c r="DN10" t="s">
        <v>12697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 t="s">
        <v>12698</v>
      </c>
      <c r="DW10" t="s">
        <v>12699</v>
      </c>
      <c r="DX10">
        <v>0</v>
      </c>
      <c r="DY10">
        <v>0</v>
      </c>
      <c r="DZ10" t="s">
        <v>12700</v>
      </c>
      <c r="EA10" t="s">
        <v>12701</v>
      </c>
      <c r="EB10" t="s">
        <v>12702</v>
      </c>
      <c r="EC10" t="s">
        <v>12703</v>
      </c>
      <c r="ED10">
        <v>0</v>
      </c>
      <c r="EE10" t="s">
        <v>12704</v>
      </c>
      <c r="EF10" t="s">
        <v>12705</v>
      </c>
      <c r="EG10">
        <v>0</v>
      </c>
      <c r="EH10" t="s">
        <v>12706</v>
      </c>
      <c r="EI10">
        <v>0</v>
      </c>
      <c r="EJ10" t="s">
        <v>12707</v>
      </c>
      <c r="EK10">
        <v>0</v>
      </c>
      <c r="EL10" t="s">
        <v>12708</v>
      </c>
      <c r="EM10">
        <v>0</v>
      </c>
      <c r="EN10">
        <v>0</v>
      </c>
      <c r="EO10">
        <v>0</v>
      </c>
      <c r="EP10">
        <v>0</v>
      </c>
      <c r="EQ10" t="s">
        <v>12709</v>
      </c>
      <c r="ER10">
        <v>0</v>
      </c>
      <c r="ES10" t="s">
        <v>12710</v>
      </c>
      <c r="ET10" t="s">
        <v>12711</v>
      </c>
      <c r="EU10">
        <v>0</v>
      </c>
      <c r="EV10" t="s">
        <v>12712</v>
      </c>
      <c r="EW10" t="s">
        <v>12713</v>
      </c>
      <c r="EX10" t="s">
        <v>12714</v>
      </c>
      <c r="EY10">
        <v>0</v>
      </c>
      <c r="EZ10">
        <v>0</v>
      </c>
      <c r="FA10">
        <v>0</v>
      </c>
      <c r="FB10">
        <v>0</v>
      </c>
      <c r="FC10" t="s">
        <v>12715</v>
      </c>
      <c r="FD10" s="14">
        <v>4909457592</v>
      </c>
      <c r="FE10">
        <v>0</v>
      </c>
      <c r="FF10" t="s">
        <v>12716</v>
      </c>
      <c r="FG10" t="s">
        <v>12717</v>
      </c>
      <c r="FH10">
        <v>0</v>
      </c>
      <c r="FI10">
        <v>0</v>
      </c>
      <c r="FJ10" t="s">
        <v>12718</v>
      </c>
      <c r="FK10" t="s">
        <v>12719</v>
      </c>
      <c r="FL10" t="s">
        <v>12720</v>
      </c>
      <c r="FM10" t="s">
        <v>12721</v>
      </c>
      <c r="FN10" t="s">
        <v>12722</v>
      </c>
      <c r="FO10" t="s">
        <v>12723</v>
      </c>
      <c r="FP10" t="s">
        <v>12724</v>
      </c>
      <c r="FQ10">
        <v>0</v>
      </c>
      <c r="FR10">
        <v>0</v>
      </c>
      <c r="FS10">
        <v>0</v>
      </c>
      <c r="FT10" t="s">
        <v>12725</v>
      </c>
      <c r="FU10">
        <v>0</v>
      </c>
      <c r="FV10" t="s">
        <v>12726</v>
      </c>
      <c r="FW10" t="s">
        <v>12727</v>
      </c>
      <c r="FX10" t="s">
        <v>12728</v>
      </c>
      <c r="FY10" t="s">
        <v>12729</v>
      </c>
      <c r="FZ10">
        <v>0</v>
      </c>
      <c r="GA10">
        <v>0</v>
      </c>
      <c r="GB10">
        <v>0</v>
      </c>
      <c r="GC10" t="s">
        <v>12730</v>
      </c>
      <c r="GD10" t="s">
        <v>12731</v>
      </c>
      <c r="GE10" t="s">
        <v>12732</v>
      </c>
      <c r="GF10">
        <v>0</v>
      </c>
      <c r="GG10">
        <v>0</v>
      </c>
      <c r="GH10">
        <v>0</v>
      </c>
      <c r="GI10">
        <v>0</v>
      </c>
      <c r="GJ10" t="s">
        <v>12733</v>
      </c>
      <c r="GK10" t="s">
        <v>12734</v>
      </c>
    </row>
    <row r="11" spans="1:193">
      <c r="A11" s="20" t="s">
        <v>12735</v>
      </c>
      <c r="B11" s="20" t="s">
        <v>12736</v>
      </c>
      <c r="C11">
        <v>0</v>
      </c>
      <c r="D11" t="s">
        <v>12737</v>
      </c>
      <c r="E11" t="s">
        <v>12738</v>
      </c>
      <c r="F11">
        <v>0</v>
      </c>
      <c r="G11" t="s">
        <v>12739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12740</v>
      </c>
      <c r="S11">
        <v>0</v>
      </c>
      <c r="T11" s="14">
        <v>1619523936</v>
      </c>
      <c r="U11" t="s">
        <v>12741</v>
      </c>
      <c r="V11" t="s">
        <v>12742</v>
      </c>
      <c r="W11" t="s">
        <v>12743</v>
      </c>
      <c r="X11">
        <v>0</v>
      </c>
      <c r="Y11">
        <v>0</v>
      </c>
      <c r="Z11" t="s">
        <v>12744</v>
      </c>
      <c r="AA11">
        <v>0</v>
      </c>
      <c r="AB11">
        <v>0</v>
      </c>
      <c r="AC11">
        <v>0</v>
      </c>
      <c r="AD11" t="s">
        <v>12745</v>
      </c>
      <c r="AE11">
        <v>0</v>
      </c>
      <c r="AF11" t="s">
        <v>12746</v>
      </c>
      <c r="AG11" s="14">
        <v>1443826535</v>
      </c>
      <c r="AH11" t="s">
        <v>12747</v>
      </c>
      <c r="AI11" t="s">
        <v>12748</v>
      </c>
      <c r="AJ11">
        <v>0</v>
      </c>
      <c r="AK11">
        <v>0</v>
      </c>
      <c r="AL11">
        <v>0</v>
      </c>
      <c r="AM11">
        <v>0</v>
      </c>
      <c r="AN11" t="s">
        <v>12749</v>
      </c>
      <c r="AO11">
        <v>0</v>
      </c>
      <c r="AP11" t="s">
        <v>12750</v>
      </c>
      <c r="AQ11">
        <v>0</v>
      </c>
      <c r="AR11" t="s">
        <v>12751</v>
      </c>
      <c r="AS11" t="s">
        <v>12752</v>
      </c>
      <c r="AT11" t="s">
        <v>12753</v>
      </c>
      <c r="AU11" t="s">
        <v>12754</v>
      </c>
      <c r="AV11">
        <v>0</v>
      </c>
      <c r="AW11">
        <v>0</v>
      </c>
      <c r="AX11" t="s">
        <v>12755</v>
      </c>
      <c r="AY11">
        <v>0</v>
      </c>
      <c r="AZ11" t="s">
        <v>12756</v>
      </c>
      <c r="BA11">
        <v>0</v>
      </c>
      <c r="BB11" t="s">
        <v>12757</v>
      </c>
      <c r="BC11" t="s">
        <v>12758</v>
      </c>
      <c r="BD11" t="s">
        <v>12759</v>
      </c>
      <c r="BE11">
        <v>0</v>
      </c>
      <c r="BF11" t="s">
        <v>12760</v>
      </c>
      <c r="BG11" t="s">
        <v>12761</v>
      </c>
      <c r="BH11" t="s">
        <v>12762</v>
      </c>
      <c r="BI11">
        <v>0</v>
      </c>
      <c r="BJ11">
        <v>0</v>
      </c>
      <c r="BK11" t="s">
        <v>12763</v>
      </c>
      <c r="BL11">
        <v>0</v>
      </c>
      <c r="BM11" t="s">
        <v>12764</v>
      </c>
      <c r="BN11">
        <v>0</v>
      </c>
      <c r="BO11" t="s">
        <v>12765</v>
      </c>
      <c r="BP11">
        <v>0</v>
      </c>
      <c r="BQ11" t="s">
        <v>12766</v>
      </c>
      <c r="BR11" t="s">
        <v>12767</v>
      </c>
      <c r="BS11" t="s">
        <v>12768</v>
      </c>
      <c r="BT11" t="s">
        <v>12769</v>
      </c>
      <c r="BU11" t="s">
        <v>12770</v>
      </c>
      <c r="BV11" t="s">
        <v>12771</v>
      </c>
      <c r="BW11">
        <v>0</v>
      </c>
      <c r="BX11" t="s">
        <v>12772</v>
      </c>
      <c r="BY11" t="s">
        <v>12773</v>
      </c>
      <c r="BZ11" t="s">
        <v>12774</v>
      </c>
      <c r="CA11" t="s">
        <v>12775</v>
      </c>
      <c r="CB11" t="s">
        <v>12776</v>
      </c>
      <c r="CC11" t="s">
        <v>12777</v>
      </c>
      <c r="CD11">
        <v>0</v>
      </c>
      <c r="CE11" t="s">
        <v>12778</v>
      </c>
      <c r="CF11" t="s">
        <v>12779</v>
      </c>
      <c r="CG11" t="s">
        <v>12780</v>
      </c>
      <c r="CH11">
        <v>0</v>
      </c>
      <c r="CI11" t="s">
        <v>12781</v>
      </c>
      <c r="CJ11" t="s">
        <v>12782</v>
      </c>
      <c r="CK11" t="s">
        <v>12783</v>
      </c>
      <c r="CL11">
        <v>0</v>
      </c>
      <c r="CM11" t="s">
        <v>12784</v>
      </c>
      <c r="CN11">
        <v>0</v>
      </c>
      <c r="CO11">
        <v>0</v>
      </c>
      <c r="CP11">
        <v>0</v>
      </c>
      <c r="CQ11">
        <v>0</v>
      </c>
      <c r="CR11" t="s">
        <v>12785</v>
      </c>
      <c r="CS11" t="s">
        <v>12786</v>
      </c>
      <c r="CT11" t="s">
        <v>12787</v>
      </c>
      <c r="CU11">
        <v>0</v>
      </c>
      <c r="CV11">
        <v>0</v>
      </c>
      <c r="CW11" t="s">
        <v>12788</v>
      </c>
      <c r="CX11" t="s">
        <v>12789</v>
      </c>
      <c r="CY11">
        <v>0</v>
      </c>
      <c r="CZ11">
        <v>0</v>
      </c>
      <c r="DA11" t="s">
        <v>12790</v>
      </c>
      <c r="DB11" t="s">
        <v>12791</v>
      </c>
      <c r="DC11" t="s">
        <v>12792</v>
      </c>
      <c r="DD11" s="14">
        <v>1160386504</v>
      </c>
      <c r="DE11">
        <v>0</v>
      </c>
      <c r="DF11" t="s">
        <v>12793</v>
      </c>
      <c r="DG11">
        <v>0</v>
      </c>
      <c r="DH11" t="s">
        <v>12794</v>
      </c>
      <c r="DI11">
        <v>0</v>
      </c>
      <c r="DJ11" t="s">
        <v>12795</v>
      </c>
      <c r="DK11" t="s">
        <v>12796</v>
      </c>
      <c r="DL11" t="s">
        <v>12797</v>
      </c>
      <c r="DM11">
        <v>0</v>
      </c>
      <c r="DN11" t="s">
        <v>12798</v>
      </c>
      <c r="DO11">
        <v>0</v>
      </c>
      <c r="DP11">
        <v>0</v>
      </c>
      <c r="DQ11">
        <v>0</v>
      </c>
      <c r="DR11" s="14">
        <v>1196298084</v>
      </c>
      <c r="DS11">
        <v>0</v>
      </c>
      <c r="DT11">
        <v>0</v>
      </c>
      <c r="DU11">
        <v>0</v>
      </c>
      <c r="DV11">
        <v>0</v>
      </c>
      <c r="DW11" t="s">
        <v>12799</v>
      </c>
      <c r="DX11" t="s">
        <v>12800</v>
      </c>
      <c r="DY11">
        <v>0</v>
      </c>
      <c r="DZ11" s="14">
        <v>4293486263</v>
      </c>
      <c r="EA11" t="s">
        <v>12801</v>
      </c>
      <c r="EB11" t="s">
        <v>12802</v>
      </c>
      <c r="EC11" t="s">
        <v>12803</v>
      </c>
      <c r="ED11" t="s">
        <v>12804</v>
      </c>
      <c r="EE11">
        <v>0</v>
      </c>
      <c r="EF11" t="s">
        <v>12805</v>
      </c>
      <c r="EG11" t="s">
        <v>12806</v>
      </c>
      <c r="EH11" t="s">
        <v>12807</v>
      </c>
      <c r="EI11" t="s">
        <v>12808</v>
      </c>
      <c r="EJ11" t="s">
        <v>12809</v>
      </c>
      <c r="EK11">
        <v>0</v>
      </c>
      <c r="EL11" t="s">
        <v>12810</v>
      </c>
      <c r="EM11">
        <v>0</v>
      </c>
      <c r="EN11" t="s">
        <v>12811</v>
      </c>
      <c r="EO11" t="s">
        <v>12812</v>
      </c>
      <c r="EP11" t="s">
        <v>12813</v>
      </c>
      <c r="EQ11" t="s">
        <v>12814</v>
      </c>
      <c r="ER11">
        <v>0</v>
      </c>
      <c r="ES11" t="s">
        <v>12815</v>
      </c>
      <c r="ET11" t="s">
        <v>12816</v>
      </c>
      <c r="EU11" t="s">
        <v>12817</v>
      </c>
      <c r="EV11" t="s">
        <v>12818</v>
      </c>
      <c r="EW11" s="14">
        <v>1280179919</v>
      </c>
      <c r="EX11" s="14">
        <v>1261724125</v>
      </c>
      <c r="EY11">
        <v>0</v>
      </c>
      <c r="EZ11" t="s">
        <v>12819</v>
      </c>
      <c r="FA11">
        <v>0</v>
      </c>
      <c r="FB11">
        <v>0</v>
      </c>
      <c r="FC11" t="s">
        <v>12820</v>
      </c>
      <c r="FD11" s="14">
        <v>1380970864</v>
      </c>
      <c r="FE11" t="s">
        <v>12821</v>
      </c>
      <c r="FF11" t="s">
        <v>12822</v>
      </c>
      <c r="FG11" t="s">
        <v>12823</v>
      </c>
      <c r="FH11" t="s">
        <v>12824</v>
      </c>
      <c r="FI11">
        <v>0</v>
      </c>
      <c r="FJ11" t="s">
        <v>12825</v>
      </c>
      <c r="FK11" t="s">
        <v>12826</v>
      </c>
      <c r="FL11" t="s">
        <v>12827</v>
      </c>
      <c r="FM11">
        <v>0</v>
      </c>
      <c r="FN11" t="s">
        <v>12828</v>
      </c>
      <c r="FO11" t="s">
        <v>12829</v>
      </c>
      <c r="FP11" t="s">
        <v>12830</v>
      </c>
      <c r="FQ11" t="s">
        <v>12831</v>
      </c>
      <c r="FR11" t="s">
        <v>12832</v>
      </c>
      <c r="FS11" t="s">
        <v>12833</v>
      </c>
      <c r="FT11" t="s">
        <v>12834</v>
      </c>
      <c r="FU11" t="s">
        <v>12835</v>
      </c>
      <c r="FV11" t="s">
        <v>12836</v>
      </c>
      <c r="FW11" t="s">
        <v>12837</v>
      </c>
      <c r="FX11" t="s">
        <v>12838</v>
      </c>
      <c r="FY11" t="s">
        <v>12839</v>
      </c>
      <c r="FZ11" t="s">
        <v>12840</v>
      </c>
      <c r="GA11">
        <v>0</v>
      </c>
      <c r="GB11" t="s">
        <v>12841</v>
      </c>
      <c r="GC11">
        <v>0</v>
      </c>
      <c r="GD11" t="s">
        <v>12842</v>
      </c>
      <c r="GE11" t="s">
        <v>12843</v>
      </c>
      <c r="GF11" t="s">
        <v>12844</v>
      </c>
      <c r="GG11" t="s">
        <v>12845</v>
      </c>
      <c r="GH11" t="s">
        <v>12846</v>
      </c>
      <c r="GI11" t="s">
        <v>12847</v>
      </c>
      <c r="GJ11" t="s">
        <v>12848</v>
      </c>
      <c r="GK11" t="s">
        <v>12849</v>
      </c>
    </row>
    <row r="12" spans="1:193">
      <c r="A12" s="20" t="s">
        <v>12850</v>
      </c>
      <c r="B12" s="20" t="s">
        <v>12736</v>
      </c>
      <c r="C12" t="s">
        <v>12851</v>
      </c>
      <c r="D12" t="s">
        <v>12852</v>
      </c>
      <c r="E12" s="14">
        <v>1020849483</v>
      </c>
      <c r="F12" t="s">
        <v>12853</v>
      </c>
      <c r="G12" t="s">
        <v>12854</v>
      </c>
      <c r="H12" t="s">
        <v>12855</v>
      </c>
      <c r="I12" t="s">
        <v>12856</v>
      </c>
      <c r="J12" t="s">
        <v>12857</v>
      </c>
      <c r="K12" t="s">
        <v>12858</v>
      </c>
      <c r="L12" t="s">
        <v>12859</v>
      </c>
      <c r="M12" t="s">
        <v>12860</v>
      </c>
      <c r="N12">
        <v>0</v>
      </c>
      <c r="O12">
        <v>0</v>
      </c>
      <c r="P12">
        <v>0</v>
      </c>
      <c r="Q12">
        <v>0</v>
      </c>
      <c r="R12" t="s">
        <v>12861</v>
      </c>
      <c r="S12">
        <v>0</v>
      </c>
      <c r="T12">
        <v>0</v>
      </c>
      <c r="U12" t="s">
        <v>12862</v>
      </c>
      <c r="V12" t="s">
        <v>12863</v>
      </c>
      <c r="W12" t="s">
        <v>12864</v>
      </c>
      <c r="X12">
        <v>0</v>
      </c>
      <c r="Y12">
        <v>0</v>
      </c>
      <c r="Z12">
        <v>0</v>
      </c>
      <c r="AA12">
        <v>0</v>
      </c>
      <c r="AB12" t="s">
        <v>12865</v>
      </c>
      <c r="AC12">
        <v>0</v>
      </c>
      <c r="AD12" t="s">
        <v>12866</v>
      </c>
      <c r="AE12">
        <v>0</v>
      </c>
      <c r="AF12" t="s">
        <v>12867</v>
      </c>
      <c r="AG12" s="14">
        <v>122899892</v>
      </c>
      <c r="AH12" t="s">
        <v>12868</v>
      </c>
      <c r="AI12" t="s">
        <v>12869</v>
      </c>
      <c r="AJ12">
        <v>0</v>
      </c>
      <c r="AK12">
        <v>0</v>
      </c>
      <c r="AL12">
        <v>0</v>
      </c>
      <c r="AM12">
        <v>0</v>
      </c>
      <c r="AN12" t="s">
        <v>12870</v>
      </c>
      <c r="AO12" t="s">
        <v>12871</v>
      </c>
      <c r="AP12" t="s">
        <v>12872</v>
      </c>
      <c r="AQ12">
        <v>0</v>
      </c>
      <c r="AR12" t="s">
        <v>12873</v>
      </c>
      <c r="AS12" t="s">
        <v>12874</v>
      </c>
      <c r="AT12" t="s">
        <v>12875</v>
      </c>
      <c r="AU12" t="s">
        <v>12876</v>
      </c>
      <c r="AV12" t="s">
        <v>12877</v>
      </c>
      <c r="AW12" t="s">
        <v>12878</v>
      </c>
      <c r="AX12" t="s">
        <v>12879</v>
      </c>
      <c r="AY12">
        <v>0</v>
      </c>
      <c r="AZ12" t="s">
        <v>12880</v>
      </c>
      <c r="BA12">
        <v>0</v>
      </c>
      <c r="BB12" t="s">
        <v>12881</v>
      </c>
      <c r="BC12" t="s">
        <v>12882</v>
      </c>
      <c r="BD12" t="s">
        <v>12883</v>
      </c>
      <c r="BE12">
        <v>0</v>
      </c>
      <c r="BF12" t="s">
        <v>12884</v>
      </c>
      <c r="BG12" t="s">
        <v>12885</v>
      </c>
      <c r="BH12" t="s">
        <v>12886</v>
      </c>
      <c r="BI12">
        <v>0</v>
      </c>
      <c r="BJ12" t="s">
        <v>12887</v>
      </c>
      <c r="BK12" t="s">
        <v>12888</v>
      </c>
      <c r="BL12" t="s">
        <v>12889</v>
      </c>
      <c r="BM12" t="s">
        <v>12890</v>
      </c>
      <c r="BN12">
        <v>0</v>
      </c>
      <c r="BO12" t="s">
        <v>12891</v>
      </c>
      <c r="BP12" t="s">
        <v>12892</v>
      </c>
      <c r="BQ12">
        <v>0</v>
      </c>
      <c r="BR12" t="s">
        <v>12893</v>
      </c>
      <c r="BS12" t="s">
        <v>12894</v>
      </c>
      <c r="BT12" t="s">
        <v>12895</v>
      </c>
      <c r="BU12" s="14">
        <v>4215828838</v>
      </c>
      <c r="BV12" t="s">
        <v>12896</v>
      </c>
      <c r="BW12" t="s">
        <v>12897</v>
      </c>
      <c r="BX12" t="s">
        <v>12898</v>
      </c>
      <c r="BY12" t="s">
        <v>12899</v>
      </c>
      <c r="BZ12" t="s">
        <v>12900</v>
      </c>
      <c r="CA12" t="s">
        <v>12901</v>
      </c>
      <c r="CB12" t="s">
        <v>12902</v>
      </c>
      <c r="CC12" t="s">
        <v>12903</v>
      </c>
      <c r="CD12" t="s">
        <v>12904</v>
      </c>
      <c r="CE12" t="s">
        <v>12905</v>
      </c>
      <c r="CF12" t="s">
        <v>12906</v>
      </c>
      <c r="CG12" t="s">
        <v>12907</v>
      </c>
      <c r="CH12">
        <v>0</v>
      </c>
      <c r="CI12">
        <v>0</v>
      </c>
      <c r="CJ12" t="s">
        <v>12908</v>
      </c>
      <c r="CK12" t="s">
        <v>12909</v>
      </c>
      <c r="CL12">
        <v>0</v>
      </c>
      <c r="CM12" t="s">
        <v>12910</v>
      </c>
      <c r="CN12">
        <v>0</v>
      </c>
      <c r="CO12" t="s">
        <v>12911</v>
      </c>
      <c r="CP12" t="s">
        <v>12912</v>
      </c>
      <c r="CQ12" t="s">
        <v>12913</v>
      </c>
      <c r="CR12" t="s">
        <v>12914</v>
      </c>
      <c r="CS12" t="s">
        <v>12915</v>
      </c>
      <c r="CT12" t="s">
        <v>12916</v>
      </c>
      <c r="CU12">
        <v>0</v>
      </c>
      <c r="CV12">
        <v>0</v>
      </c>
      <c r="CW12" t="s">
        <v>12917</v>
      </c>
      <c r="CX12" t="s">
        <v>12918</v>
      </c>
      <c r="CY12" t="s">
        <v>12919</v>
      </c>
      <c r="CZ12" t="s">
        <v>12920</v>
      </c>
      <c r="DA12" t="s">
        <v>12921</v>
      </c>
      <c r="DB12" t="s">
        <v>12922</v>
      </c>
      <c r="DC12" t="s">
        <v>12923</v>
      </c>
      <c r="DD12" s="14">
        <v>1033434661</v>
      </c>
      <c r="DE12" t="s">
        <v>12924</v>
      </c>
      <c r="DF12">
        <v>0</v>
      </c>
      <c r="DG12">
        <v>0</v>
      </c>
      <c r="DH12" t="s">
        <v>12925</v>
      </c>
      <c r="DI12">
        <v>0</v>
      </c>
      <c r="DJ12" t="s">
        <v>12926</v>
      </c>
      <c r="DK12" t="s">
        <v>12927</v>
      </c>
      <c r="DL12">
        <v>0</v>
      </c>
      <c r="DM12">
        <v>0</v>
      </c>
      <c r="DN12" t="s">
        <v>12928</v>
      </c>
      <c r="DO12" t="s">
        <v>12929</v>
      </c>
      <c r="DP12">
        <v>0</v>
      </c>
      <c r="DQ12">
        <v>0</v>
      </c>
      <c r="DR12" s="14">
        <v>1338746011</v>
      </c>
      <c r="DS12" t="s">
        <v>12930</v>
      </c>
      <c r="DT12">
        <v>0</v>
      </c>
      <c r="DU12">
        <v>0</v>
      </c>
      <c r="DV12">
        <v>0</v>
      </c>
      <c r="DW12" t="s">
        <v>12931</v>
      </c>
      <c r="DX12" t="s">
        <v>12932</v>
      </c>
      <c r="DY12" t="s">
        <v>12933</v>
      </c>
      <c r="DZ12" s="14">
        <v>3171497434</v>
      </c>
      <c r="EA12" t="s">
        <v>12934</v>
      </c>
      <c r="EB12" t="s">
        <v>12935</v>
      </c>
      <c r="EC12" t="s">
        <v>12936</v>
      </c>
      <c r="ED12" t="s">
        <v>12937</v>
      </c>
      <c r="EE12" t="s">
        <v>12938</v>
      </c>
      <c r="EF12" t="s">
        <v>12939</v>
      </c>
      <c r="EG12" t="s">
        <v>12940</v>
      </c>
      <c r="EH12" t="s">
        <v>12941</v>
      </c>
      <c r="EI12" t="s">
        <v>12942</v>
      </c>
      <c r="EJ12" t="s">
        <v>12943</v>
      </c>
      <c r="EK12">
        <v>0</v>
      </c>
      <c r="EL12" t="s">
        <v>12944</v>
      </c>
      <c r="EM12" t="s">
        <v>12945</v>
      </c>
      <c r="EN12">
        <v>0</v>
      </c>
      <c r="EO12" t="s">
        <v>12946</v>
      </c>
      <c r="EP12" t="s">
        <v>12947</v>
      </c>
      <c r="EQ12" t="s">
        <v>12948</v>
      </c>
      <c r="ER12" t="s">
        <v>12949</v>
      </c>
      <c r="ES12" t="s">
        <v>12950</v>
      </c>
      <c r="ET12" t="s">
        <v>12951</v>
      </c>
      <c r="EU12" t="s">
        <v>12952</v>
      </c>
      <c r="EV12" t="s">
        <v>12953</v>
      </c>
      <c r="EW12" t="s">
        <v>12954</v>
      </c>
      <c r="EX12" t="s">
        <v>12955</v>
      </c>
      <c r="EY12">
        <v>0</v>
      </c>
      <c r="EZ12" t="s">
        <v>12956</v>
      </c>
      <c r="FA12" t="s">
        <v>12957</v>
      </c>
      <c r="FB12" t="s">
        <v>12958</v>
      </c>
      <c r="FC12" t="s">
        <v>12959</v>
      </c>
      <c r="FD12" s="14">
        <v>1306731033</v>
      </c>
      <c r="FE12" t="s">
        <v>12960</v>
      </c>
      <c r="FF12" t="s">
        <v>12961</v>
      </c>
      <c r="FG12" t="s">
        <v>12962</v>
      </c>
      <c r="FH12" t="s">
        <v>12963</v>
      </c>
      <c r="FI12">
        <v>0</v>
      </c>
      <c r="FJ12" t="s">
        <v>12964</v>
      </c>
      <c r="FK12" t="s">
        <v>12965</v>
      </c>
      <c r="FL12" t="s">
        <v>12966</v>
      </c>
      <c r="FM12">
        <v>0</v>
      </c>
      <c r="FN12" t="s">
        <v>12967</v>
      </c>
      <c r="FO12" t="s">
        <v>12968</v>
      </c>
      <c r="FP12" t="s">
        <v>12969</v>
      </c>
      <c r="FQ12" t="s">
        <v>12970</v>
      </c>
      <c r="FR12" t="s">
        <v>12971</v>
      </c>
      <c r="FS12" t="s">
        <v>12972</v>
      </c>
      <c r="FT12" t="s">
        <v>12973</v>
      </c>
      <c r="FU12" t="s">
        <v>12974</v>
      </c>
      <c r="FV12" t="s">
        <v>12975</v>
      </c>
      <c r="FW12" t="s">
        <v>12976</v>
      </c>
      <c r="FX12" t="s">
        <v>12977</v>
      </c>
      <c r="FY12" t="s">
        <v>12978</v>
      </c>
      <c r="FZ12" t="s">
        <v>12979</v>
      </c>
      <c r="GA12" t="s">
        <v>12980</v>
      </c>
      <c r="GB12" t="s">
        <v>12981</v>
      </c>
      <c r="GC12" t="s">
        <v>12982</v>
      </c>
      <c r="GD12" t="s">
        <v>12983</v>
      </c>
      <c r="GE12" t="s">
        <v>12984</v>
      </c>
      <c r="GF12" t="s">
        <v>12985</v>
      </c>
      <c r="GG12" t="s">
        <v>12986</v>
      </c>
      <c r="GH12">
        <v>0</v>
      </c>
      <c r="GI12" t="s">
        <v>12987</v>
      </c>
      <c r="GJ12" t="s">
        <v>12988</v>
      </c>
      <c r="GK12" t="s">
        <v>12989</v>
      </c>
    </row>
    <row r="13" spans="1:193">
      <c r="A13" s="20" t="s">
        <v>12990</v>
      </c>
      <c r="B13" s="20" t="s">
        <v>12736</v>
      </c>
      <c r="C13" t="s">
        <v>12991</v>
      </c>
      <c r="D13">
        <v>0</v>
      </c>
      <c r="E13" t="s">
        <v>12992</v>
      </c>
      <c r="F13" t="s">
        <v>12993</v>
      </c>
      <c r="G13" t="s">
        <v>12994</v>
      </c>
      <c r="H13" t="s">
        <v>12995</v>
      </c>
      <c r="I13" t="s">
        <v>12996</v>
      </c>
      <c r="J13" t="s">
        <v>12997</v>
      </c>
      <c r="K13" t="s">
        <v>12998</v>
      </c>
      <c r="L13" t="s">
        <v>12999</v>
      </c>
      <c r="M13" t="s">
        <v>13000</v>
      </c>
      <c r="N13">
        <v>0</v>
      </c>
      <c r="O13">
        <v>0</v>
      </c>
      <c r="P13">
        <v>0</v>
      </c>
      <c r="Q13">
        <v>0</v>
      </c>
      <c r="R13" t="s">
        <v>13001</v>
      </c>
      <c r="S13">
        <v>0</v>
      </c>
      <c r="T13">
        <v>0</v>
      </c>
      <c r="U13" t="s">
        <v>13002</v>
      </c>
      <c r="V13" s="14">
        <v>1051360797</v>
      </c>
      <c r="W13" t="s">
        <v>13003</v>
      </c>
      <c r="X13">
        <v>0</v>
      </c>
      <c r="Y13">
        <v>0</v>
      </c>
      <c r="Z13">
        <v>0</v>
      </c>
      <c r="AA13">
        <v>0</v>
      </c>
      <c r="AB13" t="s">
        <v>13004</v>
      </c>
      <c r="AC13">
        <v>0</v>
      </c>
      <c r="AD13" t="s">
        <v>13005</v>
      </c>
      <c r="AE13">
        <v>0</v>
      </c>
      <c r="AF13">
        <v>0</v>
      </c>
      <c r="AG13" s="14">
        <v>1017213474</v>
      </c>
      <c r="AH13">
        <v>0</v>
      </c>
      <c r="AI13" t="s">
        <v>13006</v>
      </c>
      <c r="AJ13">
        <v>0</v>
      </c>
      <c r="AK13">
        <v>0</v>
      </c>
      <c r="AL13" t="s">
        <v>13007</v>
      </c>
      <c r="AM13" t="s">
        <v>13008</v>
      </c>
      <c r="AN13" t="s">
        <v>13009</v>
      </c>
      <c r="AO13" t="s">
        <v>13010</v>
      </c>
      <c r="AP13" t="s">
        <v>13011</v>
      </c>
      <c r="AQ13">
        <v>0</v>
      </c>
      <c r="AR13" t="s">
        <v>13012</v>
      </c>
      <c r="AS13" t="s">
        <v>13013</v>
      </c>
      <c r="AT13" t="s">
        <v>13014</v>
      </c>
      <c r="AU13" t="s">
        <v>13015</v>
      </c>
      <c r="AV13" t="s">
        <v>13016</v>
      </c>
      <c r="AW13" t="s">
        <v>13017</v>
      </c>
      <c r="AX13" t="s">
        <v>13018</v>
      </c>
      <c r="AY13">
        <v>0</v>
      </c>
      <c r="AZ13" t="s">
        <v>13019</v>
      </c>
      <c r="BA13">
        <v>0</v>
      </c>
      <c r="BB13" t="s">
        <v>13020</v>
      </c>
      <c r="BC13">
        <v>0</v>
      </c>
      <c r="BD13" t="s">
        <v>13021</v>
      </c>
      <c r="BE13">
        <v>0</v>
      </c>
      <c r="BF13" t="s">
        <v>13022</v>
      </c>
      <c r="BG13" t="s">
        <v>13023</v>
      </c>
      <c r="BH13" t="s">
        <v>13024</v>
      </c>
      <c r="BI13">
        <v>0</v>
      </c>
      <c r="BJ13" t="s">
        <v>13025</v>
      </c>
      <c r="BK13" t="s">
        <v>13026</v>
      </c>
      <c r="BL13" t="s">
        <v>13027</v>
      </c>
      <c r="BM13" t="s">
        <v>13028</v>
      </c>
      <c r="BN13" t="s">
        <v>13029</v>
      </c>
      <c r="BO13" t="s">
        <v>13030</v>
      </c>
      <c r="BP13" t="s">
        <v>13031</v>
      </c>
      <c r="BQ13" t="s">
        <v>13032</v>
      </c>
      <c r="BR13" t="s">
        <v>13033</v>
      </c>
      <c r="BS13" t="s">
        <v>13034</v>
      </c>
      <c r="BT13" t="s">
        <v>13035</v>
      </c>
      <c r="BU13" t="s">
        <v>13036</v>
      </c>
      <c r="BV13" t="s">
        <v>13037</v>
      </c>
      <c r="BW13">
        <v>0</v>
      </c>
      <c r="BX13" t="s">
        <v>13038</v>
      </c>
      <c r="BY13" t="s">
        <v>13039</v>
      </c>
      <c r="BZ13" t="s">
        <v>13040</v>
      </c>
      <c r="CA13" t="s">
        <v>13041</v>
      </c>
      <c r="CB13" t="s">
        <v>13042</v>
      </c>
      <c r="CC13" t="s">
        <v>13043</v>
      </c>
      <c r="CD13" t="s">
        <v>13044</v>
      </c>
      <c r="CE13" t="s">
        <v>13045</v>
      </c>
      <c r="CF13" t="s">
        <v>13046</v>
      </c>
      <c r="CG13" t="s">
        <v>13047</v>
      </c>
      <c r="CH13" t="s">
        <v>13048</v>
      </c>
      <c r="CI13">
        <v>0</v>
      </c>
      <c r="CJ13" t="s">
        <v>13049</v>
      </c>
      <c r="CK13" t="s">
        <v>13050</v>
      </c>
      <c r="CL13" t="s">
        <v>13051</v>
      </c>
      <c r="CM13" t="s">
        <v>13052</v>
      </c>
      <c r="CN13">
        <v>0</v>
      </c>
      <c r="CO13">
        <v>0</v>
      </c>
      <c r="CP13">
        <v>0</v>
      </c>
      <c r="CQ13" t="s">
        <v>13053</v>
      </c>
      <c r="CR13" t="s">
        <v>13054</v>
      </c>
      <c r="CS13" t="s">
        <v>13055</v>
      </c>
      <c r="CT13" t="s">
        <v>13056</v>
      </c>
      <c r="CU13">
        <v>0</v>
      </c>
      <c r="CV13" t="s">
        <v>13057</v>
      </c>
      <c r="CW13" t="s">
        <v>13058</v>
      </c>
      <c r="CX13" t="s">
        <v>13059</v>
      </c>
      <c r="CY13">
        <v>0</v>
      </c>
      <c r="CZ13">
        <v>0</v>
      </c>
      <c r="DA13" t="s">
        <v>13060</v>
      </c>
      <c r="DB13" t="s">
        <v>13061</v>
      </c>
      <c r="DC13" t="s">
        <v>13062</v>
      </c>
      <c r="DD13" s="14">
        <v>1042221199</v>
      </c>
      <c r="DE13" t="s">
        <v>13063</v>
      </c>
      <c r="DF13" t="s">
        <v>13064</v>
      </c>
      <c r="DG13">
        <v>0</v>
      </c>
      <c r="DH13" t="s">
        <v>13065</v>
      </c>
      <c r="DI13">
        <v>0</v>
      </c>
      <c r="DJ13" t="s">
        <v>13066</v>
      </c>
      <c r="DK13" t="s">
        <v>13067</v>
      </c>
      <c r="DL13" t="s">
        <v>13068</v>
      </c>
      <c r="DM13">
        <v>0</v>
      </c>
      <c r="DN13" t="s">
        <v>13069</v>
      </c>
      <c r="DO13">
        <v>0</v>
      </c>
      <c r="DP13">
        <v>0</v>
      </c>
      <c r="DQ13" t="s">
        <v>13070</v>
      </c>
      <c r="DR13" s="14">
        <v>1695919496</v>
      </c>
      <c r="DS13">
        <v>0</v>
      </c>
      <c r="DT13">
        <v>0</v>
      </c>
      <c r="DU13">
        <v>0</v>
      </c>
      <c r="DV13">
        <v>0</v>
      </c>
      <c r="DW13" t="s">
        <v>13071</v>
      </c>
      <c r="DX13" t="s">
        <v>13072</v>
      </c>
      <c r="DY13">
        <v>0</v>
      </c>
      <c r="DZ13" s="14">
        <v>353004907</v>
      </c>
      <c r="EA13" t="s">
        <v>13073</v>
      </c>
      <c r="EB13" t="s">
        <v>13074</v>
      </c>
      <c r="EC13" t="s">
        <v>13075</v>
      </c>
      <c r="ED13" t="s">
        <v>13076</v>
      </c>
      <c r="EE13" t="s">
        <v>13077</v>
      </c>
      <c r="EF13" t="s">
        <v>13078</v>
      </c>
      <c r="EG13" t="s">
        <v>13079</v>
      </c>
      <c r="EH13" t="s">
        <v>13080</v>
      </c>
      <c r="EI13" t="s">
        <v>13081</v>
      </c>
      <c r="EJ13" t="s">
        <v>13082</v>
      </c>
      <c r="EK13">
        <v>0</v>
      </c>
      <c r="EL13" t="s">
        <v>13083</v>
      </c>
      <c r="EM13" t="s">
        <v>13084</v>
      </c>
      <c r="EN13">
        <v>0</v>
      </c>
      <c r="EO13" t="s">
        <v>13085</v>
      </c>
      <c r="EP13" s="14">
        <v>1230080322</v>
      </c>
      <c r="EQ13" t="s">
        <v>13086</v>
      </c>
      <c r="ER13" t="s">
        <v>13087</v>
      </c>
      <c r="ES13" t="s">
        <v>13088</v>
      </c>
      <c r="ET13" t="s">
        <v>13089</v>
      </c>
      <c r="EU13" t="s">
        <v>13090</v>
      </c>
      <c r="EV13" t="s">
        <v>13091</v>
      </c>
      <c r="EW13" t="s">
        <v>13092</v>
      </c>
      <c r="EX13" t="s">
        <v>13093</v>
      </c>
      <c r="EY13">
        <v>0</v>
      </c>
      <c r="EZ13" t="s">
        <v>13094</v>
      </c>
      <c r="FA13">
        <v>0</v>
      </c>
      <c r="FB13">
        <v>0</v>
      </c>
      <c r="FC13" t="s">
        <v>13095</v>
      </c>
      <c r="FD13" s="14">
        <v>2251291219</v>
      </c>
      <c r="FE13" t="s">
        <v>13096</v>
      </c>
      <c r="FF13" t="s">
        <v>13097</v>
      </c>
      <c r="FG13" s="14">
        <v>1101071934</v>
      </c>
      <c r="FH13" t="s">
        <v>13098</v>
      </c>
      <c r="FI13">
        <v>0</v>
      </c>
      <c r="FJ13" t="s">
        <v>13099</v>
      </c>
      <c r="FK13" t="s">
        <v>13100</v>
      </c>
      <c r="FL13" t="s">
        <v>13101</v>
      </c>
      <c r="FM13" t="s">
        <v>13102</v>
      </c>
      <c r="FN13" t="s">
        <v>13103</v>
      </c>
      <c r="FO13" t="s">
        <v>13104</v>
      </c>
      <c r="FP13" t="s">
        <v>13105</v>
      </c>
      <c r="FQ13" t="s">
        <v>13106</v>
      </c>
      <c r="FR13">
        <v>0</v>
      </c>
      <c r="FS13" t="s">
        <v>13107</v>
      </c>
      <c r="FT13" t="s">
        <v>13108</v>
      </c>
      <c r="FU13" t="s">
        <v>13109</v>
      </c>
      <c r="FV13" t="s">
        <v>13110</v>
      </c>
      <c r="FW13" t="s">
        <v>13111</v>
      </c>
      <c r="FX13" t="s">
        <v>13112</v>
      </c>
      <c r="FY13" t="s">
        <v>13113</v>
      </c>
      <c r="FZ13" t="s">
        <v>13114</v>
      </c>
      <c r="GA13" t="s">
        <v>13115</v>
      </c>
      <c r="GB13">
        <v>0</v>
      </c>
      <c r="GC13">
        <v>0</v>
      </c>
      <c r="GD13" s="14">
        <v>1053619105</v>
      </c>
      <c r="GE13" t="s">
        <v>13116</v>
      </c>
      <c r="GF13" t="s">
        <v>13117</v>
      </c>
      <c r="GG13" t="s">
        <v>13118</v>
      </c>
      <c r="GH13">
        <v>0</v>
      </c>
      <c r="GI13" t="s">
        <v>13119</v>
      </c>
      <c r="GJ13">
        <v>0</v>
      </c>
      <c r="GK13" t="s">
        <v>13120</v>
      </c>
    </row>
    <row r="14" spans="1:193">
      <c r="A14" s="20" t="s">
        <v>13121</v>
      </c>
      <c r="B14" s="20" t="s">
        <v>12736</v>
      </c>
      <c r="C14" s="14">
        <v>1775450519</v>
      </c>
      <c r="D14" t="s">
        <v>13122</v>
      </c>
      <c r="E14">
        <v>0</v>
      </c>
      <c r="F14" t="s">
        <v>13123</v>
      </c>
      <c r="G14">
        <v>0</v>
      </c>
      <c r="H14" t="s">
        <v>13124</v>
      </c>
      <c r="I14" t="s">
        <v>13125</v>
      </c>
      <c r="J14" t="s">
        <v>13126</v>
      </c>
      <c r="K14">
        <v>0</v>
      </c>
      <c r="L14" t="s">
        <v>13127</v>
      </c>
      <c r="M14">
        <v>0</v>
      </c>
      <c r="N14" t="s">
        <v>13128</v>
      </c>
      <c r="O14" t="s">
        <v>13129</v>
      </c>
      <c r="P14" t="s">
        <v>13130</v>
      </c>
      <c r="Q14" t="s">
        <v>13131</v>
      </c>
      <c r="R14">
        <v>0</v>
      </c>
      <c r="S14">
        <v>0</v>
      </c>
      <c r="T14">
        <v>0</v>
      </c>
      <c r="U14" t="s">
        <v>13132</v>
      </c>
      <c r="V14" s="14">
        <v>1065324332</v>
      </c>
      <c r="W14" t="s">
        <v>13133</v>
      </c>
      <c r="X14">
        <v>0</v>
      </c>
      <c r="Y14">
        <v>0</v>
      </c>
      <c r="Z14" t="s">
        <v>13134</v>
      </c>
      <c r="AA14">
        <v>0</v>
      </c>
      <c r="AB14" t="s">
        <v>13135</v>
      </c>
      <c r="AC14">
        <v>0</v>
      </c>
      <c r="AD14" t="s">
        <v>13136</v>
      </c>
      <c r="AE14">
        <v>0</v>
      </c>
      <c r="AF14" t="s">
        <v>13137</v>
      </c>
      <c r="AG14" s="14">
        <v>2979057845</v>
      </c>
      <c r="AH14">
        <v>0</v>
      </c>
      <c r="AI14" s="14">
        <v>3117947779</v>
      </c>
      <c r="AJ14">
        <v>0</v>
      </c>
      <c r="AK14">
        <v>0</v>
      </c>
      <c r="AL14" t="s">
        <v>13138</v>
      </c>
      <c r="AM14" t="s">
        <v>13139</v>
      </c>
      <c r="AN14" t="s">
        <v>13140</v>
      </c>
      <c r="AO14" t="s">
        <v>13141</v>
      </c>
      <c r="AP14">
        <v>0</v>
      </c>
      <c r="AQ14">
        <v>0</v>
      </c>
      <c r="AR14" t="s">
        <v>13142</v>
      </c>
      <c r="AS14" t="s">
        <v>13143</v>
      </c>
      <c r="AT14">
        <v>0</v>
      </c>
      <c r="AU14" t="s">
        <v>13144</v>
      </c>
      <c r="AV14" t="s">
        <v>13145</v>
      </c>
      <c r="AW14" t="s">
        <v>13146</v>
      </c>
      <c r="AX14" t="s">
        <v>13147</v>
      </c>
      <c r="AY14">
        <v>0</v>
      </c>
      <c r="AZ14">
        <v>0</v>
      </c>
      <c r="BA14">
        <v>0</v>
      </c>
      <c r="BB14" t="s">
        <v>13148</v>
      </c>
      <c r="BC14" t="s">
        <v>13149</v>
      </c>
      <c r="BD14" t="s">
        <v>13150</v>
      </c>
      <c r="BE14">
        <v>0</v>
      </c>
      <c r="BF14" t="s">
        <v>13151</v>
      </c>
      <c r="BG14" t="s">
        <v>13152</v>
      </c>
      <c r="BH14" t="s">
        <v>13153</v>
      </c>
      <c r="BI14">
        <v>0</v>
      </c>
      <c r="BJ14" t="s">
        <v>13154</v>
      </c>
      <c r="BK14" t="s">
        <v>13155</v>
      </c>
      <c r="BL14">
        <v>0</v>
      </c>
      <c r="BM14" t="s">
        <v>13156</v>
      </c>
      <c r="BN14">
        <v>0</v>
      </c>
      <c r="BO14" t="s">
        <v>13157</v>
      </c>
      <c r="BP14" t="s">
        <v>13158</v>
      </c>
      <c r="BQ14" t="s">
        <v>13159</v>
      </c>
      <c r="BR14" t="s">
        <v>13160</v>
      </c>
      <c r="BS14" t="s">
        <v>13161</v>
      </c>
      <c r="BT14">
        <v>0</v>
      </c>
      <c r="BU14" t="s">
        <v>13162</v>
      </c>
      <c r="BV14" t="s">
        <v>13163</v>
      </c>
      <c r="BW14">
        <v>0</v>
      </c>
      <c r="BX14" t="s">
        <v>13164</v>
      </c>
      <c r="BY14" t="s">
        <v>13165</v>
      </c>
      <c r="BZ14" t="s">
        <v>13166</v>
      </c>
      <c r="CA14">
        <v>0</v>
      </c>
      <c r="CB14" t="s">
        <v>13167</v>
      </c>
      <c r="CC14" t="s">
        <v>13168</v>
      </c>
      <c r="CD14" t="s">
        <v>13169</v>
      </c>
      <c r="CE14" t="s">
        <v>13170</v>
      </c>
      <c r="CF14" t="s">
        <v>13171</v>
      </c>
      <c r="CG14" t="s">
        <v>13172</v>
      </c>
      <c r="CH14" t="s">
        <v>13173</v>
      </c>
      <c r="CI14" t="s">
        <v>13174</v>
      </c>
      <c r="CJ14" t="s">
        <v>13175</v>
      </c>
      <c r="CK14" t="s">
        <v>13176</v>
      </c>
      <c r="CL14" t="s">
        <v>13177</v>
      </c>
      <c r="CM14" t="s">
        <v>13178</v>
      </c>
      <c r="CN14" t="s">
        <v>13179</v>
      </c>
      <c r="CO14">
        <v>0</v>
      </c>
      <c r="CP14">
        <v>0</v>
      </c>
      <c r="CQ14" t="s">
        <v>13180</v>
      </c>
      <c r="CR14" t="s">
        <v>13181</v>
      </c>
      <c r="CS14" t="s">
        <v>13182</v>
      </c>
      <c r="CT14" t="s">
        <v>13183</v>
      </c>
      <c r="CU14">
        <v>0</v>
      </c>
      <c r="CV14" t="s">
        <v>13184</v>
      </c>
      <c r="CW14">
        <v>0</v>
      </c>
      <c r="CX14" t="s">
        <v>13185</v>
      </c>
      <c r="CY14">
        <v>0</v>
      </c>
      <c r="CZ14">
        <v>0</v>
      </c>
      <c r="DA14" t="s">
        <v>13186</v>
      </c>
      <c r="DB14" t="s">
        <v>13187</v>
      </c>
      <c r="DC14" t="s">
        <v>13188</v>
      </c>
      <c r="DD14" t="s">
        <v>13189</v>
      </c>
      <c r="DE14">
        <v>0</v>
      </c>
      <c r="DF14">
        <v>0</v>
      </c>
      <c r="DG14" t="s">
        <v>13190</v>
      </c>
      <c r="DH14">
        <v>0</v>
      </c>
      <c r="DI14">
        <v>0</v>
      </c>
      <c r="DJ14">
        <v>0</v>
      </c>
      <c r="DK14" t="s">
        <v>13191</v>
      </c>
      <c r="DL14">
        <v>0</v>
      </c>
      <c r="DM14" t="s">
        <v>13192</v>
      </c>
      <c r="DN14">
        <v>0</v>
      </c>
      <c r="DO14">
        <v>0</v>
      </c>
      <c r="DP14">
        <v>0</v>
      </c>
      <c r="DQ14" t="s">
        <v>13193</v>
      </c>
      <c r="DR14" t="s">
        <v>13194</v>
      </c>
      <c r="DS14">
        <v>0</v>
      </c>
      <c r="DT14">
        <v>0</v>
      </c>
      <c r="DU14">
        <v>0</v>
      </c>
      <c r="DV14">
        <v>0</v>
      </c>
      <c r="DW14">
        <v>0</v>
      </c>
      <c r="DX14" t="s">
        <v>13195</v>
      </c>
      <c r="DY14">
        <v>0</v>
      </c>
      <c r="DZ14" s="14">
        <v>3622111112</v>
      </c>
      <c r="EA14" t="s">
        <v>13196</v>
      </c>
      <c r="EB14" t="s">
        <v>13197</v>
      </c>
      <c r="EC14" t="s">
        <v>13198</v>
      </c>
      <c r="ED14">
        <v>0</v>
      </c>
      <c r="EE14">
        <v>0</v>
      </c>
      <c r="EF14" t="s">
        <v>13199</v>
      </c>
      <c r="EG14">
        <v>0</v>
      </c>
      <c r="EH14" t="s">
        <v>13200</v>
      </c>
      <c r="EI14">
        <v>0</v>
      </c>
      <c r="EJ14" t="s">
        <v>13201</v>
      </c>
      <c r="EK14" t="s">
        <v>13202</v>
      </c>
      <c r="EL14" t="s">
        <v>13203</v>
      </c>
      <c r="EM14" t="s">
        <v>13204</v>
      </c>
      <c r="EN14" t="s">
        <v>13205</v>
      </c>
      <c r="EO14" t="s">
        <v>13206</v>
      </c>
      <c r="EP14">
        <v>0</v>
      </c>
      <c r="EQ14" t="s">
        <v>13207</v>
      </c>
      <c r="ER14" t="s">
        <v>13208</v>
      </c>
      <c r="ES14" t="s">
        <v>13209</v>
      </c>
      <c r="ET14" t="s">
        <v>13210</v>
      </c>
      <c r="EU14" t="s">
        <v>13211</v>
      </c>
      <c r="EV14">
        <v>0</v>
      </c>
      <c r="EW14" s="14">
        <v>1079214134</v>
      </c>
      <c r="EX14" s="14">
        <v>1519343249</v>
      </c>
      <c r="EY14">
        <v>0</v>
      </c>
      <c r="EZ14" t="s">
        <v>13212</v>
      </c>
      <c r="FA14">
        <v>0</v>
      </c>
      <c r="FB14">
        <v>0</v>
      </c>
      <c r="FC14" t="s">
        <v>13213</v>
      </c>
      <c r="FD14" s="14">
        <v>1216930304</v>
      </c>
      <c r="FE14" t="s">
        <v>13214</v>
      </c>
      <c r="FF14" t="s">
        <v>13215</v>
      </c>
      <c r="FG14" t="s">
        <v>13216</v>
      </c>
      <c r="FH14">
        <v>0</v>
      </c>
      <c r="FI14" t="s">
        <v>13217</v>
      </c>
      <c r="FJ14">
        <v>0</v>
      </c>
      <c r="FK14" t="s">
        <v>13218</v>
      </c>
      <c r="FL14" t="s">
        <v>13219</v>
      </c>
      <c r="FM14" t="s">
        <v>13220</v>
      </c>
      <c r="FN14">
        <v>0</v>
      </c>
      <c r="FO14" t="s">
        <v>13221</v>
      </c>
      <c r="FP14">
        <v>0</v>
      </c>
      <c r="FQ14" t="s">
        <v>13222</v>
      </c>
      <c r="FR14" t="s">
        <v>13223</v>
      </c>
      <c r="FS14">
        <v>0</v>
      </c>
      <c r="FT14" t="s">
        <v>13224</v>
      </c>
      <c r="FU14" t="s">
        <v>13225</v>
      </c>
      <c r="FV14" s="14">
        <v>1564603194</v>
      </c>
      <c r="FW14" t="s">
        <v>13226</v>
      </c>
      <c r="FX14" t="s">
        <v>13227</v>
      </c>
      <c r="FY14" t="s">
        <v>13228</v>
      </c>
      <c r="FZ14" t="s">
        <v>13229</v>
      </c>
      <c r="GA14">
        <v>0</v>
      </c>
      <c r="GB14">
        <v>0</v>
      </c>
      <c r="GC14">
        <v>0</v>
      </c>
      <c r="GD14" t="s">
        <v>13230</v>
      </c>
      <c r="GE14" t="s">
        <v>13231</v>
      </c>
      <c r="GF14" t="s">
        <v>13232</v>
      </c>
      <c r="GG14" t="s">
        <v>13233</v>
      </c>
      <c r="GH14" t="s">
        <v>13234</v>
      </c>
      <c r="GI14" t="s">
        <v>13235</v>
      </c>
      <c r="GJ14" s="14">
        <v>3114135018</v>
      </c>
      <c r="GK14" t="s">
        <v>13236</v>
      </c>
    </row>
    <row r="15" spans="1:193">
      <c r="A15" s="20" t="s">
        <v>13237</v>
      </c>
      <c r="B15" s="20" t="s">
        <v>12736</v>
      </c>
      <c r="C15" s="14">
        <v>159825844</v>
      </c>
      <c r="D15" t="s">
        <v>13238</v>
      </c>
      <c r="E15">
        <v>0</v>
      </c>
      <c r="F15" t="s">
        <v>13239</v>
      </c>
      <c r="G15">
        <v>0</v>
      </c>
      <c r="H15" t="s">
        <v>13240</v>
      </c>
      <c r="I15" t="s">
        <v>13241</v>
      </c>
      <c r="J15" t="s">
        <v>13242</v>
      </c>
      <c r="K15" t="s">
        <v>13243</v>
      </c>
      <c r="L15" t="s">
        <v>13244</v>
      </c>
      <c r="M15" t="s">
        <v>13245</v>
      </c>
      <c r="N15">
        <v>0</v>
      </c>
      <c r="O15">
        <v>0</v>
      </c>
      <c r="P15">
        <v>0</v>
      </c>
      <c r="Q15">
        <v>0</v>
      </c>
      <c r="R15" t="s">
        <v>13246</v>
      </c>
      <c r="S15">
        <v>0</v>
      </c>
      <c r="T15">
        <v>0</v>
      </c>
      <c r="U15">
        <v>0</v>
      </c>
      <c r="V15" s="14">
        <v>2157459989</v>
      </c>
      <c r="W15" t="s">
        <v>13247</v>
      </c>
      <c r="X15">
        <v>0</v>
      </c>
      <c r="Y15">
        <v>0</v>
      </c>
      <c r="Z15">
        <v>0</v>
      </c>
      <c r="AA15">
        <v>0</v>
      </c>
      <c r="AB15" t="s">
        <v>13248</v>
      </c>
      <c r="AC15">
        <v>0</v>
      </c>
      <c r="AD15">
        <v>0</v>
      </c>
      <c r="AE15">
        <v>0</v>
      </c>
      <c r="AF15" t="s">
        <v>13249</v>
      </c>
      <c r="AG15" s="14">
        <v>3596237225</v>
      </c>
      <c r="AH15" t="s">
        <v>13250</v>
      </c>
      <c r="AI15" s="14">
        <v>1024424513</v>
      </c>
      <c r="AJ15">
        <v>0</v>
      </c>
      <c r="AK15">
        <v>0</v>
      </c>
      <c r="AL15">
        <v>0</v>
      </c>
      <c r="AM15">
        <v>0</v>
      </c>
      <c r="AN15" t="s">
        <v>13251</v>
      </c>
      <c r="AO15" t="s">
        <v>13252</v>
      </c>
      <c r="AP15">
        <v>0</v>
      </c>
      <c r="AQ15">
        <v>0</v>
      </c>
      <c r="AR15" t="s">
        <v>13253</v>
      </c>
      <c r="AS15" t="s">
        <v>13254</v>
      </c>
      <c r="AT15">
        <v>0</v>
      </c>
      <c r="AU15" s="14">
        <v>1130874586</v>
      </c>
      <c r="AV15">
        <v>0</v>
      </c>
      <c r="AW15" t="s">
        <v>13255</v>
      </c>
      <c r="AX15" t="s">
        <v>13256</v>
      </c>
      <c r="AY15">
        <v>0</v>
      </c>
      <c r="AZ15" t="s">
        <v>13257</v>
      </c>
      <c r="BA15">
        <v>0</v>
      </c>
      <c r="BB15" t="s">
        <v>13258</v>
      </c>
      <c r="BC15">
        <v>0</v>
      </c>
      <c r="BD15" t="s">
        <v>13259</v>
      </c>
      <c r="BE15">
        <v>0</v>
      </c>
      <c r="BF15">
        <v>0</v>
      </c>
      <c r="BG15">
        <v>0</v>
      </c>
      <c r="BH15" t="s">
        <v>13260</v>
      </c>
      <c r="BI15">
        <v>0</v>
      </c>
      <c r="BJ15" t="s">
        <v>13261</v>
      </c>
      <c r="BK15" t="s">
        <v>13262</v>
      </c>
      <c r="BL15" t="s">
        <v>13263</v>
      </c>
      <c r="BM15" t="s">
        <v>13264</v>
      </c>
      <c r="BN15">
        <v>0</v>
      </c>
      <c r="BO15" t="s">
        <v>13265</v>
      </c>
      <c r="BP15" t="s">
        <v>13266</v>
      </c>
      <c r="BQ15" t="s">
        <v>13267</v>
      </c>
      <c r="BR15" t="s">
        <v>13268</v>
      </c>
      <c r="BS15" t="s">
        <v>13269</v>
      </c>
      <c r="BT15" t="s">
        <v>13270</v>
      </c>
      <c r="BU15" s="14">
        <v>1069726633</v>
      </c>
      <c r="BV15">
        <v>0</v>
      </c>
      <c r="BW15">
        <v>0</v>
      </c>
      <c r="BX15" t="s">
        <v>13271</v>
      </c>
      <c r="BY15" t="s">
        <v>13272</v>
      </c>
      <c r="BZ15" t="s">
        <v>13273</v>
      </c>
      <c r="CA15">
        <v>0</v>
      </c>
      <c r="CB15" t="s">
        <v>13274</v>
      </c>
      <c r="CC15" t="s">
        <v>13275</v>
      </c>
      <c r="CD15" t="s">
        <v>13276</v>
      </c>
      <c r="CE15" t="s">
        <v>13277</v>
      </c>
      <c r="CF15" t="s">
        <v>13278</v>
      </c>
      <c r="CG15" t="s">
        <v>13279</v>
      </c>
      <c r="CH15" t="s">
        <v>13280</v>
      </c>
      <c r="CI15">
        <v>0</v>
      </c>
      <c r="CJ15" t="s">
        <v>13281</v>
      </c>
      <c r="CK15" t="s">
        <v>13282</v>
      </c>
      <c r="CL15">
        <v>0</v>
      </c>
      <c r="CM15" t="s">
        <v>13283</v>
      </c>
      <c r="CN15">
        <v>0</v>
      </c>
      <c r="CO15">
        <v>0</v>
      </c>
      <c r="CP15">
        <v>0</v>
      </c>
      <c r="CQ15">
        <v>0</v>
      </c>
      <c r="CR15" t="s">
        <v>13284</v>
      </c>
      <c r="CS15">
        <v>0</v>
      </c>
      <c r="CT15" t="s">
        <v>13285</v>
      </c>
      <c r="CU15">
        <v>0</v>
      </c>
      <c r="CV15">
        <v>0</v>
      </c>
      <c r="CW15">
        <v>0</v>
      </c>
      <c r="CX15" t="s">
        <v>13286</v>
      </c>
      <c r="CY15" t="s">
        <v>13287</v>
      </c>
      <c r="CZ15">
        <v>0</v>
      </c>
      <c r="DA15" t="s">
        <v>13288</v>
      </c>
      <c r="DB15" t="s">
        <v>13289</v>
      </c>
      <c r="DC15" t="s">
        <v>13290</v>
      </c>
      <c r="DD15" s="14">
        <v>1740269521</v>
      </c>
      <c r="DE15">
        <v>0</v>
      </c>
      <c r="DF15" t="s">
        <v>13291</v>
      </c>
      <c r="DG15" t="s">
        <v>13292</v>
      </c>
      <c r="DH15">
        <v>0</v>
      </c>
      <c r="DI15">
        <v>0</v>
      </c>
      <c r="DJ15">
        <v>0</v>
      </c>
      <c r="DK15" t="s">
        <v>13293</v>
      </c>
      <c r="DL15">
        <v>0</v>
      </c>
      <c r="DM15">
        <v>0</v>
      </c>
      <c r="DN15" t="s">
        <v>13294</v>
      </c>
      <c r="DO15">
        <v>0</v>
      </c>
      <c r="DP15">
        <v>0</v>
      </c>
      <c r="DQ15" t="s">
        <v>13295</v>
      </c>
      <c r="DR15" t="s">
        <v>13296</v>
      </c>
      <c r="DS15">
        <v>0</v>
      </c>
      <c r="DT15">
        <v>0</v>
      </c>
      <c r="DU15">
        <v>0</v>
      </c>
      <c r="DV15" t="s">
        <v>13297</v>
      </c>
      <c r="DW15" t="s">
        <v>13298</v>
      </c>
      <c r="DX15" t="s">
        <v>13299</v>
      </c>
      <c r="DY15">
        <v>0</v>
      </c>
      <c r="DZ15" s="14">
        <v>6475593648</v>
      </c>
      <c r="EA15" t="s">
        <v>13300</v>
      </c>
      <c r="EB15" t="s">
        <v>13301</v>
      </c>
      <c r="EC15" t="s">
        <v>13302</v>
      </c>
      <c r="ED15">
        <v>0</v>
      </c>
      <c r="EE15">
        <v>0</v>
      </c>
      <c r="EF15" t="s">
        <v>13303</v>
      </c>
      <c r="EG15" t="s">
        <v>13304</v>
      </c>
      <c r="EH15" t="s">
        <v>13305</v>
      </c>
      <c r="EI15" t="s">
        <v>13306</v>
      </c>
      <c r="EJ15" t="s">
        <v>13307</v>
      </c>
      <c r="EK15" t="s">
        <v>13308</v>
      </c>
      <c r="EL15" s="14">
        <v>1058099323</v>
      </c>
      <c r="EM15" t="s">
        <v>13309</v>
      </c>
      <c r="EN15" t="s">
        <v>13310</v>
      </c>
      <c r="EO15" t="s">
        <v>13311</v>
      </c>
      <c r="EP15">
        <v>0</v>
      </c>
      <c r="EQ15" t="s">
        <v>13312</v>
      </c>
      <c r="ER15">
        <v>0</v>
      </c>
      <c r="ES15" t="s">
        <v>13313</v>
      </c>
      <c r="ET15" t="s">
        <v>13314</v>
      </c>
      <c r="EU15">
        <v>0</v>
      </c>
      <c r="EV15" t="s">
        <v>13315</v>
      </c>
      <c r="EW15" s="14">
        <v>16350476</v>
      </c>
      <c r="EX15" s="14">
        <v>181124912</v>
      </c>
      <c r="EY15">
        <v>0</v>
      </c>
      <c r="EZ15">
        <v>0</v>
      </c>
      <c r="FA15">
        <v>0</v>
      </c>
      <c r="FB15" t="s">
        <v>13316</v>
      </c>
      <c r="FC15" t="s">
        <v>13317</v>
      </c>
      <c r="FD15" s="14">
        <v>1661080393</v>
      </c>
      <c r="FE15" t="s">
        <v>13318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 t="s">
        <v>13319</v>
      </c>
      <c r="FM15" t="s">
        <v>13320</v>
      </c>
      <c r="FN15">
        <v>0</v>
      </c>
      <c r="FO15" t="s">
        <v>13321</v>
      </c>
      <c r="FP15">
        <v>0</v>
      </c>
      <c r="FQ15">
        <v>0</v>
      </c>
      <c r="FR15" t="s">
        <v>13322</v>
      </c>
      <c r="FS15">
        <v>0</v>
      </c>
      <c r="FT15" t="s">
        <v>13323</v>
      </c>
      <c r="FU15">
        <v>0</v>
      </c>
      <c r="FV15">
        <v>0</v>
      </c>
      <c r="FW15">
        <v>0</v>
      </c>
      <c r="FX15" t="s">
        <v>13324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</row>
    <row r="16" spans="1:193">
      <c r="A16" s="20" t="s">
        <v>13325</v>
      </c>
      <c r="B16" s="20" t="s">
        <v>12736</v>
      </c>
      <c r="C16" t="s">
        <v>13326</v>
      </c>
      <c r="D16" s="14">
        <v>1704005718</v>
      </c>
      <c r="E16" t="s">
        <v>13327</v>
      </c>
      <c r="F16">
        <v>0</v>
      </c>
      <c r="G16" t="s">
        <v>13328</v>
      </c>
      <c r="H16" t="s">
        <v>13329</v>
      </c>
      <c r="I16" t="s">
        <v>13330</v>
      </c>
      <c r="J16">
        <v>0</v>
      </c>
      <c r="K16">
        <v>0</v>
      </c>
      <c r="L16" t="s">
        <v>13331</v>
      </c>
      <c r="M16" t="s">
        <v>13332</v>
      </c>
      <c r="N16">
        <v>0</v>
      </c>
      <c r="O16">
        <v>0</v>
      </c>
      <c r="P16">
        <v>0</v>
      </c>
      <c r="Q16">
        <v>0</v>
      </c>
      <c r="R16" t="s">
        <v>13333</v>
      </c>
      <c r="S16">
        <v>0</v>
      </c>
      <c r="T16">
        <v>0</v>
      </c>
      <c r="U16" t="s">
        <v>13334</v>
      </c>
      <c r="V16" t="s">
        <v>13335</v>
      </c>
      <c r="W16" t="s">
        <v>13336</v>
      </c>
      <c r="X16">
        <v>0</v>
      </c>
      <c r="Y16">
        <v>0</v>
      </c>
      <c r="Z16">
        <v>0</v>
      </c>
      <c r="AA16">
        <v>0</v>
      </c>
      <c r="AB16" t="s">
        <v>13337</v>
      </c>
      <c r="AC16">
        <v>0</v>
      </c>
      <c r="AD16">
        <v>0</v>
      </c>
      <c r="AE16">
        <v>0</v>
      </c>
      <c r="AF16" t="s">
        <v>13338</v>
      </c>
      <c r="AG16" s="14">
        <v>2307489481</v>
      </c>
      <c r="AH16">
        <v>0</v>
      </c>
      <c r="AI16" s="14">
        <v>2372002827</v>
      </c>
      <c r="AJ16">
        <v>0</v>
      </c>
      <c r="AK16">
        <v>0</v>
      </c>
      <c r="AL16" t="s">
        <v>13339</v>
      </c>
      <c r="AM16" t="s">
        <v>13340</v>
      </c>
      <c r="AN16" t="s">
        <v>13341</v>
      </c>
      <c r="AO16" t="s">
        <v>13342</v>
      </c>
      <c r="AP16">
        <v>0</v>
      </c>
      <c r="AQ16">
        <v>0</v>
      </c>
      <c r="AR16" t="s">
        <v>13343</v>
      </c>
      <c r="AS16" t="s">
        <v>13344</v>
      </c>
      <c r="AT16" t="s">
        <v>13345</v>
      </c>
      <c r="AU16" t="s">
        <v>13346</v>
      </c>
      <c r="AV16" t="s">
        <v>13347</v>
      </c>
      <c r="AW16" t="s">
        <v>13348</v>
      </c>
      <c r="AX16" t="s">
        <v>13349</v>
      </c>
      <c r="AY16">
        <v>0</v>
      </c>
      <c r="AZ16" t="s">
        <v>13350</v>
      </c>
      <c r="BA16">
        <v>0</v>
      </c>
      <c r="BB16" t="s">
        <v>13351</v>
      </c>
      <c r="BC16">
        <v>0</v>
      </c>
      <c r="BD16" t="s">
        <v>13352</v>
      </c>
      <c r="BE16">
        <v>0</v>
      </c>
      <c r="BF16">
        <v>0</v>
      </c>
      <c r="BG16" t="s">
        <v>13353</v>
      </c>
      <c r="BH16" t="s">
        <v>13354</v>
      </c>
      <c r="BI16" t="s">
        <v>13355</v>
      </c>
      <c r="BJ16" t="s">
        <v>13356</v>
      </c>
      <c r="BK16" t="s">
        <v>13357</v>
      </c>
      <c r="BL16">
        <v>0</v>
      </c>
      <c r="BM16" t="s">
        <v>13358</v>
      </c>
      <c r="BN16" t="s">
        <v>13359</v>
      </c>
      <c r="BO16" t="s">
        <v>13360</v>
      </c>
      <c r="BP16" t="s">
        <v>13361</v>
      </c>
      <c r="BQ16">
        <v>0</v>
      </c>
      <c r="BR16" t="s">
        <v>13362</v>
      </c>
      <c r="BS16" t="s">
        <v>13363</v>
      </c>
      <c r="BT16" t="s">
        <v>13364</v>
      </c>
      <c r="BU16" t="s">
        <v>13365</v>
      </c>
      <c r="BV16" t="s">
        <v>13366</v>
      </c>
      <c r="BW16" t="s">
        <v>13367</v>
      </c>
      <c r="BX16" t="s">
        <v>13368</v>
      </c>
      <c r="BY16" t="s">
        <v>13369</v>
      </c>
      <c r="BZ16" t="s">
        <v>13370</v>
      </c>
      <c r="CA16" t="s">
        <v>13371</v>
      </c>
      <c r="CB16" t="s">
        <v>13372</v>
      </c>
      <c r="CC16" t="s">
        <v>13373</v>
      </c>
      <c r="CD16">
        <v>0</v>
      </c>
      <c r="CE16" t="s">
        <v>13374</v>
      </c>
      <c r="CF16" t="s">
        <v>13375</v>
      </c>
      <c r="CG16" t="s">
        <v>13376</v>
      </c>
      <c r="CH16" t="s">
        <v>13377</v>
      </c>
      <c r="CI16" s="14">
        <v>3767740982</v>
      </c>
      <c r="CJ16" t="s">
        <v>13378</v>
      </c>
      <c r="CK16" t="s">
        <v>13379</v>
      </c>
      <c r="CL16">
        <v>0</v>
      </c>
      <c r="CM16" t="s">
        <v>13380</v>
      </c>
      <c r="CN16">
        <v>0</v>
      </c>
      <c r="CO16" t="s">
        <v>13381</v>
      </c>
      <c r="CP16" t="s">
        <v>13382</v>
      </c>
      <c r="CQ16">
        <v>0</v>
      </c>
      <c r="CR16" t="s">
        <v>13383</v>
      </c>
      <c r="CS16" t="s">
        <v>13384</v>
      </c>
      <c r="CT16" t="s">
        <v>13385</v>
      </c>
      <c r="CU16">
        <v>0</v>
      </c>
      <c r="CV16" t="s">
        <v>13386</v>
      </c>
      <c r="CW16">
        <v>0</v>
      </c>
      <c r="CX16" t="s">
        <v>13387</v>
      </c>
      <c r="CY16">
        <v>0</v>
      </c>
      <c r="CZ16">
        <v>0</v>
      </c>
      <c r="DA16" t="s">
        <v>13388</v>
      </c>
      <c r="DB16" t="s">
        <v>13389</v>
      </c>
      <c r="DC16" t="s">
        <v>13390</v>
      </c>
      <c r="DD16" s="14">
        <v>1258599302</v>
      </c>
      <c r="DE16">
        <v>0</v>
      </c>
      <c r="DF16">
        <v>0</v>
      </c>
      <c r="DG16" t="s">
        <v>13391</v>
      </c>
      <c r="DH16">
        <v>0</v>
      </c>
      <c r="DI16">
        <v>0</v>
      </c>
      <c r="DJ16">
        <v>0</v>
      </c>
      <c r="DK16" t="s">
        <v>13392</v>
      </c>
      <c r="DL16">
        <v>0</v>
      </c>
      <c r="DM16">
        <v>0</v>
      </c>
      <c r="DN16" t="s">
        <v>13393</v>
      </c>
      <c r="DO16">
        <v>0</v>
      </c>
      <c r="DP16">
        <v>0</v>
      </c>
      <c r="DQ16" t="s">
        <v>13394</v>
      </c>
      <c r="DR16" t="s">
        <v>13395</v>
      </c>
      <c r="DS16">
        <v>0</v>
      </c>
      <c r="DT16">
        <v>0</v>
      </c>
      <c r="DU16">
        <v>0</v>
      </c>
      <c r="DV16">
        <v>0</v>
      </c>
      <c r="DW16" t="s">
        <v>13396</v>
      </c>
      <c r="DX16" t="s">
        <v>13397</v>
      </c>
      <c r="DY16">
        <v>0</v>
      </c>
      <c r="DZ16" s="14">
        <v>252893111</v>
      </c>
      <c r="EA16" t="s">
        <v>13398</v>
      </c>
      <c r="EB16" t="s">
        <v>13399</v>
      </c>
      <c r="EC16" t="s">
        <v>13400</v>
      </c>
      <c r="ED16">
        <v>0</v>
      </c>
      <c r="EE16">
        <v>0</v>
      </c>
      <c r="EF16" t="s">
        <v>13401</v>
      </c>
      <c r="EG16" t="s">
        <v>13402</v>
      </c>
      <c r="EH16" t="s">
        <v>13403</v>
      </c>
      <c r="EI16">
        <v>0</v>
      </c>
      <c r="EJ16" t="s">
        <v>13404</v>
      </c>
      <c r="EK16" t="s">
        <v>13405</v>
      </c>
      <c r="EL16" t="s">
        <v>13406</v>
      </c>
      <c r="EM16" t="s">
        <v>13407</v>
      </c>
      <c r="EN16" t="s">
        <v>13408</v>
      </c>
      <c r="EO16" t="s">
        <v>13409</v>
      </c>
      <c r="EP16">
        <v>0</v>
      </c>
      <c r="EQ16" t="s">
        <v>13410</v>
      </c>
      <c r="ER16" t="s">
        <v>13411</v>
      </c>
      <c r="ES16" t="s">
        <v>13412</v>
      </c>
      <c r="ET16" t="s">
        <v>13413</v>
      </c>
      <c r="EU16" t="s">
        <v>13414</v>
      </c>
      <c r="EV16" t="s">
        <v>13415</v>
      </c>
      <c r="EW16" t="s">
        <v>13416</v>
      </c>
      <c r="EX16" t="s">
        <v>13417</v>
      </c>
      <c r="EY16">
        <v>0</v>
      </c>
      <c r="EZ16">
        <v>0</v>
      </c>
      <c r="FA16">
        <v>0</v>
      </c>
      <c r="FB16" t="s">
        <v>13418</v>
      </c>
      <c r="FC16" t="s">
        <v>13419</v>
      </c>
      <c r="FD16" s="14">
        <v>1322269113</v>
      </c>
      <c r="FE16" t="s">
        <v>13420</v>
      </c>
      <c r="FF16" t="s">
        <v>13421</v>
      </c>
      <c r="FG16" t="s">
        <v>13422</v>
      </c>
      <c r="FH16">
        <v>0</v>
      </c>
      <c r="FI16">
        <v>0</v>
      </c>
      <c r="FJ16">
        <v>0</v>
      </c>
      <c r="FK16">
        <v>0</v>
      </c>
      <c r="FL16" t="s">
        <v>13423</v>
      </c>
      <c r="FM16" t="s">
        <v>13424</v>
      </c>
      <c r="FN16">
        <v>0</v>
      </c>
      <c r="FO16" t="s">
        <v>13425</v>
      </c>
      <c r="FP16">
        <v>0</v>
      </c>
      <c r="FQ16" t="s">
        <v>13426</v>
      </c>
      <c r="FR16" t="s">
        <v>13427</v>
      </c>
      <c r="FS16">
        <v>0</v>
      </c>
      <c r="FT16" t="s">
        <v>13428</v>
      </c>
      <c r="FU16">
        <v>0</v>
      </c>
      <c r="FV16">
        <v>0</v>
      </c>
      <c r="FW16" t="s">
        <v>13429</v>
      </c>
      <c r="FX16" t="s">
        <v>13430</v>
      </c>
      <c r="FY16" t="s">
        <v>13431</v>
      </c>
      <c r="FZ16" t="s">
        <v>13432</v>
      </c>
      <c r="GA16">
        <v>0</v>
      </c>
      <c r="GB16">
        <v>0</v>
      </c>
      <c r="GC16">
        <v>0</v>
      </c>
      <c r="GD16" t="s">
        <v>13433</v>
      </c>
      <c r="GE16" t="s">
        <v>13434</v>
      </c>
      <c r="GF16" t="s">
        <v>13435</v>
      </c>
      <c r="GG16" t="s">
        <v>13436</v>
      </c>
      <c r="GH16">
        <v>0</v>
      </c>
      <c r="GI16">
        <v>0</v>
      </c>
      <c r="GJ16">
        <v>0</v>
      </c>
      <c r="GK16" t="s">
        <v>13437</v>
      </c>
    </row>
    <row r="17" spans="1:193">
      <c r="A17" s="20" t="s">
        <v>13438</v>
      </c>
      <c r="B17" s="20" t="s">
        <v>12736</v>
      </c>
      <c r="C17" s="14">
        <v>4004509792</v>
      </c>
      <c r="D17" t="s">
        <v>13439</v>
      </c>
      <c r="E17">
        <v>0</v>
      </c>
      <c r="F17" t="s">
        <v>13440</v>
      </c>
      <c r="G17" t="s">
        <v>13441</v>
      </c>
      <c r="H17">
        <v>0</v>
      </c>
      <c r="I17" t="s">
        <v>13442</v>
      </c>
      <c r="J17">
        <v>0</v>
      </c>
      <c r="K17">
        <v>0</v>
      </c>
      <c r="L17">
        <v>0</v>
      </c>
      <c r="M17">
        <v>0</v>
      </c>
      <c r="N17">
        <v>0</v>
      </c>
      <c r="O17" t="s">
        <v>13443</v>
      </c>
      <c r="P17" t="s">
        <v>13444</v>
      </c>
      <c r="Q17">
        <v>0</v>
      </c>
      <c r="R17">
        <v>0</v>
      </c>
      <c r="S17">
        <v>0</v>
      </c>
      <c r="T17">
        <v>0</v>
      </c>
      <c r="U17" t="s">
        <v>13445</v>
      </c>
      <c r="V17" t="s">
        <v>13446</v>
      </c>
      <c r="W17" t="s">
        <v>13447</v>
      </c>
      <c r="X17">
        <v>0</v>
      </c>
      <c r="Y17">
        <v>0</v>
      </c>
      <c r="Z17" t="s">
        <v>13448</v>
      </c>
      <c r="AA17" t="s">
        <v>13449</v>
      </c>
      <c r="AB17" t="s">
        <v>13450</v>
      </c>
      <c r="AC17">
        <v>0</v>
      </c>
      <c r="AD17">
        <v>0</v>
      </c>
      <c r="AE17">
        <v>0</v>
      </c>
      <c r="AF17" t="s">
        <v>13451</v>
      </c>
      <c r="AG17" s="14">
        <v>1053700404</v>
      </c>
      <c r="AH17" t="s">
        <v>13452</v>
      </c>
      <c r="AI17" s="14">
        <v>1124483844</v>
      </c>
      <c r="AJ17">
        <v>0</v>
      </c>
      <c r="AK17">
        <v>0</v>
      </c>
      <c r="AL17" t="s">
        <v>13453</v>
      </c>
      <c r="AM17">
        <v>0</v>
      </c>
      <c r="AN17" t="s">
        <v>13454</v>
      </c>
      <c r="AO17" t="s">
        <v>13455</v>
      </c>
      <c r="AP17">
        <v>0</v>
      </c>
      <c r="AQ17">
        <v>0</v>
      </c>
      <c r="AR17" t="s">
        <v>13456</v>
      </c>
      <c r="AS17" t="s">
        <v>13457</v>
      </c>
      <c r="AT17">
        <v>0</v>
      </c>
      <c r="AU17" t="s">
        <v>13458</v>
      </c>
      <c r="AV17" t="s">
        <v>13459</v>
      </c>
      <c r="AW17" t="s">
        <v>13460</v>
      </c>
      <c r="AX17" t="s">
        <v>13461</v>
      </c>
      <c r="AY17">
        <v>0</v>
      </c>
      <c r="AZ17">
        <v>0</v>
      </c>
      <c r="BA17">
        <v>0</v>
      </c>
      <c r="BB17" t="s">
        <v>13462</v>
      </c>
      <c r="BC17" t="s">
        <v>13463</v>
      </c>
      <c r="BD17" t="s">
        <v>13464</v>
      </c>
      <c r="BE17">
        <v>0</v>
      </c>
      <c r="BF17" t="s">
        <v>13465</v>
      </c>
      <c r="BG17" t="s">
        <v>13466</v>
      </c>
      <c r="BH17" t="s">
        <v>13467</v>
      </c>
      <c r="BI17">
        <v>0</v>
      </c>
      <c r="BJ17" t="s">
        <v>13468</v>
      </c>
      <c r="BK17" t="s">
        <v>13469</v>
      </c>
      <c r="BL17">
        <v>0</v>
      </c>
      <c r="BM17">
        <v>0</v>
      </c>
      <c r="BN17">
        <v>0</v>
      </c>
      <c r="BO17" t="s">
        <v>13470</v>
      </c>
      <c r="BP17" t="s">
        <v>13471</v>
      </c>
      <c r="BQ17" t="s">
        <v>13472</v>
      </c>
      <c r="BR17" t="s">
        <v>13473</v>
      </c>
      <c r="BS17" t="s">
        <v>13474</v>
      </c>
      <c r="BT17" t="s">
        <v>13475</v>
      </c>
      <c r="BU17" t="s">
        <v>13476</v>
      </c>
      <c r="BV17" t="s">
        <v>13477</v>
      </c>
      <c r="BW17" t="s">
        <v>13478</v>
      </c>
      <c r="BX17" t="s">
        <v>13479</v>
      </c>
      <c r="BY17" t="s">
        <v>13480</v>
      </c>
      <c r="BZ17" t="s">
        <v>13481</v>
      </c>
      <c r="CA17" t="s">
        <v>13482</v>
      </c>
      <c r="CB17" t="s">
        <v>13483</v>
      </c>
      <c r="CC17" t="s">
        <v>13484</v>
      </c>
      <c r="CD17">
        <v>0</v>
      </c>
      <c r="CE17" t="s">
        <v>13485</v>
      </c>
      <c r="CF17" t="s">
        <v>13486</v>
      </c>
      <c r="CG17" t="s">
        <v>13487</v>
      </c>
      <c r="CH17" t="s">
        <v>13488</v>
      </c>
      <c r="CI17">
        <v>0</v>
      </c>
      <c r="CJ17" t="s">
        <v>13489</v>
      </c>
      <c r="CK17">
        <v>0</v>
      </c>
      <c r="CL17" t="s">
        <v>13490</v>
      </c>
      <c r="CM17" t="s">
        <v>13491</v>
      </c>
      <c r="CN17" t="s">
        <v>13492</v>
      </c>
      <c r="CO17">
        <v>0</v>
      </c>
      <c r="CP17">
        <v>0</v>
      </c>
      <c r="CQ17">
        <v>0</v>
      </c>
      <c r="CR17" t="s">
        <v>13493</v>
      </c>
      <c r="CS17" t="s">
        <v>13494</v>
      </c>
      <c r="CT17" t="s">
        <v>13495</v>
      </c>
      <c r="CU17" t="s">
        <v>13496</v>
      </c>
      <c r="CV17">
        <v>0</v>
      </c>
      <c r="CW17" t="s">
        <v>13497</v>
      </c>
      <c r="CX17" t="s">
        <v>13498</v>
      </c>
      <c r="CY17">
        <v>0</v>
      </c>
      <c r="CZ17">
        <v>0</v>
      </c>
      <c r="DA17" t="s">
        <v>13499</v>
      </c>
      <c r="DB17" t="s">
        <v>13500</v>
      </c>
      <c r="DC17" t="s">
        <v>13501</v>
      </c>
      <c r="DD17" t="s">
        <v>13502</v>
      </c>
      <c r="DE17" t="s">
        <v>13503</v>
      </c>
      <c r="DF17">
        <v>0</v>
      </c>
      <c r="DG17" t="s">
        <v>13504</v>
      </c>
      <c r="DH17">
        <v>0</v>
      </c>
      <c r="DI17">
        <v>0</v>
      </c>
      <c r="DJ17">
        <v>0</v>
      </c>
      <c r="DK17">
        <v>0</v>
      </c>
      <c r="DL17" t="s">
        <v>13505</v>
      </c>
      <c r="DM17">
        <v>0</v>
      </c>
      <c r="DN17" t="s">
        <v>13506</v>
      </c>
      <c r="DO17">
        <v>0</v>
      </c>
      <c r="DP17">
        <v>0</v>
      </c>
      <c r="DQ17">
        <v>0</v>
      </c>
      <c r="DR17" t="s">
        <v>13507</v>
      </c>
      <c r="DS17" t="s">
        <v>13508</v>
      </c>
      <c r="DT17">
        <v>0</v>
      </c>
      <c r="DU17">
        <v>0</v>
      </c>
      <c r="DV17" t="s">
        <v>13509</v>
      </c>
      <c r="DW17" t="s">
        <v>13510</v>
      </c>
      <c r="DX17" t="s">
        <v>13511</v>
      </c>
      <c r="DY17">
        <v>0</v>
      </c>
      <c r="DZ17" s="14">
        <v>2731252726</v>
      </c>
      <c r="EA17" t="s">
        <v>13512</v>
      </c>
      <c r="EB17" t="s">
        <v>13513</v>
      </c>
      <c r="EC17" t="s">
        <v>13514</v>
      </c>
      <c r="ED17">
        <v>0</v>
      </c>
      <c r="EE17">
        <v>0</v>
      </c>
      <c r="EF17">
        <v>0</v>
      </c>
      <c r="EG17">
        <v>0</v>
      </c>
      <c r="EH17" t="s">
        <v>13515</v>
      </c>
      <c r="EI17" t="s">
        <v>13516</v>
      </c>
      <c r="EJ17" t="s">
        <v>13517</v>
      </c>
      <c r="EK17">
        <v>0</v>
      </c>
      <c r="EL17" t="s">
        <v>13518</v>
      </c>
      <c r="EM17" t="s">
        <v>13519</v>
      </c>
      <c r="EN17" t="s">
        <v>13520</v>
      </c>
      <c r="EO17">
        <v>0</v>
      </c>
      <c r="EP17">
        <v>0</v>
      </c>
      <c r="EQ17" t="s">
        <v>13521</v>
      </c>
      <c r="ER17">
        <v>0</v>
      </c>
      <c r="ES17" t="s">
        <v>13522</v>
      </c>
      <c r="ET17" t="s">
        <v>13523</v>
      </c>
      <c r="EU17">
        <v>0</v>
      </c>
      <c r="EV17" t="s">
        <v>13524</v>
      </c>
      <c r="EW17" t="s">
        <v>13525</v>
      </c>
      <c r="EX17" s="14">
        <v>1285769161</v>
      </c>
      <c r="EY17">
        <v>0</v>
      </c>
      <c r="EZ17" t="s">
        <v>13526</v>
      </c>
      <c r="FA17">
        <v>0</v>
      </c>
      <c r="FB17" t="s">
        <v>13527</v>
      </c>
      <c r="FC17" t="s">
        <v>13528</v>
      </c>
      <c r="FD17" s="14">
        <v>1800518935</v>
      </c>
      <c r="FE17" t="s">
        <v>13529</v>
      </c>
      <c r="FF17" t="s">
        <v>13530</v>
      </c>
      <c r="FG17" t="s">
        <v>13531</v>
      </c>
      <c r="FH17">
        <v>0</v>
      </c>
      <c r="FI17" t="s">
        <v>13532</v>
      </c>
      <c r="FJ17">
        <v>0</v>
      </c>
      <c r="FK17">
        <v>0</v>
      </c>
      <c r="FL17" t="s">
        <v>13533</v>
      </c>
      <c r="FM17" t="s">
        <v>13534</v>
      </c>
      <c r="FN17">
        <v>0</v>
      </c>
      <c r="FO17" t="s">
        <v>13535</v>
      </c>
      <c r="FP17">
        <v>0</v>
      </c>
      <c r="FQ17">
        <v>0</v>
      </c>
      <c r="FR17">
        <v>0</v>
      </c>
      <c r="FS17">
        <v>0</v>
      </c>
      <c r="FT17" t="s">
        <v>13536</v>
      </c>
      <c r="FU17" t="s">
        <v>13537</v>
      </c>
      <c r="FV17" t="s">
        <v>13538</v>
      </c>
      <c r="FW17" t="s">
        <v>13539</v>
      </c>
      <c r="FX17" t="s">
        <v>13540</v>
      </c>
      <c r="FY17" t="s">
        <v>13541</v>
      </c>
      <c r="FZ17" t="s">
        <v>13542</v>
      </c>
      <c r="GA17">
        <v>0</v>
      </c>
      <c r="GB17">
        <v>0</v>
      </c>
      <c r="GC17">
        <v>0</v>
      </c>
      <c r="GD17" t="s">
        <v>13543</v>
      </c>
      <c r="GE17">
        <v>0</v>
      </c>
      <c r="GF17">
        <v>0</v>
      </c>
      <c r="GG17" t="s">
        <v>13544</v>
      </c>
      <c r="GH17">
        <v>0</v>
      </c>
      <c r="GI17">
        <v>0</v>
      </c>
      <c r="GJ17" t="s">
        <v>13545</v>
      </c>
      <c r="GK17" t="s">
        <v>13546</v>
      </c>
    </row>
    <row r="18" spans="1:193">
      <c r="A18" s="20" t="s">
        <v>13547</v>
      </c>
      <c r="B18" s="20" t="s">
        <v>12736</v>
      </c>
      <c r="C18" s="14">
        <v>7523881339</v>
      </c>
      <c r="D18" t="s">
        <v>13548</v>
      </c>
      <c r="E18" t="s">
        <v>13549</v>
      </c>
      <c r="F18">
        <v>0</v>
      </c>
      <c r="G18">
        <v>0</v>
      </c>
      <c r="H18" t="s">
        <v>13550</v>
      </c>
      <c r="I18" t="s">
        <v>13551</v>
      </c>
      <c r="J18">
        <v>0</v>
      </c>
      <c r="K18">
        <v>0</v>
      </c>
      <c r="L18">
        <v>0</v>
      </c>
      <c r="M18">
        <v>0</v>
      </c>
      <c r="N18">
        <v>0</v>
      </c>
      <c r="O18" t="s">
        <v>13552</v>
      </c>
      <c r="P18">
        <v>0</v>
      </c>
      <c r="Q18">
        <v>0</v>
      </c>
      <c r="R18">
        <v>0</v>
      </c>
      <c r="S18">
        <v>0</v>
      </c>
      <c r="T18">
        <v>0</v>
      </c>
      <c r="U18" t="s">
        <v>13553</v>
      </c>
      <c r="V18" t="s">
        <v>13554</v>
      </c>
      <c r="W18">
        <v>0</v>
      </c>
      <c r="X18">
        <v>0</v>
      </c>
      <c r="Y18">
        <v>0</v>
      </c>
      <c r="Z18" t="s">
        <v>13555</v>
      </c>
      <c r="AA18">
        <v>0</v>
      </c>
      <c r="AB18" t="s">
        <v>13556</v>
      </c>
      <c r="AC18">
        <v>0</v>
      </c>
      <c r="AD18">
        <v>0</v>
      </c>
      <c r="AE18">
        <v>0</v>
      </c>
      <c r="AF18" t="s">
        <v>13557</v>
      </c>
      <c r="AG18" s="14">
        <v>1560838866</v>
      </c>
      <c r="AH18">
        <v>0</v>
      </c>
      <c r="AI18" s="14">
        <v>1664746104</v>
      </c>
      <c r="AJ18" t="s">
        <v>13558</v>
      </c>
      <c r="AK18">
        <v>0</v>
      </c>
      <c r="AL18" t="s">
        <v>13559</v>
      </c>
      <c r="AM18" t="s">
        <v>13560</v>
      </c>
      <c r="AN18" t="s">
        <v>13561</v>
      </c>
      <c r="AO18" t="s">
        <v>13562</v>
      </c>
      <c r="AP18">
        <v>0</v>
      </c>
      <c r="AQ18">
        <v>0</v>
      </c>
      <c r="AR18" t="s">
        <v>13563</v>
      </c>
      <c r="AS18" t="s">
        <v>13564</v>
      </c>
      <c r="AT18" t="s">
        <v>13565</v>
      </c>
      <c r="AU18" t="s">
        <v>13566</v>
      </c>
      <c r="AV18" t="s">
        <v>13567</v>
      </c>
      <c r="AW18" t="s">
        <v>13568</v>
      </c>
      <c r="AX18" t="s">
        <v>13569</v>
      </c>
      <c r="AY18">
        <v>0</v>
      </c>
      <c r="AZ18">
        <v>0</v>
      </c>
      <c r="BA18">
        <v>0</v>
      </c>
      <c r="BB18" t="s">
        <v>13570</v>
      </c>
      <c r="BC18">
        <v>0</v>
      </c>
      <c r="BD18" t="s">
        <v>13571</v>
      </c>
      <c r="BE18">
        <v>0</v>
      </c>
      <c r="BF18" t="s">
        <v>13572</v>
      </c>
      <c r="BG18" t="s">
        <v>13573</v>
      </c>
      <c r="BH18" t="s">
        <v>13574</v>
      </c>
      <c r="BI18">
        <v>0</v>
      </c>
      <c r="BJ18" t="s">
        <v>13575</v>
      </c>
      <c r="BK18" t="s">
        <v>13576</v>
      </c>
      <c r="BL18" t="s">
        <v>13577</v>
      </c>
      <c r="BM18" t="s">
        <v>13578</v>
      </c>
      <c r="BN18">
        <v>0</v>
      </c>
      <c r="BO18" t="s">
        <v>13579</v>
      </c>
      <c r="BP18" t="s">
        <v>13580</v>
      </c>
      <c r="BQ18" t="s">
        <v>13581</v>
      </c>
      <c r="BR18" t="s">
        <v>13582</v>
      </c>
      <c r="BS18" t="s">
        <v>13583</v>
      </c>
      <c r="BT18">
        <v>0</v>
      </c>
      <c r="BU18" t="s">
        <v>13584</v>
      </c>
      <c r="BV18" t="s">
        <v>13585</v>
      </c>
      <c r="BW18" t="s">
        <v>13586</v>
      </c>
      <c r="BX18" t="s">
        <v>13587</v>
      </c>
      <c r="BY18" t="s">
        <v>13588</v>
      </c>
      <c r="BZ18" t="s">
        <v>13589</v>
      </c>
      <c r="CA18" t="s">
        <v>13590</v>
      </c>
      <c r="CB18" t="s">
        <v>13591</v>
      </c>
      <c r="CC18" t="s">
        <v>13592</v>
      </c>
      <c r="CD18">
        <v>0</v>
      </c>
      <c r="CE18" t="s">
        <v>13593</v>
      </c>
      <c r="CF18" t="s">
        <v>13594</v>
      </c>
      <c r="CG18" t="s">
        <v>13595</v>
      </c>
      <c r="CH18" t="s">
        <v>13596</v>
      </c>
      <c r="CI18" t="s">
        <v>13597</v>
      </c>
      <c r="CJ18" t="s">
        <v>13598</v>
      </c>
      <c r="CK18">
        <v>0</v>
      </c>
      <c r="CL18" t="s">
        <v>13599</v>
      </c>
      <c r="CM18" t="s">
        <v>13600</v>
      </c>
      <c r="CN18">
        <v>0</v>
      </c>
      <c r="CO18">
        <v>0</v>
      </c>
      <c r="CP18">
        <v>0</v>
      </c>
      <c r="CQ18" t="s">
        <v>13601</v>
      </c>
      <c r="CR18" t="s">
        <v>13602</v>
      </c>
      <c r="CS18" t="s">
        <v>13603</v>
      </c>
      <c r="CT18" t="s">
        <v>13604</v>
      </c>
      <c r="CU18">
        <v>0</v>
      </c>
      <c r="CV18">
        <v>0</v>
      </c>
      <c r="CW18">
        <v>0</v>
      </c>
      <c r="CX18" t="s">
        <v>13605</v>
      </c>
      <c r="CY18" t="s">
        <v>13606</v>
      </c>
      <c r="CZ18">
        <v>0</v>
      </c>
      <c r="DA18" t="s">
        <v>13607</v>
      </c>
      <c r="DB18">
        <v>0</v>
      </c>
      <c r="DC18" t="s">
        <v>13608</v>
      </c>
      <c r="DD18" t="s">
        <v>13609</v>
      </c>
      <c r="DE18" t="s">
        <v>13610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 t="s">
        <v>13611</v>
      </c>
      <c r="DM18" t="s">
        <v>13612</v>
      </c>
      <c r="DN18" t="s">
        <v>13613</v>
      </c>
      <c r="DO18">
        <v>0</v>
      </c>
      <c r="DP18">
        <v>0</v>
      </c>
      <c r="DQ18">
        <v>0</v>
      </c>
      <c r="DR18" t="s">
        <v>13614</v>
      </c>
      <c r="DS18">
        <v>0</v>
      </c>
      <c r="DT18">
        <v>0</v>
      </c>
      <c r="DU18">
        <v>0</v>
      </c>
      <c r="DV18" t="s">
        <v>13615</v>
      </c>
      <c r="DW18">
        <v>0</v>
      </c>
      <c r="DX18" t="s">
        <v>13616</v>
      </c>
      <c r="DY18">
        <v>0</v>
      </c>
      <c r="DZ18" s="14">
        <v>4047328713</v>
      </c>
      <c r="EA18" t="s">
        <v>13617</v>
      </c>
      <c r="EB18" t="s">
        <v>13618</v>
      </c>
      <c r="EC18" t="s">
        <v>13619</v>
      </c>
      <c r="ED18">
        <v>0</v>
      </c>
      <c r="EE18">
        <v>0</v>
      </c>
      <c r="EF18" t="s">
        <v>13620</v>
      </c>
      <c r="EG18">
        <v>0</v>
      </c>
      <c r="EH18" t="s">
        <v>13621</v>
      </c>
      <c r="EI18">
        <v>0</v>
      </c>
      <c r="EJ18" t="s">
        <v>13622</v>
      </c>
      <c r="EK18">
        <v>0</v>
      </c>
      <c r="EL18" t="s">
        <v>13623</v>
      </c>
      <c r="EM18" t="s">
        <v>13624</v>
      </c>
      <c r="EN18" t="s">
        <v>13625</v>
      </c>
      <c r="EO18">
        <v>0</v>
      </c>
      <c r="EP18">
        <v>0</v>
      </c>
      <c r="EQ18" t="s">
        <v>13626</v>
      </c>
      <c r="ER18">
        <v>0</v>
      </c>
      <c r="ES18" t="s">
        <v>13627</v>
      </c>
      <c r="ET18" t="s">
        <v>13628</v>
      </c>
      <c r="EU18">
        <v>0</v>
      </c>
      <c r="EV18" t="s">
        <v>13629</v>
      </c>
      <c r="EW18" s="14">
        <v>1449162171</v>
      </c>
      <c r="EX18" s="14">
        <v>2220399984</v>
      </c>
      <c r="EY18" t="s">
        <v>13630</v>
      </c>
      <c r="EZ18" t="s">
        <v>13631</v>
      </c>
      <c r="FA18">
        <v>0</v>
      </c>
      <c r="FB18" t="s">
        <v>13632</v>
      </c>
      <c r="FC18" t="s">
        <v>13633</v>
      </c>
      <c r="FD18" s="14">
        <v>187954757</v>
      </c>
      <c r="FE18" t="s">
        <v>13634</v>
      </c>
      <c r="FF18" t="s">
        <v>13635</v>
      </c>
      <c r="FG18" t="s">
        <v>13636</v>
      </c>
      <c r="FH18">
        <v>0</v>
      </c>
      <c r="FI18" t="s">
        <v>13637</v>
      </c>
      <c r="FJ18">
        <v>0</v>
      </c>
      <c r="FK18">
        <v>0</v>
      </c>
      <c r="FL18" t="s">
        <v>13638</v>
      </c>
      <c r="FM18" t="s">
        <v>13639</v>
      </c>
      <c r="FN18">
        <v>0</v>
      </c>
      <c r="FO18" t="s">
        <v>13640</v>
      </c>
      <c r="FP18">
        <v>0</v>
      </c>
      <c r="FQ18">
        <v>0</v>
      </c>
      <c r="FR18" t="s">
        <v>13641</v>
      </c>
      <c r="FS18">
        <v>0</v>
      </c>
      <c r="FT18" t="s">
        <v>13642</v>
      </c>
      <c r="FU18" t="s">
        <v>13643</v>
      </c>
      <c r="FV18" s="14">
        <v>104628357</v>
      </c>
      <c r="FW18" t="s">
        <v>13644</v>
      </c>
      <c r="FX18" t="s">
        <v>13645</v>
      </c>
      <c r="FY18">
        <v>0</v>
      </c>
      <c r="FZ18">
        <v>0</v>
      </c>
      <c r="GA18">
        <v>0</v>
      </c>
      <c r="GB18">
        <v>0</v>
      </c>
      <c r="GC18">
        <v>0</v>
      </c>
      <c r="GD18" t="s">
        <v>13646</v>
      </c>
      <c r="GE18" t="s">
        <v>13647</v>
      </c>
      <c r="GF18" t="s">
        <v>13648</v>
      </c>
      <c r="GG18" t="s">
        <v>13649</v>
      </c>
      <c r="GH18" t="s">
        <v>13650</v>
      </c>
      <c r="GI18" t="s">
        <v>13651</v>
      </c>
      <c r="GJ18" s="14">
        <v>2011845709</v>
      </c>
      <c r="GK18" t="s">
        <v>13652</v>
      </c>
    </row>
    <row r="19" spans="1:193">
      <c r="A19" s="20" t="s">
        <v>13653</v>
      </c>
      <c r="B19" s="20" t="s">
        <v>12736</v>
      </c>
      <c r="C19" s="14">
        <v>1029652392</v>
      </c>
      <c r="D19" t="s">
        <v>13654</v>
      </c>
      <c r="E19">
        <v>0</v>
      </c>
      <c r="F19" s="14">
        <v>1313610165</v>
      </c>
      <c r="G19">
        <v>0</v>
      </c>
      <c r="H19">
        <v>0</v>
      </c>
      <c r="I19" t="s">
        <v>13655</v>
      </c>
      <c r="J19">
        <v>0</v>
      </c>
      <c r="K19">
        <v>0</v>
      </c>
      <c r="L19">
        <v>0</v>
      </c>
      <c r="M19">
        <v>0</v>
      </c>
      <c r="N19">
        <v>0</v>
      </c>
      <c r="O19" t="s">
        <v>13656</v>
      </c>
      <c r="P19" t="s">
        <v>13657</v>
      </c>
      <c r="Q19">
        <v>0</v>
      </c>
      <c r="R19">
        <v>0</v>
      </c>
      <c r="S19">
        <v>0</v>
      </c>
      <c r="T19">
        <v>0</v>
      </c>
      <c r="U19" t="s">
        <v>13658</v>
      </c>
      <c r="V19" t="s">
        <v>13659</v>
      </c>
      <c r="W19">
        <v>0</v>
      </c>
      <c r="X19">
        <v>0</v>
      </c>
      <c r="Y19">
        <v>0</v>
      </c>
      <c r="Z19" t="s">
        <v>13660</v>
      </c>
      <c r="AA19">
        <v>0</v>
      </c>
      <c r="AB19" t="s">
        <v>13661</v>
      </c>
      <c r="AC19">
        <v>0</v>
      </c>
      <c r="AD19">
        <v>0</v>
      </c>
      <c r="AE19">
        <v>0</v>
      </c>
      <c r="AF19" t="s">
        <v>13662</v>
      </c>
      <c r="AG19" s="14">
        <v>1350091054</v>
      </c>
      <c r="AH19">
        <v>0</v>
      </c>
      <c r="AI19" s="14">
        <v>1745232563</v>
      </c>
      <c r="AJ19">
        <v>0</v>
      </c>
      <c r="AK19">
        <v>0</v>
      </c>
      <c r="AL19" t="s">
        <v>13663</v>
      </c>
      <c r="AM19" t="s">
        <v>13664</v>
      </c>
      <c r="AN19" t="s">
        <v>13665</v>
      </c>
      <c r="AO19" t="s">
        <v>13666</v>
      </c>
      <c r="AP19">
        <v>0</v>
      </c>
      <c r="AQ19">
        <v>0</v>
      </c>
      <c r="AR19" t="s">
        <v>13667</v>
      </c>
      <c r="AS19" t="s">
        <v>13668</v>
      </c>
      <c r="AT19" t="s">
        <v>13669</v>
      </c>
      <c r="AU19" t="s">
        <v>13670</v>
      </c>
      <c r="AV19" t="s">
        <v>13671</v>
      </c>
      <c r="AW19" t="s">
        <v>13672</v>
      </c>
      <c r="AX19" t="s">
        <v>13673</v>
      </c>
      <c r="AY19">
        <v>0</v>
      </c>
      <c r="AZ19">
        <v>0</v>
      </c>
      <c r="BA19">
        <v>0</v>
      </c>
      <c r="BB19" t="s">
        <v>13674</v>
      </c>
      <c r="BC19" t="s">
        <v>13675</v>
      </c>
      <c r="BD19" t="s">
        <v>13676</v>
      </c>
      <c r="BE19">
        <v>0</v>
      </c>
      <c r="BF19" t="s">
        <v>13677</v>
      </c>
      <c r="BG19" t="s">
        <v>13678</v>
      </c>
      <c r="BH19" t="s">
        <v>13679</v>
      </c>
      <c r="BI19">
        <v>0</v>
      </c>
      <c r="BJ19" t="s">
        <v>13680</v>
      </c>
      <c r="BK19" t="s">
        <v>13681</v>
      </c>
      <c r="BL19" t="s">
        <v>13682</v>
      </c>
      <c r="BM19">
        <v>0</v>
      </c>
      <c r="BN19">
        <v>0</v>
      </c>
      <c r="BO19" t="s">
        <v>13683</v>
      </c>
      <c r="BP19" t="s">
        <v>13684</v>
      </c>
      <c r="BQ19">
        <v>0</v>
      </c>
      <c r="BR19" t="s">
        <v>13685</v>
      </c>
      <c r="BS19" t="s">
        <v>13686</v>
      </c>
      <c r="BT19">
        <v>0</v>
      </c>
      <c r="BU19" s="14">
        <v>1585413223</v>
      </c>
      <c r="BV19">
        <v>0</v>
      </c>
      <c r="BW19" t="s">
        <v>13687</v>
      </c>
      <c r="BX19" t="s">
        <v>13688</v>
      </c>
      <c r="BY19">
        <v>0</v>
      </c>
      <c r="BZ19" t="s">
        <v>13689</v>
      </c>
      <c r="CA19" t="s">
        <v>13690</v>
      </c>
      <c r="CB19" t="s">
        <v>13691</v>
      </c>
      <c r="CC19" t="s">
        <v>13692</v>
      </c>
      <c r="CD19">
        <v>0</v>
      </c>
      <c r="CE19" t="s">
        <v>13693</v>
      </c>
      <c r="CF19" t="s">
        <v>13694</v>
      </c>
      <c r="CG19" t="s">
        <v>13695</v>
      </c>
      <c r="CH19" t="s">
        <v>13696</v>
      </c>
      <c r="CI19" t="s">
        <v>13697</v>
      </c>
      <c r="CJ19" t="s">
        <v>13698</v>
      </c>
      <c r="CK19">
        <v>0</v>
      </c>
      <c r="CL19" t="s">
        <v>13699</v>
      </c>
      <c r="CM19" t="s">
        <v>13700</v>
      </c>
      <c r="CN19" t="s">
        <v>13701</v>
      </c>
      <c r="CO19">
        <v>0</v>
      </c>
      <c r="CP19">
        <v>0</v>
      </c>
      <c r="CQ19" t="s">
        <v>13702</v>
      </c>
      <c r="CR19" t="s">
        <v>13703</v>
      </c>
      <c r="CS19">
        <v>0</v>
      </c>
      <c r="CT19" t="s">
        <v>13704</v>
      </c>
      <c r="CU19" t="s">
        <v>13705</v>
      </c>
      <c r="CV19" t="s">
        <v>13706</v>
      </c>
      <c r="CW19">
        <v>0</v>
      </c>
      <c r="CX19" t="s">
        <v>13707</v>
      </c>
      <c r="CY19" t="s">
        <v>13708</v>
      </c>
      <c r="CZ19">
        <v>0</v>
      </c>
      <c r="DA19" t="s">
        <v>13709</v>
      </c>
      <c r="DB19" t="s">
        <v>13710</v>
      </c>
      <c r="DC19" t="s">
        <v>13711</v>
      </c>
      <c r="DD19" t="s">
        <v>13712</v>
      </c>
      <c r="DE19" t="s">
        <v>13713</v>
      </c>
      <c r="DF19">
        <v>0</v>
      </c>
      <c r="DG19" t="s">
        <v>13714</v>
      </c>
      <c r="DH19">
        <v>0</v>
      </c>
      <c r="DI19">
        <v>0</v>
      </c>
      <c r="DJ19" t="s">
        <v>13715</v>
      </c>
      <c r="DK19" t="s">
        <v>13716</v>
      </c>
      <c r="DL19">
        <v>0</v>
      </c>
      <c r="DM19" t="s">
        <v>13717</v>
      </c>
      <c r="DN19" t="s">
        <v>13718</v>
      </c>
      <c r="DO19">
        <v>0</v>
      </c>
      <c r="DP19">
        <v>0</v>
      </c>
      <c r="DQ19">
        <v>0</v>
      </c>
      <c r="DR19" t="s">
        <v>13719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 s="14">
        <v>2534584202</v>
      </c>
      <c r="EA19" t="s">
        <v>13720</v>
      </c>
      <c r="EB19" t="s">
        <v>13721</v>
      </c>
      <c r="EC19" t="s">
        <v>13722</v>
      </c>
      <c r="ED19">
        <v>0</v>
      </c>
      <c r="EE19">
        <v>0</v>
      </c>
      <c r="EF19">
        <v>0</v>
      </c>
      <c r="EG19">
        <v>0</v>
      </c>
      <c r="EH19" t="s">
        <v>13723</v>
      </c>
      <c r="EI19">
        <v>0</v>
      </c>
      <c r="EJ19" t="s">
        <v>13724</v>
      </c>
      <c r="EK19">
        <v>0</v>
      </c>
      <c r="EL19" t="s">
        <v>13725</v>
      </c>
      <c r="EM19" t="s">
        <v>13726</v>
      </c>
      <c r="EN19" t="s">
        <v>13727</v>
      </c>
      <c r="EO19" t="s">
        <v>13728</v>
      </c>
      <c r="EP19">
        <v>0</v>
      </c>
      <c r="EQ19" t="s">
        <v>13729</v>
      </c>
      <c r="ER19">
        <v>0</v>
      </c>
      <c r="ES19" t="s">
        <v>13730</v>
      </c>
      <c r="ET19" t="s">
        <v>13731</v>
      </c>
      <c r="EU19" t="s">
        <v>13732</v>
      </c>
      <c r="EV19" t="s">
        <v>13733</v>
      </c>
      <c r="EW19" t="s">
        <v>13734</v>
      </c>
      <c r="EX19" s="14">
        <v>1308866176</v>
      </c>
      <c r="EY19">
        <v>0</v>
      </c>
      <c r="EZ19" t="s">
        <v>13735</v>
      </c>
      <c r="FA19">
        <v>0</v>
      </c>
      <c r="FB19" t="s">
        <v>13736</v>
      </c>
      <c r="FC19" t="s">
        <v>13737</v>
      </c>
      <c r="FD19" s="14">
        <v>2063608452</v>
      </c>
      <c r="FE19" t="s">
        <v>13738</v>
      </c>
      <c r="FF19" t="s">
        <v>13739</v>
      </c>
      <c r="FG19" t="s">
        <v>13740</v>
      </c>
      <c r="FH19">
        <v>0</v>
      </c>
      <c r="FI19" t="s">
        <v>13741</v>
      </c>
      <c r="FJ19">
        <v>0</v>
      </c>
      <c r="FK19">
        <v>0</v>
      </c>
      <c r="FL19" t="s">
        <v>13742</v>
      </c>
      <c r="FM19" t="s">
        <v>13743</v>
      </c>
      <c r="FN19">
        <v>0</v>
      </c>
      <c r="FO19" t="s">
        <v>13744</v>
      </c>
      <c r="FP19">
        <v>0</v>
      </c>
      <c r="FQ19">
        <v>0</v>
      </c>
      <c r="FR19">
        <v>0</v>
      </c>
      <c r="FS19">
        <v>0</v>
      </c>
      <c r="FT19" t="s">
        <v>13745</v>
      </c>
      <c r="FU19">
        <v>0</v>
      </c>
      <c r="FV19" t="s">
        <v>13746</v>
      </c>
      <c r="FW19" t="s">
        <v>13747</v>
      </c>
      <c r="FX19">
        <v>0</v>
      </c>
      <c r="FY19">
        <v>0</v>
      </c>
      <c r="FZ19">
        <v>0</v>
      </c>
      <c r="GA19">
        <v>0</v>
      </c>
      <c r="GB19">
        <v>0</v>
      </c>
      <c r="GC19" t="s">
        <v>13748</v>
      </c>
      <c r="GD19" t="s">
        <v>13749</v>
      </c>
      <c r="GE19" t="s">
        <v>13750</v>
      </c>
      <c r="GF19" t="s">
        <v>13751</v>
      </c>
      <c r="GG19" t="s">
        <v>13752</v>
      </c>
      <c r="GH19">
        <v>0</v>
      </c>
      <c r="GI19" t="s">
        <v>13753</v>
      </c>
      <c r="GJ19" t="s">
        <v>13754</v>
      </c>
      <c r="GK19" t="s">
        <v>13755</v>
      </c>
    </row>
    <row r="20" spans="1:193">
      <c r="A20" s="20" t="s">
        <v>13756</v>
      </c>
      <c r="B20" s="20" t="s">
        <v>13757</v>
      </c>
      <c r="C20" t="s">
        <v>13758</v>
      </c>
      <c r="D20" t="s">
        <v>13759</v>
      </c>
      <c r="E20" s="14">
        <v>1713262481</v>
      </c>
      <c r="F20" t="s">
        <v>13760</v>
      </c>
      <c r="G20" t="s">
        <v>13761</v>
      </c>
      <c r="H20">
        <v>0</v>
      </c>
      <c r="I20" s="14">
        <v>1663432687</v>
      </c>
      <c r="J20" t="s">
        <v>13762</v>
      </c>
      <c r="K20">
        <v>0</v>
      </c>
      <c r="L20">
        <v>0</v>
      </c>
      <c r="M20">
        <v>0</v>
      </c>
      <c r="N20" s="14">
        <v>1682513604</v>
      </c>
      <c r="O20" t="s">
        <v>13763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 s="14">
        <v>2710506883</v>
      </c>
      <c r="W20">
        <v>0</v>
      </c>
      <c r="X20">
        <v>0</v>
      </c>
      <c r="Y20">
        <v>0</v>
      </c>
      <c r="Z20" s="14">
        <v>2401667215</v>
      </c>
      <c r="AA20" t="s">
        <v>13764</v>
      </c>
      <c r="AB20">
        <v>0</v>
      </c>
      <c r="AC20" t="s">
        <v>13765</v>
      </c>
      <c r="AD20">
        <v>0</v>
      </c>
      <c r="AE20" t="s">
        <v>13766</v>
      </c>
      <c r="AF20">
        <v>0</v>
      </c>
      <c r="AG20" s="14">
        <v>3013111908</v>
      </c>
      <c r="AH20" t="s">
        <v>13767</v>
      </c>
      <c r="AI20" t="s">
        <v>13768</v>
      </c>
      <c r="AJ20">
        <v>0</v>
      </c>
      <c r="AK20">
        <v>0</v>
      </c>
      <c r="AL20" s="14">
        <v>1513852085</v>
      </c>
      <c r="AM20">
        <v>0</v>
      </c>
      <c r="AN20" s="14">
        <v>1695702987</v>
      </c>
      <c r="AO20" t="s">
        <v>13769</v>
      </c>
      <c r="AP20">
        <v>0</v>
      </c>
      <c r="AQ20" t="s">
        <v>13770</v>
      </c>
      <c r="AR20" t="s">
        <v>13771</v>
      </c>
      <c r="AS20">
        <v>0</v>
      </c>
      <c r="AT20">
        <v>0</v>
      </c>
      <c r="AU20" s="14">
        <v>5526896819</v>
      </c>
      <c r="AV20">
        <v>0</v>
      </c>
      <c r="AW20">
        <v>0</v>
      </c>
      <c r="AX20" t="s">
        <v>13772</v>
      </c>
      <c r="AY20" t="s">
        <v>13773</v>
      </c>
      <c r="AZ20" t="s">
        <v>13774</v>
      </c>
      <c r="BA20">
        <v>0</v>
      </c>
      <c r="BB20">
        <v>0</v>
      </c>
      <c r="BC20" t="s">
        <v>13775</v>
      </c>
      <c r="BD20" t="s">
        <v>13776</v>
      </c>
      <c r="BE20">
        <v>0</v>
      </c>
      <c r="BF20">
        <v>0</v>
      </c>
      <c r="BG20" t="s">
        <v>13777</v>
      </c>
      <c r="BH20" t="s">
        <v>13778</v>
      </c>
      <c r="BI20" t="s">
        <v>13779</v>
      </c>
      <c r="BJ20">
        <v>0</v>
      </c>
      <c r="BK20">
        <v>0</v>
      </c>
      <c r="BL20">
        <v>0</v>
      </c>
      <c r="BM20">
        <v>0</v>
      </c>
      <c r="BN20">
        <v>0</v>
      </c>
      <c r="BO20" s="14">
        <v>1040450629</v>
      </c>
      <c r="BP20" t="s">
        <v>13780</v>
      </c>
      <c r="BQ20">
        <v>0</v>
      </c>
      <c r="BR20" t="s">
        <v>13781</v>
      </c>
      <c r="BS20" s="14">
        <v>3157075216</v>
      </c>
      <c r="BT20" t="s">
        <v>13782</v>
      </c>
      <c r="BU20" s="14">
        <v>2002378653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 t="s">
        <v>13783</v>
      </c>
      <c r="CC20">
        <v>0</v>
      </c>
      <c r="CD20" t="s">
        <v>13784</v>
      </c>
      <c r="CE20" t="s">
        <v>13785</v>
      </c>
      <c r="CF20" t="s">
        <v>13786</v>
      </c>
      <c r="CG20" t="s">
        <v>13787</v>
      </c>
      <c r="CH20">
        <v>0</v>
      </c>
      <c r="CI20">
        <v>0</v>
      </c>
      <c r="CJ20" t="s">
        <v>13788</v>
      </c>
      <c r="CK20" t="s">
        <v>13789</v>
      </c>
      <c r="CL20" t="s">
        <v>13790</v>
      </c>
      <c r="CM20">
        <v>0</v>
      </c>
      <c r="CN20">
        <v>0</v>
      </c>
      <c r="CO20">
        <v>0</v>
      </c>
      <c r="CP20" t="s">
        <v>13791</v>
      </c>
      <c r="CQ20" s="14">
        <v>1062143339</v>
      </c>
      <c r="CR20">
        <v>0</v>
      </c>
      <c r="CS20" t="s">
        <v>13792</v>
      </c>
      <c r="CT20" t="s">
        <v>13793</v>
      </c>
      <c r="CU20" t="s">
        <v>13794</v>
      </c>
      <c r="CV20" t="s">
        <v>13795</v>
      </c>
      <c r="CW20" t="s">
        <v>13796</v>
      </c>
      <c r="CX20" t="s">
        <v>13797</v>
      </c>
      <c r="CY20">
        <v>0</v>
      </c>
      <c r="CZ20">
        <v>0</v>
      </c>
      <c r="DA20">
        <v>0</v>
      </c>
      <c r="DB20">
        <v>0</v>
      </c>
      <c r="DC20">
        <v>0</v>
      </c>
      <c r="DD20" t="s">
        <v>13798</v>
      </c>
      <c r="DE20">
        <v>0</v>
      </c>
      <c r="DF20" t="s">
        <v>13799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 s="14">
        <v>8587206265</v>
      </c>
      <c r="DO20" t="s">
        <v>13800</v>
      </c>
      <c r="DP20" t="s">
        <v>13801</v>
      </c>
      <c r="DQ20">
        <v>0</v>
      </c>
      <c r="DR20">
        <v>0</v>
      </c>
      <c r="DS20" t="s">
        <v>13802</v>
      </c>
      <c r="DT20">
        <v>0</v>
      </c>
      <c r="DU20" t="s">
        <v>13803</v>
      </c>
      <c r="DV20">
        <v>0</v>
      </c>
      <c r="DW20" t="s">
        <v>13804</v>
      </c>
      <c r="DX20">
        <v>0</v>
      </c>
      <c r="DY20">
        <v>0</v>
      </c>
      <c r="DZ20" t="s">
        <v>13805</v>
      </c>
      <c r="EA20" t="s">
        <v>13806</v>
      </c>
      <c r="EB20" t="s">
        <v>13807</v>
      </c>
      <c r="EC20" s="14">
        <v>1261584517</v>
      </c>
      <c r="ED20">
        <v>0</v>
      </c>
      <c r="EE20" t="s">
        <v>13808</v>
      </c>
      <c r="EF20" s="14">
        <v>1880909509</v>
      </c>
      <c r="EG20" t="s">
        <v>13809</v>
      </c>
      <c r="EH20" t="s">
        <v>13810</v>
      </c>
      <c r="EI20" t="s">
        <v>13811</v>
      </c>
      <c r="EJ20" t="s">
        <v>13812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 t="s">
        <v>13813</v>
      </c>
      <c r="ET20" t="s">
        <v>13814</v>
      </c>
      <c r="EU20">
        <v>0</v>
      </c>
      <c r="EV20">
        <v>0</v>
      </c>
      <c r="EW20" t="s">
        <v>13815</v>
      </c>
      <c r="EX20" t="s">
        <v>13816</v>
      </c>
      <c r="EY20">
        <v>0</v>
      </c>
      <c r="EZ20" t="s">
        <v>13817</v>
      </c>
      <c r="FA20">
        <v>0</v>
      </c>
      <c r="FB20" t="s">
        <v>13818</v>
      </c>
      <c r="FC20" t="s">
        <v>13819</v>
      </c>
      <c r="FD20" s="14">
        <v>1134770359</v>
      </c>
      <c r="FE20">
        <v>0</v>
      </c>
      <c r="FF20">
        <v>0</v>
      </c>
      <c r="FG20" s="14">
        <v>5173634722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 t="s">
        <v>13820</v>
      </c>
      <c r="FR20">
        <v>0</v>
      </c>
      <c r="FS20">
        <v>0</v>
      </c>
      <c r="FT20" t="s">
        <v>13821</v>
      </c>
      <c r="FU20" t="s">
        <v>13822</v>
      </c>
      <c r="FV20">
        <v>0</v>
      </c>
      <c r="FW20" t="s">
        <v>13823</v>
      </c>
      <c r="FX20" t="s">
        <v>13824</v>
      </c>
      <c r="FY20" t="s">
        <v>13825</v>
      </c>
      <c r="FZ20" t="s">
        <v>13826</v>
      </c>
      <c r="GA20" t="s">
        <v>13827</v>
      </c>
      <c r="GB20">
        <v>0</v>
      </c>
      <c r="GC20">
        <v>0</v>
      </c>
      <c r="GD20" s="14">
        <v>9955739001</v>
      </c>
      <c r="GE20">
        <v>0</v>
      </c>
      <c r="GF20">
        <v>0</v>
      </c>
      <c r="GG20" t="s">
        <v>13828</v>
      </c>
      <c r="GH20">
        <v>0</v>
      </c>
      <c r="GI20" t="s">
        <v>13829</v>
      </c>
      <c r="GJ20" s="14">
        <v>2519467695</v>
      </c>
      <c r="GK20" s="14">
        <v>2142046573</v>
      </c>
    </row>
    <row r="21" spans="1:193">
      <c r="A21" s="20" t="s">
        <v>13830</v>
      </c>
      <c r="B21" s="20" t="s">
        <v>13757</v>
      </c>
      <c r="C21" t="s">
        <v>13831</v>
      </c>
      <c r="D21">
        <v>0</v>
      </c>
      <c r="E21">
        <v>0</v>
      </c>
      <c r="F21" t="s">
        <v>13832</v>
      </c>
      <c r="G21">
        <v>0</v>
      </c>
      <c r="H21">
        <v>0</v>
      </c>
      <c r="I21" t="s">
        <v>13833</v>
      </c>
      <c r="J21" t="s">
        <v>13834</v>
      </c>
      <c r="K21">
        <v>0</v>
      </c>
      <c r="L21" t="s">
        <v>13835</v>
      </c>
      <c r="M21">
        <v>0</v>
      </c>
      <c r="N21" t="s">
        <v>13836</v>
      </c>
      <c r="O21">
        <v>0</v>
      </c>
      <c r="P21">
        <v>0</v>
      </c>
      <c r="Q21">
        <v>0</v>
      </c>
      <c r="R21" t="s">
        <v>13837</v>
      </c>
      <c r="S21">
        <v>0</v>
      </c>
      <c r="T21">
        <v>0</v>
      </c>
      <c r="U21">
        <v>0</v>
      </c>
      <c r="V21" t="s">
        <v>13838</v>
      </c>
      <c r="W21">
        <v>0</v>
      </c>
      <c r="X21">
        <v>0</v>
      </c>
      <c r="Y21">
        <v>0</v>
      </c>
      <c r="Z21" t="s">
        <v>13839</v>
      </c>
      <c r="AA21" t="s">
        <v>13840</v>
      </c>
      <c r="AB21">
        <v>0</v>
      </c>
      <c r="AC21">
        <v>0</v>
      </c>
      <c r="AD21" t="s">
        <v>13841</v>
      </c>
      <c r="AE21" t="s">
        <v>13842</v>
      </c>
      <c r="AF21">
        <v>0</v>
      </c>
      <c r="AG21" t="s">
        <v>13843</v>
      </c>
      <c r="AH21" t="s">
        <v>13844</v>
      </c>
      <c r="AI21" t="s">
        <v>13845</v>
      </c>
      <c r="AJ21" t="s">
        <v>13846</v>
      </c>
      <c r="AK21" s="14">
        <v>5891720732</v>
      </c>
      <c r="AL21" t="s">
        <v>13847</v>
      </c>
      <c r="AM21">
        <v>0</v>
      </c>
      <c r="AN21" t="s">
        <v>13848</v>
      </c>
      <c r="AO21" t="s">
        <v>13849</v>
      </c>
      <c r="AP21">
        <v>0</v>
      </c>
      <c r="AQ21" t="s">
        <v>13850</v>
      </c>
      <c r="AR21" t="s">
        <v>13851</v>
      </c>
      <c r="AS21">
        <v>0</v>
      </c>
      <c r="AT21" t="s">
        <v>13852</v>
      </c>
      <c r="AU21" t="s">
        <v>13853</v>
      </c>
      <c r="AV21">
        <v>0</v>
      </c>
      <c r="AW21" t="s">
        <v>13854</v>
      </c>
      <c r="AX21" t="s">
        <v>13855</v>
      </c>
      <c r="AY21" t="s">
        <v>13856</v>
      </c>
      <c r="AZ21" t="s">
        <v>13857</v>
      </c>
      <c r="BA21" t="s">
        <v>13858</v>
      </c>
      <c r="BB21" t="s">
        <v>13859</v>
      </c>
      <c r="BC21" t="s">
        <v>13860</v>
      </c>
      <c r="BD21" t="s">
        <v>13861</v>
      </c>
      <c r="BE21">
        <v>0</v>
      </c>
      <c r="BF21">
        <v>0</v>
      </c>
      <c r="BG21" t="s">
        <v>13862</v>
      </c>
      <c r="BH21" t="s">
        <v>13863</v>
      </c>
      <c r="BI21">
        <v>0</v>
      </c>
      <c r="BJ21">
        <v>0</v>
      </c>
      <c r="BK21" t="s">
        <v>13864</v>
      </c>
      <c r="BL21" t="s">
        <v>13865</v>
      </c>
      <c r="BM21" t="s">
        <v>13866</v>
      </c>
      <c r="BN21">
        <v>0</v>
      </c>
      <c r="BO21" t="s">
        <v>13867</v>
      </c>
      <c r="BP21" t="s">
        <v>13868</v>
      </c>
      <c r="BQ21">
        <v>0</v>
      </c>
      <c r="BR21" t="s">
        <v>13869</v>
      </c>
      <c r="BS21" t="s">
        <v>13870</v>
      </c>
      <c r="BT21" t="s">
        <v>13871</v>
      </c>
      <c r="BU21" s="14">
        <v>3320465669</v>
      </c>
      <c r="BV21">
        <v>0</v>
      </c>
      <c r="BW21" t="s">
        <v>13872</v>
      </c>
      <c r="BX21">
        <v>0</v>
      </c>
      <c r="BY21">
        <v>0</v>
      </c>
      <c r="BZ21">
        <v>0</v>
      </c>
      <c r="CA21">
        <v>0</v>
      </c>
      <c r="CB21" t="s">
        <v>13873</v>
      </c>
      <c r="CC21" t="s">
        <v>13874</v>
      </c>
      <c r="CD21" t="s">
        <v>13875</v>
      </c>
      <c r="CE21" t="s">
        <v>13876</v>
      </c>
      <c r="CF21" t="s">
        <v>13877</v>
      </c>
      <c r="CG21" s="14">
        <v>2290243756</v>
      </c>
      <c r="CH21" t="s">
        <v>13878</v>
      </c>
      <c r="CI21">
        <v>0</v>
      </c>
      <c r="CJ21" t="s">
        <v>13879</v>
      </c>
      <c r="CK21" t="s">
        <v>13880</v>
      </c>
      <c r="CL21" t="s">
        <v>13881</v>
      </c>
      <c r="CM21">
        <v>0</v>
      </c>
      <c r="CN21" t="s">
        <v>13882</v>
      </c>
      <c r="CO21" t="s">
        <v>13883</v>
      </c>
      <c r="CP21" t="s">
        <v>13884</v>
      </c>
      <c r="CQ21" t="s">
        <v>13885</v>
      </c>
      <c r="CR21" t="s">
        <v>13886</v>
      </c>
      <c r="CS21" t="s">
        <v>13887</v>
      </c>
      <c r="CT21" t="s">
        <v>13888</v>
      </c>
      <c r="CU21" t="s">
        <v>13889</v>
      </c>
      <c r="CV21">
        <v>0</v>
      </c>
      <c r="CW21" t="s">
        <v>13890</v>
      </c>
      <c r="CX21" t="s">
        <v>13891</v>
      </c>
      <c r="CY21">
        <v>0</v>
      </c>
      <c r="CZ21" t="s">
        <v>13892</v>
      </c>
      <c r="DA21">
        <v>0</v>
      </c>
      <c r="DB21" t="s">
        <v>13893</v>
      </c>
      <c r="DC21" t="s">
        <v>13894</v>
      </c>
      <c r="DD21" t="s">
        <v>13895</v>
      </c>
      <c r="DE21" t="s">
        <v>13896</v>
      </c>
      <c r="DF21" t="s">
        <v>13897</v>
      </c>
      <c r="DG21">
        <v>0</v>
      </c>
      <c r="DH21">
        <v>0</v>
      </c>
      <c r="DI21" t="s">
        <v>13898</v>
      </c>
      <c r="DJ21" t="s">
        <v>13899</v>
      </c>
      <c r="DK21">
        <v>0</v>
      </c>
      <c r="DL21">
        <v>0</v>
      </c>
      <c r="DM21">
        <v>0</v>
      </c>
      <c r="DN21" t="s">
        <v>13900</v>
      </c>
      <c r="DO21" t="s">
        <v>13901</v>
      </c>
      <c r="DP21">
        <v>0</v>
      </c>
      <c r="DQ21" t="s">
        <v>13902</v>
      </c>
      <c r="DR21" t="s">
        <v>13903</v>
      </c>
      <c r="DS21" t="s">
        <v>13904</v>
      </c>
      <c r="DT21">
        <v>0</v>
      </c>
      <c r="DU21" t="s">
        <v>13905</v>
      </c>
      <c r="DV21" t="s">
        <v>13906</v>
      </c>
      <c r="DW21" t="s">
        <v>13907</v>
      </c>
      <c r="DX21">
        <v>0</v>
      </c>
      <c r="DY21" t="s">
        <v>13908</v>
      </c>
      <c r="DZ21" t="s">
        <v>13909</v>
      </c>
      <c r="EA21" t="s">
        <v>13910</v>
      </c>
      <c r="EB21" t="s">
        <v>13911</v>
      </c>
      <c r="EC21" t="s">
        <v>13912</v>
      </c>
      <c r="ED21" t="s">
        <v>13913</v>
      </c>
      <c r="EE21" t="s">
        <v>13914</v>
      </c>
      <c r="EF21" t="s">
        <v>13915</v>
      </c>
      <c r="EG21" t="s">
        <v>13916</v>
      </c>
      <c r="EH21" t="s">
        <v>13917</v>
      </c>
      <c r="EI21" t="s">
        <v>13918</v>
      </c>
      <c r="EJ21" t="s">
        <v>13919</v>
      </c>
      <c r="EK21">
        <v>0</v>
      </c>
      <c r="EL21" t="s">
        <v>13920</v>
      </c>
      <c r="EM21">
        <v>0</v>
      </c>
      <c r="EN21">
        <v>0</v>
      </c>
      <c r="EO21">
        <v>0</v>
      </c>
      <c r="EP21" t="s">
        <v>13921</v>
      </c>
      <c r="EQ21">
        <v>0</v>
      </c>
      <c r="ER21" t="s">
        <v>13922</v>
      </c>
      <c r="ES21" t="s">
        <v>13923</v>
      </c>
      <c r="ET21" t="s">
        <v>13924</v>
      </c>
      <c r="EU21">
        <v>0</v>
      </c>
      <c r="EV21" t="s">
        <v>13925</v>
      </c>
      <c r="EW21" t="s">
        <v>13926</v>
      </c>
      <c r="EX21" t="s">
        <v>13927</v>
      </c>
      <c r="EY21" t="s">
        <v>13928</v>
      </c>
      <c r="EZ21" t="s">
        <v>13929</v>
      </c>
      <c r="FA21" t="s">
        <v>13930</v>
      </c>
      <c r="FB21" t="s">
        <v>13931</v>
      </c>
      <c r="FC21" t="s">
        <v>13932</v>
      </c>
      <c r="FD21" t="s">
        <v>13933</v>
      </c>
      <c r="FE21">
        <v>0</v>
      </c>
      <c r="FF21">
        <v>0</v>
      </c>
      <c r="FG21" t="s">
        <v>13934</v>
      </c>
      <c r="FH21">
        <v>0</v>
      </c>
      <c r="FI21" t="s">
        <v>13935</v>
      </c>
      <c r="FJ21" t="s">
        <v>13936</v>
      </c>
      <c r="FK21" t="s">
        <v>13937</v>
      </c>
      <c r="FL21" t="s">
        <v>13938</v>
      </c>
      <c r="FM21" t="s">
        <v>13939</v>
      </c>
      <c r="FN21" t="s">
        <v>13940</v>
      </c>
      <c r="FO21" t="s">
        <v>13941</v>
      </c>
      <c r="FP21">
        <v>0</v>
      </c>
      <c r="FQ21" t="s">
        <v>13942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 t="s">
        <v>13943</v>
      </c>
      <c r="FZ21" t="s">
        <v>13944</v>
      </c>
      <c r="GA21">
        <v>0</v>
      </c>
      <c r="GB21" t="s">
        <v>13945</v>
      </c>
      <c r="GC21" t="s">
        <v>13946</v>
      </c>
      <c r="GD21" t="s">
        <v>13947</v>
      </c>
      <c r="GE21" t="s">
        <v>13948</v>
      </c>
      <c r="GF21">
        <v>0</v>
      </c>
      <c r="GG21" t="s">
        <v>13949</v>
      </c>
      <c r="GH21">
        <v>0</v>
      </c>
      <c r="GI21" t="s">
        <v>13950</v>
      </c>
      <c r="GJ21">
        <v>0</v>
      </c>
      <c r="GK21">
        <v>0</v>
      </c>
    </row>
    <row r="22" spans="1:193">
      <c r="A22" s="20" t="s">
        <v>13951</v>
      </c>
      <c r="B22" s="20" t="s">
        <v>13757</v>
      </c>
      <c r="C22" s="14">
        <v>1672764134</v>
      </c>
      <c r="D22" t="s">
        <v>13952</v>
      </c>
      <c r="E22" t="s">
        <v>13953</v>
      </c>
      <c r="F22" s="14">
        <v>1633273419</v>
      </c>
      <c r="G22">
        <v>0</v>
      </c>
      <c r="H22" t="s">
        <v>13954</v>
      </c>
      <c r="I22" t="s">
        <v>13955</v>
      </c>
      <c r="J22" t="s">
        <v>13956</v>
      </c>
      <c r="K22" s="14">
        <v>2197128224</v>
      </c>
      <c r="L22" t="s">
        <v>13957</v>
      </c>
      <c r="M22" s="14">
        <v>132578186</v>
      </c>
      <c r="N22" t="s">
        <v>13958</v>
      </c>
      <c r="O22">
        <v>0</v>
      </c>
      <c r="P22">
        <v>0</v>
      </c>
      <c r="Q22">
        <v>0</v>
      </c>
      <c r="R22" t="s">
        <v>13959</v>
      </c>
      <c r="S22" t="s">
        <v>13960</v>
      </c>
      <c r="T22">
        <v>0</v>
      </c>
      <c r="U22">
        <v>0</v>
      </c>
      <c r="V22" t="s">
        <v>13961</v>
      </c>
      <c r="W22">
        <v>0</v>
      </c>
      <c r="X22" t="s">
        <v>13962</v>
      </c>
      <c r="Y22">
        <v>0</v>
      </c>
      <c r="Z22" t="s">
        <v>13963</v>
      </c>
      <c r="AA22">
        <v>0</v>
      </c>
      <c r="AB22">
        <v>0</v>
      </c>
      <c r="AC22" t="s">
        <v>13964</v>
      </c>
      <c r="AD22" t="s">
        <v>13965</v>
      </c>
      <c r="AE22" t="s">
        <v>13966</v>
      </c>
      <c r="AF22">
        <v>0</v>
      </c>
      <c r="AG22" t="s">
        <v>13967</v>
      </c>
      <c r="AH22">
        <v>0</v>
      </c>
      <c r="AI22">
        <v>0</v>
      </c>
      <c r="AJ22" t="s">
        <v>13968</v>
      </c>
      <c r="AK22" s="14">
        <v>1347553348</v>
      </c>
      <c r="AL22" t="s">
        <v>13969</v>
      </c>
      <c r="AM22">
        <v>0</v>
      </c>
      <c r="AN22" t="s">
        <v>13970</v>
      </c>
      <c r="AO22" t="s">
        <v>13971</v>
      </c>
      <c r="AP22">
        <v>0</v>
      </c>
      <c r="AQ22" s="14">
        <v>1320213717</v>
      </c>
      <c r="AR22" t="s">
        <v>13972</v>
      </c>
      <c r="AS22">
        <v>0</v>
      </c>
      <c r="AT22">
        <v>0</v>
      </c>
      <c r="AU22" t="s">
        <v>13973</v>
      </c>
      <c r="AV22">
        <v>0</v>
      </c>
      <c r="AW22">
        <v>0</v>
      </c>
      <c r="AX22">
        <v>0</v>
      </c>
      <c r="AY22" t="s">
        <v>13974</v>
      </c>
      <c r="AZ22" s="14">
        <v>1467430942</v>
      </c>
      <c r="BA22">
        <v>0</v>
      </c>
      <c r="BB22" t="s">
        <v>13975</v>
      </c>
      <c r="BC22" t="s">
        <v>13976</v>
      </c>
      <c r="BD22" t="s">
        <v>13977</v>
      </c>
      <c r="BE22">
        <v>0</v>
      </c>
      <c r="BF22">
        <v>0</v>
      </c>
      <c r="BG22" t="s">
        <v>13978</v>
      </c>
      <c r="BH22">
        <v>0</v>
      </c>
      <c r="BI22">
        <v>0</v>
      </c>
      <c r="BJ22">
        <v>0</v>
      </c>
      <c r="BK22" t="s">
        <v>13979</v>
      </c>
      <c r="BL22">
        <v>0</v>
      </c>
      <c r="BM22" t="s">
        <v>13980</v>
      </c>
      <c r="BN22" t="s">
        <v>13981</v>
      </c>
      <c r="BO22" t="s">
        <v>13982</v>
      </c>
      <c r="BP22">
        <v>0</v>
      </c>
      <c r="BQ22" t="s">
        <v>13983</v>
      </c>
      <c r="BR22" t="s">
        <v>13984</v>
      </c>
      <c r="BS22" t="s">
        <v>13985</v>
      </c>
      <c r="BT22" t="s">
        <v>13986</v>
      </c>
      <c r="BU22" s="14">
        <v>3807739512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 t="s">
        <v>13987</v>
      </c>
      <c r="CC22" t="s">
        <v>13988</v>
      </c>
      <c r="CD22" s="14">
        <v>1382661528</v>
      </c>
      <c r="CE22" t="s">
        <v>13989</v>
      </c>
      <c r="CF22" t="s">
        <v>13990</v>
      </c>
      <c r="CG22" s="14">
        <v>5033377008</v>
      </c>
      <c r="CH22" t="s">
        <v>13991</v>
      </c>
      <c r="CI22">
        <v>0</v>
      </c>
      <c r="CJ22">
        <v>0</v>
      </c>
      <c r="CK22" t="s">
        <v>13992</v>
      </c>
      <c r="CL22">
        <v>0</v>
      </c>
      <c r="CM22" t="s">
        <v>13993</v>
      </c>
      <c r="CN22">
        <v>0</v>
      </c>
      <c r="CO22" t="s">
        <v>13994</v>
      </c>
      <c r="CP22">
        <v>0</v>
      </c>
      <c r="CQ22" s="14">
        <v>1828473138</v>
      </c>
      <c r="CR22" t="s">
        <v>13995</v>
      </c>
      <c r="CS22" t="s">
        <v>13996</v>
      </c>
      <c r="CT22" t="s">
        <v>13997</v>
      </c>
      <c r="CU22">
        <v>0</v>
      </c>
      <c r="CV22" t="s">
        <v>13998</v>
      </c>
      <c r="CW22">
        <v>0</v>
      </c>
      <c r="CX22">
        <v>0</v>
      </c>
      <c r="CY22">
        <v>0</v>
      </c>
      <c r="CZ22">
        <v>0</v>
      </c>
      <c r="DA22" t="s">
        <v>13999</v>
      </c>
      <c r="DB22" t="s">
        <v>14000</v>
      </c>
      <c r="DC22" t="s">
        <v>14001</v>
      </c>
      <c r="DD22" s="14">
        <v>2017795639</v>
      </c>
      <c r="DE22">
        <v>0</v>
      </c>
      <c r="DF22" t="s">
        <v>14002</v>
      </c>
      <c r="DG22">
        <v>0</v>
      </c>
      <c r="DH22">
        <v>0</v>
      </c>
      <c r="DI22" t="s">
        <v>14003</v>
      </c>
      <c r="DJ22" s="14">
        <v>5402097728</v>
      </c>
      <c r="DK22">
        <v>0</v>
      </c>
      <c r="DL22">
        <v>0</v>
      </c>
      <c r="DM22">
        <v>0</v>
      </c>
      <c r="DN22" t="s">
        <v>14004</v>
      </c>
      <c r="DO22" t="s">
        <v>14005</v>
      </c>
      <c r="DP22">
        <v>0</v>
      </c>
      <c r="DQ22" t="s">
        <v>14006</v>
      </c>
      <c r="DR22" s="14">
        <v>36407779</v>
      </c>
      <c r="DS22" t="s">
        <v>14007</v>
      </c>
      <c r="DT22">
        <v>0</v>
      </c>
      <c r="DU22" t="s">
        <v>14008</v>
      </c>
      <c r="DV22" t="s">
        <v>14009</v>
      </c>
      <c r="DW22" s="14">
        <v>1158611338</v>
      </c>
      <c r="DX22">
        <v>0</v>
      </c>
      <c r="DY22">
        <v>0</v>
      </c>
      <c r="DZ22" t="s">
        <v>14010</v>
      </c>
      <c r="EA22" t="s">
        <v>14011</v>
      </c>
      <c r="EB22" t="s">
        <v>14012</v>
      </c>
      <c r="EC22" s="14">
        <v>2373355298</v>
      </c>
      <c r="ED22" t="s">
        <v>14013</v>
      </c>
      <c r="EE22" t="s">
        <v>14014</v>
      </c>
      <c r="EF22" s="14">
        <v>1856985644</v>
      </c>
      <c r="EG22">
        <v>0</v>
      </c>
      <c r="EH22" t="s">
        <v>14015</v>
      </c>
      <c r="EI22" t="s">
        <v>14016</v>
      </c>
      <c r="EJ22" t="s">
        <v>14017</v>
      </c>
      <c r="EK22">
        <v>0</v>
      </c>
      <c r="EL22">
        <v>0</v>
      </c>
      <c r="EM22" t="s">
        <v>14018</v>
      </c>
      <c r="EN22">
        <v>0</v>
      </c>
      <c r="EO22">
        <v>0</v>
      </c>
      <c r="EP22" s="14">
        <v>1076577806</v>
      </c>
      <c r="EQ22">
        <v>0</v>
      </c>
      <c r="ER22" t="s">
        <v>14019</v>
      </c>
      <c r="ES22" t="s">
        <v>14020</v>
      </c>
      <c r="ET22" t="s">
        <v>14021</v>
      </c>
      <c r="EU22">
        <v>0</v>
      </c>
      <c r="EV22">
        <v>0</v>
      </c>
      <c r="EW22" t="s">
        <v>14022</v>
      </c>
      <c r="EX22" t="s">
        <v>14023</v>
      </c>
      <c r="EY22">
        <v>0</v>
      </c>
      <c r="EZ22" t="s">
        <v>14024</v>
      </c>
      <c r="FA22" t="s">
        <v>14025</v>
      </c>
      <c r="FB22" t="s">
        <v>14026</v>
      </c>
      <c r="FC22" t="s">
        <v>14027</v>
      </c>
      <c r="FD22" s="14">
        <v>1166457754</v>
      </c>
      <c r="FE22">
        <v>0</v>
      </c>
      <c r="FF22">
        <v>0</v>
      </c>
      <c r="FG22" s="14">
        <v>1324467381</v>
      </c>
      <c r="FH22">
        <v>0</v>
      </c>
      <c r="FI22">
        <v>0</v>
      </c>
      <c r="FJ22">
        <v>0</v>
      </c>
      <c r="FK22">
        <v>0</v>
      </c>
      <c r="FL22" t="s">
        <v>14028</v>
      </c>
      <c r="FM22" t="s">
        <v>14029</v>
      </c>
      <c r="FN22">
        <v>0</v>
      </c>
      <c r="FO22" t="s">
        <v>14030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 t="s">
        <v>14031</v>
      </c>
      <c r="FZ22">
        <v>0</v>
      </c>
      <c r="GA22" t="s">
        <v>14032</v>
      </c>
      <c r="GB22">
        <v>0</v>
      </c>
      <c r="GC22" t="s">
        <v>14033</v>
      </c>
      <c r="GD22" t="s">
        <v>14034</v>
      </c>
      <c r="GE22">
        <v>0</v>
      </c>
      <c r="GF22">
        <v>0</v>
      </c>
      <c r="GG22" t="s">
        <v>14035</v>
      </c>
      <c r="GH22">
        <v>0</v>
      </c>
      <c r="GI22">
        <v>0</v>
      </c>
      <c r="GJ22" t="s">
        <v>14036</v>
      </c>
      <c r="GK22">
        <v>0</v>
      </c>
    </row>
    <row r="23" spans="1:193">
      <c r="A23" s="20" t="s">
        <v>14037</v>
      </c>
      <c r="B23" s="20" t="s">
        <v>13757</v>
      </c>
      <c r="C23">
        <v>0</v>
      </c>
      <c r="D23" t="s">
        <v>14038</v>
      </c>
      <c r="E23" t="s">
        <v>14039</v>
      </c>
      <c r="F23">
        <v>0</v>
      </c>
      <c r="G23">
        <v>0</v>
      </c>
      <c r="H23" t="s">
        <v>14040</v>
      </c>
      <c r="I23">
        <v>0</v>
      </c>
      <c r="J23" t="s">
        <v>14041</v>
      </c>
      <c r="K23">
        <v>0</v>
      </c>
      <c r="L23" t="s">
        <v>14042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 t="s">
        <v>14043</v>
      </c>
      <c r="T23">
        <v>0</v>
      </c>
      <c r="U23">
        <v>0</v>
      </c>
      <c r="V23" t="s">
        <v>14044</v>
      </c>
      <c r="W23">
        <v>0</v>
      </c>
      <c r="X23">
        <v>0</v>
      </c>
      <c r="Y23">
        <v>0</v>
      </c>
      <c r="Z23" t="s">
        <v>14045</v>
      </c>
      <c r="AA23">
        <v>0</v>
      </c>
      <c r="AB23">
        <v>0</v>
      </c>
      <c r="AC23" t="s">
        <v>14046</v>
      </c>
      <c r="AD23" t="s">
        <v>14047</v>
      </c>
      <c r="AE23" t="s">
        <v>14048</v>
      </c>
      <c r="AF23">
        <v>0</v>
      </c>
      <c r="AG23" t="s">
        <v>14049</v>
      </c>
      <c r="AH23">
        <v>0</v>
      </c>
      <c r="AI23">
        <v>0</v>
      </c>
      <c r="AJ23" t="s">
        <v>14050</v>
      </c>
      <c r="AK23" s="14">
        <v>161293731</v>
      </c>
      <c r="AL23" t="s">
        <v>14051</v>
      </c>
      <c r="AM23">
        <v>0</v>
      </c>
      <c r="AN23" s="14">
        <v>1073195816</v>
      </c>
      <c r="AO23" t="s">
        <v>14052</v>
      </c>
      <c r="AP23">
        <v>0</v>
      </c>
      <c r="AQ23" s="14">
        <v>2165478624</v>
      </c>
      <c r="AR23" t="s">
        <v>14053</v>
      </c>
      <c r="AS23" t="s">
        <v>14054</v>
      </c>
      <c r="AT23">
        <v>0</v>
      </c>
      <c r="AU23" t="s">
        <v>14055</v>
      </c>
      <c r="AV23">
        <v>0</v>
      </c>
      <c r="AW23">
        <v>0</v>
      </c>
      <c r="AX23" t="s">
        <v>14056</v>
      </c>
      <c r="AY23" t="s">
        <v>14057</v>
      </c>
      <c r="AZ23" s="14">
        <v>1835256948</v>
      </c>
      <c r="BA23">
        <v>0</v>
      </c>
      <c r="BB23" t="s">
        <v>14058</v>
      </c>
      <c r="BC23" t="s">
        <v>14059</v>
      </c>
      <c r="BD23" t="s">
        <v>14060</v>
      </c>
      <c r="BE23">
        <v>0</v>
      </c>
      <c r="BF23">
        <v>0</v>
      </c>
      <c r="BG23" t="s">
        <v>14061</v>
      </c>
      <c r="BH23" t="s">
        <v>14062</v>
      </c>
      <c r="BI23">
        <v>0</v>
      </c>
      <c r="BJ23">
        <v>0</v>
      </c>
      <c r="BK23">
        <v>0</v>
      </c>
      <c r="BL23">
        <v>0</v>
      </c>
      <c r="BM23" t="s">
        <v>14063</v>
      </c>
      <c r="BN23" t="s">
        <v>14064</v>
      </c>
      <c r="BO23" t="s">
        <v>14065</v>
      </c>
      <c r="BP23">
        <v>0</v>
      </c>
      <c r="BQ23" t="s">
        <v>14066</v>
      </c>
      <c r="BR23">
        <v>0</v>
      </c>
      <c r="BS23" t="s">
        <v>14067</v>
      </c>
      <c r="BT23" t="s">
        <v>14068</v>
      </c>
      <c r="BU23" s="14">
        <v>3904517476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 t="s">
        <v>14069</v>
      </c>
      <c r="CD23" s="14">
        <v>2186791558</v>
      </c>
      <c r="CE23" t="s">
        <v>14070</v>
      </c>
      <c r="CF23" t="s">
        <v>14071</v>
      </c>
      <c r="CG23" s="14">
        <v>9433140935</v>
      </c>
      <c r="CH23" t="s">
        <v>14072</v>
      </c>
      <c r="CI23">
        <v>0</v>
      </c>
      <c r="CJ23">
        <v>0</v>
      </c>
      <c r="CK23" s="14">
        <v>102734772</v>
      </c>
      <c r="CL23" t="s">
        <v>14073</v>
      </c>
      <c r="CM23" t="s">
        <v>14074</v>
      </c>
      <c r="CN23">
        <v>0</v>
      </c>
      <c r="CO23" t="s">
        <v>14075</v>
      </c>
      <c r="CP23" t="s">
        <v>14076</v>
      </c>
      <c r="CQ23" s="14">
        <v>3188093103</v>
      </c>
      <c r="CR23" t="s">
        <v>14077</v>
      </c>
      <c r="CS23" t="s">
        <v>14078</v>
      </c>
      <c r="CT23" t="s">
        <v>14079</v>
      </c>
      <c r="CU23" t="s">
        <v>14080</v>
      </c>
      <c r="CV23" t="s">
        <v>14081</v>
      </c>
      <c r="CW23" t="s">
        <v>14082</v>
      </c>
      <c r="CX23">
        <v>0</v>
      </c>
      <c r="CY23">
        <v>0</v>
      </c>
      <c r="CZ23">
        <v>0</v>
      </c>
      <c r="DA23" t="s">
        <v>14083</v>
      </c>
      <c r="DB23" t="s">
        <v>14084</v>
      </c>
      <c r="DC23" t="s">
        <v>14085</v>
      </c>
      <c r="DD23" s="14">
        <v>5553468663</v>
      </c>
      <c r="DE23">
        <v>0</v>
      </c>
      <c r="DF23">
        <v>0</v>
      </c>
      <c r="DG23">
        <v>0</v>
      </c>
      <c r="DH23">
        <v>0</v>
      </c>
      <c r="DI23" t="s">
        <v>14086</v>
      </c>
      <c r="DJ23" s="14">
        <v>7745008755</v>
      </c>
      <c r="DK23">
        <v>0</v>
      </c>
      <c r="DL23">
        <v>0</v>
      </c>
      <c r="DM23">
        <v>0</v>
      </c>
      <c r="DN23" t="s">
        <v>14087</v>
      </c>
      <c r="DO23" s="14">
        <v>1096477977</v>
      </c>
      <c r="DP23">
        <v>0</v>
      </c>
      <c r="DQ23">
        <v>0</v>
      </c>
      <c r="DR23" s="14">
        <v>4382958754</v>
      </c>
      <c r="DS23">
        <v>0</v>
      </c>
      <c r="DT23">
        <v>0</v>
      </c>
      <c r="DU23" t="s">
        <v>14088</v>
      </c>
      <c r="DV23">
        <v>0</v>
      </c>
      <c r="DW23" s="14">
        <v>2718973611</v>
      </c>
      <c r="DX23" t="s">
        <v>14089</v>
      </c>
      <c r="DY23">
        <v>0</v>
      </c>
      <c r="DZ23" t="s">
        <v>14090</v>
      </c>
      <c r="EA23" t="s">
        <v>14091</v>
      </c>
      <c r="EB23" t="s">
        <v>14092</v>
      </c>
      <c r="EC23" s="14">
        <v>3321184259</v>
      </c>
      <c r="ED23" s="14">
        <v>1075514309</v>
      </c>
      <c r="EE23" t="s">
        <v>14093</v>
      </c>
      <c r="EF23" s="14">
        <v>2633663076</v>
      </c>
      <c r="EG23" t="s">
        <v>14094</v>
      </c>
      <c r="EH23" s="14">
        <v>1161569286</v>
      </c>
      <c r="EI23" t="s">
        <v>14095</v>
      </c>
      <c r="EJ23" t="s">
        <v>14096</v>
      </c>
      <c r="EK23">
        <v>0</v>
      </c>
      <c r="EL23">
        <v>0</v>
      </c>
      <c r="EM23">
        <v>0</v>
      </c>
      <c r="EN23">
        <v>0</v>
      </c>
      <c r="EO23">
        <v>0</v>
      </c>
      <c r="EP23" s="14">
        <v>3428019948</v>
      </c>
      <c r="EQ23">
        <v>0</v>
      </c>
      <c r="ER23" t="s">
        <v>14097</v>
      </c>
      <c r="ES23" t="s">
        <v>14098</v>
      </c>
      <c r="ET23" t="s">
        <v>14099</v>
      </c>
      <c r="EU23">
        <v>0</v>
      </c>
      <c r="EV23">
        <v>0</v>
      </c>
      <c r="EW23" t="s">
        <v>14100</v>
      </c>
      <c r="EX23" t="s">
        <v>14101</v>
      </c>
      <c r="EY23">
        <v>0</v>
      </c>
      <c r="EZ23" t="s">
        <v>14102</v>
      </c>
      <c r="FA23" t="s">
        <v>14103</v>
      </c>
      <c r="FB23" t="s">
        <v>14104</v>
      </c>
      <c r="FC23" t="s">
        <v>14105</v>
      </c>
      <c r="FD23" s="14">
        <v>3094637116</v>
      </c>
      <c r="FE23">
        <v>0</v>
      </c>
      <c r="FF23">
        <v>0</v>
      </c>
      <c r="FG23" s="14">
        <v>1304834816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 t="s">
        <v>14106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 t="s">
        <v>14107</v>
      </c>
      <c r="FZ23">
        <v>0</v>
      </c>
      <c r="GA23">
        <v>0</v>
      </c>
      <c r="GB23">
        <v>0</v>
      </c>
      <c r="GC23">
        <v>0</v>
      </c>
      <c r="GD23" t="s">
        <v>14108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</row>
    <row r="24" spans="1:193">
      <c r="A24" s="20" t="s">
        <v>14109</v>
      </c>
      <c r="B24" s="20" t="s">
        <v>13757</v>
      </c>
      <c r="C24">
        <v>0</v>
      </c>
      <c r="D24" t="s">
        <v>14110</v>
      </c>
      <c r="E24" t="s">
        <v>14111</v>
      </c>
      <c r="F24" t="s">
        <v>14112</v>
      </c>
      <c r="G24">
        <v>0</v>
      </c>
      <c r="H24" t="s">
        <v>14113</v>
      </c>
      <c r="I24" s="14">
        <v>103995692</v>
      </c>
      <c r="J24" t="s">
        <v>14114</v>
      </c>
      <c r="K24" t="s">
        <v>14115</v>
      </c>
      <c r="L24" t="s">
        <v>14116</v>
      </c>
      <c r="M24" t="s">
        <v>14117</v>
      </c>
      <c r="N24" t="s">
        <v>14118</v>
      </c>
      <c r="O24" s="14">
        <v>1080684925</v>
      </c>
      <c r="P24" t="s">
        <v>14119</v>
      </c>
      <c r="Q24">
        <v>0</v>
      </c>
      <c r="R24" t="s">
        <v>14120</v>
      </c>
      <c r="S24">
        <v>0</v>
      </c>
      <c r="T24" t="s">
        <v>14121</v>
      </c>
      <c r="U24">
        <v>0</v>
      </c>
      <c r="V24" s="14">
        <v>1030010506</v>
      </c>
      <c r="W24">
        <v>0</v>
      </c>
      <c r="X24">
        <v>0</v>
      </c>
      <c r="Y24">
        <v>0</v>
      </c>
      <c r="Z24" t="s">
        <v>14122</v>
      </c>
      <c r="AA24">
        <v>0</v>
      </c>
      <c r="AB24">
        <v>0</v>
      </c>
      <c r="AC24">
        <v>0</v>
      </c>
      <c r="AD24">
        <v>0</v>
      </c>
      <c r="AE24" t="s">
        <v>14123</v>
      </c>
      <c r="AF24" t="s">
        <v>14124</v>
      </c>
      <c r="AG24" t="s">
        <v>14125</v>
      </c>
      <c r="AH24" t="s">
        <v>14126</v>
      </c>
      <c r="AI24" t="s">
        <v>14127</v>
      </c>
      <c r="AJ24">
        <v>0</v>
      </c>
      <c r="AK24" s="14">
        <v>355026217</v>
      </c>
      <c r="AL24" t="s">
        <v>14128</v>
      </c>
      <c r="AM24">
        <v>0</v>
      </c>
      <c r="AN24" t="s">
        <v>14129</v>
      </c>
      <c r="AO24" t="s">
        <v>14130</v>
      </c>
      <c r="AP24">
        <v>0</v>
      </c>
      <c r="AQ24">
        <v>0</v>
      </c>
      <c r="AR24" t="s">
        <v>14131</v>
      </c>
      <c r="AS24" t="s">
        <v>14132</v>
      </c>
      <c r="AT24">
        <v>0</v>
      </c>
      <c r="AU24" t="s">
        <v>14133</v>
      </c>
      <c r="AV24">
        <v>0</v>
      </c>
      <c r="AW24">
        <v>0</v>
      </c>
      <c r="AX24" t="s">
        <v>14134</v>
      </c>
      <c r="AY24" t="s">
        <v>14135</v>
      </c>
      <c r="AZ24" t="s">
        <v>14136</v>
      </c>
      <c r="BA24">
        <v>0</v>
      </c>
      <c r="BB24">
        <v>0</v>
      </c>
      <c r="BC24" t="s">
        <v>14137</v>
      </c>
      <c r="BD24" t="s">
        <v>14138</v>
      </c>
      <c r="BE24">
        <v>0</v>
      </c>
      <c r="BF24">
        <v>0</v>
      </c>
      <c r="BG24" t="s">
        <v>14139</v>
      </c>
      <c r="BH24" t="s">
        <v>14140</v>
      </c>
      <c r="BI24">
        <v>0</v>
      </c>
      <c r="BJ24">
        <v>0</v>
      </c>
      <c r="BK24" t="s">
        <v>14141</v>
      </c>
      <c r="BL24" t="s">
        <v>14142</v>
      </c>
      <c r="BM24">
        <v>0</v>
      </c>
      <c r="BN24">
        <v>0</v>
      </c>
      <c r="BO24" t="s">
        <v>14143</v>
      </c>
      <c r="BP24" t="s">
        <v>14144</v>
      </c>
      <c r="BQ24">
        <v>0</v>
      </c>
      <c r="BR24" t="s">
        <v>14145</v>
      </c>
      <c r="BS24" t="s">
        <v>14146</v>
      </c>
      <c r="BT24" t="s">
        <v>14147</v>
      </c>
      <c r="BU24" s="14">
        <v>1420909683</v>
      </c>
      <c r="BV24">
        <v>0</v>
      </c>
      <c r="BW24" t="s">
        <v>14148</v>
      </c>
      <c r="BX24" t="s">
        <v>14149</v>
      </c>
      <c r="BY24" t="s">
        <v>14150</v>
      </c>
      <c r="BZ24">
        <v>0</v>
      </c>
      <c r="CA24">
        <v>0</v>
      </c>
      <c r="CB24" t="s">
        <v>14151</v>
      </c>
      <c r="CC24">
        <v>0</v>
      </c>
      <c r="CD24" t="s">
        <v>14152</v>
      </c>
      <c r="CE24" t="s">
        <v>14153</v>
      </c>
      <c r="CF24" t="s">
        <v>14154</v>
      </c>
      <c r="CG24" t="s">
        <v>14155</v>
      </c>
      <c r="CH24">
        <v>0</v>
      </c>
      <c r="CI24">
        <v>0</v>
      </c>
      <c r="CJ24" t="s">
        <v>14156</v>
      </c>
      <c r="CK24" t="s">
        <v>14157</v>
      </c>
      <c r="CL24" t="s">
        <v>14158</v>
      </c>
      <c r="CM24">
        <v>0</v>
      </c>
      <c r="CN24" t="s">
        <v>14159</v>
      </c>
      <c r="CO24">
        <v>0</v>
      </c>
      <c r="CP24" t="s">
        <v>14160</v>
      </c>
      <c r="CQ24" t="s">
        <v>14161</v>
      </c>
      <c r="CR24" t="s">
        <v>14162</v>
      </c>
      <c r="CS24" t="s">
        <v>14163</v>
      </c>
      <c r="CT24" t="s">
        <v>14164</v>
      </c>
      <c r="CU24">
        <v>0</v>
      </c>
      <c r="CV24" t="s">
        <v>14165</v>
      </c>
      <c r="CW24" t="s">
        <v>14166</v>
      </c>
      <c r="CX24" t="s">
        <v>14167</v>
      </c>
      <c r="CY24">
        <v>0</v>
      </c>
      <c r="CZ24">
        <v>0</v>
      </c>
      <c r="DA24" t="s">
        <v>14168</v>
      </c>
      <c r="DB24">
        <v>0</v>
      </c>
      <c r="DC24">
        <v>0</v>
      </c>
      <c r="DD24" t="s">
        <v>14169</v>
      </c>
      <c r="DE24" t="s">
        <v>14170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 s="14">
        <v>9292144612</v>
      </c>
      <c r="DO24" t="s">
        <v>14171</v>
      </c>
      <c r="DP24" t="s">
        <v>14172</v>
      </c>
      <c r="DQ24" t="s">
        <v>14173</v>
      </c>
      <c r="DR24">
        <v>0</v>
      </c>
      <c r="DS24">
        <v>0</v>
      </c>
      <c r="DT24">
        <v>0</v>
      </c>
      <c r="DU24" t="s">
        <v>14174</v>
      </c>
      <c r="DV24">
        <v>0</v>
      </c>
      <c r="DW24">
        <v>0</v>
      </c>
      <c r="DX24">
        <v>0</v>
      </c>
      <c r="DY24">
        <v>0</v>
      </c>
      <c r="DZ24" s="14">
        <v>7379596026</v>
      </c>
      <c r="EA24" t="s">
        <v>14175</v>
      </c>
      <c r="EB24" t="s">
        <v>14176</v>
      </c>
      <c r="EC24" t="s">
        <v>14177</v>
      </c>
      <c r="ED24" t="s">
        <v>14178</v>
      </c>
      <c r="EE24" t="s">
        <v>14179</v>
      </c>
      <c r="EF24" s="14">
        <v>5213004529</v>
      </c>
      <c r="EG24" t="s">
        <v>14180</v>
      </c>
      <c r="EH24" t="s">
        <v>14181</v>
      </c>
      <c r="EI24" t="s">
        <v>14182</v>
      </c>
      <c r="EJ24" t="s">
        <v>14183</v>
      </c>
      <c r="EK24" t="s">
        <v>14184</v>
      </c>
      <c r="EL24" s="14">
        <v>1521280995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 t="s">
        <v>14185</v>
      </c>
      <c r="ET24" t="s">
        <v>14186</v>
      </c>
      <c r="EU24">
        <v>0</v>
      </c>
      <c r="EV24">
        <v>0</v>
      </c>
      <c r="EW24" s="14">
        <v>1749292263</v>
      </c>
      <c r="EX24" s="14">
        <v>167028219</v>
      </c>
      <c r="EY24">
        <v>0</v>
      </c>
      <c r="EZ24">
        <v>0</v>
      </c>
      <c r="FA24">
        <v>0</v>
      </c>
      <c r="FB24" t="s">
        <v>14187</v>
      </c>
      <c r="FC24" t="s">
        <v>14188</v>
      </c>
      <c r="FD24" s="14">
        <v>5625298594</v>
      </c>
      <c r="FE24" t="s">
        <v>14189</v>
      </c>
      <c r="FF24" t="s">
        <v>14190</v>
      </c>
      <c r="FG24" t="s">
        <v>14191</v>
      </c>
      <c r="FH24">
        <v>0</v>
      </c>
      <c r="FI24">
        <v>0</v>
      </c>
      <c r="FJ24" t="s">
        <v>14192</v>
      </c>
      <c r="FK24">
        <v>0</v>
      </c>
      <c r="FL24" t="s">
        <v>14193</v>
      </c>
      <c r="FM24" t="s">
        <v>14194</v>
      </c>
      <c r="FN24">
        <v>0</v>
      </c>
      <c r="FO24" t="s">
        <v>14195</v>
      </c>
      <c r="FP24">
        <v>0</v>
      </c>
      <c r="FQ24" t="s">
        <v>14196</v>
      </c>
      <c r="FR24" t="s">
        <v>14197</v>
      </c>
      <c r="FS24">
        <v>0</v>
      </c>
      <c r="FT24">
        <v>0</v>
      </c>
      <c r="FU24">
        <v>0</v>
      </c>
      <c r="FV24" t="s">
        <v>14198</v>
      </c>
      <c r="FW24">
        <v>0</v>
      </c>
      <c r="FX24" t="s">
        <v>14199</v>
      </c>
      <c r="FY24" t="s">
        <v>14200</v>
      </c>
      <c r="FZ24" t="s">
        <v>14201</v>
      </c>
      <c r="GA24">
        <v>0</v>
      </c>
      <c r="GB24">
        <v>0</v>
      </c>
      <c r="GC24">
        <v>0</v>
      </c>
      <c r="GD24" t="s">
        <v>14202</v>
      </c>
      <c r="GE24" t="s">
        <v>14203</v>
      </c>
      <c r="GF24" t="s">
        <v>14204</v>
      </c>
      <c r="GG24">
        <v>0</v>
      </c>
      <c r="GH24">
        <v>0</v>
      </c>
      <c r="GI24" t="s">
        <v>14205</v>
      </c>
      <c r="GJ24">
        <v>0</v>
      </c>
      <c r="GK24">
        <v>0</v>
      </c>
    </row>
    <row r="25" spans="1:193">
      <c r="A25" s="20" t="s">
        <v>14206</v>
      </c>
      <c r="B25" s="20" t="s">
        <v>13757</v>
      </c>
      <c r="C25" t="s">
        <v>14207</v>
      </c>
      <c r="D25">
        <v>0</v>
      </c>
      <c r="E25" t="s">
        <v>14208</v>
      </c>
      <c r="F25" t="s">
        <v>14209</v>
      </c>
      <c r="G25" t="s">
        <v>14210</v>
      </c>
      <c r="H25" t="s">
        <v>14211</v>
      </c>
      <c r="I25" s="14">
        <v>1724541355</v>
      </c>
      <c r="J25" t="s">
        <v>14212</v>
      </c>
      <c r="K25" t="s">
        <v>14213</v>
      </c>
      <c r="L25" t="s">
        <v>14214</v>
      </c>
      <c r="M25" t="s">
        <v>14215</v>
      </c>
      <c r="N25" t="s">
        <v>14216</v>
      </c>
      <c r="O25" t="s">
        <v>14217</v>
      </c>
      <c r="P25" t="s">
        <v>14218</v>
      </c>
      <c r="Q25">
        <v>0</v>
      </c>
      <c r="R25" t="s">
        <v>14219</v>
      </c>
      <c r="S25">
        <v>0</v>
      </c>
      <c r="T25">
        <v>0</v>
      </c>
      <c r="U25">
        <v>0</v>
      </c>
      <c r="V25" s="14">
        <v>1261348864</v>
      </c>
      <c r="W25">
        <v>0</v>
      </c>
      <c r="X25">
        <v>0</v>
      </c>
      <c r="Y25">
        <v>0</v>
      </c>
      <c r="Z25" t="s">
        <v>14220</v>
      </c>
      <c r="AA25">
        <v>0</v>
      </c>
      <c r="AB25">
        <v>0</v>
      </c>
      <c r="AC25" t="s">
        <v>14221</v>
      </c>
      <c r="AD25">
        <v>0</v>
      </c>
      <c r="AE25" t="s">
        <v>14222</v>
      </c>
      <c r="AF25" t="s">
        <v>14223</v>
      </c>
      <c r="AG25" t="s">
        <v>14224</v>
      </c>
      <c r="AH25" t="s">
        <v>14225</v>
      </c>
      <c r="AI25">
        <v>0</v>
      </c>
      <c r="AJ25">
        <v>0</v>
      </c>
      <c r="AK25" s="14">
        <v>426285703</v>
      </c>
      <c r="AL25" t="s">
        <v>14226</v>
      </c>
      <c r="AM25">
        <v>0</v>
      </c>
      <c r="AN25" t="s">
        <v>14227</v>
      </c>
      <c r="AO25" t="s">
        <v>14228</v>
      </c>
      <c r="AP25">
        <v>0</v>
      </c>
      <c r="AQ25">
        <v>0</v>
      </c>
      <c r="AR25" t="s">
        <v>14229</v>
      </c>
      <c r="AS25" t="s">
        <v>14230</v>
      </c>
      <c r="AT25">
        <v>0</v>
      </c>
      <c r="AU25" s="14">
        <v>3865980838</v>
      </c>
      <c r="AV25">
        <v>0</v>
      </c>
      <c r="AW25">
        <v>0</v>
      </c>
      <c r="AX25" t="s">
        <v>14231</v>
      </c>
      <c r="AY25" t="s">
        <v>14232</v>
      </c>
      <c r="AZ25" t="s">
        <v>14233</v>
      </c>
      <c r="BA25">
        <v>0</v>
      </c>
      <c r="BB25">
        <v>0</v>
      </c>
      <c r="BC25">
        <v>0</v>
      </c>
      <c r="BD25" t="s">
        <v>14234</v>
      </c>
      <c r="BE25">
        <v>0</v>
      </c>
      <c r="BF25">
        <v>0</v>
      </c>
      <c r="BG25" t="s">
        <v>14235</v>
      </c>
      <c r="BH25" t="s">
        <v>14236</v>
      </c>
      <c r="BI25">
        <v>0</v>
      </c>
      <c r="BJ25">
        <v>0</v>
      </c>
      <c r="BK25" t="s">
        <v>14237</v>
      </c>
      <c r="BL25" t="s">
        <v>14238</v>
      </c>
      <c r="BM25">
        <v>0</v>
      </c>
      <c r="BN25">
        <v>0</v>
      </c>
      <c r="BO25" t="s">
        <v>14239</v>
      </c>
      <c r="BP25" t="s">
        <v>14240</v>
      </c>
      <c r="BQ25">
        <v>0</v>
      </c>
      <c r="BR25" t="s">
        <v>14241</v>
      </c>
      <c r="BS25" s="14">
        <v>1881393631</v>
      </c>
      <c r="BT25" t="s">
        <v>14242</v>
      </c>
      <c r="BU25" s="14">
        <v>3603485407</v>
      </c>
      <c r="BV25">
        <v>0</v>
      </c>
      <c r="BW25" t="s">
        <v>14243</v>
      </c>
      <c r="BX25">
        <v>0</v>
      </c>
      <c r="BY25" t="s">
        <v>14244</v>
      </c>
      <c r="BZ25">
        <v>0</v>
      </c>
      <c r="CA25">
        <v>0</v>
      </c>
      <c r="CB25" t="s">
        <v>14245</v>
      </c>
      <c r="CC25">
        <v>0</v>
      </c>
      <c r="CD25" t="s">
        <v>14246</v>
      </c>
      <c r="CE25" t="s">
        <v>14247</v>
      </c>
      <c r="CF25" t="s">
        <v>14248</v>
      </c>
      <c r="CG25">
        <v>0</v>
      </c>
      <c r="CH25">
        <v>0</v>
      </c>
      <c r="CI25">
        <v>0</v>
      </c>
      <c r="CJ25" t="s">
        <v>14249</v>
      </c>
      <c r="CK25" t="s">
        <v>14250</v>
      </c>
      <c r="CL25" t="s">
        <v>14251</v>
      </c>
      <c r="CM25">
        <v>0</v>
      </c>
      <c r="CN25" t="s">
        <v>14252</v>
      </c>
      <c r="CO25">
        <v>0</v>
      </c>
      <c r="CP25" t="s">
        <v>14253</v>
      </c>
      <c r="CQ25" t="s">
        <v>14254</v>
      </c>
      <c r="CR25">
        <v>0</v>
      </c>
      <c r="CS25" t="s">
        <v>14255</v>
      </c>
      <c r="CT25" t="s">
        <v>14256</v>
      </c>
      <c r="CU25">
        <v>0</v>
      </c>
      <c r="CV25" t="s">
        <v>14257</v>
      </c>
      <c r="CW25" t="s">
        <v>14258</v>
      </c>
      <c r="CX25" t="s">
        <v>14259</v>
      </c>
      <c r="CY25">
        <v>0</v>
      </c>
      <c r="CZ25">
        <v>0</v>
      </c>
      <c r="DA25" t="s">
        <v>14260</v>
      </c>
      <c r="DB25">
        <v>0</v>
      </c>
      <c r="DC25">
        <v>0</v>
      </c>
      <c r="DD25" t="s">
        <v>14261</v>
      </c>
      <c r="DE25">
        <v>0</v>
      </c>
      <c r="DF25" t="s">
        <v>14262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 s="14">
        <v>6206591073</v>
      </c>
      <c r="DO25" t="s">
        <v>14263</v>
      </c>
      <c r="DP25" t="s">
        <v>14264</v>
      </c>
      <c r="DQ25" t="s">
        <v>14265</v>
      </c>
      <c r="DR25">
        <v>0</v>
      </c>
      <c r="DS25">
        <v>0</v>
      </c>
      <c r="DT25">
        <v>0</v>
      </c>
      <c r="DU25" t="s">
        <v>14266</v>
      </c>
      <c r="DV25">
        <v>0</v>
      </c>
      <c r="DW25">
        <v>0</v>
      </c>
      <c r="DX25">
        <v>0</v>
      </c>
      <c r="DY25">
        <v>0</v>
      </c>
      <c r="DZ25" s="14">
        <v>8898506223</v>
      </c>
      <c r="EA25" t="s">
        <v>14267</v>
      </c>
      <c r="EB25" t="s">
        <v>14268</v>
      </c>
      <c r="EC25" t="s">
        <v>14269</v>
      </c>
      <c r="ED25">
        <v>0</v>
      </c>
      <c r="EE25" t="s">
        <v>14270</v>
      </c>
      <c r="EF25" s="14">
        <v>1917432384</v>
      </c>
      <c r="EG25" t="s">
        <v>14271</v>
      </c>
      <c r="EH25" t="s">
        <v>14272</v>
      </c>
      <c r="EI25" t="s">
        <v>14273</v>
      </c>
      <c r="EJ25" t="s">
        <v>14274</v>
      </c>
      <c r="EK25" t="s">
        <v>14275</v>
      </c>
      <c r="EL25" s="14">
        <v>1608017894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 t="s">
        <v>14276</v>
      </c>
      <c r="ET25" t="s">
        <v>14277</v>
      </c>
      <c r="EU25">
        <v>0</v>
      </c>
      <c r="EV25">
        <v>0</v>
      </c>
      <c r="EW25" s="14">
        <v>1925902954</v>
      </c>
      <c r="EX25" s="14">
        <v>245277346</v>
      </c>
      <c r="EY25">
        <v>0</v>
      </c>
      <c r="EZ25">
        <v>0</v>
      </c>
      <c r="FA25">
        <v>0</v>
      </c>
      <c r="FB25" t="s">
        <v>14278</v>
      </c>
      <c r="FC25" t="s">
        <v>14279</v>
      </c>
      <c r="FD25" s="14">
        <v>9808433862</v>
      </c>
      <c r="FE25" t="s">
        <v>14280</v>
      </c>
      <c r="FF25" t="s">
        <v>14281</v>
      </c>
      <c r="FG25" s="14">
        <v>1048842161</v>
      </c>
      <c r="FH25">
        <v>0</v>
      </c>
      <c r="FI25">
        <v>0</v>
      </c>
      <c r="FJ25">
        <v>0</v>
      </c>
      <c r="FK25">
        <v>0</v>
      </c>
      <c r="FL25" t="s">
        <v>14282</v>
      </c>
      <c r="FM25" t="s">
        <v>14283</v>
      </c>
      <c r="FN25">
        <v>0</v>
      </c>
      <c r="FO25" t="s">
        <v>14284</v>
      </c>
      <c r="FP25">
        <v>0</v>
      </c>
      <c r="FQ25">
        <v>0</v>
      </c>
      <c r="FR25" t="s">
        <v>14285</v>
      </c>
      <c r="FS25">
        <v>0</v>
      </c>
      <c r="FT25">
        <v>0</v>
      </c>
      <c r="FU25">
        <v>0</v>
      </c>
      <c r="FV25" t="s">
        <v>14286</v>
      </c>
      <c r="FW25">
        <v>0</v>
      </c>
      <c r="FX25">
        <v>0</v>
      </c>
      <c r="FY25" t="s">
        <v>14287</v>
      </c>
      <c r="FZ25">
        <v>0</v>
      </c>
      <c r="GA25">
        <v>0</v>
      </c>
      <c r="GB25">
        <v>0</v>
      </c>
      <c r="GC25">
        <v>0</v>
      </c>
      <c r="GD25" t="s">
        <v>14288</v>
      </c>
      <c r="GE25" t="s">
        <v>14289</v>
      </c>
      <c r="GF25" t="s">
        <v>14290</v>
      </c>
      <c r="GG25">
        <v>0</v>
      </c>
      <c r="GH25">
        <v>0</v>
      </c>
      <c r="GI25">
        <v>0</v>
      </c>
      <c r="GJ25">
        <v>0</v>
      </c>
      <c r="GK25">
        <v>0</v>
      </c>
    </row>
    <row r="26" spans="1:193">
      <c r="A26" s="20" t="s">
        <v>14291</v>
      </c>
      <c r="B26" s="20" t="s">
        <v>13757</v>
      </c>
      <c r="C26" t="s">
        <v>14292</v>
      </c>
      <c r="D26" t="s">
        <v>14293</v>
      </c>
      <c r="E26" s="14">
        <v>140696341</v>
      </c>
      <c r="F26" t="s">
        <v>14294</v>
      </c>
      <c r="G26" t="s">
        <v>14295</v>
      </c>
      <c r="H26" t="s">
        <v>14296</v>
      </c>
      <c r="I26" t="s">
        <v>14297</v>
      </c>
      <c r="J26">
        <v>0</v>
      </c>
      <c r="K26" t="s">
        <v>14298</v>
      </c>
      <c r="L26" t="s">
        <v>14299</v>
      </c>
      <c r="M26">
        <v>0</v>
      </c>
      <c r="N26" t="s">
        <v>14300</v>
      </c>
      <c r="O26">
        <v>0</v>
      </c>
      <c r="P26">
        <v>0</v>
      </c>
      <c r="Q26">
        <v>0</v>
      </c>
      <c r="R26" t="s">
        <v>14301</v>
      </c>
      <c r="S26" t="s">
        <v>14302</v>
      </c>
      <c r="T26" t="s">
        <v>14303</v>
      </c>
      <c r="U26" t="s">
        <v>14304</v>
      </c>
      <c r="V26" t="s">
        <v>14305</v>
      </c>
      <c r="W26" t="s">
        <v>14306</v>
      </c>
      <c r="X26" t="s">
        <v>14307</v>
      </c>
      <c r="Y26" t="s">
        <v>14308</v>
      </c>
      <c r="Z26" t="s">
        <v>14309</v>
      </c>
      <c r="AA26" t="s">
        <v>14310</v>
      </c>
      <c r="AB26">
        <v>0</v>
      </c>
      <c r="AC26">
        <v>0</v>
      </c>
      <c r="AD26">
        <v>0</v>
      </c>
      <c r="AE26" t="s">
        <v>14311</v>
      </c>
      <c r="AF26" t="s">
        <v>14312</v>
      </c>
      <c r="AG26" t="s">
        <v>14313</v>
      </c>
      <c r="AH26" t="s">
        <v>14314</v>
      </c>
      <c r="AI26" t="s">
        <v>14315</v>
      </c>
      <c r="AJ26" t="s">
        <v>14316</v>
      </c>
      <c r="AK26" t="s">
        <v>14317</v>
      </c>
      <c r="AL26" t="s">
        <v>14318</v>
      </c>
      <c r="AM26">
        <v>0</v>
      </c>
      <c r="AN26" t="s">
        <v>14319</v>
      </c>
      <c r="AO26" t="s">
        <v>14320</v>
      </c>
      <c r="AP26">
        <v>0</v>
      </c>
      <c r="AQ26" t="s">
        <v>14321</v>
      </c>
      <c r="AR26" t="s">
        <v>14322</v>
      </c>
      <c r="AS26" t="s">
        <v>14323</v>
      </c>
      <c r="AT26" t="s">
        <v>14324</v>
      </c>
      <c r="AU26" t="s">
        <v>14325</v>
      </c>
      <c r="AV26">
        <v>0</v>
      </c>
      <c r="AW26" t="s">
        <v>14326</v>
      </c>
      <c r="AX26" t="s">
        <v>14327</v>
      </c>
      <c r="AY26">
        <v>0</v>
      </c>
      <c r="AZ26" t="s">
        <v>14328</v>
      </c>
      <c r="BA26" t="s">
        <v>14329</v>
      </c>
      <c r="BB26" t="s">
        <v>14330</v>
      </c>
      <c r="BC26" t="s">
        <v>14331</v>
      </c>
      <c r="BD26" t="s">
        <v>14332</v>
      </c>
      <c r="BE26" t="s">
        <v>14333</v>
      </c>
      <c r="BF26" t="s">
        <v>14334</v>
      </c>
      <c r="BG26" t="s">
        <v>14335</v>
      </c>
      <c r="BH26" t="s">
        <v>14336</v>
      </c>
      <c r="BI26" t="s">
        <v>14337</v>
      </c>
      <c r="BJ26">
        <v>0</v>
      </c>
      <c r="BK26" t="s">
        <v>14338</v>
      </c>
      <c r="BL26">
        <v>0</v>
      </c>
      <c r="BM26">
        <v>0</v>
      </c>
      <c r="BN26" t="s">
        <v>14339</v>
      </c>
      <c r="BO26" t="s">
        <v>14340</v>
      </c>
      <c r="BP26" t="s">
        <v>14341</v>
      </c>
      <c r="BQ26">
        <v>0</v>
      </c>
      <c r="BR26" t="s">
        <v>14342</v>
      </c>
      <c r="BS26" t="s">
        <v>14343</v>
      </c>
      <c r="BT26" t="s">
        <v>14344</v>
      </c>
      <c r="BU26" s="14">
        <v>2876691117</v>
      </c>
      <c r="BV26" t="s">
        <v>14345</v>
      </c>
      <c r="BW26" t="s">
        <v>14346</v>
      </c>
      <c r="BX26" t="s">
        <v>14347</v>
      </c>
      <c r="BY26" t="s">
        <v>14348</v>
      </c>
      <c r="BZ26" t="s">
        <v>14349</v>
      </c>
      <c r="CA26" t="s">
        <v>14350</v>
      </c>
      <c r="CB26" t="s">
        <v>14351</v>
      </c>
      <c r="CC26">
        <v>0</v>
      </c>
      <c r="CD26" t="s">
        <v>14352</v>
      </c>
      <c r="CE26" t="s">
        <v>14353</v>
      </c>
      <c r="CF26" t="s">
        <v>14354</v>
      </c>
      <c r="CG26" t="s">
        <v>14355</v>
      </c>
      <c r="CH26">
        <v>0</v>
      </c>
      <c r="CI26">
        <v>0</v>
      </c>
      <c r="CJ26" t="s">
        <v>14356</v>
      </c>
      <c r="CK26" t="s">
        <v>14357</v>
      </c>
      <c r="CL26" t="s">
        <v>14358</v>
      </c>
      <c r="CM26">
        <v>0</v>
      </c>
      <c r="CN26" t="s">
        <v>14359</v>
      </c>
      <c r="CO26" t="s">
        <v>14360</v>
      </c>
      <c r="CP26" t="s">
        <v>14361</v>
      </c>
      <c r="CQ26" t="s">
        <v>14362</v>
      </c>
      <c r="CR26" t="s">
        <v>14363</v>
      </c>
      <c r="CS26" t="s">
        <v>14364</v>
      </c>
      <c r="CT26" t="s">
        <v>14365</v>
      </c>
      <c r="CU26">
        <v>0</v>
      </c>
      <c r="CV26">
        <v>0</v>
      </c>
      <c r="CW26" t="s">
        <v>14366</v>
      </c>
      <c r="CX26" t="s">
        <v>14367</v>
      </c>
      <c r="CY26">
        <v>0</v>
      </c>
      <c r="CZ26" t="s">
        <v>14368</v>
      </c>
      <c r="DA26" t="s">
        <v>14369</v>
      </c>
      <c r="DB26">
        <v>0</v>
      </c>
      <c r="DC26" t="s">
        <v>14370</v>
      </c>
      <c r="DD26" t="s">
        <v>14371</v>
      </c>
      <c r="DE26" t="s">
        <v>14372</v>
      </c>
      <c r="DF26">
        <v>0</v>
      </c>
      <c r="DG26">
        <v>0</v>
      </c>
      <c r="DH26" t="s">
        <v>14373</v>
      </c>
      <c r="DI26">
        <v>0</v>
      </c>
      <c r="DJ26" t="s">
        <v>14374</v>
      </c>
      <c r="DK26" t="s">
        <v>14375</v>
      </c>
      <c r="DL26">
        <v>0</v>
      </c>
      <c r="DM26">
        <v>0</v>
      </c>
      <c r="DN26" t="s">
        <v>14376</v>
      </c>
      <c r="DO26" t="s">
        <v>14377</v>
      </c>
      <c r="DP26">
        <v>0</v>
      </c>
      <c r="DQ26">
        <v>0</v>
      </c>
      <c r="DR26" t="s">
        <v>14378</v>
      </c>
      <c r="DS26" t="s">
        <v>14379</v>
      </c>
      <c r="DT26">
        <v>0</v>
      </c>
      <c r="DU26">
        <v>0</v>
      </c>
      <c r="DV26">
        <v>0</v>
      </c>
      <c r="DW26" t="s">
        <v>14380</v>
      </c>
      <c r="DX26">
        <v>0</v>
      </c>
      <c r="DY26" t="s">
        <v>14381</v>
      </c>
      <c r="DZ26" t="s">
        <v>14382</v>
      </c>
      <c r="EA26" t="s">
        <v>14383</v>
      </c>
      <c r="EB26" t="s">
        <v>14384</v>
      </c>
      <c r="EC26" t="s">
        <v>14385</v>
      </c>
      <c r="ED26">
        <v>0</v>
      </c>
      <c r="EE26" t="s">
        <v>14386</v>
      </c>
      <c r="EF26" s="14">
        <v>1247149776</v>
      </c>
      <c r="EG26" t="s">
        <v>14387</v>
      </c>
      <c r="EH26" t="s">
        <v>14388</v>
      </c>
      <c r="EI26" t="s">
        <v>14389</v>
      </c>
      <c r="EJ26" t="s">
        <v>14390</v>
      </c>
      <c r="EK26" t="s">
        <v>14391</v>
      </c>
      <c r="EL26" t="s">
        <v>14392</v>
      </c>
      <c r="EM26">
        <v>0</v>
      </c>
      <c r="EN26">
        <v>0</v>
      </c>
      <c r="EO26">
        <v>0</v>
      </c>
      <c r="EP26" t="s">
        <v>14393</v>
      </c>
      <c r="EQ26" t="s">
        <v>14394</v>
      </c>
      <c r="ER26">
        <v>0</v>
      </c>
      <c r="ES26" t="s">
        <v>14395</v>
      </c>
      <c r="ET26" s="14">
        <v>2798584544</v>
      </c>
      <c r="EU26">
        <v>0</v>
      </c>
      <c r="EV26" t="s">
        <v>14396</v>
      </c>
      <c r="EW26" t="s">
        <v>14397</v>
      </c>
      <c r="EX26" t="s">
        <v>14398</v>
      </c>
      <c r="EY26" t="s">
        <v>14399</v>
      </c>
      <c r="EZ26" t="s">
        <v>14400</v>
      </c>
      <c r="FA26" t="s">
        <v>14401</v>
      </c>
      <c r="FB26" t="s">
        <v>14402</v>
      </c>
      <c r="FC26" t="s">
        <v>14403</v>
      </c>
      <c r="FD26" s="14">
        <v>8929708532</v>
      </c>
      <c r="FE26">
        <v>0</v>
      </c>
      <c r="FF26" t="s">
        <v>14404</v>
      </c>
      <c r="FG26" s="14">
        <v>4402373823</v>
      </c>
      <c r="FH26">
        <v>0</v>
      </c>
      <c r="FI26">
        <v>0</v>
      </c>
      <c r="FJ26" t="s">
        <v>14405</v>
      </c>
      <c r="FK26" t="s">
        <v>14406</v>
      </c>
      <c r="FL26" t="s">
        <v>14407</v>
      </c>
      <c r="FM26" t="s">
        <v>14408</v>
      </c>
      <c r="FN26" t="s">
        <v>14409</v>
      </c>
      <c r="FO26">
        <v>0</v>
      </c>
      <c r="FP26" t="s">
        <v>14410</v>
      </c>
      <c r="FQ26" t="s">
        <v>14411</v>
      </c>
      <c r="FR26" t="s">
        <v>14412</v>
      </c>
      <c r="FS26" t="s">
        <v>14413</v>
      </c>
      <c r="FT26" t="s">
        <v>14414</v>
      </c>
      <c r="FU26" t="s">
        <v>14415</v>
      </c>
      <c r="FV26" t="s">
        <v>14416</v>
      </c>
      <c r="FW26" t="s">
        <v>14417</v>
      </c>
      <c r="FX26" t="s">
        <v>14418</v>
      </c>
      <c r="FY26" t="s">
        <v>14419</v>
      </c>
      <c r="FZ26" t="s">
        <v>14420</v>
      </c>
      <c r="GA26" t="s">
        <v>14421</v>
      </c>
      <c r="GB26">
        <v>0</v>
      </c>
      <c r="GC26">
        <v>0</v>
      </c>
      <c r="GD26" s="14">
        <v>1747565026</v>
      </c>
      <c r="GE26" t="s">
        <v>14422</v>
      </c>
      <c r="GF26">
        <v>0</v>
      </c>
      <c r="GG26" t="s">
        <v>14423</v>
      </c>
      <c r="GH26" t="s">
        <v>14424</v>
      </c>
      <c r="GI26" t="s">
        <v>14425</v>
      </c>
      <c r="GJ26" t="s">
        <v>14426</v>
      </c>
      <c r="GK26" t="s">
        <v>14427</v>
      </c>
    </row>
    <row r="27" spans="1:193">
      <c r="A27" s="20" t="s">
        <v>14428</v>
      </c>
      <c r="B27" s="20" t="s">
        <v>13757</v>
      </c>
      <c r="C27" t="s">
        <v>14429</v>
      </c>
      <c r="D27" t="s">
        <v>14430</v>
      </c>
      <c r="E27" t="s">
        <v>14431</v>
      </c>
      <c r="F27" t="s">
        <v>14432</v>
      </c>
      <c r="G27" t="s">
        <v>14433</v>
      </c>
      <c r="H27" t="s">
        <v>14434</v>
      </c>
      <c r="I27" t="s">
        <v>14435</v>
      </c>
      <c r="J27" t="s">
        <v>14436</v>
      </c>
      <c r="K27" t="s">
        <v>14437</v>
      </c>
      <c r="L27" t="s">
        <v>14438</v>
      </c>
      <c r="M27" t="s">
        <v>14439</v>
      </c>
      <c r="N27" s="14">
        <v>1454313909</v>
      </c>
      <c r="O27">
        <v>0</v>
      </c>
      <c r="P27">
        <v>0</v>
      </c>
      <c r="Q27">
        <v>0</v>
      </c>
      <c r="R27">
        <v>0</v>
      </c>
      <c r="S27" t="s">
        <v>14440</v>
      </c>
      <c r="T27">
        <v>0</v>
      </c>
      <c r="U27" t="s">
        <v>14441</v>
      </c>
      <c r="V27" t="s">
        <v>14442</v>
      </c>
      <c r="W27" t="s">
        <v>14443</v>
      </c>
      <c r="X27">
        <v>0</v>
      </c>
      <c r="Y27" t="s">
        <v>14444</v>
      </c>
      <c r="Z27" t="s">
        <v>14445</v>
      </c>
      <c r="AA27" t="s">
        <v>14446</v>
      </c>
      <c r="AB27">
        <v>0</v>
      </c>
      <c r="AC27">
        <v>0</v>
      </c>
      <c r="AD27">
        <v>0</v>
      </c>
      <c r="AE27" t="s">
        <v>14447</v>
      </c>
      <c r="AF27" t="s">
        <v>14448</v>
      </c>
      <c r="AG27" t="s">
        <v>14449</v>
      </c>
      <c r="AH27" t="s">
        <v>14450</v>
      </c>
      <c r="AI27" t="s">
        <v>14451</v>
      </c>
      <c r="AJ27" t="s">
        <v>14452</v>
      </c>
      <c r="AK27" t="s">
        <v>14453</v>
      </c>
      <c r="AL27" t="s">
        <v>14454</v>
      </c>
      <c r="AM27">
        <v>0</v>
      </c>
      <c r="AN27" t="s">
        <v>14455</v>
      </c>
      <c r="AO27" t="s">
        <v>14456</v>
      </c>
      <c r="AP27">
        <v>0</v>
      </c>
      <c r="AQ27" t="s">
        <v>14457</v>
      </c>
      <c r="AR27" t="s">
        <v>14458</v>
      </c>
      <c r="AS27" t="s">
        <v>14459</v>
      </c>
      <c r="AT27" t="s">
        <v>14460</v>
      </c>
      <c r="AU27" t="s">
        <v>14461</v>
      </c>
      <c r="AV27">
        <v>0</v>
      </c>
      <c r="AW27" t="s">
        <v>14462</v>
      </c>
      <c r="AX27" t="s">
        <v>14463</v>
      </c>
      <c r="AY27">
        <v>0</v>
      </c>
      <c r="AZ27" t="s">
        <v>14464</v>
      </c>
      <c r="BA27" t="s">
        <v>14465</v>
      </c>
      <c r="BB27" t="s">
        <v>14466</v>
      </c>
      <c r="BC27" t="s">
        <v>14467</v>
      </c>
      <c r="BD27" t="s">
        <v>14468</v>
      </c>
      <c r="BE27" t="s">
        <v>14469</v>
      </c>
      <c r="BF27" t="s">
        <v>14470</v>
      </c>
      <c r="BG27" t="s">
        <v>14471</v>
      </c>
      <c r="BH27" t="s">
        <v>14472</v>
      </c>
      <c r="BI27" t="s">
        <v>14473</v>
      </c>
      <c r="BJ27">
        <v>0</v>
      </c>
      <c r="BK27" t="s">
        <v>14474</v>
      </c>
      <c r="BL27">
        <v>0</v>
      </c>
      <c r="BM27">
        <v>0</v>
      </c>
      <c r="BN27" t="s">
        <v>14475</v>
      </c>
      <c r="BO27" t="s">
        <v>14476</v>
      </c>
      <c r="BP27" t="s">
        <v>14477</v>
      </c>
      <c r="BQ27" t="s">
        <v>14478</v>
      </c>
      <c r="BR27" t="s">
        <v>14479</v>
      </c>
      <c r="BS27" t="s">
        <v>14480</v>
      </c>
      <c r="BT27">
        <v>0</v>
      </c>
      <c r="BU27" t="s">
        <v>14481</v>
      </c>
      <c r="BV27" t="s">
        <v>14482</v>
      </c>
      <c r="BW27" t="s">
        <v>14483</v>
      </c>
      <c r="BX27" t="s">
        <v>14484</v>
      </c>
      <c r="BY27">
        <v>0</v>
      </c>
      <c r="BZ27" t="s">
        <v>14485</v>
      </c>
      <c r="CA27" t="s">
        <v>14486</v>
      </c>
      <c r="CB27" t="s">
        <v>14487</v>
      </c>
      <c r="CC27">
        <v>0</v>
      </c>
      <c r="CD27" t="s">
        <v>14488</v>
      </c>
      <c r="CE27" t="s">
        <v>14489</v>
      </c>
      <c r="CF27" t="s">
        <v>14490</v>
      </c>
      <c r="CG27" t="s">
        <v>14491</v>
      </c>
      <c r="CH27">
        <v>0</v>
      </c>
      <c r="CI27">
        <v>0</v>
      </c>
      <c r="CJ27" t="s">
        <v>14492</v>
      </c>
      <c r="CK27" t="s">
        <v>14493</v>
      </c>
      <c r="CL27" t="s">
        <v>14494</v>
      </c>
      <c r="CM27">
        <v>0</v>
      </c>
      <c r="CN27" t="s">
        <v>14495</v>
      </c>
      <c r="CO27">
        <v>0</v>
      </c>
      <c r="CP27">
        <v>0</v>
      </c>
      <c r="CQ27" t="s">
        <v>14496</v>
      </c>
      <c r="CR27" t="s">
        <v>14497</v>
      </c>
      <c r="CS27">
        <v>0</v>
      </c>
      <c r="CT27" t="s">
        <v>14498</v>
      </c>
      <c r="CU27">
        <v>0</v>
      </c>
      <c r="CV27" t="s">
        <v>14499</v>
      </c>
      <c r="CW27" t="s">
        <v>14500</v>
      </c>
      <c r="CX27" t="s">
        <v>14501</v>
      </c>
      <c r="CY27">
        <v>0</v>
      </c>
      <c r="CZ27" t="s">
        <v>14502</v>
      </c>
      <c r="DA27" t="s">
        <v>14503</v>
      </c>
      <c r="DB27" t="s">
        <v>14504</v>
      </c>
      <c r="DC27" t="s">
        <v>14505</v>
      </c>
      <c r="DD27" t="s">
        <v>14506</v>
      </c>
      <c r="DE27" t="s">
        <v>14507</v>
      </c>
      <c r="DF27" t="s">
        <v>14508</v>
      </c>
      <c r="DG27" t="s">
        <v>14509</v>
      </c>
      <c r="DH27" t="s">
        <v>14510</v>
      </c>
      <c r="DI27">
        <v>0</v>
      </c>
      <c r="DJ27">
        <v>0</v>
      </c>
      <c r="DK27" t="s">
        <v>14511</v>
      </c>
      <c r="DL27">
        <v>0</v>
      </c>
      <c r="DM27">
        <v>0</v>
      </c>
      <c r="DN27" t="s">
        <v>14512</v>
      </c>
      <c r="DO27" t="s">
        <v>14513</v>
      </c>
      <c r="DP27">
        <v>0</v>
      </c>
      <c r="DQ27" t="s">
        <v>14514</v>
      </c>
      <c r="DR27" t="s">
        <v>14515</v>
      </c>
      <c r="DS27" t="s">
        <v>14516</v>
      </c>
      <c r="DT27">
        <v>0</v>
      </c>
      <c r="DU27">
        <v>0</v>
      </c>
      <c r="DV27" t="s">
        <v>14517</v>
      </c>
      <c r="DW27" t="s">
        <v>14518</v>
      </c>
      <c r="DX27">
        <v>0</v>
      </c>
      <c r="DY27" t="s">
        <v>14519</v>
      </c>
      <c r="DZ27" t="s">
        <v>14520</v>
      </c>
      <c r="EA27" t="s">
        <v>14521</v>
      </c>
      <c r="EB27" t="s">
        <v>14522</v>
      </c>
      <c r="EC27" t="s">
        <v>14523</v>
      </c>
      <c r="ED27">
        <v>0</v>
      </c>
      <c r="EE27" t="s">
        <v>14524</v>
      </c>
      <c r="EF27" s="14">
        <v>1655256665</v>
      </c>
      <c r="EG27" t="s">
        <v>14525</v>
      </c>
      <c r="EH27" t="s">
        <v>14526</v>
      </c>
      <c r="EI27" t="s">
        <v>14527</v>
      </c>
      <c r="EJ27" t="s">
        <v>14528</v>
      </c>
      <c r="EK27" t="s">
        <v>14529</v>
      </c>
      <c r="EL27" t="s">
        <v>14530</v>
      </c>
      <c r="EM27">
        <v>0</v>
      </c>
      <c r="EN27">
        <v>0</v>
      </c>
      <c r="EO27">
        <v>0</v>
      </c>
      <c r="EP27" t="s">
        <v>14531</v>
      </c>
      <c r="EQ27" t="s">
        <v>14532</v>
      </c>
      <c r="ER27">
        <v>0</v>
      </c>
      <c r="ES27" t="s">
        <v>14533</v>
      </c>
      <c r="ET27" s="14">
        <v>2329139265</v>
      </c>
      <c r="EU27">
        <v>0</v>
      </c>
      <c r="EV27" t="s">
        <v>14534</v>
      </c>
      <c r="EW27" t="s">
        <v>14535</v>
      </c>
      <c r="EX27" t="s">
        <v>14536</v>
      </c>
      <c r="EY27" t="s">
        <v>14537</v>
      </c>
      <c r="EZ27" t="s">
        <v>14538</v>
      </c>
      <c r="FA27" t="s">
        <v>14539</v>
      </c>
      <c r="FB27" t="s">
        <v>14540</v>
      </c>
      <c r="FC27" t="s">
        <v>14541</v>
      </c>
      <c r="FD27" s="14">
        <v>1065376298</v>
      </c>
      <c r="FE27">
        <v>0</v>
      </c>
      <c r="FF27" t="s">
        <v>14542</v>
      </c>
      <c r="FG27" s="14">
        <v>4438364915</v>
      </c>
      <c r="FH27">
        <v>0</v>
      </c>
      <c r="FI27">
        <v>0</v>
      </c>
      <c r="FJ27" t="s">
        <v>14543</v>
      </c>
      <c r="FK27" t="s">
        <v>14544</v>
      </c>
      <c r="FL27" t="s">
        <v>14545</v>
      </c>
      <c r="FM27" t="s">
        <v>14546</v>
      </c>
      <c r="FN27" t="s">
        <v>14547</v>
      </c>
      <c r="FO27">
        <v>0</v>
      </c>
      <c r="FP27" t="s">
        <v>14548</v>
      </c>
      <c r="FQ27" t="s">
        <v>14549</v>
      </c>
      <c r="FR27" t="s">
        <v>14550</v>
      </c>
      <c r="FS27" t="s">
        <v>14551</v>
      </c>
      <c r="FT27" t="s">
        <v>14552</v>
      </c>
      <c r="FU27" t="s">
        <v>14553</v>
      </c>
      <c r="FV27" t="s">
        <v>14554</v>
      </c>
      <c r="FW27" t="s">
        <v>14555</v>
      </c>
      <c r="FX27" t="s">
        <v>14556</v>
      </c>
      <c r="FY27" t="s">
        <v>14557</v>
      </c>
      <c r="FZ27" t="s">
        <v>14558</v>
      </c>
      <c r="GA27">
        <v>0</v>
      </c>
      <c r="GB27">
        <v>0</v>
      </c>
      <c r="GC27">
        <v>0</v>
      </c>
      <c r="GD27" s="14">
        <v>1223983371</v>
      </c>
      <c r="GE27" t="s">
        <v>14559</v>
      </c>
      <c r="GF27">
        <v>0</v>
      </c>
      <c r="GG27" t="s">
        <v>14560</v>
      </c>
      <c r="GH27" t="s">
        <v>14561</v>
      </c>
      <c r="GI27" t="s">
        <v>14562</v>
      </c>
      <c r="GJ27" t="s">
        <v>14563</v>
      </c>
      <c r="GK27" t="s">
        <v>14564</v>
      </c>
    </row>
    <row r="28" spans="1:193">
      <c r="A28" s="20" t="s">
        <v>14565</v>
      </c>
      <c r="B28" s="20" t="s">
        <v>13757</v>
      </c>
      <c r="C28" t="s">
        <v>14566</v>
      </c>
      <c r="D28" t="s">
        <v>14567</v>
      </c>
      <c r="E28" t="s">
        <v>14568</v>
      </c>
      <c r="F28" t="s">
        <v>14569</v>
      </c>
      <c r="G28" t="s">
        <v>14570</v>
      </c>
      <c r="H28" t="s">
        <v>14571</v>
      </c>
      <c r="I28" t="s">
        <v>14572</v>
      </c>
      <c r="J28">
        <v>0</v>
      </c>
      <c r="K28" t="s">
        <v>14573</v>
      </c>
      <c r="L28">
        <v>0</v>
      </c>
      <c r="M28">
        <v>0</v>
      </c>
      <c r="N28" t="s">
        <v>14574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 t="s">
        <v>14575</v>
      </c>
      <c r="W28" t="s">
        <v>14576</v>
      </c>
      <c r="X28">
        <v>0</v>
      </c>
      <c r="Y28" t="s">
        <v>14577</v>
      </c>
      <c r="Z28" s="14">
        <v>1129265944</v>
      </c>
      <c r="AA28" t="s">
        <v>14578</v>
      </c>
      <c r="AB28">
        <v>0</v>
      </c>
      <c r="AC28" t="s">
        <v>14579</v>
      </c>
      <c r="AD28">
        <v>0</v>
      </c>
      <c r="AE28" t="s">
        <v>14580</v>
      </c>
      <c r="AF28" t="s">
        <v>14581</v>
      </c>
      <c r="AG28" t="s">
        <v>14582</v>
      </c>
      <c r="AH28">
        <v>0</v>
      </c>
      <c r="AI28" t="s">
        <v>14583</v>
      </c>
      <c r="AJ28" t="s">
        <v>14584</v>
      </c>
      <c r="AK28">
        <v>0</v>
      </c>
      <c r="AL28" t="s">
        <v>14585</v>
      </c>
      <c r="AM28">
        <v>0</v>
      </c>
      <c r="AN28" t="s">
        <v>14586</v>
      </c>
      <c r="AO28" t="s">
        <v>14587</v>
      </c>
      <c r="AP28">
        <v>0</v>
      </c>
      <c r="AQ28">
        <v>0</v>
      </c>
      <c r="AR28" t="s">
        <v>14588</v>
      </c>
      <c r="AS28">
        <v>0</v>
      </c>
      <c r="AT28" t="s">
        <v>14589</v>
      </c>
      <c r="AU28" t="s">
        <v>14590</v>
      </c>
      <c r="AV28">
        <v>0</v>
      </c>
      <c r="AW28" t="s">
        <v>14591</v>
      </c>
      <c r="AX28" t="s">
        <v>14592</v>
      </c>
      <c r="AY28" t="s">
        <v>14593</v>
      </c>
      <c r="AZ28" t="s">
        <v>14594</v>
      </c>
      <c r="BA28">
        <v>0</v>
      </c>
      <c r="BB28">
        <v>0</v>
      </c>
      <c r="BC28" t="s">
        <v>14595</v>
      </c>
      <c r="BD28" t="s">
        <v>14596</v>
      </c>
      <c r="BE28">
        <v>0</v>
      </c>
      <c r="BF28" t="s">
        <v>14597</v>
      </c>
      <c r="BG28" t="s">
        <v>14598</v>
      </c>
      <c r="BH28" t="s">
        <v>14599</v>
      </c>
      <c r="BI28" t="s">
        <v>14600</v>
      </c>
      <c r="BJ28">
        <v>0</v>
      </c>
      <c r="BK28">
        <v>0</v>
      </c>
      <c r="BL28">
        <v>0</v>
      </c>
      <c r="BM28">
        <v>0</v>
      </c>
      <c r="BN28">
        <v>0</v>
      </c>
      <c r="BO28" t="s">
        <v>14601</v>
      </c>
      <c r="BP28" t="s">
        <v>14602</v>
      </c>
      <c r="BQ28" t="s">
        <v>14603</v>
      </c>
      <c r="BR28" t="s">
        <v>14604</v>
      </c>
      <c r="BS28" t="s">
        <v>14605</v>
      </c>
      <c r="BT28">
        <v>0</v>
      </c>
      <c r="BU28" t="s">
        <v>14606</v>
      </c>
      <c r="BV28" t="s">
        <v>14607</v>
      </c>
      <c r="BW28">
        <v>0</v>
      </c>
      <c r="BX28">
        <v>0</v>
      </c>
      <c r="BY28" t="s">
        <v>14608</v>
      </c>
      <c r="BZ28">
        <v>0</v>
      </c>
      <c r="CA28" t="s">
        <v>14609</v>
      </c>
      <c r="CB28" t="s">
        <v>14610</v>
      </c>
      <c r="CC28">
        <v>0</v>
      </c>
      <c r="CD28" t="s">
        <v>14611</v>
      </c>
      <c r="CE28" t="s">
        <v>14612</v>
      </c>
      <c r="CF28">
        <v>0</v>
      </c>
      <c r="CG28">
        <v>0</v>
      </c>
      <c r="CH28">
        <v>0</v>
      </c>
      <c r="CI28">
        <v>0</v>
      </c>
      <c r="CJ28" t="s">
        <v>14613</v>
      </c>
      <c r="CK28" t="s">
        <v>14614</v>
      </c>
      <c r="CL28">
        <v>0</v>
      </c>
      <c r="CM28" t="s">
        <v>14615</v>
      </c>
      <c r="CN28" t="s">
        <v>14616</v>
      </c>
      <c r="CO28">
        <v>0</v>
      </c>
      <c r="CP28">
        <v>0</v>
      </c>
      <c r="CQ28" t="s">
        <v>14617</v>
      </c>
      <c r="CR28" t="s">
        <v>14618</v>
      </c>
      <c r="CS28">
        <v>0</v>
      </c>
      <c r="CT28" t="s">
        <v>14619</v>
      </c>
      <c r="CU28">
        <v>0</v>
      </c>
      <c r="CV28" t="s">
        <v>14620</v>
      </c>
      <c r="CW28" t="s">
        <v>14621</v>
      </c>
      <c r="CX28" t="s">
        <v>14622</v>
      </c>
      <c r="CY28">
        <v>0</v>
      </c>
      <c r="CZ28">
        <v>0</v>
      </c>
      <c r="DA28" t="s">
        <v>14623</v>
      </c>
      <c r="DB28" t="s">
        <v>14624</v>
      </c>
      <c r="DC28" t="s">
        <v>14625</v>
      </c>
      <c r="DD28" t="s">
        <v>14626</v>
      </c>
      <c r="DE28" t="s">
        <v>14627</v>
      </c>
      <c r="DF28">
        <v>0</v>
      </c>
      <c r="DG28">
        <v>0</v>
      </c>
      <c r="DH28" t="s">
        <v>14628</v>
      </c>
      <c r="DI28">
        <v>0</v>
      </c>
      <c r="DJ28" t="s">
        <v>14629</v>
      </c>
      <c r="DK28">
        <v>0</v>
      </c>
      <c r="DL28">
        <v>0</v>
      </c>
      <c r="DM28">
        <v>0</v>
      </c>
      <c r="DN28" t="s">
        <v>14630</v>
      </c>
      <c r="DO28" t="s">
        <v>14631</v>
      </c>
      <c r="DP28">
        <v>0</v>
      </c>
      <c r="DQ28">
        <v>0</v>
      </c>
      <c r="DR28" t="s">
        <v>14632</v>
      </c>
      <c r="DS28">
        <v>0</v>
      </c>
      <c r="DT28">
        <v>0</v>
      </c>
      <c r="DU28">
        <v>0</v>
      </c>
      <c r="DV28" t="s">
        <v>14633</v>
      </c>
      <c r="DW28">
        <v>0</v>
      </c>
      <c r="DX28">
        <v>0</v>
      </c>
      <c r="DY28">
        <v>0</v>
      </c>
      <c r="DZ28" t="s">
        <v>14634</v>
      </c>
      <c r="EA28" t="s">
        <v>14635</v>
      </c>
      <c r="EB28" t="s">
        <v>14636</v>
      </c>
      <c r="EC28" t="s">
        <v>14637</v>
      </c>
      <c r="ED28" t="s">
        <v>14638</v>
      </c>
      <c r="EE28" t="s">
        <v>14639</v>
      </c>
      <c r="EF28" t="s">
        <v>14640</v>
      </c>
      <c r="EG28">
        <v>0</v>
      </c>
      <c r="EH28" t="s">
        <v>14641</v>
      </c>
      <c r="EI28">
        <v>0</v>
      </c>
      <c r="EJ28" t="s">
        <v>14642</v>
      </c>
      <c r="EK28">
        <v>0</v>
      </c>
      <c r="EL28" t="s">
        <v>14643</v>
      </c>
      <c r="EM28" t="s">
        <v>14644</v>
      </c>
      <c r="EN28">
        <v>0</v>
      </c>
      <c r="EO28">
        <v>0</v>
      </c>
      <c r="EP28">
        <v>0</v>
      </c>
      <c r="EQ28">
        <v>0</v>
      </c>
      <c r="ER28" t="s">
        <v>14645</v>
      </c>
      <c r="ES28" t="s">
        <v>14646</v>
      </c>
      <c r="ET28" s="14">
        <v>120008231</v>
      </c>
      <c r="EU28">
        <v>0</v>
      </c>
      <c r="EV28" t="s">
        <v>14647</v>
      </c>
      <c r="EW28" t="s">
        <v>14648</v>
      </c>
      <c r="EX28" t="s">
        <v>14649</v>
      </c>
      <c r="EY28">
        <v>0</v>
      </c>
      <c r="EZ28">
        <v>0</v>
      </c>
      <c r="FA28">
        <v>0</v>
      </c>
      <c r="FB28" t="s">
        <v>14650</v>
      </c>
      <c r="FC28" t="s">
        <v>14651</v>
      </c>
      <c r="FD28" s="14">
        <v>9731299257</v>
      </c>
      <c r="FE28">
        <v>0</v>
      </c>
      <c r="FF28">
        <v>0</v>
      </c>
      <c r="FG28" t="s">
        <v>14652</v>
      </c>
      <c r="FH28">
        <v>0</v>
      </c>
      <c r="FI28">
        <v>0</v>
      </c>
      <c r="FJ28" t="s">
        <v>14653</v>
      </c>
      <c r="FK28" t="s">
        <v>14654</v>
      </c>
      <c r="FL28" t="s">
        <v>14655</v>
      </c>
      <c r="FM28" t="s">
        <v>14656</v>
      </c>
      <c r="FN28" t="s">
        <v>14657</v>
      </c>
      <c r="FO28" t="s">
        <v>14658</v>
      </c>
      <c r="FP28" t="s">
        <v>14659</v>
      </c>
      <c r="FQ28" t="s">
        <v>14660</v>
      </c>
      <c r="FR28">
        <v>0</v>
      </c>
      <c r="FS28" t="s">
        <v>14661</v>
      </c>
      <c r="FT28" t="s">
        <v>14662</v>
      </c>
      <c r="FU28" t="s">
        <v>14663</v>
      </c>
      <c r="FV28">
        <v>0</v>
      </c>
      <c r="FW28" t="s">
        <v>14664</v>
      </c>
      <c r="FX28" t="s">
        <v>14665</v>
      </c>
      <c r="FY28" t="s">
        <v>14666</v>
      </c>
      <c r="FZ28">
        <v>0</v>
      </c>
      <c r="GA28">
        <v>0</v>
      </c>
      <c r="GB28">
        <v>0</v>
      </c>
      <c r="GC28">
        <v>0</v>
      </c>
      <c r="GD28" t="s">
        <v>14667</v>
      </c>
      <c r="GE28" t="s">
        <v>14668</v>
      </c>
      <c r="GF28">
        <v>0</v>
      </c>
      <c r="GG28" t="s">
        <v>14669</v>
      </c>
      <c r="GH28">
        <v>0</v>
      </c>
      <c r="GI28" t="s">
        <v>14670</v>
      </c>
      <c r="GJ28">
        <v>0</v>
      </c>
      <c r="GK28" t="s">
        <v>14671</v>
      </c>
    </row>
    <row r="29" spans="1:193">
      <c r="A29" s="20" t="s">
        <v>14672</v>
      </c>
      <c r="B29" s="20" t="s">
        <v>13757</v>
      </c>
      <c r="C29" t="s">
        <v>14673</v>
      </c>
      <c r="D29">
        <v>0</v>
      </c>
      <c r="E29" s="14">
        <v>1030918289</v>
      </c>
      <c r="F29" t="s">
        <v>14674</v>
      </c>
      <c r="G29">
        <v>0</v>
      </c>
      <c r="H29" t="s">
        <v>14675</v>
      </c>
      <c r="I29" t="s">
        <v>14676</v>
      </c>
      <c r="J29">
        <v>0</v>
      </c>
      <c r="K29" t="s">
        <v>14677</v>
      </c>
      <c r="L29">
        <v>0</v>
      </c>
      <c r="M29" t="s">
        <v>14678</v>
      </c>
      <c r="N29" t="s">
        <v>14679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 t="s">
        <v>14680</v>
      </c>
      <c r="W29">
        <v>0</v>
      </c>
      <c r="X29">
        <v>0</v>
      </c>
      <c r="Y29" t="s">
        <v>14681</v>
      </c>
      <c r="Z29" t="s">
        <v>14682</v>
      </c>
      <c r="AA29" t="s">
        <v>14683</v>
      </c>
      <c r="AB29">
        <v>0</v>
      </c>
      <c r="AC29">
        <v>0</v>
      </c>
      <c r="AD29">
        <v>0</v>
      </c>
      <c r="AE29" t="s">
        <v>14684</v>
      </c>
      <c r="AF29" t="s">
        <v>14685</v>
      </c>
      <c r="AG29" t="s">
        <v>14686</v>
      </c>
      <c r="AH29">
        <v>0</v>
      </c>
      <c r="AI29" t="s">
        <v>14687</v>
      </c>
      <c r="AJ29">
        <v>0</v>
      </c>
      <c r="AK29">
        <v>0</v>
      </c>
      <c r="AL29" t="s">
        <v>14688</v>
      </c>
      <c r="AM29">
        <v>0</v>
      </c>
      <c r="AN29" t="s">
        <v>14689</v>
      </c>
      <c r="AO29" t="s">
        <v>14690</v>
      </c>
      <c r="AP29">
        <v>0</v>
      </c>
      <c r="AQ29">
        <v>0</v>
      </c>
      <c r="AR29" t="s">
        <v>14691</v>
      </c>
      <c r="AS29" t="s">
        <v>14692</v>
      </c>
      <c r="AT29" t="s">
        <v>14693</v>
      </c>
      <c r="AU29" t="s">
        <v>14694</v>
      </c>
      <c r="AV29">
        <v>0</v>
      </c>
      <c r="AW29" t="s">
        <v>14695</v>
      </c>
      <c r="AX29" t="s">
        <v>14696</v>
      </c>
      <c r="AY29">
        <v>0</v>
      </c>
      <c r="AZ29" t="s">
        <v>14697</v>
      </c>
      <c r="BA29">
        <v>0</v>
      </c>
      <c r="BB29">
        <v>0</v>
      </c>
      <c r="BC29" t="s">
        <v>14698</v>
      </c>
      <c r="BD29" t="s">
        <v>14699</v>
      </c>
      <c r="BE29" t="s">
        <v>14700</v>
      </c>
      <c r="BF29" t="s">
        <v>14701</v>
      </c>
      <c r="BG29" t="s">
        <v>14702</v>
      </c>
      <c r="BH29" t="s">
        <v>14703</v>
      </c>
      <c r="BI29">
        <v>0</v>
      </c>
      <c r="BJ29">
        <v>0</v>
      </c>
      <c r="BK29">
        <v>0</v>
      </c>
      <c r="BL29">
        <v>0</v>
      </c>
      <c r="BM29">
        <v>0</v>
      </c>
      <c r="BN29" t="s">
        <v>14704</v>
      </c>
      <c r="BO29" t="s">
        <v>14705</v>
      </c>
      <c r="BP29" t="s">
        <v>14706</v>
      </c>
      <c r="BQ29">
        <v>0</v>
      </c>
      <c r="BR29" t="s">
        <v>14707</v>
      </c>
      <c r="BS29" t="s">
        <v>14708</v>
      </c>
      <c r="BT29">
        <v>0</v>
      </c>
      <c r="BU29" t="s">
        <v>14709</v>
      </c>
      <c r="BV29" t="s">
        <v>14710</v>
      </c>
      <c r="BW29" t="s">
        <v>14711</v>
      </c>
      <c r="BX29">
        <v>0</v>
      </c>
      <c r="BY29" t="s">
        <v>14712</v>
      </c>
      <c r="BZ29">
        <v>0</v>
      </c>
      <c r="CA29">
        <v>0</v>
      </c>
      <c r="CB29" t="s">
        <v>14713</v>
      </c>
      <c r="CC29">
        <v>0</v>
      </c>
      <c r="CD29" t="s">
        <v>14714</v>
      </c>
      <c r="CE29" t="s">
        <v>14715</v>
      </c>
      <c r="CF29">
        <v>0</v>
      </c>
      <c r="CG29">
        <v>0</v>
      </c>
      <c r="CH29">
        <v>0</v>
      </c>
      <c r="CI29" t="s">
        <v>14716</v>
      </c>
      <c r="CJ29" t="s">
        <v>14717</v>
      </c>
      <c r="CK29" t="s">
        <v>14718</v>
      </c>
      <c r="CL29">
        <v>0</v>
      </c>
      <c r="CM29" t="s">
        <v>14719</v>
      </c>
      <c r="CN29">
        <v>0</v>
      </c>
      <c r="CO29">
        <v>0</v>
      </c>
      <c r="CP29">
        <v>0</v>
      </c>
      <c r="CQ29" t="s">
        <v>14720</v>
      </c>
      <c r="CR29" t="s">
        <v>14721</v>
      </c>
      <c r="CS29">
        <v>0</v>
      </c>
      <c r="CT29" t="s">
        <v>14722</v>
      </c>
      <c r="CU29">
        <v>0</v>
      </c>
      <c r="CV29">
        <v>0</v>
      </c>
      <c r="CW29">
        <v>0</v>
      </c>
      <c r="CX29" t="s">
        <v>14723</v>
      </c>
      <c r="CY29">
        <v>0</v>
      </c>
      <c r="CZ29">
        <v>0</v>
      </c>
      <c r="DA29" t="s">
        <v>14724</v>
      </c>
      <c r="DB29" t="s">
        <v>14725</v>
      </c>
      <c r="DC29">
        <v>0</v>
      </c>
      <c r="DD29" t="s">
        <v>14726</v>
      </c>
      <c r="DE29" t="s">
        <v>14727</v>
      </c>
      <c r="DF29">
        <v>0</v>
      </c>
      <c r="DG29">
        <v>0</v>
      </c>
      <c r="DH29" t="s">
        <v>14728</v>
      </c>
      <c r="DI29">
        <v>0</v>
      </c>
      <c r="DJ29" t="s">
        <v>14729</v>
      </c>
      <c r="DK29">
        <v>0</v>
      </c>
      <c r="DL29">
        <v>0</v>
      </c>
      <c r="DM29">
        <v>0</v>
      </c>
      <c r="DN29" t="s">
        <v>14730</v>
      </c>
      <c r="DO29" t="s">
        <v>14731</v>
      </c>
      <c r="DP29">
        <v>0</v>
      </c>
      <c r="DQ29">
        <v>0</v>
      </c>
      <c r="DR29" t="s">
        <v>14732</v>
      </c>
      <c r="DS29">
        <v>0</v>
      </c>
      <c r="DT29">
        <v>0</v>
      </c>
      <c r="DU29">
        <v>0</v>
      </c>
      <c r="DV29">
        <v>0</v>
      </c>
      <c r="DW29" t="s">
        <v>14733</v>
      </c>
      <c r="DX29">
        <v>0</v>
      </c>
      <c r="DY29">
        <v>0</v>
      </c>
      <c r="DZ29" t="s">
        <v>14734</v>
      </c>
      <c r="EA29" t="s">
        <v>14735</v>
      </c>
      <c r="EB29" t="s">
        <v>14736</v>
      </c>
      <c r="EC29" t="s">
        <v>14737</v>
      </c>
      <c r="ED29" t="s">
        <v>14738</v>
      </c>
      <c r="EE29" t="s">
        <v>14739</v>
      </c>
      <c r="EF29" t="s">
        <v>14740</v>
      </c>
      <c r="EG29">
        <v>0</v>
      </c>
      <c r="EH29" t="s">
        <v>14741</v>
      </c>
      <c r="EI29">
        <v>0</v>
      </c>
      <c r="EJ29" t="s">
        <v>14742</v>
      </c>
      <c r="EK29">
        <v>0</v>
      </c>
      <c r="EL29" t="s">
        <v>14743</v>
      </c>
      <c r="EM29" t="s">
        <v>14744</v>
      </c>
      <c r="EN29">
        <v>0</v>
      </c>
      <c r="EO29">
        <v>0</v>
      </c>
      <c r="EP29">
        <v>0</v>
      </c>
      <c r="EQ29">
        <v>0</v>
      </c>
      <c r="ER29" t="s">
        <v>14745</v>
      </c>
      <c r="ES29" t="s">
        <v>14746</v>
      </c>
      <c r="ET29" s="14">
        <v>1016200343</v>
      </c>
      <c r="EU29">
        <v>0</v>
      </c>
      <c r="EV29" t="s">
        <v>14747</v>
      </c>
      <c r="EW29" t="s">
        <v>14748</v>
      </c>
      <c r="EX29" t="s">
        <v>14749</v>
      </c>
      <c r="EY29">
        <v>0</v>
      </c>
      <c r="EZ29">
        <v>0</v>
      </c>
      <c r="FA29">
        <v>0</v>
      </c>
      <c r="FB29">
        <v>0</v>
      </c>
      <c r="FC29" t="s">
        <v>14750</v>
      </c>
      <c r="FD29" s="14">
        <v>1175980912</v>
      </c>
      <c r="FE29">
        <v>0</v>
      </c>
      <c r="FF29">
        <v>0</v>
      </c>
      <c r="FG29">
        <v>0</v>
      </c>
      <c r="FH29">
        <v>0</v>
      </c>
      <c r="FI29">
        <v>0</v>
      </c>
      <c r="FJ29" t="s">
        <v>14751</v>
      </c>
      <c r="FK29">
        <v>0</v>
      </c>
      <c r="FL29" t="s">
        <v>14752</v>
      </c>
      <c r="FM29" t="s">
        <v>14753</v>
      </c>
      <c r="FN29" t="s">
        <v>14754</v>
      </c>
      <c r="FO29" t="s">
        <v>14755</v>
      </c>
      <c r="FP29" t="s">
        <v>14756</v>
      </c>
      <c r="FQ29" t="s">
        <v>14757</v>
      </c>
      <c r="FR29">
        <v>0</v>
      </c>
      <c r="FS29">
        <v>0</v>
      </c>
      <c r="FT29" t="s">
        <v>14758</v>
      </c>
      <c r="FU29" t="s">
        <v>14759</v>
      </c>
      <c r="FV29" t="s">
        <v>14760</v>
      </c>
      <c r="FW29" t="s">
        <v>14761</v>
      </c>
      <c r="FX29" t="s">
        <v>14762</v>
      </c>
      <c r="FY29" t="s">
        <v>14763</v>
      </c>
      <c r="FZ29">
        <v>0</v>
      </c>
      <c r="GA29">
        <v>0</v>
      </c>
      <c r="GB29">
        <v>0</v>
      </c>
      <c r="GC29">
        <v>0</v>
      </c>
      <c r="GD29" t="s">
        <v>14764</v>
      </c>
      <c r="GE29" t="s">
        <v>14765</v>
      </c>
      <c r="GF29">
        <v>0</v>
      </c>
      <c r="GG29" t="s">
        <v>14766</v>
      </c>
      <c r="GH29">
        <v>0</v>
      </c>
      <c r="GI29" t="s">
        <v>14767</v>
      </c>
      <c r="GJ29">
        <v>0</v>
      </c>
      <c r="GK29" t="s">
        <v>14768</v>
      </c>
    </row>
    <row r="30" spans="1:193">
      <c r="A30" s="20" t="s">
        <v>14769</v>
      </c>
      <c r="B30" s="20" t="s">
        <v>13757</v>
      </c>
      <c r="C30" t="s">
        <v>14770</v>
      </c>
      <c r="D30">
        <v>0</v>
      </c>
      <c r="E30" s="14">
        <v>1276979611</v>
      </c>
      <c r="F30" t="s">
        <v>14771</v>
      </c>
      <c r="G30" t="s">
        <v>14772</v>
      </c>
      <c r="H30" t="s">
        <v>14773</v>
      </c>
      <c r="I30" t="s">
        <v>14774</v>
      </c>
      <c r="J30" t="s">
        <v>14775</v>
      </c>
      <c r="K30" t="s">
        <v>14776</v>
      </c>
      <c r="L30" t="s">
        <v>14777</v>
      </c>
      <c r="M30">
        <v>0</v>
      </c>
      <c r="N30" t="s">
        <v>14778</v>
      </c>
      <c r="O30" s="14">
        <v>1016057725</v>
      </c>
      <c r="P30" t="s">
        <v>14779</v>
      </c>
      <c r="Q30" t="s">
        <v>14780</v>
      </c>
      <c r="R30">
        <v>0</v>
      </c>
      <c r="S30">
        <v>0</v>
      </c>
      <c r="T30">
        <v>0</v>
      </c>
      <c r="U30">
        <v>0</v>
      </c>
      <c r="V30" t="s">
        <v>14781</v>
      </c>
      <c r="W30">
        <v>0</v>
      </c>
      <c r="X30">
        <v>0</v>
      </c>
      <c r="Y30" t="s">
        <v>14782</v>
      </c>
      <c r="Z30" t="s">
        <v>14783</v>
      </c>
      <c r="AA30" t="s">
        <v>14784</v>
      </c>
      <c r="AB30">
        <v>0</v>
      </c>
      <c r="AC30">
        <v>0</v>
      </c>
      <c r="AD30">
        <v>0</v>
      </c>
      <c r="AE30" t="s">
        <v>14785</v>
      </c>
      <c r="AF30" t="s">
        <v>14786</v>
      </c>
      <c r="AG30" t="s">
        <v>14787</v>
      </c>
      <c r="AH30" t="s">
        <v>14788</v>
      </c>
      <c r="AI30" t="s">
        <v>14789</v>
      </c>
      <c r="AJ30" t="s">
        <v>14790</v>
      </c>
      <c r="AK30">
        <v>0</v>
      </c>
      <c r="AL30" t="s">
        <v>14791</v>
      </c>
      <c r="AM30">
        <v>0</v>
      </c>
      <c r="AN30" t="s">
        <v>14792</v>
      </c>
      <c r="AO30" t="s">
        <v>14793</v>
      </c>
      <c r="AP30">
        <v>0</v>
      </c>
      <c r="AQ30">
        <v>0</v>
      </c>
      <c r="AR30" t="s">
        <v>14794</v>
      </c>
      <c r="AS30" t="s">
        <v>14795</v>
      </c>
      <c r="AT30" t="s">
        <v>14796</v>
      </c>
      <c r="AU30" t="s">
        <v>14797</v>
      </c>
      <c r="AV30">
        <v>0</v>
      </c>
      <c r="AW30" t="s">
        <v>14798</v>
      </c>
      <c r="AX30" t="s">
        <v>14799</v>
      </c>
      <c r="AY30" t="s">
        <v>14800</v>
      </c>
      <c r="AZ30" t="s">
        <v>14801</v>
      </c>
      <c r="BA30">
        <v>0</v>
      </c>
      <c r="BB30">
        <v>0</v>
      </c>
      <c r="BC30" t="s">
        <v>14802</v>
      </c>
      <c r="BD30" t="s">
        <v>14803</v>
      </c>
      <c r="BE30" t="s">
        <v>14804</v>
      </c>
      <c r="BF30" t="s">
        <v>14805</v>
      </c>
      <c r="BG30" t="s">
        <v>14806</v>
      </c>
      <c r="BH30" t="s">
        <v>14807</v>
      </c>
      <c r="BI30">
        <v>0</v>
      </c>
      <c r="BJ30">
        <v>0</v>
      </c>
      <c r="BK30">
        <v>0</v>
      </c>
      <c r="BL30">
        <v>0</v>
      </c>
      <c r="BM30">
        <v>0</v>
      </c>
      <c r="BN30" t="s">
        <v>14808</v>
      </c>
      <c r="BO30" t="s">
        <v>14809</v>
      </c>
      <c r="BP30" t="s">
        <v>14810</v>
      </c>
      <c r="BQ30">
        <v>0</v>
      </c>
      <c r="BR30" t="s">
        <v>14811</v>
      </c>
      <c r="BS30" t="s">
        <v>14812</v>
      </c>
      <c r="BT30" t="s">
        <v>14813</v>
      </c>
      <c r="BU30" t="s">
        <v>14814</v>
      </c>
      <c r="BV30" t="s">
        <v>14815</v>
      </c>
      <c r="BW30">
        <v>0</v>
      </c>
      <c r="BX30">
        <v>0</v>
      </c>
      <c r="BY30">
        <v>0</v>
      </c>
      <c r="BZ30">
        <v>0</v>
      </c>
      <c r="CA30">
        <v>0</v>
      </c>
      <c r="CB30" t="s">
        <v>14816</v>
      </c>
      <c r="CC30">
        <v>0</v>
      </c>
      <c r="CD30" t="s">
        <v>14817</v>
      </c>
      <c r="CE30" t="s">
        <v>14818</v>
      </c>
      <c r="CF30">
        <v>0</v>
      </c>
      <c r="CG30">
        <v>0</v>
      </c>
      <c r="CH30">
        <v>0</v>
      </c>
      <c r="CI30" t="s">
        <v>14819</v>
      </c>
      <c r="CJ30" t="s">
        <v>14820</v>
      </c>
      <c r="CK30" t="s">
        <v>14821</v>
      </c>
      <c r="CL30">
        <v>0</v>
      </c>
      <c r="CM30" t="s">
        <v>14822</v>
      </c>
      <c r="CN30">
        <v>0</v>
      </c>
      <c r="CO30">
        <v>0</v>
      </c>
      <c r="CP30">
        <v>0</v>
      </c>
      <c r="CQ30" t="s">
        <v>14823</v>
      </c>
      <c r="CR30">
        <v>0</v>
      </c>
      <c r="CS30" t="s">
        <v>14824</v>
      </c>
      <c r="CT30" t="s">
        <v>14825</v>
      </c>
      <c r="CU30">
        <v>0</v>
      </c>
      <c r="CV30" t="s">
        <v>14826</v>
      </c>
      <c r="CW30" t="s">
        <v>14827</v>
      </c>
      <c r="CX30" t="s">
        <v>14828</v>
      </c>
      <c r="CY30">
        <v>0</v>
      </c>
      <c r="CZ30">
        <v>0</v>
      </c>
      <c r="DA30" t="s">
        <v>14829</v>
      </c>
      <c r="DB30" t="s">
        <v>14830</v>
      </c>
      <c r="DC30">
        <v>0</v>
      </c>
      <c r="DD30" t="s">
        <v>14831</v>
      </c>
      <c r="DE30">
        <v>0</v>
      </c>
      <c r="DF30">
        <v>0</v>
      </c>
      <c r="DG30">
        <v>0</v>
      </c>
      <c r="DH30" t="s">
        <v>14832</v>
      </c>
      <c r="DI30">
        <v>0</v>
      </c>
      <c r="DJ30" t="s">
        <v>14833</v>
      </c>
      <c r="DK30">
        <v>0</v>
      </c>
      <c r="DL30">
        <v>0</v>
      </c>
      <c r="DM30">
        <v>0</v>
      </c>
      <c r="DN30" t="s">
        <v>14834</v>
      </c>
      <c r="DO30" t="s">
        <v>14835</v>
      </c>
      <c r="DP30">
        <v>0</v>
      </c>
      <c r="DQ30">
        <v>0</v>
      </c>
      <c r="DR30" t="s">
        <v>14836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 t="s">
        <v>14837</v>
      </c>
      <c r="EA30" t="s">
        <v>14838</v>
      </c>
      <c r="EB30" t="s">
        <v>14839</v>
      </c>
      <c r="EC30" t="s">
        <v>14840</v>
      </c>
      <c r="ED30" t="s">
        <v>14841</v>
      </c>
      <c r="EE30" t="s">
        <v>14842</v>
      </c>
      <c r="EF30" t="s">
        <v>14843</v>
      </c>
      <c r="EG30">
        <v>0</v>
      </c>
      <c r="EH30" t="s">
        <v>14844</v>
      </c>
      <c r="EI30">
        <v>0</v>
      </c>
      <c r="EJ30" t="s">
        <v>14845</v>
      </c>
      <c r="EK30">
        <v>0</v>
      </c>
      <c r="EL30" t="s">
        <v>14846</v>
      </c>
      <c r="EM30" t="s">
        <v>14847</v>
      </c>
      <c r="EN30">
        <v>0</v>
      </c>
      <c r="EO30">
        <v>0</v>
      </c>
      <c r="EP30">
        <v>0</v>
      </c>
      <c r="EQ30">
        <v>0</v>
      </c>
      <c r="ER30">
        <v>0</v>
      </c>
      <c r="ES30" t="s">
        <v>14848</v>
      </c>
      <c r="ET30" s="14">
        <v>1170116405</v>
      </c>
      <c r="EU30">
        <v>0</v>
      </c>
      <c r="EV30" t="s">
        <v>14849</v>
      </c>
      <c r="EW30" t="s">
        <v>14850</v>
      </c>
      <c r="EX30" t="s">
        <v>14851</v>
      </c>
      <c r="EY30">
        <v>0</v>
      </c>
      <c r="EZ30" t="s">
        <v>14852</v>
      </c>
      <c r="FA30">
        <v>0</v>
      </c>
      <c r="FB30" t="s">
        <v>14853</v>
      </c>
      <c r="FC30" t="s">
        <v>14854</v>
      </c>
      <c r="FD30" s="14">
        <v>9109012201</v>
      </c>
      <c r="FE30">
        <v>0</v>
      </c>
      <c r="FF30">
        <v>0</v>
      </c>
      <c r="FG30">
        <v>0</v>
      </c>
      <c r="FH30">
        <v>0</v>
      </c>
      <c r="FI30">
        <v>0</v>
      </c>
      <c r="FJ30" t="s">
        <v>14855</v>
      </c>
      <c r="FK30">
        <v>0</v>
      </c>
      <c r="FL30" t="s">
        <v>14856</v>
      </c>
      <c r="FM30">
        <v>0</v>
      </c>
      <c r="FN30" t="s">
        <v>14857</v>
      </c>
      <c r="FO30" t="s">
        <v>14858</v>
      </c>
      <c r="FP30" t="s">
        <v>14859</v>
      </c>
      <c r="FQ30">
        <v>0</v>
      </c>
      <c r="FR30">
        <v>0</v>
      </c>
      <c r="FS30">
        <v>0</v>
      </c>
      <c r="FT30" t="s">
        <v>14860</v>
      </c>
      <c r="FU30" t="s">
        <v>14861</v>
      </c>
      <c r="FV30" t="s">
        <v>14862</v>
      </c>
      <c r="FW30" t="s">
        <v>14863</v>
      </c>
      <c r="FX30" t="s">
        <v>14864</v>
      </c>
      <c r="FY30" t="s">
        <v>14865</v>
      </c>
      <c r="FZ30">
        <v>0</v>
      </c>
      <c r="GA30">
        <v>0</v>
      </c>
      <c r="GB30">
        <v>0</v>
      </c>
      <c r="GC30">
        <v>0</v>
      </c>
      <c r="GD30" t="s">
        <v>14866</v>
      </c>
      <c r="GE30" t="s">
        <v>14867</v>
      </c>
      <c r="GF30">
        <v>0</v>
      </c>
      <c r="GG30" t="s">
        <v>14868</v>
      </c>
      <c r="GH30">
        <v>0</v>
      </c>
      <c r="GI30">
        <v>0</v>
      </c>
      <c r="GJ30">
        <v>0</v>
      </c>
      <c r="GK30" t="s">
        <v>14869</v>
      </c>
    </row>
    <row r="31" spans="1:193">
      <c r="A31" s="20" t="s">
        <v>14870</v>
      </c>
      <c r="B31" s="20" t="s">
        <v>13757</v>
      </c>
      <c r="C31" t="s">
        <v>14871</v>
      </c>
      <c r="D31" t="s">
        <v>14872</v>
      </c>
      <c r="E31" t="s">
        <v>14873</v>
      </c>
      <c r="F31" t="s">
        <v>14874</v>
      </c>
      <c r="G31">
        <v>0</v>
      </c>
      <c r="H31">
        <v>0</v>
      </c>
      <c r="I31" s="14">
        <v>1067019675</v>
      </c>
      <c r="J31" t="s">
        <v>14875</v>
      </c>
      <c r="K31">
        <v>0</v>
      </c>
      <c r="L31">
        <v>0</v>
      </c>
      <c r="M31">
        <v>0</v>
      </c>
      <c r="N31" s="14">
        <v>1063226349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 t="s">
        <v>14876</v>
      </c>
      <c r="W31">
        <v>0</v>
      </c>
      <c r="X31">
        <v>0</v>
      </c>
      <c r="Y31" t="s">
        <v>14877</v>
      </c>
      <c r="Z31" t="s">
        <v>14878</v>
      </c>
      <c r="AA31" t="s">
        <v>14879</v>
      </c>
      <c r="AB31">
        <v>0</v>
      </c>
      <c r="AC31" t="s">
        <v>14880</v>
      </c>
      <c r="AD31">
        <v>0</v>
      </c>
      <c r="AE31" t="s">
        <v>14881</v>
      </c>
      <c r="AF31">
        <v>0</v>
      </c>
      <c r="AG31" s="14">
        <v>1477845168</v>
      </c>
      <c r="AH31" t="s">
        <v>14882</v>
      </c>
      <c r="AI31" s="14">
        <v>1398305074</v>
      </c>
      <c r="AJ31">
        <v>0</v>
      </c>
      <c r="AK31">
        <v>0</v>
      </c>
      <c r="AL31" t="s">
        <v>14883</v>
      </c>
      <c r="AM31">
        <v>0</v>
      </c>
      <c r="AN31" t="s">
        <v>14884</v>
      </c>
      <c r="AO31" t="s">
        <v>14885</v>
      </c>
      <c r="AP31">
        <v>0</v>
      </c>
      <c r="AQ31">
        <v>0</v>
      </c>
      <c r="AR31" t="s">
        <v>14886</v>
      </c>
      <c r="AS31">
        <v>0</v>
      </c>
      <c r="AT31" t="s">
        <v>14887</v>
      </c>
      <c r="AU31" t="s">
        <v>14888</v>
      </c>
      <c r="AV31">
        <v>0</v>
      </c>
      <c r="AW31" t="s">
        <v>14889</v>
      </c>
      <c r="AX31" t="s">
        <v>14890</v>
      </c>
      <c r="AY31">
        <v>0</v>
      </c>
      <c r="AZ31" t="s">
        <v>14891</v>
      </c>
      <c r="BA31" t="s">
        <v>14892</v>
      </c>
      <c r="BB31">
        <v>0</v>
      </c>
      <c r="BC31" t="s">
        <v>14893</v>
      </c>
      <c r="BD31" t="s">
        <v>14894</v>
      </c>
      <c r="BE31" t="s">
        <v>14895</v>
      </c>
      <c r="BF31" t="s">
        <v>14896</v>
      </c>
      <c r="BG31" t="s">
        <v>14897</v>
      </c>
      <c r="BH31" t="s">
        <v>14898</v>
      </c>
      <c r="BI31" t="s">
        <v>14899</v>
      </c>
      <c r="BJ31">
        <v>0</v>
      </c>
      <c r="BK31">
        <v>0</v>
      </c>
      <c r="BL31">
        <v>0</v>
      </c>
      <c r="BM31">
        <v>0</v>
      </c>
      <c r="BN31" t="s">
        <v>14900</v>
      </c>
      <c r="BO31" t="s">
        <v>14901</v>
      </c>
      <c r="BP31" t="s">
        <v>14902</v>
      </c>
      <c r="BQ31">
        <v>0</v>
      </c>
      <c r="BR31">
        <v>0</v>
      </c>
      <c r="BS31" t="s">
        <v>14903</v>
      </c>
      <c r="BT31" t="s">
        <v>14904</v>
      </c>
      <c r="BU31" t="s">
        <v>14905</v>
      </c>
      <c r="BV31">
        <v>0</v>
      </c>
      <c r="BW31" t="s">
        <v>14906</v>
      </c>
      <c r="BX31">
        <v>0</v>
      </c>
      <c r="BY31">
        <v>0</v>
      </c>
      <c r="BZ31">
        <v>0</v>
      </c>
      <c r="CA31">
        <v>0</v>
      </c>
      <c r="CB31" t="s">
        <v>14907</v>
      </c>
      <c r="CC31">
        <v>0</v>
      </c>
      <c r="CD31">
        <v>0</v>
      </c>
      <c r="CE31" t="s">
        <v>14908</v>
      </c>
      <c r="CF31">
        <v>0</v>
      </c>
      <c r="CG31" t="s">
        <v>14909</v>
      </c>
      <c r="CH31">
        <v>0</v>
      </c>
      <c r="CI31" s="14">
        <v>7471183143</v>
      </c>
      <c r="CJ31" t="s">
        <v>14910</v>
      </c>
      <c r="CK31" t="s">
        <v>14911</v>
      </c>
      <c r="CL31" t="s">
        <v>14912</v>
      </c>
      <c r="CM31">
        <v>0</v>
      </c>
      <c r="CN31" t="s">
        <v>14913</v>
      </c>
      <c r="CO31">
        <v>0</v>
      </c>
      <c r="CP31">
        <v>0</v>
      </c>
      <c r="CQ31" t="s">
        <v>14914</v>
      </c>
      <c r="CR31" t="s">
        <v>14915</v>
      </c>
      <c r="CS31" t="s">
        <v>14916</v>
      </c>
      <c r="CT31" t="s">
        <v>14917</v>
      </c>
      <c r="CU31">
        <v>0</v>
      </c>
      <c r="CV31">
        <v>0</v>
      </c>
      <c r="CW31" t="s">
        <v>14918</v>
      </c>
      <c r="CX31" t="s">
        <v>14919</v>
      </c>
      <c r="CY31">
        <v>0</v>
      </c>
      <c r="CZ31">
        <v>0</v>
      </c>
      <c r="DA31" t="s">
        <v>14920</v>
      </c>
      <c r="DB31" t="s">
        <v>14921</v>
      </c>
      <c r="DC31">
        <v>0</v>
      </c>
      <c r="DD31" t="s">
        <v>14922</v>
      </c>
      <c r="DE31">
        <v>0</v>
      </c>
      <c r="DF31">
        <v>0</v>
      </c>
      <c r="DG31">
        <v>0</v>
      </c>
      <c r="DH31" t="s">
        <v>14923</v>
      </c>
      <c r="DI31">
        <v>0</v>
      </c>
      <c r="DJ31" t="s">
        <v>14924</v>
      </c>
      <c r="DK31">
        <v>0</v>
      </c>
      <c r="DL31">
        <v>0</v>
      </c>
      <c r="DM31">
        <v>0</v>
      </c>
      <c r="DN31" t="s">
        <v>14925</v>
      </c>
      <c r="DO31">
        <v>0</v>
      </c>
      <c r="DP31">
        <v>0</v>
      </c>
      <c r="DQ31">
        <v>0</v>
      </c>
      <c r="DR31" t="s">
        <v>14926</v>
      </c>
      <c r="DS31" t="s">
        <v>14927</v>
      </c>
      <c r="DT31">
        <v>0</v>
      </c>
      <c r="DU31">
        <v>0</v>
      </c>
      <c r="DV31">
        <v>0</v>
      </c>
      <c r="DW31" t="s">
        <v>14928</v>
      </c>
      <c r="DX31">
        <v>0</v>
      </c>
      <c r="DY31" t="s">
        <v>14929</v>
      </c>
      <c r="DZ31" t="s">
        <v>14930</v>
      </c>
      <c r="EA31" t="s">
        <v>14931</v>
      </c>
      <c r="EB31" t="s">
        <v>14932</v>
      </c>
      <c r="EC31" t="s">
        <v>14933</v>
      </c>
      <c r="ED31">
        <v>0</v>
      </c>
      <c r="EE31">
        <v>0</v>
      </c>
      <c r="EF31">
        <v>0</v>
      </c>
      <c r="EG31">
        <v>0</v>
      </c>
      <c r="EH31">
        <v>0</v>
      </c>
      <c r="EI31" t="s">
        <v>14934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 t="s">
        <v>14935</v>
      </c>
      <c r="ET31" t="s">
        <v>14936</v>
      </c>
      <c r="EU31">
        <v>0</v>
      </c>
      <c r="EV31" t="s">
        <v>14937</v>
      </c>
      <c r="EW31" t="s">
        <v>14938</v>
      </c>
      <c r="EX31" t="s">
        <v>14939</v>
      </c>
      <c r="EY31">
        <v>0</v>
      </c>
      <c r="EZ31">
        <v>0</v>
      </c>
      <c r="FA31" t="s">
        <v>14940</v>
      </c>
      <c r="FB31" t="s">
        <v>14941</v>
      </c>
      <c r="FC31" t="s">
        <v>14942</v>
      </c>
      <c r="FD31" s="14">
        <v>6014393099</v>
      </c>
      <c r="FE31">
        <v>0</v>
      </c>
      <c r="FF31">
        <v>0</v>
      </c>
      <c r="FG31" t="s">
        <v>14943</v>
      </c>
      <c r="FH31">
        <v>0</v>
      </c>
      <c r="FI31">
        <v>0</v>
      </c>
      <c r="FJ31">
        <v>0</v>
      </c>
      <c r="FK31">
        <v>0</v>
      </c>
      <c r="FL31" t="s">
        <v>14944</v>
      </c>
      <c r="FM31" t="s">
        <v>14945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 t="s">
        <v>14946</v>
      </c>
      <c r="FX31" t="s">
        <v>14947</v>
      </c>
      <c r="FY31" t="s">
        <v>14948</v>
      </c>
      <c r="FZ31">
        <v>0</v>
      </c>
      <c r="GA31">
        <v>0</v>
      </c>
      <c r="GB31">
        <v>0</v>
      </c>
      <c r="GC31">
        <v>0</v>
      </c>
      <c r="GD31" t="s">
        <v>14949</v>
      </c>
      <c r="GE31" t="s">
        <v>14950</v>
      </c>
      <c r="GF31">
        <v>0</v>
      </c>
      <c r="GG31">
        <v>0</v>
      </c>
      <c r="GH31">
        <v>0</v>
      </c>
      <c r="GI31">
        <v>0</v>
      </c>
      <c r="GJ31" t="s">
        <v>14951</v>
      </c>
      <c r="GK31" t="s">
        <v>14952</v>
      </c>
    </row>
    <row r="32" spans="1:193">
      <c r="A32" s="20" t="s">
        <v>14953</v>
      </c>
      <c r="B32" s="20" t="s">
        <v>13757</v>
      </c>
      <c r="C32" t="s">
        <v>14954</v>
      </c>
      <c r="D32" t="s">
        <v>14955</v>
      </c>
      <c r="E32" t="s">
        <v>14956</v>
      </c>
      <c r="F32" t="s">
        <v>14957</v>
      </c>
      <c r="G32">
        <v>0</v>
      </c>
      <c r="H32" t="s">
        <v>14958</v>
      </c>
      <c r="I32" s="14">
        <v>1176790363</v>
      </c>
      <c r="J32">
        <v>0</v>
      </c>
      <c r="K32" t="s">
        <v>14959</v>
      </c>
      <c r="L32">
        <v>0</v>
      </c>
      <c r="M32" t="s">
        <v>14960</v>
      </c>
      <c r="N32">
        <v>0</v>
      </c>
      <c r="O32" t="s">
        <v>14961</v>
      </c>
      <c r="P32" t="s">
        <v>14962</v>
      </c>
      <c r="Q32" t="s">
        <v>14963</v>
      </c>
      <c r="R32">
        <v>0</v>
      </c>
      <c r="S32">
        <v>0</v>
      </c>
      <c r="T32" t="s">
        <v>14964</v>
      </c>
      <c r="U32">
        <v>0</v>
      </c>
      <c r="V32" t="s">
        <v>14965</v>
      </c>
      <c r="W32">
        <v>0</v>
      </c>
      <c r="X32">
        <v>0</v>
      </c>
      <c r="Y32" t="s">
        <v>14966</v>
      </c>
      <c r="Z32" t="s">
        <v>14967</v>
      </c>
      <c r="AA32" t="s">
        <v>14968</v>
      </c>
      <c r="AB32">
        <v>0</v>
      </c>
      <c r="AC32">
        <v>0</v>
      </c>
      <c r="AD32">
        <v>0</v>
      </c>
      <c r="AE32" t="s">
        <v>14969</v>
      </c>
      <c r="AF32" t="s">
        <v>14970</v>
      </c>
      <c r="AG32" s="14">
        <v>1614628931</v>
      </c>
      <c r="AH32" t="s">
        <v>14971</v>
      </c>
      <c r="AI32" t="s">
        <v>14972</v>
      </c>
      <c r="AJ32" t="s">
        <v>14973</v>
      </c>
      <c r="AK32">
        <v>0</v>
      </c>
      <c r="AL32" t="s">
        <v>14974</v>
      </c>
      <c r="AM32">
        <v>0</v>
      </c>
      <c r="AN32" t="s">
        <v>14975</v>
      </c>
      <c r="AO32" t="s">
        <v>14976</v>
      </c>
      <c r="AP32">
        <v>0</v>
      </c>
      <c r="AQ32">
        <v>0</v>
      </c>
      <c r="AR32" t="s">
        <v>14977</v>
      </c>
      <c r="AS32">
        <v>0</v>
      </c>
      <c r="AT32" t="s">
        <v>14978</v>
      </c>
      <c r="AU32" t="s">
        <v>14979</v>
      </c>
      <c r="AV32">
        <v>0</v>
      </c>
      <c r="AW32" t="s">
        <v>14980</v>
      </c>
      <c r="AX32" t="s">
        <v>14981</v>
      </c>
      <c r="AY32" t="s">
        <v>14982</v>
      </c>
      <c r="AZ32" t="s">
        <v>14983</v>
      </c>
      <c r="BA32" t="s">
        <v>14984</v>
      </c>
      <c r="BB32">
        <v>0</v>
      </c>
      <c r="BC32" t="s">
        <v>14985</v>
      </c>
      <c r="BD32" t="s">
        <v>14986</v>
      </c>
      <c r="BE32" t="s">
        <v>14987</v>
      </c>
      <c r="BF32" t="s">
        <v>14988</v>
      </c>
      <c r="BG32" t="s">
        <v>14989</v>
      </c>
      <c r="BH32" t="s">
        <v>14990</v>
      </c>
      <c r="BI32">
        <v>0</v>
      </c>
      <c r="BJ32">
        <v>0</v>
      </c>
      <c r="BK32" t="s">
        <v>14991</v>
      </c>
      <c r="BL32">
        <v>0</v>
      </c>
      <c r="BM32">
        <v>0</v>
      </c>
      <c r="BN32" t="s">
        <v>14992</v>
      </c>
      <c r="BO32" s="14">
        <v>1052392934</v>
      </c>
      <c r="BP32" t="s">
        <v>14993</v>
      </c>
      <c r="BQ32">
        <v>0</v>
      </c>
      <c r="BR32" t="s">
        <v>14994</v>
      </c>
      <c r="BS32" t="s">
        <v>14995</v>
      </c>
      <c r="BT32" t="s">
        <v>14996</v>
      </c>
      <c r="BU32" t="s">
        <v>14997</v>
      </c>
      <c r="BV32">
        <v>0</v>
      </c>
      <c r="BW32" t="s">
        <v>14998</v>
      </c>
      <c r="BX32">
        <v>0</v>
      </c>
      <c r="BY32">
        <v>0</v>
      </c>
      <c r="BZ32">
        <v>0</v>
      </c>
      <c r="CA32">
        <v>0</v>
      </c>
      <c r="CB32" t="s">
        <v>14999</v>
      </c>
      <c r="CC32">
        <v>0</v>
      </c>
      <c r="CD32">
        <v>0</v>
      </c>
      <c r="CE32" t="s">
        <v>15000</v>
      </c>
      <c r="CF32">
        <v>0</v>
      </c>
      <c r="CG32" t="s">
        <v>15001</v>
      </c>
      <c r="CH32">
        <v>0</v>
      </c>
      <c r="CI32" t="s">
        <v>15002</v>
      </c>
      <c r="CJ32" t="s">
        <v>15003</v>
      </c>
      <c r="CK32" t="s">
        <v>15004</v>
      </c>
      <c r="CL32" t="s">
        <v>15005</v>
      </c>
      <c r="CM32">
        <v>0</v>
      </c>
      <c r="CN32" t="s">
        <v>15006</v>
      </c>
      <c r="CO32">
        <v>0</v>
      </c>
      <c r="CP32">
        <v>0</v>
      </c>
      <c r="CQ32" t="s">
        <v>15007</v>
      </c>
      <c r="CR32" t="s">
        <v>15008</v>
      </c>
      <c r="CS32" t="s">
        <v>15009</v>
      </c>
      <c r="CT32" t="s">
        <v>15010</v>
      </c>
      <c r="CU32">
        <v>0</v>
      </c>
      <c r="CV32">
        <v>0</v>
      </c>
      <c r="CW32" t="s">
        <v>15011</v>
      </c>
      <c r="CX32" t="s">
        <v>15012</v>
      </c>
      <c r="CY32">
        <v>0</v>
      </c>
      <c r="CZ32" t="s">
        <v>15013</v>
      </c>
      <c r="DA32" t="s">
        <v>15014</v>
      </c>
      <c r="DB32" t="s">
        <v>15015</v>
      </c>
      <c r="DC32" t="s">
        <v>15016</v>
      </c>
      <c r="DD32" t="s">
        <v>15017</v>
      </c>
      <c r="DE32">
        <v>0</v>
      </c>
      <c r="DF32">
        <v>0</v>
      </c>
      <c r="DG32">
        <v>0</v>
      </c>
      <c r="DH32">
        <v>0</v>
      </c>
      <c r="DI32">
        <v>0</v>
      </c>
      <c r="DJ32" t="s">
        <v>15018</v>
      </c>
      <c r="DK32">
        <v>0</v>
      </c>
      <c r="DL32">
        <v>0</v>
      </c>
      <c r="DM32">
        <v>0</v>
      </c>
      <c r="DN32" t="s">
        <v>15019</v>
      </c>
      <c r="DO32">
        <v>0</v>
      </c>
      <c r="DP32">
        <v>0</v>
      </c>
      <c r="DQ32">
        <v>0</v>
      </c>
      <c r="DR32" t="s">
        <v>15020</v>
      </c>
      <c r="DS32" t="s">
        <v>15021</v>
      </c>
      <c r="DT32">
        <v>0</v>
      </c>
      <c r="DU32">
        <v>0</v>
      </c>
      <c r="DV32" t="s">
        <v>15022</v>
      </c>
      <c r="DW32" t="s">
        <v>15023</v>
      </c>
      <c r="DX32">
        <v>0</v>
      </c>
      <c r="DY32" t="s">
        <v>15024</v>
      </c>
      <c r="DZ32" t="s">
        <v>15025</v>
      </c>
      <c r="EA32" t="s">
        <v>15026</v>
      </c>
      <c r="EB32" t="s">
        <v>15027</v>
      </c>
      <c r="EC32" t="s">
        <v>15028</v>
      </c>
      <c r="ED32">
        <v>0</v>
      </c>
      <c r="EE32">
        <v>0</v>
      </c>
      <c r="EF32">
        <v>0</v>
      </c>
      <c r="EG32" t="s">
        <v>15029</v>
      </c>
      <c r="EH32" t="s">
        <v>15030</v>
      </c>
      <c r="EI32" t="s">
        <v>15031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 t="s">
        <v>15032</v>
      </c>
      <c r="ET32" t="s">
        <v>15033</v>
      </c>
      <c r="EU32">
        <v>0</v>
      </c>
      <c r="EV32" t="s">
        <v>15034</v>
      </c>
      <c r="EW32" t="s">
        <v>15035</v>
      </c>
      <c r="EX32" t="s">
        <v>15036</v>
      </c>
      <c r="EY32">
        <v>0</v>
      </c>
      <c r="EZ32" t="s">
        <v>15037</v>
      </c>
      <c r="FA32" t="s">
        <v>15038</v>
      </c>
      <c r="FB32" t="s">
        <v>15039</v>
      </c>
      <c r="FC32" t="s">
        <v>15040</v>
      </c>
      <c r="FD32" s="14">
        <v>8839806352</v>
      </c>
      <c r="FE32">
        <v>0</v>
      </c>
      <c r="FF32">
        <v>0</v>
      </c>
      <c r="FG32" t="s">
        <v>15041</v>
      </c>
      <c r="FH32">
        <v>0</v>
      </c>
      <c r="FI32">
        <v>0</v>
      </c>
      <c r="FJ32">
        <v>0</v>
      </c>
      <c r="FK32">
        <v>0</v>
      </c>
      <c r="FL32" t="s">
        <v>15042</v>
      </c>
      <c r="FM32" t="s">
        <v>15043</v>
      </c>
      <c r="FN32">
        <v>0</v>
      </c>
      <c r="FO32" t="s">
        <v>15044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 t="s">
        <v>15045</v>
      </c>
      <c r="FX32">
        <v>0</v>
      </c>
      <c r="FY32" t="s">
        <v>15046</v>
      </c>
      <c r="FZ32">
        <v>0</v>
      </c>
      <c r="GA32">
        <v>0</v>
      </c>
      <c r="GB32">
        <v>0</v>
      </c>
      <c r="GC32" t="s">
        <v>15047</v>
      </c>
      <c r="GD32" t="s">
        <v>15048</v>
      </c>
      <c r="GE32" t="s">
        <v>15049</v>
      </c>
      <c r="GF32">
        <v>0</v>
      </c>
      <c r="GG32" t="s">
        <v>15050</v>
      </c>
      <c r="GH32">
        <v>0</v>
      </c>
      <c r="GI32" t="s">
        <v>15051</v>
      </c>
      <c r="GJ32" t="s">
        <v>15052</v>
      </c>
      <c r="GK32" t="s">
        <v>15053</v>
      </c>
    </row>
    <row r="33" spans="1:193">
      <c r="A33" s="20" t="s">
        <v>15054</v>
      </c>
      <c r="B33" s="20" t="s">
        <v>13757</v>
      </c>
      <c r="C33" t="s">
        <v>15055</v>
      </c>
      <c r="D33">
        <v>0</v>
      </c>
      <c r="E33" t="s">
        <v>15056</v>
      </c>
      <c r="F33" s="14">
        <v>1000955766</v>
      </c>
      <c r="G33">
        <v>0</v>
      </c>
      <c r="H33">
        <v>0</v>
      </c>
      <c r="I33" s="14">
        <v>1114900744</v>
      </c>
      <c r="J33">
        <v>0</v>
      </c>
      <c r="K33" t="s">
        <v>15057</v>
      </c>
      <c r="L33">
        <v>0</v>
      </c>
      <c r="M33">
        <v>0</v>
      </c>
      <c r="N33" t="s">
        <v>15058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 t="s">
        <v>15059</v>
      </c>
      <c r="W33">
        <v>0</v>
      </c>
      <c r="X33">
        <v>0</v>
      </c>
      <c r="Y33" t="s">
        <v>15060</v>
      </c>
      <c r="Z33" t="s">
        <v>15061</v>
      </c>
      <c r="AA33" t="s">
        <v>15062</v>
      </c>
      <c r="AB33">
        <v>0</v>
      </c>
      <c r="AC33">
        <v>0</v>
      </c>
      <c r="AD33">
        <v>0</v>
      </c>
      <c r="AE33" t="s">
        <v>15063</v>
      </c>
      <c r="AF33" t="s">
        <v>15064</v>
      </c>
      <c r="AG33" s="14">
        <v>1174674851</v>
      </c>
      <c r="AH33">
        <v>0</v>
      </c>
      <c r="AI33" s="14">
        <v>2040849049</v>
      </c>
      <c r="AJ33" t="s">
        <v>15065</v>
      </c>
      <c r="AK33">
        <v>0</v>
      </c>
      <c r="AL33" t="s">
        <v>15066</v>
      </c>
      <c r="AM33" t="s">
        <v>15067</v>
      </c>
      <c r="AN33" t="s">
        <v>15068</v>
      </c>
      <c r="AO33" t="s">
        <v>15069</v>
      </c>
      <c r="AP33">
        <v>0</v>
      </c>
      <c r="AQ33">
        <v>0</v>
      </c>
      <c r="AR33" t="s">
        <v>15070</v>
      </c>
      <c r="AS33" t="s">
        <v>15071</v>
      </c>
      <c r="AT33">
        <v>0</v>
      </c>
      <c r="AU33" t="s">
        <v>15072</v>
      </c>
      <c r="AV33" t="s">
        <v>15073</v>
      </c>
      <c r="AW33" t="s">
        <v>15074</v>
      </c>
      <c r="AX33" t="s">
        <v>15075</v>
      </c>
      <c r="AY33">
        <v>0</v>
      </c>
      <c r="AZ33">
        <v>0</v>
      </c>
      <c r="BA33">
        <v>0</v>
      </c>
      <c r="BB33">
        <v>0</v>
      </c>
      <c r="BC33">
        <v>0</v>
      </c>
      <c r="BD33" t="s">
        <v>15076</v>
      </c>
      <c r="BE33" t="s">
        <v>15077</v>
      </c>
      <c r="BF33" t="s">
        <v>15078</v>
      </c>
      <c r="BG33" t="s">
        <v>15079</v>
      </c>
      <c r="BH33" t="s">
        <v>15080</v>
      </c>
      <c r="BI33">
        <v>0</v>
      </c>
      <c r="BJ33">
        <v>0</v>
      </c>
      <c r="BK33" t="s">
        <v>15081</v>
      </c>
      <c r="BL33" t="s">
        <v>15082</v>
      </c>
      <c r="BM33">
        <v>0</v>
      </c>
      <c r="BN33" t="s">
        <v>15083</v>
      </c>
      <c r="BO33" s="14">
        <v>113382511</v>
      </c>
      <c r="BP33" t="s">
        <v>15084</v>
      </c>
      <c r="BQ33" t="s">
        <v>15085</v>
      </c>
      <c r="BR33" t="s">
        <v>15086</v>
      </c>
      <c r="BS33" t="s">
        <v>15087</v>
      </c>
      <c r="BT33">
        <v>0</v>
      </c>
      <c r="BU33" t="s">
        <v>15088</v>
      </c>
      <c r="BV33">
        <v>0</v>
      </c>
      <c r="BW33" t="s">
        <v>15089</v>
      </c>
      <c r="BX33">
        <v>0</v>
      </c>
      <c r="BY33" t="s">
        <v>15090</v>
      </c>
      <c r="BZ33" t="s">
        <v>15091</v>
      </c>
      <c r="CA33" t="s">
        <v>15092</v>
      </c>
      <c r="CB33" t="s">
        <v>15093</v>
      </c>
      <c r="CC33">
        <v>0</v>
      </c>
      <c r="CD33">
        <v>0</v>
      </c>
      <c r="CE33" t="s">
        <v>15094</v>
      </c>
      <c r="CF33">
        <v>0</v>
      </c>
      <c r="CG33">
        <v>0</v>
      </c>
      <c r="CH33">
        <v>0</v>
      </c>
      <c r="CI33" t="s">
        <v>15095</v>
      </c>
      <c r="CJ33" t="s">
        <v>15096</v>
      </c>
      <c r="CK33" t="s">
        <v>15097</v>
      </c>
      <c r="CL33" t="s">
        <v>15098</v>
      </c>
      <c r="CM33" t="s">
        <v>15099</v>
      </c>
      <c r="CN33" t="s">
        <v>15100</v>
      </c>
      <c r="CO33">
        <v>0</v>
      </c>
      <c r="CP33">
        <v>0</v>
      </c>
      <c r="CQ33" t="s">
        <v>15101</v>
      </c>
      <c r="CR33" t="s">
        <v>15102</v>
      </c>
      <c r="CS33" t="s">
        <v>15103</v>
      </c>
      <c r="CT33" t="s">
        <v>15104</v>
      </c>
      <c r="CU33">
        <v>0</v>
      </c>
      <c r="CV33">
        <v>0</v>
      </c>
      <c r="CW33" t="s">
        <v>15105</v>
      </c>
      <c r="CX33" t="s">
        <v>15106</v>
      </c>
      <c r="CY33" t="s">
        <v>15107</v>
      </c>
      <c r="CZ33">
        <v>0</v>
      </c>
      <c r="DA33" t="s">
        <v>15108</v>
      </c>
      <c r="DB33" t="s">
        <v>15109</v>
      </c>
      <c r="DC33" t="s">
        <v>15110</v>
      </c>
      <c r="DD33" t="s">
        <v>15111</v>
      </c>
      <c r="DE33">
        <v>0</v>
      </c>
      <c r="DF33">
        <v>0</v>
      </c>
      <c r="DG33">
        <v>0</v>
      </c>
      <c r="DH33" t="s">
        <v>15112</v>
      </c>
      <c r="DI33">
        <v>0</v>
      </c>
      <c r="DJ33">
        <v>0</v>
      </c>
      <c r="DK33" t="s">
        <v>15113</v>
      </c>
      <c r="DL33">
        <v>0</v>
      </c>
      <c r="DM33">
        <v>0</v>
      </c>
      <c r="DN33" t="s">
        <v>15114</v>
      </c>
      <c r="DO33" t="s">
        <v>15115</v>
      </c>
      <c r="DP33">
        <v>0</v>
      </c>
      <c r="DQ33" t="s">
        <v>15116</v>
      </c>
      <c r="DR33" t="s">
        <v>15117</v>
      </c>
      <c r="DS33">
        <v>0</v>
      </c>
      <c r="DT33">
        <v>0</v>
      </c>
      <c r="DU33">
        <v>0</v>
      </c>
      <c r="DV33" t="s">
        <v>15118</v>
      </c>
      <c r="DW33">
        <v>0</v>
      </c>
      <c r="DX33">
        <v>0</v>
      </c>
      <c r="DY33">
        <v>0</v>
      </c>
      <c r="DZ33" s="14">
        <v>1982063276</v>
      </c>
      <c r="EA33" t="s">
        <v>15119</v>
      </c>
      <c r="EB33" t="s">
        <v>15120</v>
      </c>
      <c r="EC33" t="s">
        <v>15121</v>
      </c>
      <c r="ED33">
        <v>0</v>
      </c>
      <c r="EE33">
        <v>0</v>
      </c>
      <c r="EF33" t="s">
        <v>15122</v>
      </c>
      <c r="EG33">
        <v>0</v>
      </c>
      <c r="EH33" t="s">
        <v>15123</v>
      </c>
      <c r="EI33" t="s">
        <v>15124</v>
      </c>
      <c r="EJ33" t="s">
        <v>15125</v>
      </c>
      <c r="EK33">
        <v>0</v>
      </c>
      <c r="EL33" t="s">
        <v>15126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 t="s">
        <v>15127</v>
      </c>
      <c r="ET33" t="s">
        <v>15128</v>
      </c>
      <c r="EU33">
        <v>0</v>
      </c>
      <c r="EV33" t="s">
        <v>15129</v>
      </c>
      <c r="EW33" t="s">
        <v>15130</v>
      </c>
      <c r="EX33" t="s">
        <v>15131</v>
      </c>
      <c r="EY33">
        <v>0</v>
      </c>
      <c r="EZ33">
        <v>0</v>
      </c>
      <c r="FA33">
        <v>0</v>
      </c>
      <c r="FB33">
        <v>0</v>
      </c>
      <c r="FC33" t="s">
        <v>15132</v>
      </c>
      <c r="FD33" s="14">
        <v>4108514963</v>
      </c>
      <c r="FE33">
        <v>0</v>
      </c>
      <c r="FF33">
        <v>0</v>
      </c>
      <c r="FG33" t="s">
        <v>15133</v>
      </c>
      <c r="FH33">
        <v>0</v>
      </c>
      <c r="FI33">
        <v>0</v>
      </c>
      <c r="FJ33">
        <v>0</v>
      </c>
      <c r="FK33">
        <v>0</v>
      </c>
      <c r="FL33" t="s">
        <v>15134</v>
      </c>
      <c r="FM33">
        <v>0</v>
      </c>
      <c r="FN33">
        <v>0</v>
      </c>
      <c r="FO33" t="s">
        <v>15135</v>
      </c>
      <c r="FP33">
        <v>0</v>
      </c>
      <c r="FQ33">
        <v>0</v>
      </c>
      <c r="FR33">
        <v>0</v>
      </c>
      <c r="FS33">
        <v>0</v>
      </c>
      <c r="FT33" t="s">
        <v>15136</v>
      </c>
      <c r="FU33">
        <v>0</v>
      </c>
      <c r="FV33">
        <v>0</v>
      </c>
      <c r="FW33" t="s">
        <v>15137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 t="s">
        <v>15138</v>
      </c>
      <c r="GE33" t="s">
        <v>15139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</row>
    <row r="34" spans="1:193">
      <c r="A34" s="20" t="s">
        <v>15140</v>
      </c>
      <c r="B34" s="20" t="s">
        <v>13757</v>
      </c>
      <c r="C34" t="s">
        <v>15141</v>
      </c>
      <c r="D34" t="s">
        <v>15142</v>
      </c>
      <c r="E34" t="s">
        <v>15143</v>
      </c>
      <c r="F34" t="s">
        <v>15144</v>
      </c>
      <c r="G34" t="s">
        <v>15145</v>
      </c>
      <c r="H34">
        <v>0</v>
      </c>
      <c r="I34" s="14">
        <v>1260299966</v>
      </c>
      <c r="J34">
        <v>0</v>
      </c>
      <c r="K34">
        <v>0</v>
      </c>
      <c r="L34">
        <v>0</v>
      </c>
      <c r="M34">
        <v>0</v>
      </c>
      <c r="N34">
        <v>0</v>
      </c>
      <c r="O34" s="14">
        <v>122858587</v>
      </c>
      <c r="P34" t="s">
        <v>15146</v>
      </c>
      <c r="Q34" t="s">
        <v>15147</v>
      </c>
      <c r="R34">
        <v>0</v>
      </c>
      <c r="S34">
        <v>0</v>
      </c>
      <c r="T34">
        <v>0</v>
      </c>
      <c r="U34">
        <v>0</v>
      </c>
      <c r="V34" t="s">
        <v>15148</v>
      </c>
      <c r="W34">
        <v>0</v>
      </c>
      <c r="X34">
        <v>0</v>
      </c>
      <c r="Y34" t="s">
        <v>15149</v>
      </c>
      <c r="Z34" t="s">
        <v>15150</v>
      </c>
      <c r="AA34" t="s">
        <v>15151</v>
      </c>
      <c r="AB34">
        <v>0</v>
      </c>
      <c r="AC34">
        <v>0</v>
      </c>
      <c r="AD34">
        <v>0</v>
      </c>
      <c r="AE34" t="s">
        <v>15152</v>
      </c>
      <c r="AF34" t="s">
        <v>15153</v>
      </c>
      <c r="AG34" s="14">
        <v>1695280863</v>
      </c>
      <c r="AH34">
        <v>0</v>
      </c>
      <c r="AI34" s="14">
        <v>3222149212</v>
      </c>
      <c r="AJ34" t="s">
        <v>15154</v>
      </c>
      <c r="AK34">
        <v>0</v>
      </c>
      <c r="AL34" t="s">
        <v>15155</v>
      </c>
      <c r="AM34" t="s">
        <v>15156</v>
      </c>
      <c r="AN34" t="s">
        <v>15157</v>
      </c>
      <c r="AO34" t="s">
        <v>15158</v>
      </c>
      <c r="AP34">
        <v>0</v>
      </c>
      <c r="AQ34">
        <v>0</v>
      </c>
      <c r="AR34" t="s">
        <v>15159</v>
      </c>
      <c r="AS34" t="s">
        <v>15160</v>
      </c>
      <c r="AT34" t="s">
        <v>15161</v>
      </c>
      <c r="AU34" t="s">
        <v>15162</v>
      </c>
      <c r="AV34" t="s">
        <v>15163</v>
      </c>
      <c r="AW34" t="s">
        <v>15164</v>
      </c>
      <c r="AX34" t="s">
        <v>15165</v>
      </c>
      <c r="AY34">
        <v>0</v>
      </c>
      <c r="AZ34" t="s">
        <v>15166</v>
      </c>
      <c r="BA34">
        <v>0</v>
      </c>
      <c r="BB34" t="s">
        <v>15167</v>
      </c>
      <c r="BC34">
        <v>0</v>
      </c>
      <c r="BD34" t="s">
        <v>15168</v>
      </c>
      <c r="BE34">
        <v>0</v>
      </c>
      <c r="BF34" t="s">
        <v>15169</v>
      </c>
      <c r="BG34" t="s">
        <v>15170</v>
      </c>
      <c r="BH34" t="s">
        <v>15171</v>
      </c>
      <c r="BI34">
        <v>0</v>
      </c>
      <c r="BJ34">
        <v>0</v>
      </c>
      <c r="BK34" t="s">
        <v>15172</v>
      </c>
      <c r="BL34" t="s">
        <v>15173</v>
      </c>
      <c r="BM34">
        <v>0</v>
      </c>
      <c r="BN34" t="s">
        <v>15174</v>
      </c>
      <c r="BO34" s="14">
        <v>1056392195</v>
      </c>
      <c r="BP34" t="s">
        <v>15175</v>
      </c>
      <c r="BQ34">
        <v>0</v>
      </c>
      <c r="BR34" t="s">
        <v>15176</v>
      </c>
      <c r="BS34" t="s">
        <v>15177</v>
      </c>
      <c r="BT34">
        <v>0</v>
      </c>
      <c r="BU34" s="14">
        <v>2600766169</v>
      </c>
      <c r="BV34">
        <v>0</v>
      </c>
      <c r="BW34" t="s">
        <v>15178</v>
      </c>
      <c r="BX34" t="s">
        <v>15179</v>
      </c>
      <c r="BY34" t="s">
        <v>15180</v>
      </c>
      <c r="BZ34" t="s">
        <v>15181</v>
      </c>
      <c r="CA34">
        <v>0</v>
      </c>
      <c r="CB34" t="s">
        <v>15182</v>
      </c>
      <c r="CC34">
        <v>0</v>
      </c>
      <c r="CD34" t="s">
        <v>15183</v>
      </c>
      <c r="CE34" t="s">
        <v>15184</v>
      </c>
      <c r="CF34">
        <v>0</v>
      </c>
      <c r="CG34">
        <v>0</v>
      </c>
      <c r="CH34">
        <v>0</v>
      </c>
      <c r="CI34">
        <v>0</v>
      </c>
      <c r="CJ34" t="s">
        <v>15185</v>
      </c>
      <c r="CK34" t="s">
        <v>15186</v>
      </c>
      <c r="CL34" t="s">
        <v>15187</v>
      </c>
      <c r="CM34" t="s">
        <v>15188</v>
      </c>
      <c r="CN34">
        <v>0</v>
      </c>
      <c r="CO34">
        <v>0</v>
      </c>
      <c r="CP34">
        <v>0</v>
      </c>
      <c r="CQ34" t="s">
        <v>15189</v>
      </c>
      <c r="CR34" t="s">
        <v>15190</v>
      </c>
      <c r="CS34">
        <v>0</v>
      </c>
      <c r="CT34" t="s">
        <v>15191</v>
      </c>
      <c r="CU34">
        <v>0</v>
      </c>
      <c r="CV34" t="s">
        <v>15192</v>
      </c>
      <c r="CW34" t="s">
        <v>15193</v>
      </c>
      <c r="CX34" t="s">
        <v>15194</v>
      </c>
      <c r="CY34">
        <v>0</v>
      </c>
      <c r="CZ34">
        <v>0</v>
      </c>
      <c r="DA34" t="s">
        <v>15195</v>
      </c>
      <c r="DB34" t="s">
        <v>15196</v>
      </c>
      <c r="DC34" t="s">
        <v>15197</v>
      </c>
      <c r="DD34" t="s">
        <v>15198</v>
      </c>
      <c r="DE34">
        <v>0</v>
      </c>
      <c r="DF34">
        <v>0</v>
      </c>
      <c r="DG34">
        <v>0</v>
      </c>
      <c r="DH34" t="s">
        <v>15199</v>
      </c>
      <c r="DI34">
        <v>0</v>
      </c>
      <c r="DJ34">
        <v>0</v>
      </c>
      <c r="DK34">
        <v>0</v>
      </c>
      <c r="DL34">
        <v>0</v>
      </c>
      <c r="DM34">
        <v>0</v>
      </c>
      <c r="DN34" t="s">
        <v>15200</v>
      </c>
      <c r="DO34" t="s">
        <v>15201</v>
      </c>
      <c r="DP34">
        <v>0</v>
      </c>
      <c r="DQ34" t="s">
        <v>15202</v>
      </c>
      <c r="DR34" t="s">
        <v>15203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 s="14">
        <v>1828705426</v>
      </c>
      <c r="EA34" t="s">
        <v>15204</v>
      </c>
      <c r="EB34" t="s">
        <v>15205</v>
      </c>
      <c r="EC34" t="s">
        <v>15206</v>
      </c>
      <c r="ED34">
        <v>0</v>
      </c>
      <c r="EE34">
        <v>0</v>
      </c>
      <c r="EF34">
        <v>0</v>
      </c>
      <c r="EG34">
        <v>0</v>
      </c>
      <c r="EH34">
        <v>0</v>
      </c>
      <c r="EI34" t="s">
        <v>15207</v>
      </c>
      <c r="EJ34">
        <v>0</v>
      </c>
      <c r="EK34">
        <v>0</v>
      </c>
      <c r="EL34" t="s">
        <v>15208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 t="s">
        <v>15209</v>
      </c>
      <c r="ET34" t="s">
        <v>15210</v>
      </c>
      <c r="EU34">
        <v>0</v>
      </c>
      <c r="EV34" t="s">
        <v>15211</v>
      </c>
      <c r="EW34" t="s">
        <v>15212</v>
      </c>
      <c r="EX34" t="s">
        <v>15213</v>
      </c>
      <c r="EY34">
        <v>0</v>
      </c>
      <c r="EZ34">
        <v>0</v>
      </c>
      <c r="FA34">
        <v>0</v>
      </c>
      <c r="FB34">
        <v>0</v>
      </c>
      <c r="FC34" t="s">
        <v>15214</v>
      </c>
      <c r="FD34" s="14">
        <v>1635307965</v>
      </c>
      <c r="FE34">
        <v>0</v>
      </c>
      <c r="FF34">
        <v>0</v>
      </c>
      <c r="FG34" t="s">
        <v>15215</v>
      </c>
      <c r="FH34">
        <v>0</v>
      </c>
      <c r="FI34">
        <v>0</v>
      </c>
      <c r="FJ34">
        <v>0</v>
      </c>
      <c r="FK34">
        <v>0</v>
      </c>
      <c r="FL34" t="s">
        <v>15216</v>
      </c>
      <c r="FM34" t="s">
        <v>15217</v>
      </c>
      <c r="FN34">
        <v>0</v>
      </c>
      <c r="FO34" t="s">
        <v>15218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 t="s">
        <v>15219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 t="s">
        <v>15220</v>
      </c>
      <c r="GF34" t="s">
        <v>15221</v>
      </c>
      <c r="GG34" t="s">
        <v>15222</v>
      </c>
      <c r="GH34">
        <v>0</v>
      </c>
      <c r="GI34">
        <v>0</v>
      </c>
      <c r="GJ34">
        <v>0</v>
      </c>
      <c r="GK34" t="s">
        <v>15223</v>
      </c>
    </row>
    <row r="35" spans="1:193">
      <c r="A35" s="20" t="s">
        <v>15224</v>
      </c>
      <c r="B35" s="20" t="s">
        <v>13757</v>
      </c>
      <c r="C35" s="14">
        <v>1120395663</v>
      </c>
      <c r="D35" t="s">
        <v>15225</v>
      </c>
      <c r="E35" t="s">
        <v>15226</v>
      </c>
      <c r="F35" t="s">
        <v>15227</v>
      </c>
      <c r="G35">
        <v>0</v>
      </c>
      <c r="H35">
        <v>0</v>
      </c>
      <c r="I35" s="14">
        <v>1814602138</v>
      </c>
      <c r="J35">
        <v>0</v>
      </c>
      <c r="K35">
        <v>0</v>
      </c>
      <c r="L35">
        <v>0</v>
      </c>
      <c r="M35">
        <v>0</v>
      </c>
      <c r="N35">
        <v>0</v>
      </c>
      <c r="O35" s="14">
        <v>1437000083</v>
      </c>
      <c r="P35" t="s">
        <v>15228</v>
      </c>
      <c r="Q35" t="s">
        <v>15229</v>
      </c>
      <c r="R35">
        <v>0</v>
      </c>
      <c r="S35">
        <v>0</v>
      </c>
      <c r="T35">
        <v>0</v>
      </c>
      <c r="U35" t="s">
        <v>15230</v>
      </c>
      <c r="V35" t="s">
        <v>15231</v>
      </c>
      <c r="W35" t="s">
        <v>15232</v>
      </c>
      <c r="X35">
        <v>0</v>
      </c>
      <c r="Y35" t="s">
        <v>15233</v>
      </c>
      <c r="Z35" t="s">
        <v>15234</v>
      </c>
      <c r="AA35" t="s">
        <v>15235</v>
      </c>
      <c r="AB35">
        <v>0</v>
      </c>
      <c r="AC35" t="s">
        <v>15236</v>
      </c>
      <c r="AD35">
        <v>0</v>
      </c>
      <c r="AE35" t="s">
        <v>15237</v>
      </c>
      <c r="AF35" t="s">
        <v>15238</v>
      </c>
      <c r="AG35" s="14">
        <v>1570680067</v>
      </c>
      <c r="AH35">
        <v>0</v>
      </c>
      <c r="AI35" s="14">
        <v>3167009429</v>
      </c>
      <c r="AJ35">
        <v>0</v>
      </c>
      <c r="AK35">
        <v>0</v>
      </c>
      <c r="AL35" t="s">
        <v>15239</v>
      </c>
      <c r="AM35" t="s">
        <v>15240</v>
      </c>
      <c r="AN35" t="s">
        <v>15241</v>
      </c>
      <c r="AO35" t="s">
        <v>15242</v>
      </c>
      <c r="AP35">
        <v>0</v>
      </c>
      <c r="AQ35">
        <v>0</v>
      </c>
      <c r="AR35" t="s">
        <v>15243</v>
      </c>
      <c r="AS35" t="s">
        <v>15244</v>
      </c>
      <c r="AT35" t="s">
        <v>15245</v>
      </c>
      <c r="AU35" t="s">
        <v>15246</v>
      </c>
      <c r="AV35" t="s">
        <v>15247</v>
      </c>
      <c r="AW35" t="s">
        <v>15248</v>
      </c>
      <c r="AX35" t="s">
        <v>15249</v>
      </c>
      <c r="AY35" t="s">
        <v>15250</v>
      </c>
      <c r="AZ35" t="s">
        <v>15251</v>
      </c>
      <c r="BA35">
        <v>0</v>
      </c>
      <c r="BB35" t="s">
        <v>15252</v>
      </c>
      <c r="BC35" t="s">
        <v>15253</v>
      </c>
      <c r="BD35" t="s">
        <v>15254</v>
      </c>
      <c r="BE35" t="s">
        <v>15255</v>
      </c>
      <c r="BF35">
        <v>0</v>
      </c>
      <c r="BG35" t="s">
        <v>15256</v>
      </c>
      <c r="BH35" t="s">
        <v>15257</v>
      </c>
      <c r="BI35">
        <v>0</v>
      </c>
      <c r="BJ35" t="s">
        <v>15258</v>
      </c>
      <c r="BK35" t="s">
        <v>15259</v>
      </c>
      <c r="BL35">
        <v>0</v>
      </c>
      <c r="BM35">
        <v>0</v>
      </c>
      <c r="BN35" t="s">
        <v>15260</v>
      </c>
      <c r="BO35" s="14">
        <v>1300801561</v>
      </c>
      <c r="BP35" t="s">
        <v>15261</v>
      </c>
      <c r="BQ35">
        <v>0</v>
      </c>
      <c r="BR35" t="s">
        <v>15262</v>
      </c>
      <c r="BS35" t="s">
        <v>15263</v>
      </c>
      <c r="BT35">
        <v>0</v>
      </c>
      <c r="BU35" s="14">
        <v>1498441718</v>
      </c>
      <c r="BV35">
        <v>0</v>
      </c>
      <c r="BW35" t="s">
        <v>15264</v>
      </c>
      <c r="BX35" t="s">
        <v>15265</v>
      </c>
      <c r="BY35" t="s">
        <v>15266</v>
      </c>
      <c r="BZ35" t="s">
        <v>15267</v>
      </c>
      <c r="CA35" t="s">
        <v>15268</v>
      </c>
      <c r="CB35" t="s">
        <v>15269</v>
      </c>
      <c r="CC35">
        <v>0</v>
      </c>
      <c r="CD35" t="s">
        <v>15270</v>
      </c>
      <c r="CE35" t="s">
        <v>15271</v>
      </c>
      <c r="CF35">
        <v>0</v>
      </c>
      <c r="CG35">
        <v>0</v>
      </c>
      <c r="CH35">
        <v>0</v>
      </c>
      <c r="CI35">
        <v>0</v>
      </c>
      <c r="CJ35" t="s">
        <v>15272</v>
      </c>
      <c r="CK35" t="s">
        <v>15273</v>
      </c>
      <c r="CL35" t="s">
        <v>15274</v>
      </c>
      <c r="CM35" t="s">
        <v>15275</v>
      </c>
      <c r="CN35" t="s">
        <v>15276</v>
      </c>
      <c r="CO35">
        <v>0</v>
      </c>
      <c r="CP35">
        <v>0</v>
      </c>
      <c r="CQ35" t="s">
        <v>15277</v>
      </c>
      <c r="CR35" t="s">
        <v>15278</v>
      </c>
      <c r="CS35">
        <v>0</v>
      </c>
      <c r="CT35" t="s">
        <v>15279</v>
      </c>
      <c r="CU35">
        <v>0</v>
      </c>
      <c r="CV35">
        <v>0</v>
      </c>
      <c r="CW35">
        <v>0</v>
      </c>
      <c r="CX35" t="s">
        <v>15280</v>
      </c>
      <c r="CY35">
        <v>0</v>
      </c>
      <c r="CZ35">
        <v>0</v>
      </c>
      <c r="DA35" t="s">
        <v>15281</v>
      </c>
      <c r="DB35" t="s">
        <v>15282</v>
      </c>
      <c r="DC35" t="s">
        <v>15283</v>
      </c>
      <c r="DD35" t="s">
        <v>15284</v>
      </c>
      <c r="DE35">
        <v>0</v>
      </c>
      <c r="DF35">
        <v>0</v>
      </c>
      <c r="DG35" t="s">
        <v>15285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 t="s">
        <v>15286</v>
      </c>
      <c r="DP35">
        <v>0</v>
      </c>
      <c r="DQ35" t="s">
        <v>15287</v>
      </c>
      <c r="DR35" t="s">
        <v>15288</v>
      </c>
      <c r="DS35" t="s">
        <v>15289</v>
      </c>
      <c r="DT35">
        <v>0</v>
      </c>
      <c r="DU35">
        <v>0</v>
      </c>
      <c r="DV35" t="s">
        <v>15290</v>
      </c>
      <c r="DW35">
        <v>0</v>
      </c>
      <c r="DX35" t="s">
        <v>15291</v>
      </c>
      <c r="DY35">
        <v>0</v>
      </c>
      <c r="DZ35" s="14">
        <v>33472893</v>
      </c>
      <c r="EA35" t="s">
        <v>15292</v>
      </c>
      <c r="EB35" t="s">
        <v>15293</v>
      </c>
      <c r="EC35" t="s">
        <v>15294</v>
      </c>
      <c r="ED35">
        <v>0</v>
      </c>
      <c r="EE35">
        <v>0</v>
      </c>
      <c r="EF35" t="s">
        <v>15295</v>
      </c>
      <c r="EG35">
        <v>0</v>
      </c>
      <c r="EH35" t="s">
        <v>15296</v>
      </c>
      <c r="EI35">
        <v>0</v>
      </c>
      <c r="EJ35">
        <v>0</v>
      </c>
      <c r="EK35" t="s">
        <v>15297</v>
      </c>
      <c r="EL35" t="s">
        <v>15298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 t="s">
        <v>15299</v>
      </c>
      <c r="ET35" t="s">
        <v>15300</v>
      </c>
      <c r="EU35" t="s">
        <v>15301</v>
      </c>
      <c r="EV35" t="s">
        <v>15302</v>
      </c>
      <c r="EW35" s="14">
        <v>1102351942</v>
      </c>
      <c r="EX35" s="14">
        <v>1352854395</v>
      </c>
      <c r="EY35">
        <v>0</v>
      </c>
      <c r="EZ35" t="s">
        <v>15303</v>
      </c>
      <c r="FA35">
        <v>0</v>
      </c>
      <c r="FB35" t="s">
        <v>15304</v>
      </c>
      <c r="FC35" t="s">
        <v>15305</v>
      </c>
      <c r="FD35" s="14">
        <v>2657218316</v>
      </c>
      <c r="FE35">
        <v>0</v>
      </c>
      <c r="FF35">
        <v>0</v>
      </c>
      <c r="FG35" s="14">
        <v>1457560896</v>
      </c>
      <c r="FH35">
        <v>0</v>
      </c>
      <c r="FI35">
        <v>0</v>
      </c>
      <c r="FJ35" t="s">
        <v>15306</v>
      </c>
      <c r="FK35" t="s">
        <v>15307</v>
      </c>
      <c r="FL35" t="s">
        <v>15308</v>
      </c>
      <c r="FM35" t="s">
        <v>15309</v>
      </c>
      <c r="FN35">
        <v>0</v>
      </c>
      <c r="FO35" t="s">
        <v>15310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 t="s">
        <v>15311</v>
      </c>
      <c r="FY35" t="s">
        <v>15312</v>
      </c>
      <c r="FZ35" t="s">
        <v>15313</v>
      </c>
      <c r="GA35">
        <v>0</v>
      </c>
      <c r="GB35">
        <v>0</v>
      </c>
      <c r="GC35">
        <v>0</v>
      </c>
      <c r="GD35" s="14">
        <v>1099221736</v>
      </c>
      <c r="GE35" t="s">
        <v>15314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</row>
    <row r="36" spans="1:193">
      <c r="A36" s="20" t="s">
        <v>15315</v>
      </c>
      <c r="B36" s="20" t="s">
        <v>13757</v>
      </c>
      <c r="C36" t="s">
        <v>15316</v>
      </c>
      <c r="D36" s="14">
        <v>1059529795</v>
      </c>
      <c r="E36" t="s">
        <v>15317</v>
      </c>
      <c r="F36" t="s">
        <v>15318</v>
      </c>
      <c r="G36" t="s">
        <v>15319</v>
      </c>
      <c r="H36" t="s">
        <v>15320</v>
      </c>
      <c r="I36" t="s">
        <v>15321</v>
      </c>
      <c r="J36" t="s">
        <v>15322</v>
      </c>
      <c r="K36" t="s">
        <v>15323</v>
      </c>
      <c r="L36" t="s">
        <v>15324</v>
      </c>
      <c r="M36" t="s">
        <v>15325</v>
      </c>
      <c r="N36" t="s">
        <v>15326</v>
      </c>
      <c r="O36">
        <v>0</v>
      </c>
      <c r="P36">
        <v>0</v>
      </c>
      <c r="Q36">
        <v>0</v>
      </c>
      <c r="R36" t="s">
        <v>15327</v>
      </c>
      <c r="S36">
        <v>0</v>
      </c>
      <c r="T36">
        <v>0</v>
      </c>
      <c r="U36">
        <v>0</v>
      </c>
      <c r="V36" t="s">
        <v>15328</v>
      </c>
      <c r="W36" t="s">
        <v>15329</v>
      </c>
      <c r="X36">
        <v>0</v>
      </c>
      <c r="Y36">
        <v>0</v>
      </c>
      <c r="Z36" t="s">
        <v>15330</v>
      </c>
      <c r="AA36">
        <v>0</v>
      </c>
      <c r="AB36" t="s">
        <v>15331</v>
      </c>
      <c r="AC36">
        <v>0</v>
      </c>
      <c r="AD36" t="s">
        <v>15332</v>
      </c>
      <c r="AE36">
        <v>0</v>
      </c>
      <c r="AF36" t="s">
        <v>15333</v>
      </c>
      <c r="AG36" t="s">
        <v>15334</v>
      </c>
      <c r="AH36">
        <v>0</v>
      </c>
      <c r="AI36" s="14">
        <v>1860969196</v>
      </c>
      <c r="AJ36" t="s">
        <v>15335</v>
      </c>
      <c r="AK36">
        <v>0</v>
      </c>
      <c r="AL36" t="s">
        <v>15336</v>
      </c>
      <c r="AM36" t="s">
        <v>15337</v>
      </c>
      <c r="AN36" t="s">
        <v>15338</v>
      </c>
      <c r="AO36" t="s">
        <v>15339</v>
      </c>
      <c r="AP36" t="s">
        <v>15340</v>
      </c>
      <c r="AQ36">
        <v>0</v>
      </c>
      <c r="AR36" t="s">
        <v>15341</v>
      </c>
      <c r="AS36" t="s">
        <v>15342</v>
      </c>
      <c r="AT36" t="s">
        <v>15343</v>
      </c>
      <c r="AU36" t="s">
        <v>15344</v>
      </c>
      <c r="AV36" t="s">
        <v>15345</v>
      </c>
      <c r="AW36" t="s">
        <v>15346</v>
      </c>
      <c r="AX36" t="s">
        <v>15347</v>
      </c>
      <c r="AY36" t="s">
        <v>15348</v>
      </c>
      <c r="AZ36" t="s">
        <v>15349</v>
      </c>
      <c r="BA36">
        <v>0</v>
      </c>
      <c r="BB36">
        <v>0</v>
      </c>
      <c r="BC36" t="s">
        <v>15350</v>
      </c>
      <c r="BD36" t="s">
        <v>15351</v>
      </c>
      <c r="BE36" t="s">
        <v>15352</v>
      </c>
      <c r="BF36" t="s">
        <v>15353</v>
      </c>
      <c r="BG36" t="s">
        <v>15354</v>
      </c>
      <c r="BH36" t="s">
        <v>15355</v>
      </c>
      <c r="BI36">
        <v>0</v>
      </c>
      <c r="BJ36">
        <v>0</v>
      </c>
      <c r="BK36" t="s">
        <v>15356</v>
      </c>
      <c r="BL36" t="s">
        <v>15357</v>
      </c>
      <c r="BM36">
        <v>0</v>
      </c>
      <c r="BN36" t="s">
        <v>15358</v>
      </c>
      <c r="BO36" t="s">
        <v>15359</v>
      </c>
      <c r="BP36" t="s">
        <v>15360</v>
      </c>
      <c r="BQ36" t="s">
        <v>15361</v>
      </c>
      <c r="BR36" t="s">
        <v>15362</v>
      </c>
      <c r="BS36" t="s">
        <v>15363</v>
      </c>
      <c r="BT36">
        <v>0</v>
      </c>
      <c r="BU36" t="s">
        <v>15364</v>
      </c>
      <c r="BV36" t="s">
        <v>15365</v>
      </c>
      <c r="BW36">
        <v>0</v>
      </c>
      <c r="BX36" t="s">
        <v>15366</v>
      </c>
      <c r="BY36" t="s">
        <v>15367</v>
      </c>
      <c r="BZ36" t="s">
        <v>15368</v>
      </c>
      <c r="CA36" t="s">
        <v>15369</v>
      </c>
      <c r="CB36" t="s">
        <v>15370</v>
      </c>
      <c r="CC36" t="s">
        <v>15371</v>
      </c>
      <c r="CD36">
        <v>0</v>
      </c>
      <c r="CE36" t="s">
        <v>15372</v>
      </c>
      <c r="CF36" t="s">
        <v>15373</v>
      </c>
      <c r="CG36" t="s">
        <v>15374</v>
      </c>
      <c r="CH36">
        <v>0</v>
      </c>
      <c r="CI36" s="14">
        <v>1722732078</v>
      </c>
      <c r="CJ36" t="s">
        <v>15375</v>
      </c>
      <c r="CK36" t="s">
        <v>15376</v>
      </c>
      <c r="CL36" t="s">
        <v>15377</v>
      </c>
      <c r="CM36" t="s">
        <v>15378</v>
      </c>
      <c r="CN36" t="s">
        <v>15379</v>
      </c>
      <c r="CO36" t="s">
        <v>15380</v>
      </c>
      <c r="CP36">
        <v>0</v>
      </c>
      <c r="CQ36" t="s">
        <v>15381</v>
      </c>
      <c r="CR36" t="s">
        <v>15382</v>
      </c>
      <c r="CS36" t="s">
        <v>15383</v>
      </c>
      <c r="CT36" t="s">
        <v>15384</v>
      </c>
      <c r="CU36" t="s">
        <v>15385</v>
      </c>
      <c r="CV36" t="s">
        <v>15386</v>
      </c>
      <c r="CW36" t="s">
        <v>15387</v>
      </c>
      <c r="CX36" t="s">
        <v>15388</v>
      </c>
      <c r="CY36">
        <v>0</v>
      </c>
      <c r="CZ36" t="s">
        <v>15389</v>
      </c>
      <c r="DA36" t="s">
        <v>15390</v>
      </c>
      <c r="DB36" t="s">
        <v>15391</v>
      </c>
      <c r="DC36" t="s">
        <v>15392</v>
      </c>
      <c r="DD36" s="14">
        <v>3018785603</v>
      </c>
      <c r="DE36" t="s">
        <v>15393</v>
      </c>
      <c r="DF36" t="s">
        <v>15394</v>
      </c>
      <c r="DG36" t="s">
        <v>15395</v>
      </c>
      <c r="DH36" t="s">
        <v>15396</v>
      </c>
      <c r="DI36">
        <v>0</v>
      </c>
      <c r="DJ36">
        <v>0</v>
      </c>
      <c r="DK36" t="s">
        <v>15397</v>
      </c>
      <c r="DL36" t="s">
        <v>15398</v>
      </c>
      <c r="DM36">
        <v>0</v>
      </c>
      <c r="DN36" t="s">
        <v>15399</v>
      </c>
      <c r="DO36">
        <v>0</v>
      </c>
      <c r="DP36">
        <v>0</v>
      </c>
      <c r="DQ36">
        <v>0</v>
      </c>
      <c r="DR36">
        <v>0</v>
      </c>
      <c r="DS36" t="s">
        <v>15400</v>
      </c>
      <c r="DT36">
        <v>0</v>
      </c>
      <c r="DU36">
        <v>0</v>
      </c>
      <c r="DV36">
        <v>0</v>
      </c>
      <c r="DW36" t="s">
        <v>15401</v>
      </c>
      <c r="DX36" t="s">
        <v>15402</v>
      </c>
      <c r="DY36" t="s">
        <v>15403</v>
      </c>
      <c r="DZ36" t="s">
        <v>15404</v>
      </c>
      <c r="EA36" t="s">
        <v>15405</v>
      </c>
      <c r="EB36" t="s">
        <v>15406</v>
      </c>
      <c r="EC36">
        <v>0</v>
      </c>
      <c r="ED36">
        <v>0</v>
      </c>
      <c r="EE36" t="s">
        <v>15407</v>
      </c>
      <c r="EF36" s="14">
        <v>1642395172</v>
      </c>
      <c r="EG36" t="s">
        <v>15408</v>
      </c>
      <c r="EH36" t="s">
        <v>15409</v>
      </c>
      <c r="EI36" t="s">
        <v>15410</v>
      </c>
      <c r="EJ36" t="s">
        <v>15411</v>
      </c>
      <c r="EK36" t="s">
        <v>15412</v>
      </c>
      <c r="EL36" t="s">
        <v>15413</v>
      </c>
      <c r="EM36">
        <v>0</v>
      </c>
      <c r="EN36" t="s">
        <v>15414</v>
      </c>
      <c r="EO36" t="s">
        <v>15415</v>
      </c>
      <c r="EP36" t="s">
        <v>15416</v>
      </c>
      <c r="EQ36" t="s">
        <v>15417</v>
      </c>
      <c r="ER36" t="s">
        <v>15418</v>
      </c>
      <c r="ES36" t="s">
        <v>15419</v>
      </c>
      <c r="ET36" t="s">
        <v>15420</v>
      </c>
      <c r="EU36" t="s">
        <v>15421</v>
      </c>
      <c r="EV36" t="s">
        <v>15422</v>
      </c>
      <c r="EW36" t="s">
        <v>15423</v>
      </c>
      <c r="EX36" t="s">
        <v>15424</v>
      </c>
      <c r="EY36">
        <v>0</v>
      </c>
      <c r="EZ36" t="s">
        <v>15425</v>
      </c>
      <c r="FA36" t="s">
        <v>15426</v>
      </c>
      <c r="FB36" t="s">
        <v>15427</v>
      </c>
      <c r="FC36" t="s">
        <v>15428</v>
      </c>
      <c r="FD36" s="14">
        <v>137368836</v>
      </c>
      <c r="FE36">
        <v>0</v>
      </c>
      <c r="FF36" t="s">
        <v>15429</v>
      </c>
      <c r="FG36" t="s">
        <v>15430</v>
      </c>
      <c r="FH36" t="s">
        <v>15431</v>
      </c>
      <c r="FI36">
        <v>0</v>
      </c>
      <c r="FJ36" t="s">
        <v>15432</v>
      </c>
      <c r="FK36" t="s">
        <v>15433</v>
      </c>
      <c r="FL36" t="s">
        <v>15434</v>
      </c>
      <c r="FM36" t="s">
        <v>15435</v>
      </c>
      <c r="FN36" t="s">
        <v>15436</v>
      </c>
      <c r="FO36" t="s">
        <v>15437</v>
      </c>
      <c r="FP36" t="s">
        <v>15438</v>
      </c>
      <c r="FQ36" t="s">
        <v>15439</v>
      </c>
      <c r="FR36" t="s">
        <v>15440</v>
      </c>
      <c r="FS36" t="s">
        <v>15441</v>
      </c>
      <c r="FT36" t="s">
        <v>15442</v>
      </c>
      <c r="FU36" t="s">
        <v>15443</v>
      </c>
      <c r="FV36" t="s">
        <v>15444</v>
      </c>
      <c r="FW36" t="s">
        <v>15445</v>
      </c>
      <c r="FX36" t="s">
        <v>15446</v>
      </c>
      <c r="FY36" t="s">
        <v>15447</v>
      </c>
      <c r="FZ36" t="s">
        <v>15448</v>
      </c>
      <c r="GA36" t="s">
        <v>15449</v>
      </c>
      <c r="GB36" t="s">
        <v>15450</v>
      </c>
      <c r="GC36" t="s">
        <v>15451</v>
      </c>
      <c r="GD36" t="s">
        <v>15452</v>
      </c>
      <c r="GE36" t="s">
        <v>15453</v>
      </c>
      <c r="GF36" t="s">
        <v>15454</v>
      </c>
      <c r="GG36" t="s">
        <v>15455</v>
      </c>
      <c r="GH36" t="s">
        <v>15456</v>
      </c>
      <c r="GI36" t="s">
        <v>15457</v>
      </c>
      <c r="GJ36" t="s">
        <v>15458</v>
      </c>
      <c r="GK36" t="s">
        <v>15459</v>
      </c>
    </row>
    <row r="37" spans="1:193">
      <c r="A37" s="20" t="s">
        <v>15460</v>
      </c>
      <c r="B37" s="20" t="s">
        <v>13757</v>
      </c>
      <c r="C37" t="s">
        <v>15461</v>
      </c>
      <c r="D37" t="s">
        <v>15462</v>
      </c>
      <c r="E37" t="s">
        <v>15463</v>
      </c>
      <c r="F37" t="s">
        <v>15464</v>
      </c>
      <c r="G37" t="s">
        <v>15465</v>
      </c>
      <c r="H37" t="s">
        <v>15466</v>
      </c>
      <c r="I37" t="s">
        <v>15467</v>
      </c>
      <c r="J37" t="s">
        <v>15468</v>
      </c>
      <c r="K37" t="s">
        <v>15469</v>
      </c>
      <c r="L37" t="s">
        <v>15470</v>
      </c>
      <c r="M37" t="s">
        <v>15471</v>
      </c>
      <c r="N37">
        <v>0</v>
      </c>
      <c r="O37">
        <v>0</v>
      </c>
      <c r="P37">
        <v>0</v>
      </c>
      <c r="Q37">
        <v>0</v>
      </c>
      <c r="R37" t="s">
        <v>15472</v>
      </c>
      <c r="S37">
        <v>0</v>
      </c>
      <c r="T37">
        <v>0</v>
      </c>
      <c r="U37" t="s">
        <v>15473</v>
      </c>
      <c r="V37" t="s">
        <v>15474</v>
      </c>
      <c r="W37" t="s">
        <v>15475</v>
      </c>
      <c r="X37" t="s">
        <v>15476</v>
      </c>
      <c r="Y37" t="s">
        <v>15477</v>
      </c>
      <c r="Z37">
        <v>0</v>
      </c>
      <c r="AA37">
        <v>0</v>
      </c>
      <c r="AB37">
        <v>0</v>
      </c>
      <c r="AC37">
        <v>0</v>
      </c>
      <c r="AD37">
        <v>0</v>
      </c>
      <c r="AE37" t="s">
        <v>15478</v>
      </c>
      <c r="AF37" t="s">
        <v>15479</v>
      </c>
      <c r="AG37" t="s">
        <v>15480</v>
      </c>
      <c r="AH37">
        <v>0</v>
      </c>
      <c r="AI37" s="14">
        <v>2541418375</v>
      </c>
      <c r="AJ37">
        <v>0</v>
      </c>
      <c r="AK37">
        <v>0</v>
      </c>
      <c r="AL37">
        <v>0</v>
      </c>
      <c r="AM37" t="s">
        <v>15481</v>
      </c>
      <c r="AN37">
        <v>0</v>
      </c>
      <c r="AO37" t="s">
        <v>15482</v>
      </c>
      <c r="AP37" t="s">
        <v>15483</v>
      </c>
      <c r="AQ37">
        <v>0</v>
      </c>
      <c r="AR37" t="s">
        <v>15484</v>
      </c>
      <c r="AS37" t="s">
        <v>15485</v>
      </c>
      <c r="AT37" t="s">
        <v>15486</v>
      </c>
      <c r="AU37" t="s">
        <v>15487</v>
      </c>
      <c r="AV37" t="s">
        <v>15488</v>
      </c>
      <c r="AW37" t="s">
        <v>15489</v>
      </c>
      <c r="AX37" t="s">
        <v>15490</v>
      </c>
      <c r="AY37">
        <v>0</v>
      </c>
      <c r="AZ37" t="s">
        <v>15491</v>
      </c>
      <c r="BA37" t="s">
        <v>15492</v>
      </c>
      <c r="BB37">
        <v>0</v>
      </c>
      <c r="BC37">
        <v>0</v>
      </c>
      <c r="BD37" t="s">
        <v>15493</v>
      </c>
      <c r="BE37">
        <v>0</v>
      </c>
      <c r="BF37" t="s">
        <v>15494</v>
      </c>
      <c r="BG37" t="s">
        <v>15495</v>
      </c>
      <c r="BH37" t="s">
        <v>15496</v>
      </c>
      <c r="BI37" t="s">
        <v>15497</v>
      </c>
      <c r="BJ37">
        <v>0</v>
      </c>
      <c r="BK37" t="s">
        <v>15498</v>
      </c>
      <c r="BL37" t="s">
        <v>15499</v>
      </c>
      <c r="BM37" t="s">
        <v>15500</v>
      </c>
      <c r="BN37" t="s">
        <v>15501</v>
      </c>
      <c r="BO37" t="s">
        <v>15502</v>
      </c>
      <c r="BP37" t="s">
        <v>15503</v>
      </c>
      <c r="BQ37">
        <v>0</v>
      </c>
      <c r="BR37" t="s">
        <v>15504</v>
      </c>
      <c r="BS37" t="s">
        <v>15505</v>
      </c>
      <c r="BT37" t="s">
        <v>15506</v>
      </c>
      <c r="BU37" s="14">
        <v>2423982047</v>
      </c>
      <c r="BV37" t="s">
        <v>15507</v>
      </c>
      <c r="BW37" t="s">
        <v>15508</v>
      </c>
      <c r="BX37" t="s">
        <v>15509</v>
      </c>
      <c r="BY37" t="s">
        <v>15510</v>
      </c>
      <c r="BZ37" t="s">
        <v>15511</v>
      </c>
      <c r="CA37" t="s">
        <v>15512</v>
      </c>
      <c r="CB37" t="s">
        <v>15513</v>
      </c>
      <c r="CC37" t="s">
        <v>15514</v>
      </c>
      <c r="CD37">
        <v>0</v>
      </c>
      <c r="CE37" t="s">
        <v>15515</v>
      </c>
      <c r="CF37" t="s">
        <v>15516</v>
      </c>
      <c r="CG37" t="s">
        <v>15517</v>
      </c>
      <c r="CH37">
        <v>0</v>
      </c>
      <c r="CI37" s="14">
        <v>105345648</v>
      </c>
      <c r="CJ37" t="s">
        <v>15518</v>
      </c>
      <c r="CK37" t="s">
        <v>15519</v>
      </c>
      <c r="CL37">
        <v>0</v>
      </c>
      <c r="CM37" t="s">
        <v>15520</v>
      </c>
      <c r="CN37" t="s">
        <v>15521</v>
      </c>
      <c r="CO37" t="s">
        <v>15522</v>
      </c>
      <c r="CP37">
        <v>0</v>
      </c>
      <c r="CQ37" t="s">
        <v>15523</v>
      </c>
      <c r="CR37" t="s">
        <v>15524</v>
      </c>
      <c r="CS37">
        <v>0</v>
      </c>
      <c r="CT37" t="s">
        <v>15525</v>
      </c>
      <c r="CU37" t="s">
        <v>15526</v>
      </c>
      <c r="CV37">
        <v>0</v>
      </c>
      <c r="CW37" t="s">
        <v>15527</v>
      </c>
      <c r="CX37" t="s">
        <v>15528</v>
      </c>
      <c r="CY37" t="s">
        <v>15529</v>
      </c>
      <c r="CZ37">
        <v>0</v>
      </c>
      <c r="DA37" t="s">
        <v>15530</v>
      </c>
      <c r="DB37" t="s">
        <v>15531</v>
      </c>
      <c r="DC37" t="s">
        <v>15532</v>
      </c>
      <c r="DD37" s="14">
        <v>2380544365</v>
      </c>
      <c r="DE37">
        <v>0</v>
      </c>
      <c r="DF37">
        <v>0</v>
      </c>
      <c r="DG37" t="s">
        <v>15533</v>
      </c>
      <c r="DH37" t="s">
        <v>15534</v>
      </c>
      <c r="DI37">
        <v>0</v>
      </c>
      <c r="DJ37">
        <v>0</v>
      </c>
      <c r="DK37" t="s">
        <v>15535</v>
      </c>
      <c r="DL37" t="s">
        <v>15536</v>
      </c>
      <c r="DM37">
        <v>0</v>
      </c>
      <c r="DN37" t="s">
        <v>15537</v>
      </c>
      <c r="DO37">
        <v>0</v>
      </c>
      <c r="DP37">
        <v>0</v>
      </c>
      <c r="DQ37" t="s">
        <v>15538</v>
      </c>
      <c r="DR37">
        <v>0</v>
      </c>
      <c r="DS37">
        <v>0</v>
      </c>
      <c r="DT37">
        <v>0</v>
      </c>
      <c r="DU37">
        <v>0</v>
      </c>
      <c r="DV37">
        <v>0</v>
      </c>
      <c r="DW37" t="s">
        <v>15539</v>
      </c>
      <c r="DX37" t="s">
        <v>15540</v>
      </c>
      <c r="DY37">
        <v>0</v>
      </c>
      <c r="DZ37" t="s">
        <v>15541</v>
      </c>
      <c r="EA37" t="s">
        <v>15542</v>
      </c>
      <c r="EB37" t="s">
        <v>15543</v>
      </c>
      <c r="EC37" t="s">
        <v>15544</v>
      </c>
      <c r="ED37" t="s">
        <v>15545</v>
      </c>
      <c r="EE37" t="s">
        <v>15546</v>
      </c>
      <c r="EF37" s="14">
        <v>1624113061</v>
      </c>
      <c r="EG37" t="s">
        <v>15547</v>
      </c>
      <c r="EH37" t="s">
        <v>15548</v>
      </c>
      <c r="EI37" t="s">
        <v>15549</v>
      </c>
      <c r="EJ37" t="s">
        <v>15550</v>
      </c>
      <c r="EK37" t="s">
        <v>15551</v>
      </c>
      <c r="EL37" t="s">
        <v>15552</v>
      </c>
      <c r="EM37">
        <v>0</v>
      </c>
      <c r="EN37" t="s">
        <v>15553</v>
      </c>
      <c r="EO37" t="s">
        <v>15554</v>
      </c>
      <c r="EP37" t="s">
        <v>15555</v>
      </c>
      <c r="EQ37" t="s">
        <v>15556</v>
      </c>
      <c r="ER37" t="s">
        <v>15557</v>
      </c>
      <c r="ES37" t="s">
        <v>15558</v>
      </c>
      <c r="ET37" t="s">
        <v>15559</v>
      </c>
      <c r="EU37" t="s">
        <v>15560</v>
      </c>
      <c r="EV37" t="s">
        <v>15561</v>
      </c>
      <c r="EW37" t="s">
        <v>15562</v>
      </c>
      <c r="EX37" t="s">
        <v>15563</v>
      </c>
      <c r="EY37">
        <v>0</v>
      </c>
      <c r="EZ37">
        <v>0</v>
      </c>
      <c r="FA37">
        <v>0</v>
      </c>
      <c r="FB37" t="s">
        <v>15564</v>
      </c>
      <c r="FC37" t="s">
        <v>15565</v>
      </c>
      <c r="FD37" s="14">
        <v>2212699944</v>
      </c>
      <c r="FE37">
        <v>0</v>
      </c>
      <c r="FF37" t="s">
        <v>15566</v>
      </c>
      <c r="FG37" t="s">
        <v>15567</v>
      </c>
      <c r="FH37" t="s">
        <v>15568</v>
      </c>
      <c r="FI37">
        <v>0</v>
      </c>
      <c r="FJ37" t="s">
        <v>15569</v>
      </c>
      <c r="FK37" t="s">
        <v>15570</v>
      </c>
      <c r="FL37" t="s">
        <v>15571</v>
      </c>
      <c r="FM37" t="s">
        <v>15572</v>
      </c>
      <c r="FN37" t="s">
        <v>15573</v>
      </c>
      <c r="FO37" t="s">
        <v>15574</v>
      </c>
      <c r="FP37" t="s">
        <v>15575</v>
      </c>
      <c r="FQ37" t="s">
        <v>15576</v>
      </c>
      <c r="FR37" t="s">
        <v>15577</v>
      </c>
      <c r="FS37" t="s">
        <v>15578</v>
      </c>
      <c r="FT37" t="s">
        <v>15579</v>
      </c>
      <c r="FU37" t="s">
        <v>15580</v>
      </c>
      <c r="FV37" t="s">
        <v>15581</v>
      </c>
      <c r="FW37" t="s">
        <v>15582</v>
      </c>
      <c r="FX37" t="s">
        <v>15583</v>
      </c>
      <c r="FY37" t="s">
        <v>15584</v>
      </c>
      <c r="FZ37" t="s">
        <v>15585</v>
      </c>
      <c r="GA37" t="s">
        <v>15586</v>
      </c>
      <c r="GB37">
        <v>0</v>
      </c>
      <c r="GC37">
        <v>0</v>
      </c>
      <c r="GD37" t="s">
        <v>15587</v>
      </c>
      <c r="GE37" t="s">
        <v>15588</v>
      </c>
      <c r="GF37" t="s">
        <v>15589</v>
      </c>
      <c r="GG37" s="14">
        <v>1658563586</v>
      </c>
      <c r="GH37" t="s">
        <v>15590</v>
      </c>
      <c r="GI37" t="s">
        <v>15591</v>
      </c>
      <c r="GJ37" t="s">
        <v>15592</v>
      </c>
      <c r="GK37" t="s">
        <v>15593</v>
      </c>
    </row>
    <row r="38" spans="1:193">
      <c r="A38" s="20" t="s">
        <v>15594</v>
      </c>
      <c r="B38" s="20" t="s">
        <v>13757</v>
      </c>
      <c r="C38" s="14">
        <v>1521464406</v>
      </c>
      <c r="D38" t="s">
        <v>15595</v>
      </c>
      <c r="E38" t="s">
        <v>15596</v>
      </c>
      <c r="F38" t="s">
        <v>15597</v>
      </c>
      <c r="G38" t="s">
        <v>15598</v>
      </c>
      <c r="H38">
        <v>0</v>
      </c>
      <c r="I38" t="s">
        <v>15599</v>
      </c>
      <c r="J38" t="s">
        <v>15600</v>
      </c>
      <c r="K38">
        <v>0</v>
      </c>
      <c r="L38" t="s">
        <v>15601</v>
      </c>
      <c r="M38" t="s">
        <v>15602</v>
      </c>
      <c r="N38" t="s">
        <v>15603</v>
      </c>
      <c r="O38">
        <v>0</v>
      </c>
      <c r="P38" t="s">
        <v>15604</v>
      </c>
      <c r="Q38">
        <v>0</v>
      </c>
      <c r="R38">
        <v>0</v>
      </c>
      <c r="S38">
        <v>0</v>
      </c>
      <c r="T38">
        <v>0</v>
      </c>
      <c r="U38" t="s">
        <v>15605</v>
      </c>
      <c r="V38" t="s">
        <v>15606</v>
      </c>
      <c r="W38" t="s">
        <v>15607</v>
      </c>
      <c r="X38">
        <v>0</v>
      </c>
      <c r="Y38" t="s">
        <v>15608</v>
      </c>
      <c r="Z38" t="s">
        <v>15609</v>
      </c>
      <c r="AA38">
        <v>0</v>
      </c>
      <c r="AB38" t="s">
        <v>15610</v>
      </c>
      <c r="AC38">
        <v>0</v>
      </c>
      <c r="AD38">
        <v>0</v>
      </c>
      <c r="AE38" t="s">
        <v>15611</v>
      </c>
      <c r="AF38" t="s">
        <v>15612</v>
      </c>
      <c r="AG38" t="s">
        <v>15613</v>
      </c>
      <c r="AH38">
        <v>0</v>
      </c>
      <c r="AI38" s="14">
        <v>2193325716</v>
      </c>
      <c r="AJ38" t="s">
        <v>15614</v>
      </c>
      <c r="AK38">
        <v>0</v>
      </c>
      <c r="AL38" t="s">
        <v>15615</v>
      </c>
      <c r="AM38" t="s">
        <v>15616</v>
      </c>
      <c r="AN38" t="s">
        <v>15617</v>
      </c>
      <c r="AO38" t="s">
        <v>15618</v>
      </c>
      <c r="AP38" t="s">
        <v>15619</v>
      </c>
      <c r="AQ38">
        <v>0</v>
      </c>
      <c r="AR38" t="s">
        <v>15620</v>
      </c>
      <c r="AS38" t="s">
        <v>15621</v>
      </c>
      <c r="AT38" t="s">
        <v>15622</v>
      </c>
      <c r="AU38" t="s">
        <v>15623</v>
      </c>
      <c r="AV38" t="s">
        <v>15624</v>
      </c>
      <c r="AW38" t="s">
        <v>15625</v>
      </c>
      <c r="AX38" t="s">
        <v>15626</v>
      </c>
      <c r="AY38">
        <v>0</v>
      </c>
      <c r="AZ38">
        <v>0</v>
      </c>
      <c r="BA38">
        <v>0</v>
      </c>
      <c r="BB38">
        <v>0</v>
      </c>
      <c r="BC38">
        <v>0</v>
      </c>
      <c r="BD38" t="s">
        <v>15627</v>
      </c>
      <c r="BE38" t="s">
        <v>15628</v>
      </c>
      <c r="BF38" t="s">
        <v>15629</v>
      </c>
      <c r="BG38" t="s">
        <v>15630</v>
      </c>
      <c r="BH38" t="s">
        <v>15631</v>
      </c>
      <c r="BI38" t="s">
        <v>15632</v>
      </c>
      <c r="BJ38">
        <v>0</v>
      </c>
      <c r="BK38" t="s">
        <v>15633</v>
      </c>
      <c r="BL38" t="s">
        <v>15634</v>
      </c>
      <c r="BM38" t="s">
        <v>15635</v>
      </c>
      <c r="BN38" t="s">
        <v>15636</v>
      </c>
      <c r="BO38" t="s">
        <v>15637</v>
      </c>
      <c r="BP38" t="s">
        <v>15638</v>
      </c>
      <c r="BQ38">
        <v>0</v>
      </c>
      <c r="BR38" t="s">
        <v>15639</v>
      </c>
      <c r="BS38" t="s">
        <v>15640</v>
      </c>
      <c r="BT38">
        <v>0</v>
      </c>
      <c r="BU38" s="14">
        <v>2842427467</v>
      </c>
      <c r="BV38">
        <v>0</v>
      </c>
      <c r="BW38" t="s">
        <v>15641</v>
      </c>
      <c r="BX38" t="s">
        <v>15642</v>
      </c>
      <c r="BY38" t="s">
        <v>15643</v>
      </c>
      <c r="BZ38" t="s">
        <v>15644</v>
      </c>
      <c r="CA38" t="s">
        <v>15645</v>
      </c>
      <c r="CB38" t="s">
        <v>15646</v>
      </c>
      <c r="CC38" t="s">
        <v>15647</v>
      </c>
      <c r="CD38">
        <v>0</v>
      </c>
      <c r="CE38" t="s">
        <v>15648</v>
      </c>
      <c r="CF38" t="s">
        <v>15649</v>
      </c>
      <c r="CG38" t="s">
        <v>15650</v>
      </c>
      <c r="CH38">
        <v>0</v>
      </c>
      <c r="CI38" t="s">
        <v>15651</v>
      </c>
      <c r="CJ38" t="s">
        <v>15652</v>
      </c>
      <c r="CK38" t="s">
        <v>15653</v>
      </c>
      <c r="CL38" t="s">
        <v>15654</v>
      </c>
      <c r="CM38" t="s">
        <v>15655</v>
      </c>
      <c r="CN38" t="s">
        <v>15656</v>
      </c>
      <c r="CO38">
        <v>0</v>
      </c>
      <c r="CP38">
        <v>0</v>
      </c>
      <c r="CQ38" t="s">
        <v>15657</v>
      </c>
      <c r="CR38" t="s">
        <v>15658</v>
      </c>
      <c r="CS38">
        <v>0</v>
      </c>
      <c r="CT38" t="s">
        <v>15659</v>
      </c>
      <c r="CU38" t="s">
        <v>15660</v>
      </c>
      <c r="CV38">
        <v>0</v>
      </c>
      <c r="CW38" t="s">
        <v>15661</v>
      </c>
      <c r="CX38" t="s">
        <v>15662</v>
      </c>
      <c r="CY38" t="s">
        <v>15663</v>
      </c>
      <c r="CZ38">
        <v>0</v>
      </c>
      <c r="DA38" t="s">
        <v>15664</v>
      </c>
      <c r="DB38" t="s">
        <v>15665</v>
      </c>
      <c r="DC38" t="s">
        <v>15666</v>
      </c>
      <c r="DD38" s="14">
        <v>2490352176</v>
      </c>
      <c r="DE38">
        <v>0</v>
      </c>
      <c r="DF38" t="s">
        <v>15667</v>
      </c>
      <c r="DG38" t="s">
        <v>15668</v>
      </c>
      <c r="DH38" t="s">
        <v>15669</v>
      </c>
      <c r="DI38">
        <v>0</v>
      </c>
      <c r="DJ38" t="s">
        <v>15670</v>
      </c>
      <c r="DK38">
        <v>0</v>
      </c>
      <c r="DL38" t="s">
        <v>15671</v>
      </c>
      <c r="DM38">
        <v>0</v>
      </c>
      <c r="DN38" t="s">
        <v>15672</v>
      </c>
      <c r="DO38" t="s">
        <v>15673</v>
      </c>
      <c r="DP38">
        <v>0</v>
      </c>
      <c r="DQ38" t="s">
        <v>15674</v>
      </c>
      <c r="DR38">
        <v>0</v>
      </c>
      <c r="DS38">
        <v>0</v>
      </c>
      <c r="DT38">
        <v>0</v>
      </c>
      <c r="DU38" t="s">
        <v>15675</v>
      </c>
      <c r="DV38" t="s">
        <v>15676</v>
      </c>
      <c r="DW38" t="s">
        <v>15677</v>
      </c>
      <c r="DX38" t="s">
        <v>15678</v>
      </c>
      <c r="DY38">
        <v>0</v>
      </c>
      <c r="DZ38" t="s">
        <v>15679</v>
      </c>
      <c r="EA38" t="s">
        <v>15680</v>
      </c>
      <c r="EB38" t="s">
        <v>15681</v>
      </c>
      <c r="EC38" t="s">
        <v>15682</v>
      </c>
      <c r="ED38">
        <v>0</v>
      </c>
      <c r="EE38" t="s">
        <v>15683</v>
      </c>
      <c r="EF38" s="14">
        <v>1749671406</v>
      </c>
      <c r="EG38" t="s">
        <v>15684</v>
      </c>
      <c r="EH38" t="s">
        <v>15685</v>
      </c>
      <c r="EI38" t="s">
        <v>15686</v>
      </c>
      <c r="EJ38" t="s">
        <v>15687</v>
      </c>
      <c r="EK38" t="s">
        <v>15688</v>
      </c>
      <c r="EL38" t="s">
        <v>15689</v>
      </c>
      <c r="EM38">
        <v>0</v>
      </c>
      <c r="EN38" t="s">
        <v>15690</v>
      </c>
      <c r="EO38" t="s">
        <v>15691</v>
      </c>
      <c r="EP38" t="s">
        <v>15692</v>
      </c>
      <c r="EQ38" t="s">
        <v>15693</v>
      </c>
      <c r="ER38" t="s">
        <v>15694</v>
      </c>
      <c r="ES38" t="s">
        <v>15695</v>
      </c>
      <c r="ET38" t="s">
        <v>15696</v>
      </c>
      <c r="EU38" t="s">
        <v>15697</v>
      </c>
      <c r="EV38" t="s">
        <v>15698</v>
      </c>
      <c r="EW38" t="s">
        <v>15699</v>
      </c>
      <c r="EX38" t="s">
        <v>15700</v>
      </c>
      <c r="EY38">
        <v>0</v>
      </c>
      <c r="EZ38" t="s">
        <v>15701</v>
      </c>
      <c r="FA38">
        <v>0</v>
      </c>
      <c r="FB38" t="s">
        <v>15702</v>
      </c>
      <c r="FC38" t="s">
        <v>15703</v>
      </c>
      <c r="FD38" s="14">
        <v>2255815104</v>
      </c>
      <c r="FE38">
        <v>0</v>
      </c>
      <c r="FF38" t="s">
        <v>15704</v>
      </c>
      <c r="FG38" t="s">
        <v>15705</v>
      </c>
      <c r="FH38" t="s">
        <v>15706</v>
      </c>
      <c r="FI38">
        <v>0</v>
      </c>
      <c r="FJ38" t="s">
        <v>15707</v>
      </c>
      <c r="FK38" t="s">
        <v>15708</v>
      </c>
      <c r="FL38" t="s">
        <v>15709</v>
      </c>
      <c r="FM38" t="s">
        <v>15710</v>
      </c>
      <c r="FN38" t="s">
        <v>15711</v>
      </c>
      <c r="FO38" t="s">
        <v>15712</v>
      </c>
      <c r="FP38" t="s">
        <v>15713</v>
      </c>
      <c r="FQ38" t="s">
        <v>15714</v>
      </c>
      <c r="FR38" t="s">
        <v>15715</v>
      </c>
      <c r="FS38">
        <v>0</v>
      </c>
      <c r="FT38" t="s">
        <v>15716</v>
      </c>
      <c r="FU38" t="s">
        <v>15717</v>
      </c>
      <c r="FV38" t="s">
        <v>15718</v>
      </c>
      <c r="FW38" t="s">
        <v>15719</v>
      </c>
      <c r="FX38" t="s">
        <v>15720</v>
      </c>
      <c r="FY38" t="s">
        <v>15721</v>
      </c>
      <c r="FZ38" t="s">
        <v>15722</v>
      </c>
      <c r="GA38" t="s">
        <v>15723</v>
      </c>
      <c r="GB38" t="s">
        <v>15724</v>
      </c>
      <c r="GC38">
        <v>0</v>
      </c>
      <c r="GD38" t="s">
        <v>15725</v>
      </c>
      <c r="GE38" t="s">
        <v>15726</v>
      </c>
      <c r="GF38" t="s">
        <v>15727</v>
      </c>
      <c r="GG38" t="s">
        <v>15728</v>
      </c>
      <c r="GH38">
        <v>0</v>
      </c>
      <c r="GI38" t="s">
        <v>15729</v>
      </c>
      <c r="GJ38">
        <v>0</v>
      </c>
      <c r="GK38" t="s">
        <v>15730</v>
      </c>
    </row>
    <row r="39" spans="1:193">
      <c r="A39" s="20" t="s">
        <v>15731</v>
      </c>
      <c r="B39" s="20" t="s">
        <v>13757</v>
      </c>
      <c r="C39" s="14">
        <v>6449550474</v>
      </c>
      <c r="D39" t="s">
        <v>15732</v>
      </c>
      <c r="E39" t="s">
        <v>15733</v>
      </c>
      <c r="F39" t="s">
        <v>15734</v>
      </c>
      <c r="G39">
        <v>0</v>
      </c>
      <c r="H39">
        <v>0</v>
      </c>
      <c r="I39" t="s">
        <v>15735</v>
      </c>
      <c r="J39">
        <v>0</v>
      </c>
      <c r="K39">
        <v>0</v>
      </c>
      <c r="L39">
        <v>0</v>
      </c>
      <c r="M39">
        <v>0</v>
      </c>
      <c r="N39">
        <v>0</v>
      </c>
      <c r="O39" t="s">
        <v>15736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 t="s">
        <v>15737</v>
      </c>
      <c r="W39">
        <v>0</v>
      </c>
      <c r="X39">
        <v>0</v>
      </c>
      <c r="Y39" t="s">
        <v>15738</v>
      </c>
      <c r="Z39" t="s">
        <v>15739</v>
      </c>
      <c r="AA39" t="s">
        <v>15740</v>
      </c>
      <c r="AB39" t="s">
        <v>15741</v>
      </c>
      <c r="AC39">
        <v>0</v>
      </c>
      <c r="AD39">
        <v>0</v>
      </c>
      <c r="AE39" t="s">
        <v>15742</v>
      </c>
      <c r="AF39" t="s">
        <v>15743</v>
      </c>
      <c r="AG39" t="s">
        <v>15744</v>
      </c>
      <c r="AH39">
        <v>0</v>
      </c>
      <c r="AI39" s="14">
        <v>2741765481</v>
      </c>
      <c r="AJ39">
        <v>0</v>
      </c>
      <c r="AK39">
        <v>0</v>
      </c>
      <c r="AL39" t="s">
        <v>15745</v>
      </c>
      <c r="AM39" t="s">
        <v>15746</v>
      </c>
      <c r="AN39" t="s">
        <v>15747</v>
      </c>
      <c r="AO39" t="s">
        <v>15748</v>
      </c>
      <c r="AP39">
        <v>0</v>
      </c>
      <c r="AQ39">
        <v>0</v>
      </c>
      <c r="AR39" t="s">
        <v>15749</v>
      </c>
      <c r="AS39">
        <v>0</v>
      </c>
      <c r="AT39" t="s">
        <v>15750</v>
      </c>
      <c r="AU39" t="s">
        <v>15751</v>
      </c>
      <c r="AV39">
        <v>0</v>
      </c>
      <c r="AW39" t="s">
        <v>15752</v>
      </c>
      <c r="AX39" t="s">
        <v>15753</v>
      </c>
      <c r="AY39">
        <v>0</v>
      </c>
      <c r="AZ39" t="s">
        <v>15754</v>
      </c>
      <c r="BA39">
        <v>0</v>
      </c>
      <c r="BB39">
        <v>0</v>
      </c>
      <c r="BC39">
        <v>0</v>
      </c>
      <c r="BD39" t="s">
        <v>15755</v>
      </c>
      <c r="BE39" t="s">
        <v>15756</v>
      </c>
      <c r="BF39" t="s">
        <v>15757</v>
      </c>
      <c r="BG39" t="s">
        <v>15758</v>
      </c>
      <c r="BH39" t="s">
        <v>15759</v>
      </c>
      <c r="BI39">
        <v>0</v>
      </c>
      <c r="BJ39">
        <v>0</v>
      </c>
      <c r="BK39" t="s">
        <v>15760</v>
      </c>
      <c r="BL39" t="s">
        <v>15761</v>
      </c>
      <c r="BM39">
        <v>0</v>
      </c>
      <c r="BN39">
        <v>0</v>
      </c>
      <c r="BO39" t="s">
        <v>15762</v>
      </c>
      <c r="BP39" t="s">
        <v>15763</v>
      </c>
      <c r="BQ39" t="s">
        <v>15764</v>
      </c>
      <c r="BR39" t="s">
        <v>15765</v>
      </c>
      <c r="BS39" t="s">
        <v>15766</v>
      </c>
      <c r="BT39" t="s">
        <v>15767</v>
      </c>
      <c r="BU39" t="s">
        <v>15768</v>
      </c>
      <c r="BV39" t="s">
        <v>15769</v>
      </c>
      <c r="BW39">
        <v>0</v>
      </c>
      <c r="BX39">
        <v>0</v>
      </c>
      <c r="BY39" t="s">
        <v>15770</v>
      </c>
      <c r="BZ39">
        <v>0</v>
      </c>
      <c r="CA39">
        <v>0</v>
      </c>
      <c r="CB39" t="s">
        <v>15771</v>
      </c>
      <c r="CC39">
        <v>0</v>
      </c>
      <c r="CD39">
        <v>0</v>
      </c>
      <c r="CE39" t="s">
        <v>15772</v>
      </c>
      <c r="CF39">
        <v>0</v>
      </c>
      <c r="CG39" t="s">
        <v>15773</v>
      </c>
      <c r="CH39">
        <v>0</v>
      </c>
      <c r="CI39" s="14">
        <v>2662996443</v>
      </c>
      <c r="CJ39" t="s">
        <v>15774</v>
      </c>
      <c r="CK39" t="s">
        <v>15775</v>
      </c>
      <c r="CL39">
        <v>0</v>
      </c>
      <c r="CM39" t="s">
        <v>15776</v>
      </c>
      <c r="CN39">
        <v>0</v>
      </c>
      <c r="CO39">
        <v>0</v>
      </c>
      <c r="CP39">
        <v>0</v>
      </c>
      <c r="CQ39" t="s">
        <v>15777</v>
      </c>
      <c r="CR39" t="s">
        <v>15778</v>
      </c>
      <c r="CS39" t="s">
        <v>15779</v>
      </c>
      <c r="CT39" t="s">
        <v>15780</v>
      </c>
      <c r="CU39">
        <v>0</v>
      </c>
      <c r="CV39" t="s">
        <v>15781</v>
      </c>
      <c r="CW39" t="s">
        <v>15782</v>
      </c>
      <c r="CX39" t="s">
        <v>15783</v>
      </c>
      <c r="CY39">
        <v>0</v>
      </c>
      <c r="CZ39">
        <v>0</v>
      </c>
      <c r="DA39" t="s">
        <v>15784</v>
      </c>
      <c r="DB39" t="s">
        <v>15785</v>
      </c>
      <c r="DC39" t="s">
        <v>15786</v>
      </c>
      <c r="DD39" t="s">
        <v>15787</v>
      </c>
      <c r="DE39">
        <v>0</v>
      </c>
      <c r="DF39">
        <v>0</v>
      </c>
      <c r="DG39" t="s">
        <v>15788</v>
      </c>
      <c r="DH39">
        <v>0</v>
      </c>
      <c r="DI39">
        <v>0</v>
      </c>
      <c r="DJ39">
        <v>0</v>
      </c>
      <c r="DK39" t="s">
        <v>15789</v>
      </c>
      <c r="DL39">
        <v>0</v>
      </c>
      <c r="DM39" t="s">
        <v>15790</v>
      </c>
      <c r="DN39" t="s">
        <v>15791</v>
      </c>
      <c r="DO39" t="s">
        <v>15792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 t="s">
        <v>15793</v>
      </c>
      <c r="DW39">
        <v>0</v>
      </c>
      <c r="DX39">
        <v>0</v>
      </c>
      <c r="DY39">
        <v>0</v>
      </c>
      <c r="DZ39" s="14">
        <v>5396702459</v>
      </c>
      <c r="EA39" t="s">
        <v>15794</v>
      </c>
      <c r="EB39" t="s">
        <v>15795</v>
      </c>
      <c r="EC39" t="s">
        <v>15796</v>
      </c>
      <c r="ED39">
        <v>0</v>
      </c>
      <c r="EE39" t="s">
        <v>15797</v>
      </c>
      <c r="EF39" s="14">
        <v>2065237092</v>
      </c>
      <c r="EG39" t="s">
        <v>15798</v>
      </c>
      <c r="EH39" t="s">
        <v>15799</v>
      </c>
      <c r="EI39" t="s">
        <v>15800</v>
      </c>
      <c r="EJ39" t="s">
        <v>15801</v>
      </c>
      <c r="EK39" t="s">
        <v>15802</v>
      </c>
      <c r="EL39" t="s">
        <v>15803</v>
      </c>
      <c r="EM39">
        <v>0</v>
      </c>
      <c r="EN39" t="s">
        <v>15804</v>
      </c>
      <c r="EO39">
        <v>0</v>
      </c>
      <c r="EP39">
        <v>0</v>
      </c>
      <c r="EQ39" t="s">
        <v>15805</v>
      </c>
      <c r="ER39" t="s">
        <v>15806</v>
      </c>
      <c r="ES39" t="s">
        <v>15807</v>
      </c>
      <c r="ET39" t="s">
        <v>15808</v>
      </c>
      <c r="EU39">
        <v>0</v>
      </c>
      <c r="EV39" t="s">
        <v>15809</v>
      </c>
      <c r="EW39" s="14">
        <v>1554108984</v>
      </c>
      <c r="EX39" s="14">
        <v>1989307504</v>
      </c>
      <c r="EY39">
        <v>0</v>
      </c>
      <c r="EZ39" t="s">
        <v>15810</v>
      </c>
      <c r="FA39">
        <v>0</v>
      </c>
      <c r="FB39" t="s">
        <v>15811</v>
      </c>
      <c r="FC39" t="s">
        <v>15812</v>
      </c>
      <c r="FD39" s="14">
        <v>2548671954</v>
      </c>
      <c r="FE39" t="s">
        <v>15813</v>
      </c>
      <c r="FF39" t="s">
        <v>15814</v>
      </c>
      <c r="FG39" t="s">
        <v>15815</v>
      </c>
      <c r="FH39">
        <v>0</v>
      </c>
      <c r="FI39" t="s">
        <v>15816</v>
      </c>
      <c r="FJ39">
        <v>0</v>
      </c>
      <c r="FK39" t="s">
        <v>15817</v>
      </c>
      <c r="FL39" t="s">
        <v>15818</v>
      </c>
      <c r="FM39" t="s">
        <v>15819</v>
      </c>
      <c r="FN39">
        <v>0</v>
      </c>
      <c r="FO39" t="s">
        <v>15820</v>
      </c>
      <c r="FP39" t="s">
        <v>15821</v>
      </c>
      <c r="FQ39">
        <v>0</v>
      </c>
      <c r="FR39" t="s">
        <v>15822</v>
      </c>
      <c r="FS39" t="s">
        <v>15823</v>
      </c>
      <c r="FT39" t="s">
        <v>15824</v>
      </c>
      <c r="FU39" t="s">
        <v>15825</v>
      </c>
      <c r="FV39" t="s">
        <v>15826</v>
      </c>
      <c r="FW39" t="s">
        <v>15827</v>
      </c>
      <c r="FX39" t="s">
        <v>15828</v>
      </c>
      <c r="FY39" t="s">
        <v>15829</v>
      </c>
      <c r="FZ39">
        <v>0</v>
      </c>
      <c r="GA39">
        <v>0</v>
      </c>
      <c r="GB39">
        <v>0</v>
      </c>
      <c r="GC39">
        <v>0</v>
      </c>
      <c r="GD39" t="s">
        <v>15830</v>
      </c>
      <c r="GE39" t="s">
        <v>15831</v>
      </c>
      <c r="GF39" t="s">
        <v>15832</v>
      </c>
      <c r="GG39" t="s">
        <v>15833</v>
      </c>
      <c r="GH39" t="s">
        <v>15834</v>
      </c>
      <c r="GI39" t="s">
        <v>15835</v>
      </c>
      <c r="GJ39" t="s">
        <v>15836</v>
      </c>
      <c r="GK39" t="s">
        <v>15837</v>
      </c>
    </row>
    <row r="40" spans="1:193">
      <c r="A40" s="20" t="s">
        <v>15838</v>
      </c>
      <c r="B40" s="20" t="s">
        <v>13757</v>
      </c>
      <c r="C40" s="14">
        <v>237078912</v>
      </c>
      <c r="D40" t="s">
        <v>15839</v>
      </c>
      <c r="E40">
        <v>0</v>
      </c>
      <c r="F40">
        <v>0</v>
      </c>
      <c r="G40">
        <v>0</v>
      </c>
      <c r="H40">
        <v>0</v>
      </c>
      <c r="I40" t="s">
        <v>15840</v>
      </c>
      <c r="J40">
        <v>0</v>
      </c>
      <c r="K40">
        <v>0</v>
      </c>
      <c r="L40">
        <v>0</v>
      </c>
      <c r="M40">
        <v>0</v>
      </c>
      <c r="N40" t="s">
        <v>15841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 t="s">
        <v>15842</v>
      </c>
      <c r="W40">
        <v>0</v>
      </c>
      <c r="X40">
        <v>0</v>
      </c>
      <c r="Y40">
        <v>0</v>
      </c>
      <c r="Z40" t="s">
        <v>15843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15844</v>
      </c>
      <c r="AG40" t="s">
        <v>15845</v>
      </c>
      <c r="AH40" t="s">
        <v>15846</v>
      </c>
      <c r="AI40" s="14">
        <v>194168657</v>
      </c>
      <c r="AJ40">
        <v>0</v>
      </c>
      <c r="AK40">
        <v>0</v>
      </c>
      <c r="AL40" t="s">
        <v>15847</v>
      </c>
      <c r="AM40" t="s">
        <v>15848</v>
      </c>
      <c r="AN40">
        <v>0</v>
      </c>
      <c r="AO40" t="s">
        <v>15849</v>
      </c>
      <c r="AP40">
        <v>0</v>
      </c>
      <c r="AQ40">
        <v>0</v>
      </c>
      <c r="AR40" t="s">
        <v>15850</v>
      </c>
      <c r="AS40" t="s">
        <v>15851</v>
      </c>
      <c r="AT40" t="s">
        <v>15852</v>
      </c>
      <c r="AU40" t="s">
        <v>15853</v>
      </c>
      <c r="AV40">
        <v>0</v>
      </c>
      <c r="AW40" t="s">
        <v>15854</v>
      </c>
      <c r="AX40" t="s">
        <v>15855</v>
      </c>
      <c r="AY40">
        <v>0</v>
      </c>
      <c r="AZ40" t="s">
        <v>15856</v>
      </c>
      <c r="BA40">
        <v>0</v>
      </c>
      <c r="BB40">
        <v>0</v>
      </c>
      <c r="BC40" t="s">
        <v>15857</v>
      </c>
      <c r="BD40" t="s">
        <v>15858</v>
      </c>
      <c r="BE40">
        <v>0</v>
      </c>
      <c r="BF40" t="s">
        <v>15859</v>
      </c>
      <c r="BG40" t="s">
        <v>15860</v>
      </c>
      <c r="BH40" t="s">
        <v>15861</v>
      </c>
      <c r="BI40">
        <v>0</v>
      </c>
      <c r="BJ40">
        <v>0</v>
      </c>
      <c r="BK40" t="s">
        <v>15862</v>
      </c>
      <c r="BL40" t="s">
        <v>15863</v>
      </c>
      <c r="BM40">
        <v>0</v>
      </c>
      <c r="BN40">
        <v>0</v>
      </c>
      <c r="BO40" t="s">
        <v>15864</v>
      </c>
      <c r="BP40" t="s">
        <v>15865</v>
      </c>
      <c r="BQ40" t="s">
        <v>15866</v>
      </c>
      <c r="BR40" t="s">
        <v>15867</v>
      </c>
      <c r="BS40" t="s">
        <v>15868</v>
      </c>
      <c r="BT40">
        <v>0</v>
      </c>
      <c r="BU40" t="s">
        <v>15869</v>
      </c>
      <c r="BV40" t="s">
        <v>15870</v>
      </c>
      <c r="BW40">
        <v>0</v>
      </c>
      <c r="BX40">
        <v>0</v>
      </c>
      <c r="BY40">
        <v>0</v>
      </c>
      <c r="BZ40">
        <v>0</v>
      </c>
      <c r="CA40" t="s">
        <v>15871</v>
      </c>
      <c r="CB40" t="s">
        <v>15872</v>
      </c>
      <c r="CC40">
        <v>0</v>
      </c>
      <c r="CD40">
        <v>0</v>
      </c>
      <c r="CE40" t="s">
        <v>15873</v>
      </c>
      <c r="CF40">
        <v>0</v>
      </c>
      <c r="CG40" t="s">
        <v>15874</v>
      </c>
      <c r="CH40">
        <v>0</v>
      </c>
      <c r="CI40" s="14">
        <v>3463168188</v>
      </c>
      <c r="CJ40" t="s">
        <v>15875</v>
      </c>
      <c r="CK40" t="s">
        <v>15876</v>
      </c>
      <c r="CL40" t="s">
        <v>15877</v>
      </c>
      <c r="CM40" t="s">
        <v>15878</v>
      </c>
      <c r="CN40">
        <v>0</v>
      </c>
      <c r="CO40">
        <v>0</v>
      </c>
      <c r="CP40">
        <v>0</v>
      </c>
      <c r="CQ40" t="s">
        <v>15879</v>
      </c>
      <c r="CR40" t="s">
        <v>15880</v>
      </c>
      <c r="CS40">
        <v>0</v>
      </c>
      <c r="CT40" t="s">
        <v>15881</v>
      </c>
      <c r="CU40">
        <v>0</v>
      </c>
      <c r="CV40" t="s">
        <v>15882</v>
      </c>
      <c r="CW40" t="s">
        <v>15883</v>
      </c>
      <c r="CX40" t="s">
        <v>15884</v>
      </c>
      <c r="CY40">
        <v>0</v>
      </c>
      <c r="CZ40">
        <v>0</v>
      </c>
      <c r="DA40" t="s">
        <v>15885</v>
      </c>
      <c r="DB40" t="s">
        <v>15886</v>
      </c>
      <c r="DC40" t="s">
        <v>15887</v>
      </c>
      <c r="DD40" t="s">
        <v>15888</v>
      </c>
      <c r="DE40">
        <v>0</v>
      </c>
      <c r="DF40">
        <v>0</v>
      </c>
      <c r="DG40" t="s">
        <v>15889</v>
      </c>
      <c r="DH40">
        <v>0</v>
      </c>
      <c r="DI40">
        <v>0</v>
      </c>
      <c r="DJ40">
        <v>0</v>
      </c>
      <c r="DK40" t="s">
        <v>15890</v>
      </c>
      <c r="DL40">
        <v>0</v>
      </c>
      <c r="DM40" t="s">
        <v>15891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 t="s">
        <v>15892</v>
      </c>
      <c r="DY40">
        <v>0</v>
      </c>
      <c r="DZ40" s="14">
        <v>3691556179</v>
      </c>
      <c r="EA40" t="s">
        <v>15893</v>
      </c>
      <c r="EB40" t="s">
        <v>15894</v>
      </c>
      <c r="EC40" t="s">
        <v>15895</v>
      </c>
      <c r="ED40">
        <v>0</v>
      </c>
      <c r="EE40" t="s">
        <v>15896</v>
      </c>
      <c r="EF40" s="14">
        <v>1341929714</v>
      </c>
      <c r="EG40" t="s">
        <v>15897</v>
      </c>
      <c r="EH40" t="s">
        <v>15898</v>
      </c>
      <c r="EI40" t="s">
        <v>15899</v>
      </c>
      <c r="EJ40" t="s">
        <v>15900</v>
      </c>
      <c r="EK40" t="s">
        <v>15901</v>
      </c>
      <c r="EL40" t="s">
        <v>15902</v>
      </c>
      <c r="EM40">
        <v>0</v>
      </c>
      <c r="EN40" t="s">
        <v>15903</v>
      </c>
      <c r="EO40">
        <v>0</v>
      </c>
      <c r="EP40">
        <v>0</v>
      </c>
      <c r="EQ40" t="s">
        <v>15904</v>
      </c>
      <c r="ER40" t="s">
        <v>15905</v>
      </c>
      <c r="ES40" t="s">
        <v>15906</v>
      </c>
      <c r="ET40" t="s">
        <v>15907</v>
      </c>
      <c r="EU40">
        <v>0</v>
      </c>
      <c r="EV40" t="s">
        <v>15908</v>
      </c>
      <c r="EW40" s="14">
        <v>1238574414</v>
      </c>
      <c r="EX40" s="14">
        <v>1524597355</v>
      </c>
      <c r="EY40">
        <v>0</v>
      </c>
      <c r="EZ40" t="s">
        <v>15909</v>
      </c>
      <c r="FA40">
        <v>0</v>
      </c>
      <c r="FB40">
        <v>0</v>
      </c>
      <c r="FC40" t="s">
        <v>15910</v>
      </c>
      <c r="FD40" s="14">
        <v>3481260734</v>
      </c>
      <c r="FE40" t="s">
        <v>15911</v>
      </c>
      <c r="FF40" t="s">
        <v>15912</v>
      </c>
      <c r="FG40" t="s">
        <v>15913</v>
      </c>
      <c r="FH40">
        <v>0</v>
      </c>
      <c r="FI40">
        <v>0</v>
      </c>
      <c r="FJ40" t="s">
        <v>15914</v>
      </c>
      <c r="FK40" t="s">
        <v>15915</v>
      </c>
      <c r="FL40" t="s">
        <v>15916</v>
      </c>
      <c r="FM40" t="s">
        <v>15917</v>
      </c>
      <c r="FN40">
        <v>0</v>
      </c>
      <c r="FO40" t="s">
        <v>15918</v>
      </c>
      <c r="FP40" t="s">
        <v>15919</v>
      </c>
      <c r="FQ40">
        <v>0</v>
      </c>
      <c r="FR40" t="s">
        <v>15920</v>
      </c>
      <c r="FS40" t="s">
        <v>15921</v>
      </c>
      <c r="FT40" t="s">
        <v>15922</v>
      </c>
      <c r="FU40" t="s">
        <v>15923</v>
      </c>
      <c r="FV40" t="s">
        <v>15924</v>
      </c>
      <c r="FW40" t="s">
        <v>15925</v>
      </c>
      <c r="FX40" t="s">
        <v>15926</v>
      </c>
      <c r="FY40">
        <v>0</v>
      </c>
      <c r="FZ40">
        <v>0</v>
      </c>
      <c r="GA40">
        <v>0</v>
      </c>
      <c r="GB40">
        <v>0</v>
      </c>
      <c r="GC40">
        <v>0</v>
      </c>
      <c r="GD40" t="s">
        <v>15927</v>
      </c>
      <c r="GE40" t="s">
        <v>15928</v>
      </c>
      <c r="GF40" t="s">
        <v>15929</v>
      </c>
      <c r="GG40" t="s">
        <v>15930</v>
      </c>
      <c r="GH40" t="s">
        <v>15931</v>
      </c>
      <c r="GI40" t="s">
        <v>15932</v>
      </c>
      <c r="GJ40" t="s">
        <v>15933</v>
      </c>
      <c r="GK40" t="s">
        <v>15934</v>
      </c>
    </row>
    <row r="41" spans="1:193">
      <c r="A41" s="20" t="s">
        <v>15935</v>
      </c>
      <c r="B41" s="20" t="s">
        <v>13757</v>
      </c>
      <c r="C41" t="s">
        <v>15936</v>
      </c>
      <c r="D41" t="s">
        <v>15937</v>
      </c>
      <c r="E41" t="s">
        <v>15938</v>
      </c>
      <c r="F41" t="s">
        <v>15939</v>
      </c>
      <c r="G41" t="s">
        <v>15940</v>
      </c>
      <c r="H41">
        <v>0</v>
      </c>
      <c r="I41" t="s">
        <v>15941</v>
      </c>
      <c r="J41" t="s">
        <v>15942</v>
      </c>
      <c r="K41">
        <v>0</v>
      </c>
      <c r="L41">
        <v>0</v>
      </c>
      <c r="M41">
        <v>0</v>
      </c>
      <c r="N41" t="s">
        <v>15943</v>
      </c>
      <c r="O41">
        <v>0</v>
      </c>
      <c r="P41" t="s">
        <v>15944</v>
      </c>
      <c r="Q41">
        <v>0</v>
      </c>
      <c r="R41">
        <v>0</v>
      </c>
      <c r="S41">
        <v>0</v>
      </c>
      <c r="T41" t="s">
        <v>15945</v>
      </c>
      <c r="U41">
        <v>0</v>
      </c>
      <c r="V41" t="s">
        <v>15946</v>
      </c>
      <c r="W41">
        <v>0</v>
      </c>
      <c r="X41">
        <v>0</v>
      </c>
      <c r="Y41">
        <v>0</v>
      </c>
      <c r="Z41" t="s">
        <v>15947</v>
      </c>
      <c r="AA41" t="s">
        <v>15948</v>
      </c>
      <c r="AB41" t="s">
        <v>15949</v>
      </c>
      <c r="AC41">
        <v>0</v>
      </c>
      <c r="AD41">
        <v>0</v>
      </c>
      <c r="AE41">
        <v>0</v>
      </c>
      <c r="AF41" t="s">
        <v>15950</v>
      </c>
      <c r="AG41" t="s">
        <v>15951</v>
      </c>
      <c r="AH41">
        <v>0</v>
      </c>
      <c r="AI41" s="14">
        <v>1702017809</v>
      </c>
      <c r="AJ41" t="s">
        <v>15952</v>
      </c>
      <c r="AK41">
        <v>0</v>
      </c>
      <c r="AL41" t="s">
        <v>15953</v>
      </c>
      <c r="AM41" t="s">
        <v>15954</v>
      </c>
      <c r="AN41">
        <v>0</v>
      </c>
      <c r="AO41" t="s">
        <v>15955</v>
      </c>
      <c r="AP41">
        <v>0</v>
      </c>
      <c r="AQ41">
        <v>0</v>
      </c>
      <c r="AR41" t="s">
        <v>15956</v>
      </c>
      <c r="AS41">
        <v>0</v>
      </c>
      <c r="AT41" t="s">
        <v>15957</v>
      </c>
      <c r="AU41" t="s">
        <v>15958</v>
      </c>
      <c r="AV41">
        <v>0</v>
      </c>
      <c r="AW41" t="s">
        <v>15959</v>
      </c>
      <c r="AX41" t="s">
        <v>15960</v>
      </c>
      <c r="AY41">
        <v>0</v>
      </c>
      <c r="AZ41">
        <v>0</v>
      </c>
      <c r="BA41">
        <v>0</v>
      </c>
      <c r="BB41">
        <v>0</v>
      </c>
      <c r="BC41" t="s">
        <v>15961</v>
      </c>
      <c r="BD41" t="s">
        <v>15962</v>
      </c>
      <c r="BE41" t="s">
        <v>15963</v>
      </c>
      <c r="BF41" t="s">
        <v>15964</v>
      </c>
      <c r="BG41" t="s">
        <v>15965</v>
      </c>
      <c r="BH41" t="s">
        <v>15966</v>
      </c>
      <c r="BI41" t="s">
        <v>15967</v>
      </c>
      <c r="BJ41">
        <v>0</v>
      </c>
      <c r="BK41" t="s">
        <v>15968</v>
      </c>
      <c r="BL41" t="s">
        <v>15969</v>
      </c>
      <c r="BM41" t="s">
        <v>15970</v>
      </c>
      <c r="BN41" t="s">
        <v>15971</v>
      </c>
      <c r="BO41" t="s">
        <v>15972</v>
      </c>
      <c r="BP41" t="s">
        <v>15973</v>
      </c>
      <c r="BQ41" t="s">
        <v>15974</v>
      </c>
      <c r="BR41" t="s">
        <v>15975</v>
      </c>
      <c r="BS41" t="s">
        <v>15976</v>
      </c>
      <c r="BT41" t="s">
        <v>15977</v>
      </c>
      <c r="BU41" s="14">
        <v>1046525382</v>
      </c>
      <c r="BV41">
        <v>0</v>
      </c>
      <c r="BW41" t="s">
        <v>15978</v>
      </c>
      <c r="BX41">
        <v>0</v>
      </c>
      <c r="BY41" t="s">
        <v>15979</v>
      </c>
      <c r="BZ41">
        <v>0</v>
      </c>
      <c r="CA41">
        <v>0</v>
      </c>
      <c r="CB41" t="s">
        <v>15980</v>
      </c>
      <c r="CC41">
        <v>0</v>
      </c>
      <c r="CD41" t="s">
        <v>15981</v>
      </c>
      <c r="CE41" t="s">
        <v>15982</v>
      </c>
      <c r="CF41">
        <v>0</v>
      </c>
      <c r="CG41">
        <v>0</v>
      </c>
      <c r="CH41">
        <v>0</v>
      </c>
      <c r="CI41" s="14">
        <v>1389001578</v>
      </c>
      <c r="CJ41" t="s">
        <v>15983</v>
      </c>
      <c r="CK41" t="s">
        <v>15984</v>
      </c>
      <c r="CL41" t="s">
        <v>15985</v>
      </c>
      <c r="CM41" t="s">
        <v>15986</v>
      </c>
      <c r="CN41">
        <v>0</v>
      </c>
      <c r="CO41" t="s">
        <v>15987</v>
      </c>
      <c r="CP41">
        <v>0</v>
      </c>
      <c r="CQ41" t="s">
        <v>15988</v>
      </c>
      <c r="CR41" t="s">
        <v>15989</v>
      </c>
      <c r="CS41" t="s">
        <v>15990</v>
      </c>
      <c r="CT41" t="s">
        <v>15991</v>
      </c>
      <c r="CU41">
        <v>0</v>
      </c>
      <c r="CV41">
        <v>0</v>
      </c>
      <c r="CW41">
        <v>0</v>
      </c>
      <c r="CX41" t="s">
        <v>15992</v>
      </c>
      <c r="CY41">
        <v>0</v>
      </c>
      <c r="CZ41">
        <v>0</v>
      </c>
      <c r="DA41" t="s">
        <v>15993</v>
      </c>
      <c r="DB41">
        <v>0</v>
      </c>
      <c r="DC41" t="s">
        <v>15994</v>
      </c>
      <c r="DD41" t="s">
        <v>15995</v>
      </c>
      <c r="DE41" t="s">
        <v>15996</v>
      </c>
      <c r="DF41">
        <v>0</v>
      </c>
      <c r="DG41" t="s">
        <v>15997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 t="s">
        <v>15998</v>
      </c>
      <c r="DO41" t="s">
        <v>15999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 s="14">
        <v>4396225768</v>
      </c>
      <c r="EA41" t="s">
        <v>16000</v>
      </c>
      <c r="EB41" t="s">
        <v>16001</v>
      </c>
      <c r="EC41" t="s">
        <v>16002</v>
      </c>
      <c r="ED41">
        <v>0</v>
      </c>
      <c r="EE41" t="s">
        <v>16003</v>
      </c>
      <c r="EF41" s="14">
        <v>1127282226</v>
      </c>
      <c r="EG41" t="s">
        <v>16004</v>
      </c>
      <c r="EH41" t="s">
        <v>16005</v>
      </c>
      <c r="EI41" t="s">
        <v>16006</v>
      </c>
      <c r="EJ41" t="s">
        <v>16007</v>
      </c>
      <c r="EK41" t="s">
        <v>16008</v>
      </c>
      <c r="EL41" t="s">
        <v>16009</v>
      </c>
      <c r="EM41">
        <v>0</v>
      </c>
      <c r="EN41" t="s">
        <v>16010</v>
      </c>
      <c r="EO41">
        <v>0</v>
      </c>
      <c r="EP41">
        <v>0</v>
      </c>
      <c r="EQ41" t="s">
        <v>16011</v>
      </c>
      <c r="ER41">
        <v>0</v>
      </c>
      <c r="ES41" t="s">
        <v>16012</v>
      </c>
      <c r="ET41" t="s">
        <v>16013</v>
      </c>
      <c r="EU41" t="s">
        <v>16014</v>
      </c>
      <c r="EV41" t="s">
        <v>16015</v>
      </c>
      <c r="EW41" s="14">
        <v>1216500976</v>
      </c>
      <c r="EX41" s="14">
        <v>1334724182</v>
      </c>
      <c r="EY41">
        <v>0</v>
      </c>
      <c r="EZ41">
        <v>0</v>
      </c>
      <c r="FA41">
        <v>0</v>
      </c>
      <c r="FB41">
        <v>0</v>
      </c>
      <c r="FC41" t="s">
        <v>16016</v>
      </c>
      <c r="FD41" s="14">
        <v>12088725</v>
      </c>
      <c r="FE41" t="s">
        <v>16017</v>
      </c>
      <c r="FF41" t="s">
        <v>16018</v>
      </c>
      <c r="FG41" t="s">
        <v>16019</v>
      </c>
      <c r="FH41">
        <v>0</v>
      </c>
      <c r="FI41">
        <v>0</v>
      </c>
      <c r="FJ41">
        <v>0</v>
      </c>
      <c r="FK41" t="s">
        <v>16020</v>
      </c>
      <c r="FL41" t="s">
        <v>16021</v>
      </c>
      <c r="FM41" t="s">
        <v>16022</v>
      </c>
      <c r="FN41">
        <v>0</v>
      </c>
      <c r="FO41" t="s">
        <v>16023</v>
      </c>
      <c r="FP41" t="s">
        <v>16024</v>
      </c>
      <c r="FQ41">
        <v>0</v>
      </c>
      <c r="FR41" t="s">
        <v>16025</v>
      </c>
      <c r="FS41" t="s">
        <v>16026</v>
      </c>
      <c r="FT41" t="s">
        <v>16027</v>
      </c>
      <c r="FU41">
        <v>0</v>
      </c>
      <c r="FV41">
        <v>0</v>
      </c>
      <c r="FW41" t="s">
        <v>16028</v>
      </c>
      <c r="FX41" t="s">
        <v>16029</v>
      </c>
      <c r="FY41" t="s">
        <v>16030</v>
      </c>
      <c r="FZ41">
        <v>0</v>
      </c>
      <c r="GA41">
        <v>0</v>
      </c>
      <c r="GB41">
        <v>0</v>
      </c>
      <c r="GC41">
        <v>0</v>
      </c>
      <c r="GD41" t="s">
        <v>16031</v>
      </c>
      <c r="GE41" t="s">
        <v>16032</v>
      </c>
      <c r="GF41" t="s">
        <v>16033</v>
      </c>
      <c r="GG41" t="s">
        <v>16034</v>
      </c>
      <c r="GH41">
        <v>0</v>
      </c>
      <c r="GI41">
        <v>0</v>
      </c>
      <c r="GJ41">
        <v>0</v>
      </c>
      <c r="GK41" t="s">
        <v>16035</v>
      </c>
    </row>
    <row r="42" spans="1:193">
      <c r="A42" s="20" t="s">
        <v>16036</v>
      </c>
      <c r="B42" s="20" t="s">
        <v>13757</v>
      </c>
      <c r="C42" t="s">
        <v>16037</v>
      </c>
      <c r="D42">
        <v>0</v>
      </c>
      <c r="E42">
        <v>0</v>
      </c>
      <c r="F42">
        <v>0</v>
      </c>
      <c r="G42">
        <v>0</v>
      </c>
      <c r="H42" t="s">
        <v>16038</v>
      </c>
      <c r="I42">
        <v>0</v>
      </c>
      <c r="J42">
        <v>0</v>
      </c>
      <c r="K42" t="s">
        <v>16039</v>
      </c>
      <c r="L42" t="s">
        <v>16040</v>
      </c>
      <c r="M42" t="s">
        <v>16041</v>
      </c>
      <c r="N42">
        <v>0</v>
      </c>
      <c r="O42">
        <v>0</v>
      </c>
      <c r="P42">
        <v>0</v>
      </c>
      <c r="Q42">
        <v>0</v>
      </c>
      <c r="R42" t="s">
        <v>16042</v>
      </c>
      <c r="S42" t="s">
        <v>16043</v>
      </c>
      <c r="T42" s="14">
        <v>3579038524</v>
      </c>
      <c r="U42" t="s">
        <v>16044</v>
      </c>
      <c r="V42" s="14">
        <v>1703594931</v>
      </c>
      <c r="W42" t="s">
        <v>16045</v>
      </c>
      <c r="X42">
        <v>0</v>
      </c>
      <c r="Y42">
        <v>0</v>
      </c>
      <c r="Z42">
        <v>0</v>
      </c>
      <c r="AA42">
        <v>0</v>
      </c>
      <c r="AB42" t="s">
        <v>16046</v>
      </c>
      <c r="AC42">
        <v>0</v>
      </c>
      <c r="AD42" t="s">
        <v>16047</v>
      </c>
      <c r="AE42">
        <v>0</v>
      </c>
      <c r="AF42">
        <v>0</v>
      </c>
      <c r="AG42" s="14">
        <v>2181235417</v>
      </c>
      <c r="AH42" t="s">
        <v>16048</v>
      </c>
      <c r="AI42" t="s">
        <v>16049</v>
      </c>
      <c r="AJ42">
        <v>0</v>
      </c>
      <c r="AK42">
        <v>0</v>
      </c>
      <c r="AL42">
        <v>0</v>
      </c>
      <c r="AM42" t="s">
        <v>16050</v>
      </c>
      <c r="AN42">
        <v>0</v>
      </c>
      <c r="AO42" t="s">
        <v>16051</v>
      </c>
      <c r="AP42">
        <v>0</v>
      </c>
      <c r="AQ42">
        <v>0</v>
      </c>
      <c r="AR42" t="s">
        <v>16052</v>
      </c>
      <c r="AS42" t="s">
        <v>16053</v>
      </c>
      <c r="AT42">
        <v>0</v>
      </c>
      <c r="AU42" t="s">
        <v>16054</v>
      </c>
      <c r="AV42">
        <v>0</v>
      </c>
      <c r="AW42">
        <v>0</v>
      </c>
      <c r="AX42" t="s">
        <v>16055</v>
      </c>
      <c r="AY42">
        <v>0</v>
      </c>
      <c r="AZ42" t="s">
        <v>16056</v>
      </c>
      <c r="BA42">
        <v>0</v>
      </c>
      <c r="BB42" t="s">
        <v>16057</v>
      </c>
      <c r="BC42" t="s">
        <v>16058</v>
      </c>
      <c r="BD42" t="s">
        <v>16059</v>
      </c>
      <c r="BE42">
        <v>0</v>
      </c>
      <c r="BF42">
        <v>0</v>
      </c>
      <c r="BG42" t="s">
        <v>16060</v>
      </c>
      <c r="BH42" t="s">
        <v>16061</v>
      </c>
      <c r="BI42">
        <v>0</v>
      </c>
      <c r="BJ42">
        <v>0</v>
      </c>
      <c r="BK42" t="s">
        <v>16062</v>
      </c>
      <c r="BL42">
        <v>0</v>
      </c>
      <c r="BM42" t="s">
        <v>16063</v>
      </c>
      <c r="BN42">
        <v>0</v>
      </c>
      <c r="BO42" t="s">
        <v>16064</v>
      </c>
      <c r="BP42">
        <v>0</v>
      </c>
      <c r="BQ42">
        <v>0</v>
      </c>
      <c r="BR42" t="s">
        <v>16065</v>
      </c>
      <c r="BS42" t="s">
        <v>16066</v>
      </c>
      <c r="BT42">
        <v>0</v>
      </c>
      <c r="BU42" s="14">
        <v>1410226693</v>
      </c>
      <c r="BV42" t="s">
        <v>16067</v>
      </c>
      <c r="BW42" t="s">
        <v>16068</v>
      </c>
      <c r="BX42" t="s">
        <v>16069</v>
      </c>
      <c r="BY42" t="s">
        <v>16070</v>
      </c>
      <c r="BZ42" t="s">
        <v>16071</v>
      </c>
      <c r="CA42" t="s">
        <v>16072</v>
      </c>
      <c r="CB42" t="s">
        <v>16073</v>
      </c>
      <c r="CC42">
        <v>0</v>
      </c>
      <c r="CD42">
        <v>0</v>
      </c>
      <c r="CE42" t="s">
        <v>16074</v>
      </c>
      <c r="CF42">
        <v>0</v>
      </c>
      <c r="CG42">
        <v>0</v>
      </c>
      <c r="CH42">
        <v>0</v>
      </c>
      <c r="CI42">
        <v>0</v>
      </c>
      <c r="CJ42" t="s">
        <v>16075</v>
      </c>
      <c r="CK42" t="s">
        <v>16076</v>
      </c>
      <c r="CL42">
        <v>0</v>
      </c>
      <c r="CM42" t="s">
        <v>16077</v>
      </c>
      <c r="CN42">
        <v>0</v>
      </c>
      <c r="CO42">
        <v>0</v>
      </c>
      <c r="CP42">
        <v>0</v>
      </c>
      <c r="CQ42">
        <v>0</v>
      </c>
      <c r="CR42" t="s">
        <v>16078</v>
      </c>
      <c r="CS42">
        <v>0</v>
      </c>
      <c r="CT42" t="s">
        <v>16079</v>
      </c>
      <c r="CU42" t="s">
        <v>16080</v>
      </c>
      <c r="CV42">
        <v>0</v>
      </c>
      <c r="CW42">
        <v>0</v>
      </c>
      <c r="CX42" t="s">
        <v>16081</v>
      </c>
      <c r="CY42">
        <v>0</v>
      </c>
      <c r="CZ42">
        <v>0</v>
      </c>
      <c r="DA42" t="s">
        <v>16082</v>
      </c>
      <c r="DB42" t="s">
        <v>16083</v>
      </c>
      <c r="DC42" t="s">
        <v>16084</v>
      </c>
      <c r="DD42" t="s">
        <v>16085</v>
      </c>
      <c r="DE42">
        <v>0</v>
      </c>
      <c r="DF42" t="s">
        <v>16086</v>
      </c>
      <c r="DG42">
        <v>0</v>
      </c>
      <c r="DH42">
        <v>0</v>
      </c>
      <c r="DI42" t="s">
        <v>16087</v>
      </c>
      <c r="DJ42" t="s">
        <v>16088</v>
      </c>
      <c r="DK42" t="s">
        <v>16089</v>
      </c>
      <c r="DL42">
        <v>0</v>
      </c>
      <c r="DM42">
        <v>0</v>
      </c>
      <c r="DN42" t="s">
        <v>16090</v>
      </c>
      <c r="DO42">
        <v>0</v>
      </c>
      <c r="DP42">
        <v>0</v>
      </c>
      <c r="DQ42">
        <v>0</v>
      </c>
      <c r="DR42" t="s">
        <v>16091</v>
      </c>
      <c r="DS42">
        <v>0</v>
      </c>
      <c r="DT42">
        <v>0</v>
      </c>
      <c r="DU42">
        <v>0</v>
      </c>
      <c r="DV42" t="s">
        <v>16092</v>
      </c>
      <c r="DW42">
        <v>0</v>
      </c>
      <c r="DX42" t="s">
        <v>16093</v>
      </c>
      <c r="DY42">
        <v>0</v>
      </c>
      <c r="DZ42" s="14">
        <v>2535364685</v>
      </c>
      <c r="EA42" t="s">
        <v>16094</v>
      </c>
      <c r="EB42" t="s">
        <v>16095</v>
      </c>
      <c r="EC42" t="s">
        <v>16096</v>
      </c>
      <c r="ED42" t="s">
        <v>16097</v>
      </c>
      <c r="EE42" t="s">
        <v>16098</v>
      </c>
      <c r="EF42" t="s">
        <v>16099</v>
      </c>
      <c r="EG42" t="s">
        <v>16100</v>
      </c>
      <c r="EH42" t="s">
        <v>16101</v>
      </c>
      <c r="EI42">
        <v>0</v>
      </c>
      <c r="EJ42" t="s">
        <v>16102</v>
      </c>
      <c r="EK42">
        <v>0</v>
      </c>
      <c r="EL42" t="s">
        <v>16103</v>
      </c>
      <c r="EM42">
        <v>0</v>
      </c>
      <c r="EN42">
        <v>0</v>
      </c>
      <c r="EO42">
        <v>0</v>
      </c>
      <c r="EP42">
        <v>0</v>
      </c>
      <c r="EQ42">
        <v>0</v>
      </c>
      <c r="ER42" t="s">
        <v>16104</v>
      </c>
      <c r="ES42" t="s">
        <v>16105</v>
      </c>
      <c r="ET42" t="s">
        <v>16106</v>
      </c>
      <c r="EU42" t="s">
        <v>16107</v>
      </c>
      <c r="EV42" t="s">
        <v>16108</v>
      </c>
      <c r="EW42" t="s">
        <v>16109</v>
      </c>
      <c r="EX42" t="s">
        <v>16110</v>
      </c>
      <c r="EY42">
        <v>0</v>
      </c>
      <c r="EZ42" t="s">
        <v>16111</v>
      </c>
      <c r="FA42">
        <v>0</v>
      </c>
      <c r="FB42" t="s">
        <v>16112</v>
      </c>
      <c r="FC42" t="s">
        <v>16113</v>
      </c>
      <c r="FD42" s="14">
        <v>2957999029</v>
      </c>
      <c r="FE42" t="s">
        <v>16114</v>
      </c>
      <c r="FF42">
        <v>0</v>
      </c>
      <c r="FG42" t="s">
        <v>16115</v>
      </c>
      <c r="FH42">
        <v>0</v>
      </c>
      <c r="FI42">
        <v>0</v>
      </c>
      <c r="FJ42">
        <v>0</v>
      </c>
      <c r="FK42">
        <v>0</v>
      </c>
      <c r="FL42" t="s">
        <v>16116</v>
      </c>
      <c r="FM42">
        <v>0</v>
      </c>
      <c r="FN42">
        <v>0</v>
      </c>
      <c r="FO42" t="s">
        <v>16117</v>
      </c>
      <c r="FP42">
        <v>0</v>
      </c>
      <c r="FQ42">
        <v>0</v>
      </c>
      <c r="FR42">
        <v>0</v>
      </c>
      <c r="FS42">
        <v>0</v>
      </c>
      <c r="FT42" t="s">
        <v>16118</v>
      </c>
      <c r="FU42">
        <v>0</v>
      </c>
      <c r="FV42">
        <v>0</v>
      </c>
      <c r="FW42" t="s">
        <v>16119</v>
      </c>
      <c r="FX42" t="s">
        <v>16120</v>
      </c>
      <c r="FY42" t="s">
        <v>16121</v>
      </c>
      <c r="FZ42">
        <v>0</v>
      </c>
      <c r="GA42">
        <v>0</v>
      </c>
      <c r="GB42">
        <v>0</v>
      </c>
      <c r="GC42">
        <v>0</v>
      </c>
      <c r="GD42" t="s">
        <v>16122</v>
      </c>
      <c r="GE42" t="s">
        <v>16123</v>
      </c>
      <c r="GF42">
        <v>0</v>
      </c>
      <c r="GG42" t="s">
        <v>16124</v>
      </c>
      <c r="GH42">
        <v>0</v>
      </c>
      <c r="GI42">
        <v>0</v>
      </c>
      <c r="GJ42">
        <v>0</v>
      </c>
      <c r="GK42" t="s">
        <v>16125</v>
      </c>
    </row>
    <row r="43" spans="1:193">
      <c r="A43" s="20" t="s">
        <v>16126</v>
      </c>
      <c r="B43" s="20" t="s">
        <v>13757</v>
      </c>
      <c r="C43" s="14">
        <v>7663994092</v>
      </c>
      <c r="D43" t="s">
        <v>16127</v>
      </c>
      <c r="E43">
        <v>0</v>
      </c>
      <c r="F43" t="s">
        <v>16128</v>
      </c>
      <c r="G43">
        <v>0</v>
      </c>
      <c r="H43">
        <v>0</v>
      </c>
      <c r="I43" t="s">
        <v>16129</v>
      </c>
      <c r="J43">
        <v>0</v>
      </c>
      <c r="K43" t="s">
        <v>16130</v>
      </c>
      <c r="L43">
        <v>0</v>
      </c>
      <c r="M43" t="s">
        <v>16131</v>
      </c>
      <c r="N43">
        <v>0</v>
      </c>
      <c r="O43" t="s">
        <v>16132</v>
      </c>
      <c r="P43" t="s">
        <v>16133</v>
      </c>
      <c r="Q43">
        <v>0</v>
      </c>
      <c r="R43">
        <v>0</v>
      </c>
      <c r="S43">
        <v>0</v>
      </c>
      <c r="T43">
        <v>0</v>
      </c>
      <c r="U43">
        <v>0</v>
      </c>
      <c r="V43" t="s">
        <v>16134</v>
      </c>
      <c r="W43">
        <v>0</v>
      </c>
      <c r="X43">
        <v>0</v>
      </c>
      <c r="Y43">
        <v>0</v>
      </c>
      <c r="Z43" t="s">
        <v>16135</v>
      </c>
      <c r="AA43" t="s">
        <v>16136</v>
      </c>
      <c r="AB43">
        <v>0</v>
      </c>
      <c r="AC43">
        <v>0</v>
      </c>
      <c r="AD43">
        <v>0</v>
      </c>
      <c r="AE43">
        <v>0</v>
      </c>
      <c r="AF43">
        <v>0</v>
      </c>
      <c r="AG43" s="14">
        <v>1641059831</v>
      </c>
      <c r="AH43" t="s">
        <v>16137</v>
      </c>
      <c r="AI43" t="s">
        <v>16138</v>
      </c>
      <c r="AJ43" t="s">
        <v>16139</v>
      </c>
      <c r="AK43">
        <v>0</v>
      </c>
      <c r="AL43">
        <v>0</v>
      </c>
      <c r="AM43" t="s">
        <v>16140</v>
      </c>
      <c r="AN43" t="s">
        <v>16141</v>
      </c>
      <c r="AO43" t="s">
        <v>16142</v>
      </c>
      <c r="AP43">
        <v>0</v>
      </c>
      <c r="AQ43">
        <v>0</v>
      </c>
      <c r="AR43" t="s">
        <v>16143</v>
      </c>
      <c r="AS43" t="s">
        <v>16144</v>
      </c>
      <c r="AT43">
        <v>0</v>
      </c>
      <c r="AU43" t="s">
        <v>16145</v>
      </c>
      <c r="AV43" t="s">
        <v>16146</v>
      </c>
      <c r="AW43" t="s">
        <v>16147</v>
      </c>
      <c r="AX43" t="s">
        <v>16148</v>
      </c>
      <c r="AY43">
        <v>0</v>
      </c>
      <c r="AZ43">
        <v>0</v>
      </c>
      <c r="BA43" t="s">
        <v>16149</v>
      </c>
      <c r="BB43" t="s">
        <v>16150</v>
      </c>
      <c r="BC43" t="s">
        <v>16151</v>
      </c>
      <c r="BD43" t="s">
        <v>16152</v>
      </c>
      <c r="BE43">
        <v>0</v>
      </c>
      <c r="BF43" t="s">
        <v>16153</v>
      </c>
      <c r="BG43" t="s">
        <v>16154</v>
      </c>
      <c r="BH43" t="s">
        <v>16155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 t="s">
        <v>16156</v>
      </c>
      <c r="BP43" t="s">
        <v>16157</v>
      </c>
      <c r="BQ43">
        <v>0</v>
      </c>
      <c r="BR43" t="s">
        <v>16158</v>
      </c>
      <c r="BS43" t="s">
        <v>16159</v>
      </c>
      <c r="BT43">
        <v>0</v>
      </c>
      <c r="BU43" t="s">
        <v>16160</v>
      </c>
      <c r="BV43" t="s">
        <v>16161</v>
      </c>
      <c r="BW43" t="s">
        <v>16162</v>
      </c>
      <c r="BX43" t="s">
        <v>16163</v>
      </c>
      <c r="BY43">
        <v>0</v>
      </c>
      <c r="BZ43" t="s">
        <v>16164</v>
      </c>
      <c r="CA43" t="s">
        <v>16165</v>
      </c>
      <c r="CB43" t="s">
        <v>16166</v>
      </c>
      <c r="CC43">
        <v>0</v>
      </c>
      <c r="CD43" t="s">
        <v>16167</v>
      </c>
      <c r="CE43" t="s">
        <v>16168</v>
      </c>
      <c r="CF43" t="s">
        <v>16169</v>
      </c>
      <c r="CG43" t="s">
        <v>16170</v>
      </c>
      <c r="CH43">
        <v>0</v>
      </c>
      <c r="CI43" t="s">
        <v>16171</v>
      </c>
      <c r="CJ43" t="s">
        <v>16172</v>
      </c>
      <c r="CK43">
        <v>0</v>
      </c>
      <c r="CL43" t="s">
        <v>16173</v>
      </c>
      <c r="CM43" t="s">
        <v>16174</v>
      </c>
      <c r="CN43" t="s">
        <v>16175</v>
      </c>
      <c r="CO43">
        <v>0</v>
      </c>
      <c r="CP43">
        <v>0</v>
      </c>
      <c r="CQ43" t="s">
        <v>16176</v>
      </c>
      <c r="CR43">
        <v>0</v>
      </c>
      <c r="CS43" t="s">
        <v>16177</v>
      </c>
      <c r="CT43" t="s">
        <v>16178</v>
      </c>
      <c r="CU43">
        <v>0</v>
      </c>
      <c r="CV43" t="s">
        <v>16179</v>
      </c>
      <c r="CW43" t="s">
        <v>16180</v>
      </c>
      <c r="CX43" t="s">
        <v>16181</v>
      </c>
      <c r="CY43" t="s">
        <v>16182</v>
      </c>
      <c r="CZ43" t="s">
        <v>16183</v>
      </c>
      <c r="DA43" t="s">
        <v>16184</v>
      </c>
      <c r="DB43" t="s">
        <v>16185</v>
      </c>
      <c r="DC43" t="s">
        <v>16186</v>
      </c>
      <c r="DD43" t="s">
        <v>16187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 t="s">
        <v>16188</v>
      </c>
      <c r="DM43" t="s">
        <v>16189</v>
      </c>
      <c r="DN43" t="s">
        <v>16190</v>
      </c>
      <c r="DO43">
        <v>0</v>
      </c>
      <c r="DP43">
        <v>0</v>
      </c>
      <c r="DQ43">
        <v>0</v>
      </c>
      <c r="DR43" t="s">
        <v>16191</v>
      </c>
      <c r="DS43">
        <v>0</v>
      </c>
      <c r="DT43">
        <v>0</v>
      </c>
      <c r="DU43">
        <v>0</v>
      </c>
      <c r="DV43">
        <v>0</v>
      </c>
      <c r="DW43" t="s">
        <v>16192</v>
      </c>
      <c r="DX43">
        <v>0</v>
      </c>
      <c r="DY43" t="s">
        <v>16193</v>
      </c>
      <c r="DZ43" t="s">
        <v>16194</v>
      </c>
      <c r="EA43" t="s">
        <v>16195</v>
      </c>
      <c r="EB43" t="s">
        <v>16196</v>
      </c>
      <c r="EC43" t="s">
        <v>16197</v>
      </c>
      <c r="ED43">
        <v>0</v>
      </c>
      <c r="EE43">
        <v>0</v>
      </c>
      <c r="EF43" t="s">
        <v>16198</v>
      </c>
      <c r="EG43" t="s">
        <v>16199</v>
      </c>
      <c r="EH43" t="s">
        <v>16200</v>
      </c>
      <c r="EI43" t="s">
        <v>16201</v>
      </c>
      <c r="EJ43" t="s">
        <v>16202</v>
      </c>
      <c r="EK43">
        <v>0</v>
      </c>
      <c r="EL43" t="s">
        <v>16203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 t="s">
        <v>16204</v>
      </c>
      <c r="ET43" t="s">
        <v>16205</v>
      </c>
      <c r="EU43" t="s">
        <v>16206</v>
      </c>
      <c r="EV43" t="s">
        <v>16207</v>
      </c>
      <c r="EW43" t="s">
        <v>16208</v>
      </c>
      <c r="EX43" s="14">
        <v>4330717846</v>
      </c>
      <c r="EY43" t="s">
        <v>16209</v>
      </c>
      <c r="EZ43" s="14">
        <v>2397505064</v>
      </c>
      <c r="FA43" t="s">
        <v>16210</v>
      </c>
      <c r="FB43" t="s">
        <v>16211</v>
      </c>
      <c r="FC43" t="s">
        <v>16212</v>
      </c>
      <c r="FD43" s="14">
        <v>101404975</v>
      </c>
      <c r="FE43">
        <v>0</v>
      </c>
      <c r="FF43" t="s">
        <v>16213</v>
      </c>
      <c r="FG43" t="s">
        <v>16214</v>
      </c>
      <c r="FH43">
        <v>0</v>
      </c>
      <c r="FI43" t="s">
        <v>16215</v>
      </c>
      <c r="FJ43" t="s">
        <v>16216</v>
      </c>
      <c r="FK43">
        <v>0</v>
      </c>
      <c r="FL43" t="s">
        <v>16217</v>
      </c>
      <c r="FM43" t="s">
        <v>16218</v>
      </c>
      <c r="FN43">
        <v>0</v>
      </c>
      <c r="FO43" t="s">
        <v>16219</v>
      </c>
      <c r="FP43">
        <v>0</v>
      </c>
      <c r="FQ43" t="s">
        <v>16220</v>
      </c>
      <c r="FR43">
        <v>0</v>
      </c>
      <c r="FS43">
        <v>0</v>
      </c>
      <c r="FT43" t="s">
        <v>16221</v>
      </c>
      <c r="FU43">
        <v>0</v>
      </c>
      <c r="FV43" t="s">
        <v>16222</v>
      </c>
      <c r="FW43" t="s">
        <v>16223</v>
      </c>
      <c r="FX43" t="s">
        <v>16224</v>
      </c>
      <c r="FY43" t="s">
        <v>16225</v>
      </c>
      <c r="FZ43" t="s">
        <v>16226</v>
      </c>
      <c r="GA43">
        <v>0</v>
      </c>
      <c r="GB43">
        <v>0</v>
      </c>
      <c r="GC43" t="s">
        <v>16227</v>
      </c>
      <c r="GD43" t="s">
        <v>16228</v>
      </c>
      <c r="GE43" t="s">
        <v>16229</v>
      </c>
      <c r="GF43">
        <v>0</v>
      </c>
      <c r="GG43" t="s">
        <v>16230</v>
      </c>
      <c r="GH43">
        <v>0</v>
      </c>
      <c r="GI43" t="s">
        <v>16231</v>
      </c>
      <c r="GJ43" t="s">
        <v>16232</v>
      </c>
      <c r="GK43" t="s">
        <v>16233</v>
      </c>
    </row>
    <row r="44" spans="1:193">
      <c r="A44" s="20" t="s">
        <v>16234</v>
      </c>
      <c r="B44" s="20" t="s">
        <v>13757</v>
      </c>
      <c r="C44" s="14">
        <v>8655490064</v>
      </c>
      <c r="D44">
        <v>0</v>
      </c>
      <c r="E44">
        <v>0</v>
      </c>
      <c r="F44">
        <v>0</v>
      </c>
      <c r="G44">
        <v>0</v>
      </c>
      <c r="H44" t="s">
        <v>16235</v>
      </c>
      <c r="I44" t="s">
        <v>16236</v>
      </c>
      <c r="J44">
        <v>0</v>
      </c>
      <c r="K44">
        <v>0</v>
      </c>
      <c r="L44" t="s">
        <v>16237</v>
      </c>
      <c r="M44">
        <v>0</v>
      </c>
      <c r="N44">
        <v>0</v>
      </c>
      <c r="O44">
        <v>0</v>
      </c>
      <c r="P44" t="s">
        <v>16238</v>
      </c>
      <c r="Q44">
        <v>0</v>
      </c>
      <c r="R44">
        <v>0</v>
      </c>
      <c r="S44">
        <v>0</v>
      </c>
      <c r="T44" t="s">
        <v>16239</v>
      </c>
      <c r="U44" t="s">
        <v>16240</v>
      </c>
      <c r="V44" t="s">
        <v>16241</v>
      </c>
      <c r="W44" t="s">
        <v>16242</v>
      </c>
      <c r="X44">
        <v>0</v>
      </c>
      <c r="Y44">
        <v>0</v>
      </c>
      <c r="Z44" t="s">
        <v>16243</v>
      </c>
      <c r="AA44" t="s">
        <v>16244</v>
      </c>
      <c r="AB44">
        <v>0</v>
      </c>
      <c r="AC44">
        <v>0</v>
      </c>
      <c r="AD44" t="s">
        <v>16245</v>
      </c>
      <c r="AE44">
        <v>0</v>
      </c>
      <c r="AF44">
        <v>0</v>
      </c>
      <c r="AG44" s="14">
        <v>1648946835</v>
      </c>
      <c r="AH44" t="s">
        <v>16246</v>
      </c>
      <c r="AI44" t="s">
        <v>16247</v>
      </c>
      <c r="AJ44" t="s">
        <v>16248</v>
      </c>
      <c r="AK44">
        <v>0</v>
      </c>
      <c r="AL44">
        <v>0</v>
      </c>
      <c r="AM44" t="s">
        <v>16249</v>
      </c>
      <c r="AN44" t="s">
        <v>16250</v>
      </c>
      <c r="AO44" t="s">
        <v>16251</v>
      </c>
      <c r="AP44">
        <v>0</v>
      </c>
      <c r="AQ44">
        <v>0</v>
      </c>
      <c r="AR44" t="s">
        <v>16252</v>
      </c>
      <c r="AS44" t="s">
        <v>16253</v>
      </c>
      <c r="AT44">
        <v>0</v>
      </c>
      <c r="AU44" t="s">
        <v>16254</v>
      </c>
      <c r="AV44">
        <v>0</v>
      </c>
      <c r="AW44" t="s">
        <v>16255</v>
      </c>
      <c r="AX44" t="s">
        <v>16256</v>
      </c>
      <c r="AY44">
        <v>0</v>
      </c>
      <c r="AZ44">
        <v>0</v>
      </c>
      <c r="BA44">
        <v>0</v>
      </c>
      <c r="BB44">
        <v>0</v>
      </c>
      <c r="BC44" t="s">
        <v>16257</v>
      </c>
      <c r="BD44" t="s">
        <v>16258</v>
      </c>
      <c r="BE44">
        <v>0</v>
      </c>
      <c r="BF44" t="s">
        <v>16259</v>
      </c>
      <c r="BG44" t="s">
        <v>16260</v>
      </c>
      <c r="BH44" t="s">
        <v>16261</v>
      </c>
      <c r="BI44" t="s">
        <v>16262</v>
      </c>
      <c r="BJ44" t="s">
        <v>16263</v>
      </c>
      <c r="BK44">
        <v>0</v>
      </c>
      <c r="BL44">
        <v>0</v>
      </c>
      <c r="BM44">
        <v>0</v>
      </c>
      <c r="BN44" t="s">
        <v>16264</v>
      </c>
      <c r="BO44" t="s">
        <v>16265</v>
      </c>
      <c r="BP44" t="s">
        <v>16266</v>
      </c>
      <c r="BQ44">
        <v>0</v>
      </c>
      <c r="BR44" t="s">
        <v>16267</v>
      </c>
      <c r="BS44" t="s">
        <v>16268</v>
      </c>
      <c r="BT44">
        <v>0</v>
      </c>
      <c r="BU44" s="14">
        <v>2060021986</v>
      </c>
      <c r="BV44" t="s">
        <v>16269</v>
      </c>
      <c r="BW44">
        <v>0</v>
      </c>
      <c r="BX44" t="s">
        <v>16270</v>
      </c>
      <c r="BY44" t="s">
        <v>16271</v>
      </c>
      <c r="BZ44" t="s">
        <v>16272</v>
      </c>
      <c r="CA44" t="s">
        <v>16273</v>
      </c>
      <c r="CB44">
        <v>0</v>
      </c>
      <c r="CC44">
        <v>0</v>
      </c>
      <c r="CD44">
        <v>0</v>
      </c>
      <c r="CE44" t="s">
        <v>16274</v>
      </c>
      <c r="CF44" t="s">
        <v>16275</v>
      </c>
      <c r="CG44" t="s">
        <v>16276</v>
      </c>
      <c r="CH44">
        <v>0</v>
      </c>
      <c r="CI44" t="s">
        <v>16277</v>
      </c>
      <c r="CJ44" t="s">
        <v>16278</v>
      </c>
      <c r="CK44" t="s">
        <v>16279</v>
      </c>
      <c r="CL44">
        <v>0</v>
      </c>
      <c r="CM44" t="s">
        <v>16280</v>
      </c>
      <c r="CN44" t="s">
        <v>16281</v>
      </c>
      <c r="CO44">
        <v>0</v>
      </c>
      <c r="CP44">
        <v>0</v>
      </c>
      <c r="CQ44">
        <v>0</v>
      </c>
      <c r="CR44" t="s">
        <v>16282</v>
      </c>
      <c r="CS44">
        <v>0</v>
      </c>
      <c r="CT44" t="s">
        <v>16283</v>
      </c>
      <c r="CU44" t="s">
        <v>16284</v>
      </c>
      <c r="CV44">
        <v>0</v>
      </c>
      <c r="CW44" t="s">
        <v>16285</v>
      </c>
      <c r="CX44" t="s">
        <v>16286</v>
      </c>
      <c r="CY44">
        <v>0</v>
      </c>
      <c r="CZ44" t="s">
        <v>16287</v>
      </c>
      <c r="DA44" t="s">
        <v>16288</v>
      </c>
      <c r="DB44" t="s">
        <v>16289</v>
      </c>
      <c r="DC44" t="s">
        <v>16290</v>
      </c>
      <c r="DD44" t="s">
        <v>16291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 t="s">
        <v>16292</v>
      </c>
      <c r="DM44" t="s">
        <v>16293</v>
      </c>
      <c r="DN44" t="s">
        <v>16294</v>
      </c>
      <c r="DO44">
        <v>0</v>
      </c>
      <c r="DP44">
        <v>0</v>
      </c>
      <c r="DQ44">
        <v>0</v>
      </c>
      <c r="DR44" t="s">
        <v>16295</v>
      </c>
      <c r="DS44" t="s">
        <v>16296</v>
      </c>
      <c r="DT44">
        <v>0</v>
      </c>
      <c r="DU44">
        <v>0</v>
      </c>
      <c r="DV44" t="s">
        <v>16297</v>
      </c>
      <c r="DW44" t="s">
        <v>16298</v>
      </c>
      <c r="DX44" t="s">
        <v>16299</v>
      </c>
      <c r="DY44" t="s">
        <v>16300</v>
      </c>
      <c r="DZ44" t="s">
        <v>16301</v>
      </c>
      <c r="EA44" t="s">
        <v>16302</v>
      </c>
      <c r="EB44">
        <v>0</v>
      </c>
      <c r="EC44" t="s">
        <v>16303</v>
      </c>
      <c r="ED44">
        <v>0</v>
      </c>
      <c r="EE44">
        <v>0</v>
      </c>
      <c r="EF44" t="s">
        <v>16304</v>
      </c>
      <c r="EG44">
        <v>0</v>
      </c>
      <c r="EH44" t="s">
        <v>16305</v>
      </c>
      <c r="EI44" t="s">
        <v>16306</v>
      </c>
      <c r="EJ44" t="s">
        <v>16307</v>
      </c>
      <c r="EK44">
        <v>0</v>
      </c>
      <c r="EL44" t="s">
        <v>16308</v>
      </c>
      <c r="EM44">
        <v>0</v>
      </c>
      <c r="EN44">
        <v>0</v>
      </c>
      <c r="EO44">
        <v>0</v>
      </c>
      <c r="EP44">
        <v>0</v>
      </c>
      <c r="EQ44">
        <v>0</v>
      </c>
      <c r="ER44" t="s">
        <v>16309</v>
      </c>
      <c r="ES44" t="s">
        <v>16310</v>
      </c>
      <c r="ET44" t="s">
        <v>16311</v>
      </c>
      <c r="EU44" t="s">
        <v>16312</v>
      </c>
      <c r="EV44" t="s">
        <v>16313</v>
      </c>
      <c r="EW44" t="s">
        <v>16314</v>
      </c>
      <c r="EX44" t="s">
        <v>16315</v>
      </c>
      <c r="EY44">
        <v>0</v>
      </c>
      <c r="EZ44" t="s">
        <v>16316</v>
      </c>
      <c r="FA44" t="s">
        <v>16317</v>
      </c>
      <c r="FB44" t="s">
        <v>16318</v>
      </c>
      <c r="FC44" t="s">
        <v>16319</v>
      </c>
      <c r="FD44" s="14">
        <v>3199334288</v>
      </c>
      <c r="FE44">
        <v>0</v>
      </c>
      <c r="FF44" t="s">
        <v>16320</v>
      </c>
      <c r="FG44" t="s">
        <v>16321</v>
      </c>
      <c r="FH44">
        <v>0</v>
      </c>
      <c r="FI44" t="s">
        <v>16322</v>
      </c>
      <c r="FJ44">
        <v>0</v>
      </c>
      <c r="FK44">
        <v>0</v>
      </c>
      <c r="FL44" t="s">
        <v>16323</v>
      </c>
      <c r="FM44" t="s">
        <v>16324</v>
      </c>
      <c r="FN44">
        <v>0</v>
      </c>
      <c r="FO44" t="s">
        <v>16325</v>
      </c>
      <c r="FP44">
        <v>0</v>
      </c>
      <c r="FQ44" t="s">
        <v>16326</v>
      </c>
      <c r="FR44">
        <v>0</v>
      </c>
      <c r="FS44">
        <v>0</v>
      </c>
      <c r="FT44" t="s">
        <v>16327</v>
      </c>
      <c r="FU44">
        <v>0</v>
      </c>
      <c r="FV44" t="s">
        <v>16328</v>
      </c>
      <c r="FW44" t="s">
        <v>16329</v>
      </c>
      <c r="FX44" t="s">
        <v>16330</v>
      </c>
      <c r="FY44">
        <v>0</v>
      </c>
      <c r="FZ44">
        <v>0</v>
      </c>
      <c r="GA44">
        <v>0</v>
      </c>
      <c r="GB44">
        <v>0</v>
      </c>
      <c r="GC44" t="s">
        <v>16331</v>
      </c>
      <c r="GD44" t="s">
        <v>16332</v>
      </c>
      <c r="GE44" t="s">
        <v>16333</v>
      </c>
      <c r="GF44" t="s">
        <v>16334</v>
      </c>
      <c r="GG44" t="s">
        <v>16335</v>
      </c>
      <c r="GH44">
        <v>0</v>
      </c>
      <c r="GI44" t="s">
        <v>16336</v>
      </c>
      <c r="GJ44" t="s">
        <v>16337</v>
      </c>
      <c r="GK44" t="s">
        <v>16338</v>
      </c>
    </row>
    <row r="45" spans="1:193">
      <c r="A45" s="20" t="s">
        <v>16339</v>
      </c>
      <c r="B45" s="20" t="s">
        <v>13757</v>
      </c>
      <c r="C45" t="s">
        <v>16340</v>
      </c>
      <c r="D45">
        <v>0</v>
      </c>
      <c r="E45" s="14">
        <v>1051590369</v>
      </c>
      <c r="F45" t="s">
        <v>16341</v>
      </c>
      <c r="G45" t="s">
        <v>16342</v>
      </c>
      <c r="H45">
        <v>0</v>
      </c>
      <c r="I45" t="s">
        <v>16343</v>
      </c>
      <c r="J45" t="s">
        <v>16344</v>
      </c>
      <c r="K45">
        <v>0</v>
      </c>
      <c r="L45" t="s">
        <v>16345</v>
      </c>
      <c r="M45" t="s">
        <v>16346</v>
      </c>
      <c r="N45" t="s">
        <v>16347</v>
      </c>
      <c r="O45">
        <v>0</v>
      </c>
      <c r="P45">
        <v>0</v>
      </c>
      <c r="Q45">
        <v>0</v>
      </c>
      <c r="R45" t="s">
        <v>16348</v>
      </c>
      <c r="S45">
        <v>0</v>
      </c>
      <c r="T45" s="14">
        <v>1074093341</v>
      </c>
      <c r="U45" t="s">
        <v>16349</v>
      </c>
      <c r="V45" t="s">
        <v>16350</v>
      </c>
      <c r="W45" t="s">
        <v>16351</v>
      </c>
      <c r="X45" t="s">
        <v>16352</v>
      </c>
      <c r="Y45" t="s">
        <v>16353</v>
      </c>
      <c r="Z45" t="s">
        <v>16354</v>
      </c>
      <c r="AA45" t="s">
        <v>16355</v>
      </c>
      <c r="AB45">
        <v>0</v>
      </c>
      <c r="AC45">
        <v>0</v>
      </c>
      <c r="AD45" t="s">
        <v>16356</v>
      </c>
      <c r="AE45" t="s">
        <v>16357</v>
      </c>
      <c r="AF45" t="s">
        <v>16358</v>
      </c>
      <c r="AG45" s="14">
        <v>1031836008</v>
      </c>
      <c r="AH45">
        <v>0</v>
      </c>
      <c r="AI45" t="s">
        <v>16359</v>
      </c>
      <c r="AJ45" t="s">
        <v>16360</v>
      </c>
      <c r="AK45">
        <v>0</v>
      </c>
      <c r="AL45" t="s">
        <v>16361</v>
      </c>
      <c r="AM45" t="s">
        <v>16362</v>
      </c>
      <c r="AN45" t="s">
        <v>16363</v>
      </c>
      <c r="AO45" t="s">
        <v>16364</v>
      </c>
      <c r="AP45">
        <v>0</v>
      </c>
      <c r="AQ45">
        <v>0</v>
      </c>
      <c r="AR45" t="s">
        <v>16365</v>
      </c>
      <c r="AS45" t="s">
        <v>16366</v>
      </c>
      <c r="AT45">
        <v>0</v>
      </c>
      <c r="AU45" t="s">
        <v>16367</v>
      </c>
      <c r="AV45" t="s">
        <v>16368</v>
      </c>
      <c r="AW45" t="s">
        <v>16369</v>
      </c>
      <c r="AX45" t="s">
        <v>16370</v>
      </c>
      <c r="AY45">
        <v>0</v>
      </c>
      <c r="AZ45">
        <v>0</v>
      </c>
      <c r="BA45">
        <v>0</v>
      </c>
      <c r="BB45" t="s">
        <v>16371</v>
      </c>
      <c r="BC45" t="s">
        <v>16372</v>
      </c>
      <c r="BD45" t="s">
        <v>16373</v>
      </c>
      <c r="BE45" t="s">
        <v>16374</v>
      </c>
      <c r="BF45" t="s">
        <v>16375</v>
      </c>
      <c r="BG45" t="s">
        <v>16376</v>
      </c>
      <c r="BH45" t="s">
        <v>16377</v>
      </c>
      <c r="BI45" t="s">
        <v>16378</v>
      </c>
      <c r="BJ45" t="s">
        <v>16379</v>
      </c>
      <c r="BK45" t="s">
        <v>16380</v>
      </c>
      <c r="BL45" t="s">
        <v>16381</v>
      </c>
      <c r="BM45" t="s">
        <v>16382</v>
      </c>
      <c r="BN45" t="s">
        <v>16383</v>
      </c>
      <c r="BO45" t="s">
        <v>16384</v>
      </c>
      <c r="BP45" t="s">
        <v>16385</v>
      </c>
      <c r="BQ45">
        <v>0</v>
      </c>
      <c r="BR45" t="s">
        <v>16386</v>
      </c>
      <c r="BS45" t="s">
        <v>16387</v>
      </c>
      <c r="BT45" t="s">
        <v>16388</v>
      </c>
      <c r="BU45" t="s">
        <v>16389</v>
      </c>
      <c r="BV45" t="s">
        <v>16390</v>
      </c>
      <c r="BW45" t="s">
        <v>16391</v>
      </c>
      <c r="BX45" t="s">
        <v>16392</v>
      </c>
      <c r="BY45" t="s">
        <v>16393</v>
      </c>
      <c r="BZ45" t="s">
        <v>16394</v>
      </c>
      <c r="CA45" t="s">
        <v>16395</v>
      </c>
      <c r="CB45" t="s">
        <v>16396</v>
      </c>
      <c r="CC45" t="s">
        <v>16397</v>
      </c>
      <c r="CD45" t="s">
        <v>16398</v>
      </c>
      <c r="CE45" t="s">
        <v>16399</v>
      </c>
      <c r="CF45">
        <v>0</v>
      </c>
      <c r="CG45" t="s">
        <v>16400</v>
      </c>
      <c r="CH45" t="s">
        <v>16401</v>
      </c>
      <c r="CI45">
        <v>0</v>
      </c>
      <c r="CJ45" t="s">
        <v>16402</v>
      </c>
      <c r="CK45" t="s">
        <v>16403</v>
      </c>
      <c r="CL45" t="s">
        <v>16404</v>
      </c>
      <c r="CM45" t="s">
        <v>16405</v>
      </c>
      <c r="CN45" t="s">
        <v>16406</v>
      </c>
      <c r="CO45" t="s">
        <v>16407</v>
      </c>
      <c r="CP45" t="s">
        <v>16408</v>
      </c>
      <c r="CQ45" t="s">
        <v>16409</v>
      </c>
      <c r="CR45" t="s">
        <v>16410</v>
      </c>
      <c r="CS45" t="s">
        <v>16411</v>
      </c>
      <c r="CT45" t="s">
        <v>16412</v>
      </c>
      <c r="CU45" t="s">
        <v>16413</v>
      </c>
      <c r="CV45">
        <v>0</v>
      </c>
      <c r="CW45" t="s">
        <v>16414</v>
      </c>
      <c r="CX45" t="s">
        <v>16415</v>
      </c>
      <c r="CY45" t="s">
        <v>16416</v>
      </c>
      <c r="CZ45">
        <v>0</v>
      </c>
      <c r="DA45" t="s">
        <v>16417</v>
      </c>
      <c r="DB45" t="s">
        <v>16418</v>
      </c>
      <c r="DC45" t="s">
        <v>16419</v>
      </c>
      <c r="DD45" s="14">
        <v>1951315318</v>
      </c>
      <c r="DE45" t="s">
        <v>16420</v>
      </c>
      <c r="DF45">
        <v>0</v>
      </c>
      <c r="DG45" t="s">
        <v>16421</v>
      </c>
      <c r="DH45" t="s">
        <v>16422</v>
      </c>
      <c r="DI45" t="s">
        <v>16423</v>
      </c>
      <c r="DJ45" t="s">
        <v>16424</v>
      </c>
      <c r="DK45" t="s">
        <v>16425</v>
      </c>
      <c r="DL45" t="s">
        <v>16426</v>
      </c>
      <c r="DM45">
        <v>0</v>
      </c>
      <c r="DN45" t="s">
        <v>16427</v>
      </c>
      <c r="DO45" t="s">
        <v>16428</v>
      </c>
      <c r="DP45">
        <v>0</v>
      </c>
      <c r="DQ45">
        <v>0</v>
      </c>
      <c r="DR45" t="s">
        <v>16429</v>
      </c>
      <c r="DS45">
        <v>0</v>
      </c>
      <c r="DT45">
        <v>0</v>
      </c>
      <c r="DU45">
        <v>0</v>
      </c>
      <c r="DV45">
        <v>0</v>
      </c>
      <c r="DW45" s="14">
        <v>1212270706</v>
      </c>
      <c r="DX45" t="s">
        <v>16430</v>
      </c>
      <c r="DY45">
        <v>0</v>
      </c>
      <c r="DZ45" s="14">
        <v>1384210638</v>
      </c>
      <c r="EA45" t="s">
        <v>16431</v>
      </c>
      <c r="EB45" t="s">
        <v>16432</v>
      </c>
      <c r="EC45" t="s">
        <v>16433</v>
      </c>
      <c r="ED45" t="s">
        <v>16434</v>
      </c>
      <c r="EE45" t="s">
        <v>16435</v>
      </c>
      <c r="EF45" t="s">
        <v>16436</v>
      </c>
      <c r="EG45" t="s">
        <v>16437</v>
      </c>
      <c r="EH45" t="s">
        <v>16438</v>
      </c>
      <c r="EI45" t="s">
        <v>16439</v>
      </c>
      <c r="EJ45" t="s">
        <v>16440</v>
      </c>
      <c r="EK45" t="s">
        <v>16441</v>
      </c>
      <c r="EL45" t="s">
        <v>16442</v>
      </c>
      <c r="EM45" t="s">
        <v>16443</v>
      </c>
      <c r="EN45" t="s">
        <v>16444</v>
      </c>
      <c r="EO45">
        <v>0</v>
      </c>
      <c r="EP45" s="14">
        <v>2589633013</v>
      </c>
      <c r="EQ45" t="s">
        <v>16445</v>
      </c>
      <c r="ER45" t="s">
        <v>16446</v>
      </c>
      <c r="ES45" s="14">
        <v>2072907783</v>
      </c>
      <c r="ET45" s="14">
        <v>2458532792</v>
      </c>
      <c r="EU45" t="s">
        <v>16447</v>
      </c>
      <c r="EV45" t="s">
        <v>16448</v>
      </c>
      <c r="EW45" t="s">
        <v>16449</v>
      </c>
      <c r="EX45" t="s">
        <v>16450</v>
      </c>
      <c r="EY45">
        <v>0</v>
      </c>
      <c r="EZ45" t="s">
        <v>16451</v>
      </c>
      <c r="FA45" t="s">
        <v>16452</v>
      </c>
      <c r="FB45" t="s">
        <v>16453</v>
      </c>
      <c r="FC45" t="s">
        <v>16454</v>
      </c>
      <c r="FD45" s="14">
        <v>1460232159</v>
      </c>
      <c r="FE45" t="s">
        <v>16455</v>
      </c>
      <c r="FF45" t="s">
        <v>16456</v>
      </c>
      <c r="FG45" s="14">
        <v>3851243815</v>
      </c>
      <c r="FH45">
        <v>0</v>
      </c>
      <c r="FI45">
        <v>0</v>
      </c>
      <c r="FJ45" t="s">
        <v>16457</v>
      </c>
      <c r="FK45" t="s">
        <v>16458</v>
      </c>
      <c r="FL45" t="s">
        <v>16459</v>
      </c>
      <c r="FM45" t="s">
        <v>16460</v>
      </c>
      <c r="FN45" t="s">
        <v>16461</v>
      </c>
      <c r="FO45" t="s">
        <v>16462</v>
      </c>
      <c r="FP45" t="s">
        <v>16463</v>
      </c>
      <c r="FQ45" t="s">
        <v>16464</v>
      </c>
      <c r="FR45" t="s">
        <v>16465</v>
      </c>
      <c r="FS45" t="s">
        <v>16466</v>
      </c>
      <c r="FT45" t="s">
        <v>16467</v>
      </c>
      <c r="FU45" t="s">
        <v>16468</v>
      </c>
      <c r="FV45" t="s">
        <v>16469</v>
      </c>
      <c r="FW45" t="s">
        <v>16470</v>
      </c>
      <c r="FX45" t="s">
        <v>16471</v>
      </c>
      <c r="FY45" t="s">
        <v>16472</v>
      </c>
      <c r="FZ45" t="s">
        <v>16473</v>
      </c>
      <c r="GA45" t="s">
        <v>16474</v>
      </c>
      <c r="GB45" t="s">
        <v>16475</v>
      </c>
      <c r="GC45">
        <v>0</v>
      </c>
      <c r="GD45" s="14">
        <v>1195214772</v>
      </c>
      <c r="GE45" t="s">
        <v>16476</v>
      </c>
      <c r="GF45" t="s">
        <v>16477</v>
      </c>
      <c r="GG45" t="s">
        <v>16478</v>
      </c>
      <c r="GH45" t="s">
        <v>16479</v>
      </c>
      <c r="GI45" t="s">
        <v>16480</v>
      </c>
      <c r="GJ45" t="s">
        <v>16481</v>
      </c>
      <c r="GK45" t="s">
        <v>16482</v>
      </c>
    </row>
    <row r="46" spans="1:193">
      <c r="A46" s="20" t="s">
        <v>16483</v>
      </c>
      <c r="B46" s="20" t="s">
        <v>13757</v>
      </c>
      <c r="C46" t="s">
        <v>16484</v>
      </c>
      <c r="D46">
        <v>0</v>
      </c>
      <c r="E46" s="14">
        <v>1042243544</v>
      </c>
      <c r="F46" t="s">
        <v>16485</v>
      </c>
      <c r="G46" t="s">
        <v>16486</v>
      </c>
      <c r="H46" t="s">
        <v>16487</v>
      </c>
      <c r="I46" t="s">
        <v>16488</v>
      </c>
      <c r="J46" t="s">
        <v>16489</v>
      </c>
      <c r="K46" t="s">
        <v>16490</v>
      </c>
      <c r="L46" t="s">
        <v>16491</v>
      </c>
      <c r="M46" t="s">
        <v>16492</v>
      </c>
      <c r="N46">
        <v>0</v>
      </c>
      <c r="O46">
        <v>0</v>
      </c>
      <c r="P46">
        <v>0</v>
      </c>
      <c r="Q46">
        <v>0</v>
      </c>
      <c r="R46" t="s">
        <v>16493</v>
      </c>
      <c r="S46">
        <v>0</v>
      </c>
      <c r="T46">
        <v>0</v>
      </c>
      <c r="U46">
        <v>0</v>
      </c>
      <c r="V46" t="s">
        <v>16494</v>
      </c>
      <c r="W46" t="s">
        <v>16495</v>
      </c>
      <c r="X46">
        <v>0</v>
      </c>
      <c r="Y46">
        <v>0</v>
      </c>
      <c r="Z46" t="s">
        <v>16496</v>
      </c>
      <c r="AA46">
        <v>0</v>
      </c>
      <c r="AB46" t="s">
        <v>16497</v>
      </c>
      <c r="AC46">
        <v>0</v>
      </c>
      <c r="AD46" t="s">
        <v>16498</v>
      </c>
      <c r="AE46" t="s">
        <v>16499</v>
      </c>
      <c r="AF46" t="s">
        <v>16500</v>
      </c>
      <c r="AG46" s="14">
        <v>1070151519</v>
      </c>
      <c r="AH46" t="s">
        <v>16501</v>
      </c>
      <c r="AI46" s="14">
        <v>1660662738</v>
      </c>
      <c r="AJ46">
        <v>0</v>
      </c>
      <c r="AK46">
        <v>0</v>
      </c>
      <c r="AL46">
        <v>0</v>
      </c>
      <c r="AM46" t="s">
        <v>16502</v>
      </c>
      <c r="AN46" t="s">
        <v>16503</v>
      </c>
      <c r="AO46" t="s">
        <v>16504</v>
      </c>
      <c r="AP46">
        <v>0</v>
      </c>
      <c r="AQ46">
        <v>0</v>
      </c>
      <c r="AR46" t="s">
        <v>16505</v>
      </c>
      <c r="AS46" t="s">
        <v>16506</v>
      </c>
      <c r="AT46">
        <v>0</v>
      </c>
      <c r="AU46" t="s">
        <v>16507</v>
      </c>
      <c r="AV46" t="s">
        <v>16508</v>
      </c>
      <c r="AW46" t="s">
        <v>16509</v>
      </c>
      <c r="AX46" t="s">
        <v>16510</v>
      </c>
      <c r="AY46">
        <v>0</v>
      </c>
      <c r="AZ46" t="s">
        <v>16511</v>
      </c>
      <c r="BA46">
        <v>0</v>
      </c>
      <c r="BB46" t="s">
        <v>16512</v>
      </c>
      <c r="BC46">
        <v>0</v>
      </c>
      <c r="BD46" t="s">
        <v>16513</v>
      </c>
      <c r="BE46">
        <v>0</v>
      </c>
      <c r="BF46" t="s">
        <v>16514</v>
      </c>
      <c r="BG46" t="s">
        <v>16515</v>
      </c>
      <c r="BH46" t="s">
        <v>16516</v>
      </c>
      <c r="BI46">
        <v>0</v>
      </c>
      <c r="BJ46">
        <v>0</v>
      </c>
      <c r="BK46" t="s">
        <v>16517</v>
      </c>
      <c r="BL46" t="s">
        <v>16518</v>
      </c>
      <c r="BM46" t="s">
        <v>16519</v>
      </c>
      <c r="BN46" t="s">
        <v>16520</v>
      </c>
      <c r="BO46" t="s">
        <v>16521</v>
      </c>
      <c r="BP46" t="s">
        <v>16522</v>
      </c>
      <c r="BQ46" t="s">
        <v>16523</v>
      </c>
      <c r="BR46" t="s">
        <v>16524</v>
      </c>
      <c r="BS46" t="s">
        <v>16525</v>
      </c>
      <c r="BT46" t="s">
        <v>16526</v>
      </c>
      <c r="BU46" t="s">
        <v>16527</v>
      </c>
      <c r="BV46" t="s">
        <v>16528</v>
      </c>
      <c r="BW46">
        <v>0</v>
      </c>
      <c r="BX46" t="s">
        <v>16529</v>
      </c>
      <c r="BY46" t="s">
        <v>16530</v>
      </c>
      <c r="BZ46" t="s">
        <v>16531</v>
      </c>
      <c r="CA46" t="s">
        <v>16532</v>
      </c>
      <c r="CB46" t="s">
        <v>16533</v>
      </c>
      <c r="CC46" t="s">
        <v>16534</v>
      </c>
      <c r="CD46" t="s">
        <v>16535</v>
      </c>
      <c r="CE46" t="s">
        <v>16536</v>
      </c>
      <c r="CF46">
        <v>0</v>
      </c>
      <c r="CG46" t="s">
        <v>16537</v>
      </c>
      <c r="CH46">
        <v>0</v>
      </c>
      <c r="CI46">
        <v>0</v>
      </c>
      <c r="CJ46" t="s">
        <v>16538</v>
      </c>
      <c r="CK46" t="s">
        <v>16539</v>
      </c>
      <c r="CL46">
        <v>0</v>
      </c>
      <c r="CM46" t="s">
        <v>16540</v>
      </c>
      <c r="CN46">
        <v>0</v>
      </c>
      <c r="CO46">
        <v>0</v>
      </c>
      <c r="CP46">
        <v>0</v>
      </c>
      <c r="CQ46" t="s">
        <v>16541</v>
      </c>
      <c r="CR46" t="s">
        <v>16542</v>
      </c>
      <c r="CS46" t="s">
        <v>16543</v>
      </c>
      <c r="CT46" t="s">
        <v>16544</v>
      </c>
      <c r="CU46" t="s">
        <v>16545</v>
      </c>
      <c r="CV46" t="s">
        <v>16546</v>
      </c>
      <c r="CW46">
        <v>0</v>
      </c>
      <c r="CX46" t="s">
        <v>16547</v>
      </c>
      <c r="CY46">
        <v>0</v>
      </c>
      <c r="CZ46">
        <v>0</v>
      </c>
      <c r="DA46" t="s">
        <v>16548</v>
      </c>
      <c r="DB46" t="s">
        <v>16549</v>
      </c>
      <c r="DC46" t="s">
        <v>16550</v>
      </c>
      <c r="DD46" s="14">
        <v>2006653733</v>
      </c>
      <c r="DE46">
        <v>0</v>
      </c>
      <c r="DF46">
        <v>0</v>
      </c>
      <c r="DG46" t="s">
        <v>16551</v>
      </c>
      <c r="DH46" t="s">
        <v>16552</v>
      </c>
      <c r="DI46" t="s">
        <v>16553</v>
      </c>
      <c r="DJ46" s="14">
        <v>1424345033</v>
      </c>
      <c r="DK46" t="s">
        <v>16554</v>
      </c>
      <c r="DL46">
        <v>0</v>
      </c>
      <c r="DM46">
        <v>0</v>
      </c>
      <c r="DN46" t="s">
        <v>16555</v>
      </c>
      <c r="DO46" t="s">
        <v>16556</v>
      </c>
      <c r="DP46">
        <v>0</v>
      </c>
      <c r="DQ46">
        <v>0</v>
      </c>
      <c r="DR46" s="14">
        <v>1117478598</v>
      </c>
      <c r="DS46">
        <v>0</v>
      </c>
      <c r="DT46">
        <v>0</v>
      </c>
      <c r="DU46">
        <v>0</v>
      </c>
      <c r="DV46">
        <v>0</v>
      </c>
      <c r="DW46" t="s">
        <v>16557</v>
      </c>
      <c r="DX46" t="s">
        <v>16558</v>
      </c>
      <c r="DY46">
        <v>0</v>
      </c>
      <c r="DZ46" s="14">
        <v>171081237</v>
      </c>
      <c r="EA46" t="s">
        <v>16559</v>
      </c>
      <c r="EB46" t="s">
        <v>16560</v>
      </c>
      <c r="EC46" s="14">
        <v>1609953309</v>
      </c>
      <c r="ED46" t="s">
        <v>16561</v>
      </c>
      <c r="EE46" t="s">
        <v>16562</v>
      </c>
      <c r="EF46" t="s">
        <v>16563</v>
      </c>
      <c r="EG46" t="s">
        <v>16564</v>
      </c>
      <c r="EH46" t="s">
        <v>16565</v>
      </c>
      <c r="EI46" t="s">
        <v>16566</v>
      </c>
      <c r="EJ46" t="s">
        <v>16567</v>
      </c>
      <c r="EK46" t="s">
        <v>16568</v>
      </c>
      <c r="EL46" t="s">
        <v>16569</v>
      </c>
      <c r="EM46" t="s">
        <v>16570</v>
      </c>
      <c r="EN46" t="s">
        <v>16571</v>
      </c>
      <c r="EO46">
        <v>0</v>
      </c>
      <c r="EP46" s="14">
        <v>238790097</v>
      </c>
      <c r="EQ46" t="s">
        <v>16572</v>
      </c>
      <c r="ER46" t="s">
        <v>16573</v>
      </c>
      <c r="ES46" s="14">
        <v>1658986521</v>
      </c>
      <c r="ET46" s="14">
        <v>2755461249</v>
      </c>
      <c r="EU46">
        <v>0</v>
      </c>
      <c r="EV46" t="s">
        <v>16574</v>
      </c>
      <c r="EW46" t="s">
        <v>16575</v>
      </c>
      <c r="EX46" t="s">
        <v>16576</v>
      </c>
      <c r="EY46">
        <v>0</v>
      </c>
      <c r="EZ46" t="s">
        <v>16577</v>
      </c>
      <c r="FA46" t="s">
        <v>16578</v>
      </c>
      <c r="FB46" t="s">
        <v>16579</v>
      </c>
      <c r="FC46" t="s">
        <v>16580</v>
      </c>
      <c r="FD46" s="14">
        <v>7311048815</v>
      </c>
      <c r="FE46" t="s">
        <v>16581</v>
      </c>
      <c r="FF46" t="s">
        <v>16582</v>
      </c>
      <c r="FG46" s="14">
        <v>4805301608</v>
      </c>
      <c r="FH46">
        <v>0</v>
      </c>
      <c r="FI46">
        <v>0</v>
      </c>
      <c r="FJ46" t="s">
        <v>16583</v>
      </c>
      <c r="FK46" t="s">
        <v>16584</v>
      </c>
      <c r="FL46" t="s">
        <v>16585</v>
      </c>
      <c r="FM46" t="s">
        <v>16586</v>
      </c>
      <c r="FN46" t="s">
        <v>16587</v>
      </c>
      <c r="FO46" t="s">
        <v>16588</v>
      </c>
      <c r="FP46" t="s">
        <v>16589</v>
      </c>
      <c r="FQ46" t="s">
        <v>16590</v>
      </c>
      <c r="FR46" t="s">
        <v>16591</v>
      </c>
      <c r="FS46" t="s">
        <v>16592</v>
      </c>
      <c r="FT46" t="s">
        <v>16593</v>
      </c>
      <c r="FU46" t="s">
        <v>16594</v>
      </c>
      <c r="FV46" t="s">
        <v>16595</v>
      </c>
      <c r="FW46" t="s">
        <v>16596</v>
      </c>
      <c r="FX46" t="s">
        <v>16597</v>
      </c>
      <c r="FY46" t="s">
        <v>16598</v>
      </c>
      <c r="FZ46" t="s">
        <v>16599</v>
      </c>
      <c r="GA46" t="s">
        <v>16600</v>
      </c>
      <c r="GB46">
        <v>0</v>
      </c>
      <c r="GC46">
        <v>0</v>
      </c>
      <c r="GD46" s="14">
        <v>272910851</v>
      </c>
      <c r="GE46" t="s">
        <v>16601</v>
      </c>
      <c r="GF46" t="s">
        <v>16602</v>
      </c>
      <c r="GG46" t="s">
        <v>16603</v>
      </c>
      <c r="GH46">
        <v>0</v>
      </c>
      <c r="GI46">
        <v>0</v>
      </c>
      <c r="GJ46">
        <v>0</v>
      </c>
      <c r="GK46" t="s">
        <v>16604</v>
      </c>
    </row>
    <row r="47" spans="1:193">
      <c r="A47" s="20" t="s">
        <v>16605</v>
      </c>
      <c r="B47" s="20" t="s">
        <v>16606</v>
      </c>
      <c r="C47" t="s">
        <v>16607</v>
      </c>
      <c r="D47" t="s">
        <v>16608</v>
      </c>
      <c r="E47">
        <v>0</v>
      </c>
      <c r="F47" t="s">
        <v>16609</v>
      </c>
      <c r="G47">
        <v>0</v>
      </c>
      <c r="H47">
        <v>0</v>
      </c>
      <c r="I47">
        <v>0</v>
      </c>
      <c r="J47">
        <v>0</v>
      </c>
      <c r="K47" t="s">
        <v>16610</v>
      </c>
      <c r="L47">
        <v>0</v>
      </c>
      <c r="M47" t="s">
        <v>16611</v>
      </c>
      <c r="N47">
        <v>0</v>
      </c>
      <c r="O47" t="s">
        <v>16612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 t="s">
        <v>16613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16614</v>
      </c>
      <c r="AG47" t="s">
        <v>16615</v>
      </c>
      <c r="AH47">
        <v>0</v>
      </c>
      <c r="AI47" t="s">
        <v>16616</v>
      </c>
      <c r="AJ47" t="s">
        <v>16617</v>
      </c>
      <c r="AK47">
        <v>0</v>
      </c>
      <c r="AL47">
        <v>0</v>
      </c>
      <c r="AM47">
        <v>0</v>
      </c>
      <c r="AN47" t="s">
        <v>16618</v>
      </c>
      <c r="AO47" t="s">
        <v>16619</v>
      </c>
      <c r="AP47">
        <v>0</v>
      </c>
      <c r="AQ47">
        <v>0</v>
      </c>
      <c r="AR47">
        <v>0</v>
      </c>
      <c r="AS47">
        <v>0</v>
      </c>
      <c r="AT47" t="s">
        <v>16620</v>
      </c>
      <c r="AU47" t="s">
        <v>16621</v>
      </c>
      <c r="AV47">
        <v>0</v>
      </c>
      <c r="AW47">
        <v>0</v>
      </c>
      <c r="AX47">
        <v>0</v>
      </c>
      <c r="AY47">
        <v>0</v>
      </c>
      <c r="AZ47" t="s">
        <v>16622</v>
      </c>
      <c r="BA47">
        <v>0</v>
      </c>
      <c r="BB47">
        <v>0</v>
      </c>
      <c r="BC47">
        <v>0</v>
      </c>
      <c r="BD47">
        <v>0</v>
      </c>
      <c r="BE47">
        <v>0</v>
      </c>
      <c r="BF47" t="s">
        <v>16623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 t="s">
        <v>16624</v>
      </c>
      <c r="BP47">
        <v>0</v>
      </c>
      <c r="BQ47" t="s">
        <v>16625</v>
      </c>
      <c r="BR47">
        <v>0</v>
      </c>
      <c r="BS47" t="s">
        <v>16626</v>
      </c>
      <c r="BT47">
        <v>0</v>
      </c>
      <c r="BU47" t="s">
        <v>16627</v>
      </c>
      <c r="BV47" t="s">
        <v>16628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 t="s">
        <v>16629</v>
      </c>
      <c r="CJ47" t="s">
        <v>16630</v>
      </c>
      <c r="CK47">
        <v>0</v>
      </c>
      <c r="CL47">
        <v>0</v>
      </c>
      <c r="CM47">
        <v>0</v>
      </c>
      <c r="CN47" t="s">
        <v>16631</v>
      </c>
      <c r="CO47">
        <v>0</v>
      </c>
      <c r="CP47">
        <v>0</v>
      </c>
      <c r="CQ47" t="s">
        <v>16632</v>
      </c>
      <c r="CR47">
        <v>0</v>
      </c>
      <c r="CS47">
        <v>0</v>
      </c>
      <c r="CT47" t="s">
        <v>16633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 t="s">
        <v>16634</v>
      </c>
      <c r="DS47" t="s">
        <v>16635</v>
      </c>
      <c r="DT47" t="s">
        <v>16636</v>
      </c>
      <c r="DU47" t="s">
        <v>16637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 t="s">
        <v>16638</v>
      </c>
      <c r="EM47">
        <v>0</v>
      </c>
      <c r="EN47">
        <v>0</v>
      </c>
      <c r="EO47">
        <v>0</v>
      </c>
      <c r="EP47" t="s">
        <v>16639</v>
      </c>
      <c r="EQ47">
        <v>0</v>
      </c>
      <c r="ER47">
        <v>0</v>
      </c>
      <c r="ES47">
        <v>0</v>
      </c>
      <c r="ET47">
        <v>0</v>
      </c>
      <c r="EU47" t="s">
        <v>16640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 s="14">
        <v>8683784206</v>
      </c>
      <c r="FE47">
        <v>0</v>
      </c>
      <c r="FF47" s="14">
        <v>9844258592</v>
      </c>
      <c r="FG47" t="s">
        <v>16641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 t="s">
        <v>16642</v>
      </c>
      <c r="FO47">
        <v>0</v>
      </c>
      <c r="FP47">
        <v>0</v>
      </c>
      <c r="FQ47" t="s">
        <v>16643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 t="s">
        <v>16644</v>
      </c>
      <c r="FY47" t="s">
        <v>16645</v>
      </c>
      <c r="FZ47" t="s">
        <v>16646</v>
      </c>
      <c r="GA47" t="s">
        <v>16647</v>
      </c>
      <c r="GB47">
        <v>0</v>
      </c>
      <c r="GC47">
        <v>0</v>
      </c>
      <c r="GD47" t="s">
        <v>16648</v>
      </c>
      <c r="GE47" t="s">
        <v>16649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</row>
    <row r="48" spans="1:193">
      <c r="A48" s="20" t="s">
        <v>16650</v>
      </c>
      <c r="B48" s="20" t="s">
        <v>16606</v>
      </c>
      <c r="C48" t="s">
        <v>16651</v>
      </c>
      <c r="D48" t="s">
        <v>16652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 t="s">
        <v>16653</v>
      </c>
      <c r="P48" t="s">
        <v>16654</v>
      </c>
      <c r="Q48">
        <v>0</v>
      </c>
      <c r="R48">
        <v>0</v>
      </c>
      <c r="S48">
        <v>0</v>
      </c>
      <c r="T48">
        <v>0</v>
      </c>
      <c r="U48">
        <v>0</v>
      </c>
      <c r="V48" t="s">
        <v>16655</v>
      </c>
      <c r="W48">
        <v>0</v>
      </c>
      <c r="X48">
        <v>0</v>
      </c>
      <c r="Y48">
        <v>0</v>
      </c>
      <c r="Z48" t="s">
        <v>16656</v>
      </c>
      <c r="AA48">
        <v>0</v>
      </c>
      <c r="AB48">
        <v>0</v>
      </c>
      <c r="AC48">
        <v>0</v>
      </c>
      <c r="AD48">
        <v>0</v>
      </c>
      <c r="AE48" t="s">
        <v>16657</v>
      </c>
      <c r="AF48" t="s">
        <v>16658</v>
      </c>
      <c r="AG48" t="s">
        <v>16659</v>
      </c>
      <c r="AH48">
        <v>0</v>
      </c>
      <c r="AI48" t="s">
        <v>16660</v>
      </c>
      <c r="AJ48">
        <v>0</v>
      </c>
      <c r="AK48">
        <v>0</v>
      </c>
      <c r="AL48">
        <v>0</v>
      </c>
      <c r="AM48">
        <v>0</v>
      </c>
      <c r="AN48" t="s">
        <v>16661</v>
      </c>
      <c r="AO48" t="s">
        <v>16662</v>
      </c>
      <c r="AP48">
        <v>0</v>
      </c>
      <c r="AQ48">
        <v>0</v>
      </c>
      <c r="AR48" t="s">
        <v>16663</v>
      </c>
      <c r="AS48">
        <v>0</v>
      </c>
      <c r="AT48" t="s">
        <v>16664</v>
      </c>
      <c r="AU48" t="s">
        <v>16665</v>
      </c>
      <c r="AV48">
        <v>0</v>
      </c>
      <c r="AW48">
        <v>0</v>
      </c>
      <c r="AX48" t="s">
        <v>16666</v>
      </c>
      <c r="AY48">
        <v>0</v>
      </c>
      <c r="AZ48" t="s">
        <v>16667</v>
      </c>
      <c r="BA48">
        <v>0</v>
      </c>
      <c r="BB48">
        <v>0</v>
      </c>
      <c r="BC48">
        <v>0</v>
      </c>
      <c r="BD48">
        <v>0</v>
      </c>
      <c r="BE48">
        <v>0</v>
      </c>
      <c r="BF48" t="s">
        <v>16668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 t="s">
        <v>16669</v>
      </c>
      <c r="BP48">
        <v>0</v>
      </c>
      <c r="BQ48">
        <v>0</v>
      </c>
      <c r="BR48" t="s">
        <v>16670</v>
      </c>
      <c r="BS48" t="s">
        <v>16671</v>
      </c>
      <c r="BT48">
        <v>0</v>
      </c>
      <c r="BU48" t="s">
        <v>16672</v>
      </c>
      <c r="BV48" t="s">
        <v>16673</v>
      </c>
      <c r="BW48">
        <v>0</v>
      </c>
      <c r="BX48">
        <v>0</v>
      </c>
      <c r="BY48">
        <v>0</v>
      </c>
      <c r="BZ48">
        <v>0</v>
      </c>
      <c r="CA48" t="s">
        <v>16674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 t="s">
        <v>16675</v>
      </c>
      <c r="CJ48" t="s">
        <v>16676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 t="s">
        <v>16677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 t="s">
        <v>16678</v>
      </c>
      <c r="DS48" t="s">
        <v>16679</v>
      </c>
      <c r="DT48" t="s">
        <v>16680</v>
      </c>
      <c r="DU48" t="s">
        <v>16681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 t="s">
        <v>16682</v>
      </c>
      <c r="EM48" t="s">
        <v>16683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 s="14">
        <v>8339292908</v>
      </c>
      <c r="FE48" t="s">
        <v>16684</v>
      </c>
      <c r="FF48" s="14">
        <v>4708013317</v>
      </c>
      <c r="FG48" s="14">
        <v>6309960334</v>
      </c>
      <c r="FH48">
        <v>0</v>
      </c>
      <c r="FI48">
        <v>0</v>
      </c>
      <c r="FJ48">
        <v>0</v>
      </c>
      <c r="FK48">
        <v>0</v>
      </c>
      <c r="FL48">
        <v>0</v>
      </c>
      <c r="FM48" t="s">
        <v>16685</v>
      </c>
      <c r="FN48" t="s">
        <v>16686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 t="s">
        <v>16687</v>
      </c>
      <c r="FY48" t="s">
        <v>16688</v>
      </c>
      <c r="FZ48" t="s">
        <v>16689</v>
      </c>
      <c r="GA48" t="s">
        <v>16690</v>
      </c>
      <c r="GB48">
        <v>0</v>
      </c>
      <c r="GC48">
        <v>0</v>
      </c>
      <c r="GD48" t="s">
        <v>16691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</row>
    <row r="49" spans="1:193">
      <c r="A49" s="20" t="s">
        <v>16692</v>
      </c>
      <c r="B49" s="20" t="s">
        <v>16606</v>
      </c>
      <c r="C49" t="s">
        <v>16693</v>
      </c>
      <c r="D49">
        <v>0</v>
      </c>
      <c r="E49">
        <v>0</v>
      </c>
      <c r="F49" t="s">
        <v>16694</v>
      </c>
      <c r="G49">
        <v>0</v>
      </c>
      <c r="H49" t="s">
        <v>16695</v>
      </c>
      <c r="I49" t="s">
        <v>16696</v>
      </c>
      <c r="J49" t="s">
        <v>16697</v>
      </c>
      <c r="K49">
        <v>0</v>
      </c>
      <c r="L49">
        <v>0</v>
      </c>
      <c r="M49">
        <v>0</v>
      </c>
      <c r="N49" t="s">
        <v>16698</v>
      </c>
      <c r="O49" t="s">
        <v>16699</v>
      </c>
      <c r="P49" t="s">
        <v>16700</v>
      </c>
      <c r="Q49">
        <v>0</v>
      </c>
      <c r="R49">
        <v>0</v>
      </c>
      <c r="S49">
        <v>0</v>
      </c>
      <c r="T49">
        <v>0</v>
      </c>
      <c r="U49">
        <v>0</v>
      </c>
      <c r="V49" t="s">
        <v>16701</v>
      </c>
      <c r="W49">
        <v>0</v>
      </c>
      <c r="X49">
        <v>0</v>
      </c>
      <c r="Y49">
        <v>0</v>
      </c>
      <c r="Z49" t="s">
        <v>16702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16703</v>
      </c>
      <c r="AG49" t="s">
        <v>16704</v>
      </c>
      <c r="AH49">
        <v>0</v>
      </c>
      <c r="AI49" t="s">
        <v>16705</v>
      </c>
      <c r="AJ49">
        <v>0</v>
      </c>
      <c r="AK49">
        <v>0</v>
      </c>
      <c r="AL49">
        <v>0</v>
      </c>
      <c r="AM49">
        <v>0</v>
      </c>
      <c r="AN49" t="s">
        <v>16706</v>
      </c>
      <c r="AO49" t="s">
        <v>16707</v>
      </c>
      <c r="AP49">
        <v>0</v>
      </c>
      <c r="AQ49">
        <v>0</v>
      </c>
      <c r="AR49" t="s">
        <v>16708</v>
      </c>
      <c r="AS49">
        <v>0</v>
      </c>
      <c r="AT49" t="s">
        <v>16709</v>
      </c>
      <c r="AU49" t="s">
        <v>16710</v>
      </c>
      <c r="AV49">
        <v>0</v>
      </c>
      <c r="AW49">
        <v>0</v>
      </c>
      <c r="AX49">
        <v>0</v>
      </c>
      <c r="AY49">
        <v>0</v>
      </c>
      <c r="AZ49" t="s">
        <v>16711</v>
      </c>
      <c r="BA49">
        <v>0</v>
      </c>
      <c r="BB49">
        <v>0</v>
      </c>
      <c r="BC49" t="s">
        <v>16712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 t="s">
        <v>16713</v>
      </c>
      <c r="BP49">
        <v>0</v>
      </c>
      <c r="BQ49">
        <v>0</v>
      </c>
      <c r="BR49">
        <v>0</v>
      </c>
      <c r="BS49" t="s">
        <v>16714</v>
      </c>
      <c r="BT49">
        <v>0</v>
      </c>
      <c r="BU49" t="s">
        <v>16715</v>
      </c>
      <c r="BV49" t="s">
        <v>16716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 t="s">
        <v>16717</v>
      </c>
      <c r="CJ49" t="s">
        <v>16718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 t="s">
        <v>16719</v>
      </c>
      <c r="DT49" t="s">
        <v>16720</v>
      </c>
      <c r="DU49" t="s">
        <v>16721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 t="s">
        <v>16722</v>
      </c>
      <c r="EM49" t="s">
        <v>16723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 t="s">
        <v>16724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 s="14">
        <v>8849282507</v>
      </c>
      <c r="FE49" s="14">
        <v>2292415242</v>
      </c>
      <c r="FF49" s="14">
        <v>3006095642</v>
      </c>
      <c r="FG49" s="14">
        <v>2992140193</v>
      </c>
      <c r="FH49">
        <v>0</v>
      </c>
      <c r="FI49">
        <v>0</v>
      </c>
      <c r="FJ49">
        <v>0</v>
      </c>
      <c r="FK49">
        <v>0</v>
      </c>
      <c r="FL49">
        <v>0</v>
      </c>
      <c r="FM49" t="s">
        <v>16725</v>
      </c>
      <c r="FN49" t="s">
        <v>16726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 t="s">
        <v>16727</v>
      </c>
      <c r="FY49" t="s">
        <v>16728</v>
      </c>
      <c r="FZ49" t="s">
        <v>16729</v>
      </c>
      <c r="GA49" t="s">
        <v>16730</v>
      </c>
      <c r="GB49" t="s">
        <v>16731</v>
      </c>
      <c r="GC49">
        <v>0</v>
      </c>
      <c r="GD49" t="s">
        <v>16732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</row>
    <row r="50" spans="1:193">
      <c r="A50" s="20" t="s">
        <v>16733</v>
      </c>
      <c r="B50" s="20" t="s">
        <v>16606</v>
      </c>
      <c r="C50" s="14">
        <v>1340173147</v>
      </c>
      <c r="D50" t="s">
        <v>16734</v>
      </c>
      <c r="E50">
        <v>0</v>
      </c>
      <c r="F50">
        <v>0</v>
      </c>
      <c r="G50">
        <v>0</v>
      </c>
      <c r="H50">
        <v>0</v>
      </c>
      <c r="I50" t="s">
        <v>16735</v>
      </c>
      <c r="J50" t="s">
        <v>16736</v>
      </c>
      <c r="K50">
        <v>0</v>
      </c>
      <c r="L50">
        <v>0</v>
      </c>
      <c r="M50">
        <v>0</v>
      </c>
      <c r="N50" t="s">
        <v>16737</v>
      </c>
      <c r="O50" t="s">
        <v>16738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 t="s">
        <v>16739</v>
      </c>
      <c r="W50">
        <v>0</v>
      </c>
      <c r="X50">
        <v>0</v>
      </c>
      <c r="Y50">
        <v>0</v>
      </c>
      <c r="Z50" t="s">
        <v>16740</v>
      </c>
      <c r="AA50" t="s">
        <v>16741</v>
      </c>
      <c r="AB50">
        <v>0</v>
      </c>
      <c r="AC50">
        <v>0</v>
      </c>
      <c r="AD50">
        <v>0</v>
      </c>
      <c r="AE50" t="s">
        <v>16742</v>
      </c>
      <c r="AF50">
        <v>0</v>
      </c>
      <c r="AG50" t="s">
        <v>16743</v>
      </c>
      <c r="AH50">
        <v>0</v>
      </c>
      <c r="AI50" t="s">
        <v>16744</v>
      </c>
      <c r="AJ50">
        <v>0</v>
      </c>
      <c r="AK50">
        <v>0</v>
      </c>
      <c r="AL50" t="s">
        <v>16745</v>
      </c>
      <c r="AM50">
        <v>0</v>
      </c>
      <c r="AN50" t="s">
        <v>16746</v>
      </c>
      <c r="AO50" t="s">
        <v>16747</v>
      </c>
      <c r="AP50">
        <v>0</v>
      </c>
      <c r="AQ50">
        <v>0</v>
      </c>
      <c r="AR50" t="s">
        <v>16748</v>
      </c>
      <c r="AS50">
        <v>0</v>
      </c>
      <c r="AT50" t="s">
        <v>16749</v>
      </c>
      <c r="AU50" t="s">
        <v>16750</v>
      </c>
      <c r="AV50">
        <v>0</v>
      </c>
      <c r="AW50" t="s">
        <v>16751</v>
      </c>
      <c r="AX50" t="s">
        <v>16752</v>
      </c>
      <c r="AY50">
        <v>0</v>
      </c>
      <c r="AZ50" t="s">
        <v>16753</v>
      </c>
      <c r="BA50">
        <v>0</v>
      </c>
      <c r="BB50">
        <v>0</v>
      </c>
      <c r="BC50" t="s">
        <v>16754</v>
      </c>
      <c r="BD50" t="s">
        <v>16755</v>
      </c>
      <c r="BE50">
        <v>0</v>
      </c>
      <c r="BF50" t="s">
        <v>16756</v>
      </c>
      <c r="BG50" t="s">
        <v>16757</v>
      </c>
      <c r="BH50" t="s">
        <v>16758</v>
      </c>
      <c r="BI50">
        <v>0</v>
      </c>
      <c r="BJ50">
        <v>0</v>
      </c>
      <c r="BK50" t="s">
        <v>16759</v>
      </c>
      <c r="BL50">
        <v>0</v>
      </c>
      <c r="BM50">
        <v>0</v>
      </c>
      <c r="BN50" t="s">
        <v>16760</v>
      </c>
      <c r="BO50" t="s">
        <v>16761</v>
      </c>
      <c r="BP50" t="s">
        <v>16762</v>
      </c>
      <c r="BQ50">
        <v>0</v>
      </c>
      <c r="BR50" t="s">
        <v>16763</v>
      </c>
      <c r="BS50" t="s">
        <v>16764</v>
      </c>
      <c r="BT50">
        <v>0</v>
      </c>
      <c r="BU50" t="s">
        <v>16765</v>
      </c>
      <c r="BV50" t="s">
        <v>16766</v>
      </c>
      <c r="BW50">
        <v>0</v>
      </c>
      <c r="BX50">
        <v>0</v>
      </c>
      <c r="BY50">
        <v>0</v>
      </c>
      <c r="BZ50">
        <v>0</v>
      </c>
      <c r="CA50" t="s">
        <v>16767</v>
      </c>
      <c r="CB50">
        <v>0</v>
      </c>
      <c r="CC50">
        <v>0</v>
      </c>
      <c r="CD50">
        <v>0</v>
      </c>
      <c r="CE50" t="s">
        <v>16768</v>
      </c>
      <c r="CF50">
        <v>0</v>
      </c>
      <c r="CG50">
        <v>0</v>
      </c>
      <c r="CH50">
        <v>0</v>
      </c>
      <c r="CI50" t="s">
        <v>16769</v>
      </c>
      <c r="CJ50" t="s">
        <v>16770</v>
      </c>
      <c r="CK50" t="s">
        <v>16771</v>
      </c>
      <c r="CL50">
        <v>0</v>
      </c>
      <c r="CM50" t="s">
        <v>16772</v>
      </c>
      <c r="CN50" t="s">
        <v>16773</v>
      </c>
      <c r="CO50">
        <v>0</v>
      </c>
      <c r="CP50">
        <v>0</v>
      </c>
      <c r="CQ50" t="s">
        <v>16774</v>
      </c>
      <c r="CR50">
        <v>0</v>
      </c>
      <c r="CS50">
        <v>0</v>
      </c>
      <c r="CT50" t="s">
        <v>16775</v>
      </c>
      <c r="CU50">
        <v>0</v>
      </c>
      <c r="CV50" t="s">
        <v>16776</v>
      </c>
      <c r="CW50">
        <v>0</v>
      </c>
      <c r="CX50" t="s">
        <v>16777</v>
      </c>
      <c r="CY50" t="s">
        <v>16778</v>
      </c>
      <c r="CZ50">
        <v>0</v>
      </c>
      <c r="DA50" t="s">
        <v>16779</v>
      </c>
      <c r="DB50" t="s">
        <v>16780</v>
      </c>
      <c r="DC50">
        <v>0</v>
      </c>
      <c r="DD50" t="s">
        <v>16781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 t="s">
        <v>16782</v>
      </c>
      <c r="DM50">
        <v>0</v>
      </c>
      <c r="DN50" t="s">
        <v>16783</v>
      </c>
      <c r="DO50">
        <v>0</v>
      </c>
      <c r="DP50">
        <v>0</v>
      </c>
      <c r="DQ50">
        <v>0</v>
      </c>
      <c r="DR50">
        <v>0</v>
      </c>
      <c r="DS50" t="s">
        <v>16784</v>
      </c>
      <c r="DT50" t="s">
        <v>16785</v>
      </c>
      <c r="DU50" t="s">
        <v>16786</v>
      </c>
      <c r="DV50">
        <v>0</v>
      </c>
      <c r="DW50">
        <v>0</v>
      </c>
      <c r="DX50">
        <v>0</v>
      </c>
      <c r="DY50">
        <v>0</v>
      </c>
      <c r="DZ50" t="s">
        <v>16787</v>
      </c>
      <c r="EA50" t="s">
        <v>16788</v>
      </c>
      <c r="EB50" t="s">
        <v>16789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 t="s">
        <v>16790</v>
      </c>
      <c r="EM50" t="s">
        <v>16791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 t="s">
        <v>16792</v>
      </c>
      <c r="EV50">
        <v>0</v>
      </c>
      <c r="EW50">
        <v>0</v>
      </c>
      <c r="EX50" t="s">
        <v>16793</v>
      </c>
      <c r="EY50">
        <v>0</v>
      </c>
      <c r="EZ50">
        <v>0</v>
      </c>
      <c r="FA50">
        <v>0</v>
      </c>
      <c r="FB50">
        <v>0</v>
      </c>
      <c r="FC50">
        <v>0</v>
      </c>
      <c r="FD50" s="14">
        <v>9423421963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 t="s">
        <v>16794</v>
      </c>
      <c r="FN50" t="s">
        <v>16795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 t="s">
        <v>16796</v>
      </c>
      <c r="FY50" t="s">
        <v>16797</v>
      </c>
      <c r="FZ50" t="s">
        <v>16798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 t="s">
        <v>16799</v>
      </c>
    </row>
    <row r="51" spans="1:193">
      <c r="A51" s="20" t="s">
        <v>16800</v>
      </c>
      <c r="B51" s="20" t="s">
        <v>16606</v>
      </c>
      <c r="C51" s="14">
        <v>1829233915</v>
      </c>
      <c r="D51" t="s">
        <v>16801</v>
      </c>
      <c r="E51">
        <v>0</v>
      </c>
      <c r="F51" t="s">
        <v>16802</v>
      </c>
      <c r="G51">
        <v>0</v>
      </c>
      <c r="H51">
        <v>0</v>
      </c>
      <c r="I51" t="s">
        <v>16803</v>
      </c>
      <c r="J51">
        <v>0</v>
      </c>
      <c r="K51">
        <v>0</v>
      </c>
      <c r="L51">
        <v>0</v>
      </c>
      <c r="M51">
        <v>0</v>
      </c>
      <c r="N51" t="s">
        <v>16804</v>
      </c>
      <c r="O51" t="s">
        <v>16805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 t="s">
        <v>16806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16807</v>
      </c>
      <c r="AG51" t="s">
        <v>16808</v>
      </c>
      <c r="AH51">
        <v>0</v>
      </c>
      <c r="AI51" t="s">
        <v>16809</v>
      </c>
      <c r="AJ51" t="s">
        <v>16810</v>
      </c>
      <c r="AK51">
        <v>0</v>
      </c>
      <c r="AL51" t="s">
        <v>16811</v>
      </c>
      <c r="AM51">
        <v>0</v>
      </c>
      <c r="AN51" t="s">
        <v>16812</v>
      </c>
      <c r="AO51" t="s">
        <v>16813</v>
      </c>
      <c r="AP51">
        <v>0</v>
      </c>
      <c r="AQ51">
        <v>0</v>
      </c>
      <c r="AR51" t="s">
        <v>16814</v>
      </c>
      <c r="AS51">
        <v>0</v>
      </c>
      <c r="AT51" t="s">
        <v>16815</v>
      </c>
      <c r="AU51" t="s">
        <v>16816</v>
      </c>
      <c r="AV51">
        <v>0</v>
      </c>
      <c r="AW51" t="s">
        <v>16817</v>
      </c>
      <c r="AX51" t="s">
        <v>16818</v>
      </c>
      <c r="AY51">
        <v>0</v>
      </c>
      <c r="AZ51" t="s">
        <v>16819</v>
      </c>
      <c r="BA51">
        <v>0</v>
      </c>
      <c r="BB51">
        <v>0</v>
      </c>
      <c r="BC51" t="s">
        <v>16820</v>
      </c>
      <c r="BD51" t="s">
        <v>16821</v>
      </c>
      <c r="BE51">
        <v>0</v>
      </c>
      <c r="BF51" t="s">
        <v>16822</v>
      </c>
      <c r="BG51" t="s">
        <v>16823</v>
      </c>
      <c r="BH51" t="s">
        <v>16824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 t="s">
        <v>16825</v>
      </c>
      <c r="BP51" t="s">
        <v>16826</v>
      </c>
      <c r="BQ51">
        <v>0</v>
      </c>
      <c r="BR51" t="s">
        <v>16827</v>
      </c>
      <c r="BS51" t="s">
        <v>16828</v>
      </c>
      <c r="BT51">
        <v>0</v>
      </c>
      <c r="BU51" t="s">
        <v>16829</v>
      </c>
      <c r="BV51" t="s">
        <v>16830</v>
      </c>
      <c r="BW51">
        <v>0</v>
      </c>
      <c r="BX51">
        <v>0</v>
      </c>
      <c r="BY51">
        <v>0</v>
      </c>
      <c r="BZ51">
        <v>0</v>
      </c>
      <c r="CA51" t="s">
        <v>16831</v>
      </c>
      <c r="CB51">
        <v>0</v>
      </c>
      <c r="CC51">
        <v>0</v>
      </c>
      <c r="CD51">
        <v>0</v>
      </c>
      <c r="CE51" t="s">
        <v>16832</v>
      </c>
      <c r="CF51" t="s">
        <v>16833</v>
      </c>
      <c r="CG51">
        <v>0</v>
      </c>
      <c r="CH51">
        <v>0</v>
      </c>
      <c r="CI51">
        <v>0</v>
      </c>
      <c r="CJ51" t="s">
        <v>16834</v>
      </c>
      <c r="CK51" t="s">
        <v>16835</v>
      </c>
      <c r="CL51">
        <v>0</v>
      </c>
      <c r="CM51" t="s">
        <v>16836</v>
      </c>
      <c r="CN51" t="s">
        <v>16837</v>
      </c>
      <c r="CO51">
        <v>0</v>
      </c>
      <c r="CP51">
        <v>0</v>
      </c>
      <c r="CQ51" t="s">
        <v>16838</v>
      </c>
      <c r="CR51">
        <v>0</v>
      </c>
      <c r="CS51">
        <v>0</v>
      </c>
      <c r="CT51" t="s">
        <v>16839</v>
      </c>
      <c r="CU51">
        <v>0</v>
      </c>
      <c r="CV51">
        <v>0</v>
      </c>
      <c r="CW51" t="s">
        <v>16840</v>
      </c>
      <c r="CX51" t="s">
        <v>16841</v>
      </c>
      <c r="CY51" t="s">
        <v>16842</v>
      </c>
      <c r="CZ51">
        <v>0</v>
      </c>
      <c r="DA51" t="s">
        <v>16843</v>
      </c>
      <c r="DB51" t="s">
        <v>16844</v>
      </c>
      <c r="DC51">
        <v>0</v>
      </c>
      <c r="DD51" t="s">
        <v>16845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 t="s">
        <v>16846</v>
      </c>
      <c r="DM51">
        <v>0</v>
      </c>
      <c r="DN51">
        <v>0</v>
      </c>
      <c r="DO51">
        <v>0</v>
      </c>
      <c r="DP51">
        <v>0</v>
      </c>
      <c r="DQ51">
        <v>0</v>
      </c>
      <c r="DR51" t="s">
        <v>16847</v>
      </c>
      <c r="DS51" t="s">
        <v>16848</v>
      </c>
      <c r="DT51" t="s">
        <v>16849</v>
      </c>
      <c r="DU51" t="s">
        <v>16850</v>
      </c>
      <c r="DV51" t="s">
        <v>16851</v>
      </c>
      <c r="DW51">
        <v>0</v>
      </c>
      <c r="DX51">
        <v>0</v>
      </c>
      <c r="DY51">
        <v>0</v>
      </c>
      <c r="DZ51" t="s">
        <v>16852</v>
      </c>
      <c r="EA51" t="s">
        <v>16853</v>
      </c>
      <c r="EB51" t="s">
        <v>16854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 t="s">
        <v>16855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 t="s">
        <v>16856</v>
      </c>
      <c r="EV51">
        <v>0</v>
      </c>
      <c r="EW51">
        <v>0</v>
      </c>
      <c r="EX51" t="s">
        <v>16857</v>
      </c>
      <c r="EY51">
        <v>0</v>
      </c>
      <c r="EZ51">
        <v>0</v>
      </c>
      <c r="FA51">
        <v>0</v>
      </c>
      <c r="FB51">
        <v>0</v>
      </c>
      <c r="FC51">
        <v>0</v>
      </c>
      <c r="FD51" s="14">
        <v>929996772</v>
      </c>
      <c r="FE51">
        <v>0</v>
      </c>
      <c r="FF51">
        <v>0</v>
      </c>
      <c r="FG51">
        <v>0</v>
      </c>
      <c r="FH51">
        <v>0</v>
      </c>
      <c r="FI51">
        <v>0</v>
      </c>
      <c r="FJ51" t="s">
        <v>16858</v>
      </c>
      <c r="FK51">
        <v>0</v>
      </c>
      <c r="FL51">
        <v>0</v>
      </c>
      <c r="FM51" t="s">
        <v>16859</v>
      </c>
      <c r="FN51" t="s">
        <v>16860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 t="s">
        <v>16861</v>
      </c>
      <c r="FW51">
        <v>0</v>
      </c>
      <c r="FX51" t="s">
        <v>16862</v>
      </c>
      <c r="FY51" t="s">
        <v>16863</v>
      </c>
      <c r="FZ51" t="s">
        <v>16864</v>
      </c>
      <c r="GA51">
        <v>0</v>
      </c>
      <c r="GB51">
        <v>0</v>
      </c>
      <c r="GC51">
        <v>0</v>
      </c>
      <c r="GD51" t="s">
        <v>16865</v>
      </c>
      <c r="GE51" t="s">
        <v>16866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</row>
    <row r="52" spans="1:193">
      <c r="A52" s="20" t="s">
        <v>16867</v>
      </c>
      <c r="B52" s="20" t="s">
        <v>16606</v>
      </c>
      <c r="C52" t="s">
        <v>16868</v>
      </c>
      <c r="D52" t="s">
        <v>16869</v>
      </c>
      <c r="E52">
        <v>0</v>
      </c>
      <c r="F52">
        <v>0</v>
      </c>
      <c r="G52">
        <v>0</v>
      </c>
      <c r="H52">
        <v>0</v>
      </c>
      <c r="I52" t="s">
        <v>16870</v>
      </c>
      <c r="J52">
        <v>0</v>
      </c>
      <c r="K52" t="s">
        <v>16871</v>
      </c>
      <c r="L52">
        <v>0</v>
      </c>
      <c r="M52" t="s">
        <v>16872</v>
      </c>
      <c r="N52" t="s">
        <v>16873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 t="s">
        <v>16874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16875</v>
      </c>
      <c r="AG52" t="s">
        <v>16876</v>
      </c>
      <c r="AH52">
        <v>0</v>
      </c>
      <c r="AI52" t="s">
        <v>16877</v>
      </c>
      <c r="AJ52" t="s">
        <v>16878</v>
      </c>
      <c r="AK52">
        <v>0</v>
      </c>
      <c r="AL52" t="s">
        <v>16879</v>
      </c>
      <c r="AM52">
        <v>0</v>
      </c>
      <c r="AN52" t="s">
        <v>16880</v>
      </c>
      <c r="AO52" t="s">
        <v>16881</v>
      </c>
      <c r="AP52">
        <v>0</v>
      </c>
      <c r="AQ52">
        <v>0</v>
      </c>
      <c r="AR52">
        <v>0</v>
      </c>
      <c r="AS52">
        <v>0</v>
      </c>
      <c r="AT52" t="s">
        <v>16882</v>
      </c>
      <c r="AU52" t="s">
        <v>16883</v>
      </c>
      <c r="AV52">
        <v>0</v>
      </c>
      <c r="AW52" t="s">
        <v>16884</v>
      </c>
      <c r="AX52" t="s">
        <v>16885</v>
      </c>
      <c r="AY52">
        <v>0</v>
      </c>
      <c r="AZ52" t="s">
        <v>16886</v>
      </c>
      <c r="BA52">
        <v>0</v>
      </c>
      <c r="BB52">
        <v>0</v>
      </c>
      <c r="BC52" t="s">
        <v>16887</v>
      </c>
      <c r="BD52" t="s">
        <v>16888</v>
      </c>
      <c r="BE52">
        <v>0</v>
      </c>
      <c r="BF52" t="s">
        <v>16889</v>
      </c>
      <c r="BG52" t="s">
        <v>16890</v>
      </c>
      <c r="BH52" t="s">
        <v>16891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 t="s">
        <v>16892</v>
      </c>
      <c r="BP52" t="s">
        <v>16893</v>
      </c>
      <c r="BQ52" t="s">
        <v>16894</v>
      </c>
      <c r="BR52" t="s">
        <v>16895</v>
      </c>
      <c r="BS52" t="s">
        <v>16896</v>
      </c>
      <c r="BT52">
        <v>0</v>
      </c>
      <c r="BU52" t="s">
        <v>16897</v>
      </c>
      <c r="BV52">
        <v>0</v>
      </c>
      <c r="BW52">
        <v>0</v>
      </c>
      <c r="BX52">
        <v>0</v>
      </c>
      <c r="BY52" t="s">
        <v>16898</v>
      </c>
      <c r="BZ52">
        <v>0</v>
      </c>
      <c r="CA52" t="s">
        <v>16899</v>
      </c>
      <c r="CB52" t="s">
        <v>16900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 t="s">
        <v>16901</v>
      </c>
      <c r="CJ52" t="s">
        <v>16902</v>
      </c>
      <c r="CK52" t="s">
        <v>16903</v>
      </c>
      <c r="CL52">
        <v>0</v>
      </c>
      <c r="CM52" t="s">
        <v>16904</v>
      </c>
      <c r="CN52" t="s">
        <v>16905</v>
      </c>
      <c r="CO52">
        <v>0</v>
      </c>
      <c r="CP52">
        <v>0</v>
      </c>
      <c r="CQ52" t="s">
        <v>16906</v>
      </c>
      <c r="CR52">
        <v>0</v>
      </c>
      <c r="CS52">
        <v>0</v>
      </c>
      <c r="CT52" t="s">
        <v>16907</v>
      </c>
      <c r="CU52">
        <v>0</v>
      </c>
      <c r="CV52">
        <v>0</v>
      </c>
      <c r="CW52" t="s">
        <v>16908</v>
      </c>
      <c r="CX52" t="s">
        <v>16909</v>
      </c>
      <c r="CY52">
        <v>0</v>
      </c>
      <c r="CZ52">
        <v>0</v>
      </c>
      <c r="DA52" t="s">
        <v>16910</v>
      </c>
      <c r="DB52" t="s">
        <v>16911</v>
      </c>
      <c r="DC52">
        <v>0</v>
      </c>
      <c r="DD52" t="s">
        <v>16912</v>
      </c>
      <c r="DE52">
        <v>0</v>
      </c>
      <c r="DF52">
        <v>0</v>
      </c>
      <c r="DG52" t="s">
        <v>16913</v>
      </c>
      <c r="DH52">
        <v>0</v>
      </c>
      <c r="DI52">
        <v>0</v>
      </c>
      <c r="DJ52">
        <v>0</v>
      </c>
      <c r="DK52">
        <v>0</v>
      </c>
      <c r="DL52" t="s">
        <v>16914</v>
      </c>
      <c r="DM52">
        <v>0</v>
      </c>
      <c r="DN52" t="s">
        <v>16915</v>
      </c>
      <c r="DO52">
        <v>0</v>
      </c>
      <c r="DP52">
        <v>0</v>
      </c>
      <c r="DQ52">
        <v>0</v>
      </c>
      <c r="DR52">
        <v>0</v>
      </c>
      <c r="DS52" t="s">
        <v>16916</v>
      </c>
      <c r="DT52" t="s">
        <v>16917</v>
      </c>
      <c r="DU52" t="s">
        <v>16918</v>
      </c>
      <c r="DV52">
        <v>0</v>
      </c>
      <c r="DW52" t="s">
        <v>16919</v>
      </c>
      <c r="DX52">
        <v>0</v>
      </c>
      <c r="DY52">
        <v>0</v>
      </c>
      <c r="DZ52" t="s">
        <v>16920</v>
      </c>
      <c r="EA52" t="s">
        <v>16921</v>
      </c>
      <c r="EB52" t="s">
        <v>16922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 t="s">
        <v>16923</v>
      </c>
      <c r="EK52">
        <v>0</v>
      </c>
      <c r="EL52" t="s">
        <v>16924</v>
      </c>
      <c r="EM52" t="s">
        <v>16925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 t="s">
        <v>16926</v>
      </c>
      <c r="EV52" t="s">
        <v>16927</v>
      </c>
      <c r="EW52">
        <v>0</v>
      </c>
      <c r="EX52" t="s">
        <v>16928</v>
      </c>
      <c r="EY52">
        <v>0</v>
      </c>
      <c r="EZ52">
        <v>0</v>
      </c>
      <c r="FA52">
        <v>0</v>
      </c>
      <c r="FB52">
        <v>0</v>
      </c>
      <c r="FC52">
        <v>0</v>
      </c>
      <c r="FD52" s="14">
        <v>9538386307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 t="s">
        <v>16929</v>
      </c>
      <c r="FN52" t="s">
        <v>16930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 t="s">
        <v>16931</v>
      </c>
      <c r="FY52" t="s">
        <v>16932</v>
      </c>
      <c r="FZ52" t="s">
        <v>16933</v>
      </c>
      <c r="GA52">
        <v>0</v>
      </c>
      <c r="GB52">
        <v>0</v>
      </c>
      <c r="GC52" t="s">
        <v>16934</v>
      </c>
      <c r="GD52" t="s">
        <v>16935</v>
      </c>
      <c r="GE52" t="s">
        <v>16936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</row>
    <row r="53" spans="1:193">
      <c r="A53" s="20" t="s">
        <v>16937</v>
      </c>
      <c r="B53" s="20" t="s">
        <v>16606</v>
      </c>
      <c r="C53">
        <v>0</v>
      </c>
      <c r="D53">
        <v>0</v>
      </c>
      <c r="E53" t="s">
        <v>16938</v>
      </c>
      <c r="F53" t="s">
        <v>16939</v>
      </c>
      <c r="G53" t="s">
        <v>16940</v>
      </c>
      <c r="H53" t="s">
        <v>16941</v>
      </c>
      <c r="I53">
        <v>0</v>
      </c>
      <c r="J53" s="14">
        <v>5154181109</v>
      </c>
      <c r="K53" t="s">
        <v>16942</v>
      </c>
      <c r="L53" t="s">
        <v>16943</v>
      </c>
      <c r="M53" t="s">
        <v>16944</v>
      </c>
      <c r="N53">
        <v>0</v>
      </c>
      <c r="O53" t="s">
        <v>16945</v>
      </c>
      <c r="P53" s="14">
        <v>1536106249</v>
      </c>
      <c r="Q53" t="s">
        <v>16946</v>
      </c>
      <c r="R53" s="14">
        <v>1627341201</v>
      </c>
      <c r="S53" t="s">
        <v>16947</v>
      </c>
      <c r="T53">
        <v>0</v>
      </c>
      <c r="U53">
        <v>0</v>
      </c>
      <c r="V53" t="s">
        <v>16948</v>
      </c>
      <c r="W53">
        <v>0</v>
      </c>
      <c r="X53" t="s">
        <v>16949</v>
      </c>
      <c r="Y53">
        <v>0</v>
      </c>
      <c r="Z53" t="s">
        <v>16950</v>
      </c>
      <c r="AA53">
        <v>0</v>
      </c>
      <c r="AB53">
        <v>0</v>
      </c>
      <c r="AC53">
        <v>0</v>
      </c>
      <c r="AD53" t="s">
        <v>16951</v>
      </c>
      <c r="AE53">
        <v>0</v>
      </c>
      <c r="AF53" t="s">
        <v>16952</v>
      </c>
      <c r="AG53" t="s">
        <v>16953</v>
      </c>
      <c r="AH53">
        <v>0</v>
      </c>
      <c r="AI53" t="s">
        <v>16954</v>
      </c>
      <c r="AJ53">
        <v>0</v>
      </c>
      <c r="AK53" t="s">
        <v>16955</v>
      </c>
      <c r="AL53">
        <v>0</v>
      </c>
      <c r="AM53">
        <v>0</v>
      </c>
      <c r="AN53" t="s">
        <v>16956</v>
      </c>
      <c r="AO53" t="s">
        <v>16957</v>
      </c>
      <c r="AP53">
        <v>0</v>
      </c>
      <c r="AQ53" t="s">
        <v>16958</v>
      </c>
      <c r="AR53" t="s">
        <v>16959</v>
      </c>
      <c r="AS53">
        <v>0</v>
      </c>
      <c r="AT53" t="s">
        <v>16960</v>
      </c>
      <c r="AU53" t="s">
        <v>16961</v>
      </c>
      <c r="AV53" t="s">
        <v>16962</v>
      </c>
      <c r="AW53">
        <v>0</v>
      </c>
      <c r="AX53">
        <v>0</v>
      </c>
      <c r="AY53" t="s">
        <v>16963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 t="s">
        <v>16964</v>
      </c>
      <c r="BG53" t="s">
        <v>16965</v>
      </c>
      <c r="BH53" t="s">
        <v>16966</v>
      </c>
      <c r="BI53" t="s">
        <v>16967</v>
      </c>
      <c r="BJ53">
        <v>0</v>
      </c>
      <c r="BK53">
        <v>0</v>
      </c>
      <c r="BL53">
        <v>0</v>
      </c>
      <c r="BM53" t="s">
        <v>16968</v>
      </c>
      <c r="BN53">
        <v>0</v>
      </c>
      <c r="BO53" t="s">
        <v>16969</v>
      </c>
      <c r="BP53">
        <v>0</v>
      </c>
      <c r="BQ53">
        <v>0</v>
      </c>
      <c r="BR53" t="s">
        <v>16970</v>
      </c>
      <c r="BS53" t="s">
        <v>16971</v>
      </c>
      <c r="BT53">
        <v>0</v>
      </c>
      <c r="BU53" t="s">
        <v>16972</v>
      </c>
      <c r="BV53" t="s">
        <v>16973</v>
      </c>
      <c r="BW53">
        <v>0</v>
      </c>
      <c r="BX53" t="s">
        <v>16974</v>
      </c>
      <c r="BY53" t="s">
        <v>16975</v>
      </c>
      <c r="BZ53" t="s">
        <v>16976</v>
      </c>
      <c r="CA53" t="s">
        <v>16977</v>
      </c>
      <c r="CB53" t="s">
        <v>16978</v>
      </c>
      <c r="CC53">
        <v>0</v>
      </c>
      <c r="CD53" t="s">
        <v>16979</v>
      </c>
      <c r="CE53" t="s">
        <v>16980</v>
      </c>
      <c r="CF53">
        <v>0</v>
      </c>
      <c r="CG53" t="s">
        <v>16981</v>
      </c>
      <c r="CH53" t="s">
        <v>16982</v>
      </c>
      <c r="CI53">
        <v>0</v>
      </c>
      <c r="CJ53" t="s">
        <v>16983</v>
      </c>
      <c r="CK53" t="s">
        <v>16984</v>
      </c>
      <c r="CL53">
        <v>0</v>
      </c>
      <c r="CM53" t="s">
        <v>16985</v>
      </c>
      <c r="CN53">
        <v>0</v>
      </c>
      <c r="CO53" t="s">
        <v>16986</v>
      </c>
      <c r="CP53">
        <v>0</v>
      </c>
      <c r="CQ53" t="s">
        <v>16987</v>
      </c>
      <c r="CR53" t="s">
        <v>16988</v>
      </c>
      <c r="CS53">
        <v>0</v>
      </c>
      <c r="CT53" t="s">
        <v>16989</v>
      </c>
      <c r="CU53" t="s">
        <v>16990</v>
      </c>
      <c r="CV53">
        <v>0</v>
      </c>
      <c r="CW53">
        <v>0</v>
      </c>
      <c r="CX53" t="s">
        <v>16991</v>
      </c>
      <c r="CY53">
        <v>0</v>
      </c>
      <c r="CZ53">
        <v>0</v>
      </c>
      <c r="DA53" t="s">
        <v>16992</v>
      </c>
      <c r="DB53">
        <v>0</v>
      </c>
      <c r="DC53" t="s">
        <v>16993</v>
      </c>
      <c r="DD53" t="s">
        <v>16994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 t="s">
        <v>16995</v>
      </c>
      <c r="DL53" t="s">
        <v>16996</v>
      </c>
      <c r="DM53" t="s">
        <v>16997</v>
      </c>
      <c r="DN53">
        <v>0</v>
      </c>
      <c r="DO53" t="s">
        <v>16998</v>
      </c>
      <c r="DP53" t="s">
        <v>16999</v>
      </c>
      <c r="DQ53" t="s">
        <v>17000</v>
      </c>
      <c r="DR53">
        <v>0</v>
      </c>
      <c r="DS53" t="s">
        <v>17001</v>
      </c>
      <c r="DT53" t="s">
        <v>17002</v>
      </c>
      <c r="DU53" t="s">
        <v>17003</v>
      </c>
      <c r="DV53" t="s">
        <v>17004</v>
      </c>
      <c r="DW53" t="s">
        <v>17005</v>
      </c>
      <c r="DX53">
        <v>0</v>
      </c>
      <c r="DY53">
        <v>0</v>
      </c>
      <c r="DZ53" t="s">
        <v>17006</v>
      </c>
      <c r="EA53" t="s">
        <v>17007</v>
      </c>
      <c r="EB53" t="s">
        <v>17008</v>
      </c>
      <c r="EC53" t="s">
        <v>17009</v>
      </c>
      <c r="ED53">
        <v>0</v>
      </c>
      <c r="EE53">
        <v>0</v>
      </c>
      <c r="EF53" t="s">
        <v>17010</v>
      </c>
      <c r="EG53">
        <v>0</v>
      </c>
      <c r="EH53" t="s">
        <v>17011</v>
      </c>
      <c r="EI53">
        <v>0</v>
      </c>
      <c r="EJ53" t="s">
        <v>17012</v>
      </c>
      <c r="EK53">
        <v>0</v>
      </c>
      <c r="EL53">
        <v>0</v>
      </c>
      <c r="EM53">
        <v>0</v>
      </c>
      <c r="EN53">
        <v>0</v>
      </c>
      <c r="EO53">
        <v>0</v>
      </c>
      <c r="EP53" t="s">
        <v>17013</v>
      </c>
      <c r="EQ53">
        <v>0</v>
      </c>
      <c r="ER53" t="s">
        <v>17014</v>
      </c>
      <c r="ES53" t="s">
        <v>17015</v>
      </c>
      <c r="ET53" t="s">
        <v>17016</v>
      </c>
      <c r="EU53">
        <v>0</v>
      </c>
      <c r="EV53">
        <v>0</v>
      </c>
      <c r="EW53" t="s">
        <v>17017</v>
      </c>
      <c r="EX53" t="s">
        <v>17018</v>
      </c>
      <c r="EY53" t="s">
        <v>17019</v>
      </c>
      <c r="EZ53" t="s">
        <v>17020</v>
      </c>
      <c r="FA53">
        <v>0</v>
      </c>
      <c r="FB53" t="s">
        <v>17021</v>
      </c>
      <c r="FC53">
        <v>0</v>
      </c>
      <c r="FD53" s="14">
        <v>7424946744</v>
      </c>
      <c r="FE53">
        <v>0</v>
      </c>
      <c r="FF53" t="s">
        <v>17022</v>
      </c>
      <c r="FG53" t="s">
        <v>17023</v>
      </c>
      <c r="FH53">
        <v>0</v>
      </c>
      <c r="FI53" t="s">
        <v>17024</v>
      </c>
      <c r="FJ53" t="s">
        <v>17025</v>
      </c>
      <c r="FK53" t="s">
        <v>17026</v>
      </c>
      <c r="FL53" t="s">
        <v>17027</v>
      </c>
      <c r="FM53">
        <v>0</v>
      </c>
      <c r="FN53" t="s">
        <v>17028</v>
      </c>
      <c r="FO53">
        <v>0</v>
      </c>
      <c r="FP53" t="s">
        <v>17029</v>
      </c>
      <c r="FQ53" t="s">
        <v>17030</v>
      </c>
      <c r="FR53">
        <v>0</v>
      </c>
      <c r="FS53" t="s">
        <v>17031</v>
      </c>
      <c r="FT53" t="s">
        <v>17032</v>
      </c>
      <c r="FU53" t="s">
        <v>17033</v>
      </c>
      <c r="FV53" t="s">
        <v>17034</v>
      </c>
      <c r="FW53" t="s">
        <v>17035</v>
      </c>
      <c r="FX53" t="s">
        <v>17036</v>
      </c>
      <c r="FY53" t="s">
        <v>17037</v>
      </c>
      <c r="FZ53" t="s">
        <v>17038</v>
      </c>
      <c r="GA53" t="s">
        <v>17039</v>
      </c>
      <c r="GB53">
        <v>0</v>
      </c>
      <c r="GC53">
        <v>0</v>
      </c>
      <c r="GD53" t="s">
        <v>17040</v>
      </c>
      <c r="GE53" t="s">
        <v>17041</v>
      </c>
      <c r="GF53">
        <v>0</v>
      </c>
      <c r="GG53" t="s">
        <v>17042</v>
      </c>
      <c r="GH53" t="s">
        <v>17043</v>
      </c>
      <c r="GI53" t="s">
        <v>17044</v>
      </c>
      <c r="GJ53" t="s">
        <v>17045</v>
      </c>
      <c r="GK53" t="s">
        <v>17046</v>
      </c>
    </row>
    <row r="54" spans="1:193">
      <c r="A54" s="20" t="s">
        <v>17047</v>
      </c>
      <c r="B54" s="20" t="s">
        <v>16606</v>
      </c>
      <c r="C54" t="s">
        <v>17048</v>
      </c>
      <c r="D54" t="s">
        <v>17049</v>
      </c>
      <c r="E54" t="s">
        <v>17050</v>
      </c>
      <c r="F54" t="s">
        <v>17051</v>
      </c>
      <c r="G54" t="s">
        <v>17052</v>
      </c>
      <c r="H54" t="s">
        <v>17053</v>
      </c>
      <c r="I54" t="s">
        <v>17054</v>
      </c>
      <c r="J54" s="14">
        <v>1605369102</v>
      </c>
      <c r="K54" t="s">
        <v>17055</v>
      </c>
      <c r="L54" t="s">
        <v>17056</v>
      </c>
      <c r="M54" t="s">
        <v>17057</v>
      </c>
      <c r="N54" s="14">
        <v>2079406472</v>
      </c>
      <c r="O54">
        <v>0</v>
      </c>
      <c r="P54">
        <v>0</v>
      </c>
      <c r="Q54">
        <v>0</v>
      </c>
      <c r="R54" t="s">
        <v>17058</v>
      </c>
      <c r="S54" t="s">
        <v>17059</v>
      </c>
      <c r="T54">
        <v>0</v>
      </c>
      <c r="U54">
        <v>0</v>
      </c>
      <c r="V54" t="s">
        <v>17060</v>
      </c>
      <c r="W54">
        <v>0</v>
      </c>
      <c r="X54" t="s">
        <v>17061</v>
      </c>
      <c r="Y54" t="s">
        <v>17062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17063</v>
      </c>
      <c r="AG54" t="s">
        <v>17064</v>
      </c>
      <c r="AH54">
        <v>0</v>
      </c>
      <c r="AI54" t="s">
        <v>17065</v>
      </c>
      <c r="AJ54" t="s">
        <v>17066</v>
      </c>
      <c r="AK54" t="s">
        <v>17067</v>
      </c>
      <c r="AL54">
        <v>0</v>
      </c>
      <c r="AM54">
        <v>0</v>
      </c>
      <c r="AN54" t="s">
        <v>17068</v>
      </c>
      <c r="AO54" t="s">
        <v>17069</v>
      </c>
      <c r="AP54">
        <v>0</v>
      </c>
      <c r="AQ54" t="s">
        <v>17070</v>
      </c>
      <c r="AR54" t="s">
        <v>17071</v>
      </c>
      <c r="AS54">
        <v>0</v>
      </c>
      <c r="AT54" t="s">
        <v>17072</v>
      </c>
      <c r="AU54" t="s">
        <v>17073</v>
      </c>
      <c r="AV54">
        <v>0</v>
      </c>
      <c r="AW54">
        <v>0</v>
      </c>
      <c r="AX54" t="s">
        <v>17074</v>
      </c>
      <c r="AY54" t="s">
        <v>17075</v>
      </c>
      <c r="AZ54" t="s">
        <v>17076</v>
      </c>
      <c r="BA54">
        <v>0</v>
      </c>
      <c r="BB54" t="s">
        <v>17077</v>
      </c>
      <c r="BC54">
        <v>0</v>
      </c>
      <c r="BD54">
        <v>0</v>
      </c>
      <c r="BE54">
        <v>0</v>
      </c>
      <c r="BF54" t="s">
        <v>17078</v>
      </c>
      <c r="BG54" t="s">
        <v>17079</v>
      </c>
      <c r="BH54" t="s">
        <v>17080</v>
      </c>
      <c r="BI54" t="s">
        <v>17081</v>
      </c>
      <c r="BJ54">
        <v>0</v>
      </c>
      <c r="BK54">
        <v>0</v>
      </c>
      <c r="BL54">
        <v>0</v>
      </c>
      <c r="BM54" t="s">
        <v>17082</v>
      </c>
      <c r="BN54">
        <v>0</v>
      </c>
      <c r="BO54" t="s">
        <v>17083</v>
      </c>
      <c r="BP54">
        <v>0</v>
      </c>
      <c r="BQ54">
        <v>0</v>
      </c>
      <c r="BR54" t="s">
        <v>17084</v>
      </c>
      <c r="BS54" t="s">
        <v>17085</v>
      </c>
      <c r="BT54" t="s">
        <v>17086</v>
      </c>
      <c r="BU54" t="s">
        <v>17087</v>
      </c>
      <c r="BV54" t="s">
        <v>17088</v>
      </c>
      <c r="BW54">
        <v>0</v>
      </c>
      <c r="BX54" t="s">
        <v>17089</v>
      </c>
      <c r="BY54" t="s">
        <v>17090</v>
      </c>
      <c r="BZ54">
        <v>0</v>
      </c>
      <c r="CA54" t="s">
        <v>17091</v>
      </c>
      <c r="CB54">
        <v>0</v>
      </c>
      <c r="CC54">
        <v>0</v>
      </c>
      <c r="CD54" t="s">
        <v>17092</v>
      </c>
      <c r="CE54" t="s">
        <v>17093</v>
      </c>
      <c r="CF54">
        <v>0</v>
      </c>
      <c r="CG54">
        <v>0</v>
      </c>
      <c r="CH54" t="s">
        <v>17094</v>
      </c>
      <c r="CI54" t="s">
        <v>17095</v>
      </c>
      <c r="CJ54" t="s">
        <v>17096</v>
      </c>
      <c r="CK54" t="s">
        <v>17097</v>
      </c>
      <c r="CL54">
        <v>0</v>
      </c>
      <c r="CM54" t="s">
        <v>17098</v>
      </c>
      <c r="CN54">
        <v>0</v>
      </c>
      <c r="CO54" t="s">
        <v>17099</v>
      </c>
      <c r="CP54">
        <v>0</v>
      </c>
      <c r="CQ54" t="s">
        <v>17100</v>
      </c>
      <c r="CR54" t="s">
        <v>17101</v>
      </c>
      <c r="CS54">
        <v>0</v>
      </c>
      <c r="CT54" t="s">
        <v>17102</v>
      </c>
      <c r="CU54" t="s">
        <v>17103</v>
      </c>
      <c r="CV54">
        <v>0</v>
      </c>
      <c r="CW54">
        <v>0</v>
      </c>
      <c r="CX54">
        <v>0</v>
      </c>
      <c r="CY54" t="s">
        <v>17104</v>
      </c>
      <c r="CZ54">
        <v>0</v>
      </c>
      <c r="DA54" t="s">
        <v>17105</v>
      </c>
      <c r="DB54">
        <v>0</v>
      </c>
      <c r="DC54" t="s">
        <v>17106</v>
      </c>
      <c r="DD54" t="s">
        <v>17107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 t="s">
        <v>17108</v>
      </c>
      <c r="DL54" t="s">
        <v>17109</v>
      </c>
      <c r="DM54" t="s">
        <v>17110</v>
      </c>
      <c r="DN54">
        <v>0</v>
      </c>
      <c r="DO54" t="s">
        <v>17111</v>
      </c>
      <c r="DP54" t="s">
        <v>17112</v>
      </c>
      <c r="DQ54" t="s">
        <v>17113</v>
      </c>
      <c r="DR54" t="s">
        <v>17114</v>
      </c>
      <c r="DS54" t="s">
        <v>17115</v>
      </c>
      <c r="DT54" t="s">
        <v>17116</v>
      </c>
      <c r="DU54" t="s">
        <v>17117</v>
      </c>
      <c r="DV54" t="s">
        <v>17118</v>
      </c>
      <c r="DW54" t="s">
        <v>17119</v>
      </c>
      <c r="DX54">
        <v>0</v>
      </c>
      <c r="DY54">
        <v>0</v>
      </c>
      <c r="DZ54" t="s">
        <v>17120</v>
      </c>
      <c r="EA54" t="s">
        <v>17121</v>
      </c>
      <c r="EB54" t="s">
        <v>17122</v>
      </c>
      <c r="EC54" t="s">
        <v>17123</v>
      </c>
      <c r="ED54">
        <v>0</v>
      </c>
      <c r="EE54">
        <v>0</v>
      </c>
      <c r="EF54">
        <v>0</v>
      </c>
      <c r="EG54">
        <v>0</v>
      </c>
      <c r="EH54" t="s">
        <v>17124</v>
      </c>
      <c r="EI54">
        <v>0</v>
      </c>
      <c r="EJ54" t="s">
        <v>17125</v>
      </c>
      <c r="EK54">
        <v>0</v>
      </c>
      <c r="EL54">
        <v>0</v>
      </c>
      <c r="EM54">
        <v>0</v>
      </c>
      <c r="EN54">
        <v>0</v>
      </c>
      <c r="EO54">
        <v>0</v>
      </c>
      <c r="EP54" t="s">
        <v>17126</v>
      </c>
      <c r="EQ54">
        <v>0</v>
      </c>
      <c r="ER54" t="s">
        <v>17127</v>
      </c>
      <c r="ES54" t="s">
        <v>17128</v>
      </c>
      <c r="ET54" t="s">
        <v>17129</v>
      </c>
      <c r="EU54">
        <v>0</v>
      </c>
      <c r="EV54">
        <v>0</v>
      </c>
      <c r="EW54" t="s">
        <v>17130</v>
      </c>
      <c r="EX54" t="s">
        <v>17131</v>
      </c>
      <c r="EY54" t="s">
        <v>17132</v>
      </c>
      <c r="EZ54" t="s">
        <v>17133</v>
      </c>
      <c r="FA54">
        <v>0</v>
      </c>
      <c r="FB54" t="s">
        <v>17134</v>
      </c>
      <c r="FC54" t="s">
        <v>17135</v>
      </c>
      <c r="FD54" s="14">
        <v>8225718998</v>
      </c>
      <c r="FE54" t="s">
        <v>17136</v>
      </c>
      <c r="FF54" t="s">
        <v>17137</v>
      </c>
      <c r="FG54" t="s">
        <v>17138</v>
      </c>
      <c r="FH54">
        <v>0</v>
      </c>
      <c r="FI54" t="s">
        <v>17139</v>
      </c>
      <c r="FJ54" t="s">
        <v>17140</v>
      </c>
      <c r="FK54" t="s">
        <v>17141</v>
      </c>
      <c r="FL54" t="s">
        <v>17142</v>
      </c>
      <c r="FM54">
        <v>0</v>
      </c>
      <c r="FN54" t="s">
        <v>17143</v>
      </c>
      <c r="FO54" t="s">
        <v>17144</v>
      </c>
      <c r="FP54" t="s">
        <v>17145</v>
      </c>
      <c r="FQ54" t="s">
        <v>17146</v>
      </c>
      <c r="FR54" t="s">
        <v>17147</v>
      </c>
      <c r="FS54" t="s">
        <v>17148</v>
      </c>
      <c r="FT54" t="s">
        <v>17149</v>
      </c>
      <c r="FU54" t="s">
        <v>17150</v>
      </c>
      <c r="FV54" t="s">
        <v>17151</v>
      </c>
      <c r="FW54" t="s">
        <v>17152</v>
      </c>
      <c r="FX54" t="s">
        <v>17153</v>
      </c>
      <c r="FY54" t="s">
        <v>17154</v>
      </c>
      <c r="FZ54" t="s">
        <v>17155</v>
      </c>
      <c r="GA54" t="s">
        <v>17156</v>
      </c>
      <c r="GB54">
        <v>0</v>
      </c>
      <c r="GC54">
        <v>0</v>
      </c>
      <c r="GD54" t="s">
        <v>17157</v>
      </c>
      <c r="GE54" t="s">
        <v>17158</v>
      </c>
      <c r="GF54">
        <v>0</v>
      </c>
      <c r="GG54" t="s">
        <v>17159</v>
      </c>
      <c r="GH54" t="s">
        <v>17160</v>
      </c>
      <c r="GI54" t="s">
        <v>17161</v>
      </c>
      <c r="GJ54" t="s">
        <v>17162</v>
      </c>
      <c r="GK54" t="s">
        <v>17163</v>
      </c>
    </row>
    <row r="55" spans="1:193">
      <c r="A55" s="20" t="s">
        <v>17164</v>
      </c>
      <c r="B55" s="20" t="s">
        <v>16606</v>
      </c>
      <c r="C55">
        <v>0</v>
      </c>
      <c r="D55">
        <v>0</v>
      </c>
      <c r="E55" t="s">
        <v>17165</v>
      </c>
      <c r="F55" t="s">
        <v>17166</v>
      </c>
      <c r="G55" t="s">
        <v>17167</v>
      </c>
      <c r="H55" t="s">
        <v>17168</v>
      </c>
      <c r="I55">
        <v>0</v>
      </c>
      <c r="J55" t="s">
        <v>17169</v>
      </c>
      <c r="K55" t="s">
        <v>17170</v>
      </c>
      <c r="L55" t="s">
        <v>17171</v>
      </c>
      <c r="M55" t="s">
        <v>17172</v>
      </c>
      <c r="N55">
        <v>0</v>
      </c>
      <c r="O55">
        <v>0</v>
      </c>
      <c r="P55">
        <v>0</v>
      </c>
      <c r="Q55">
        <v>0</v>
      </c>
      <c r="R55" t="s">
        <v>17173</v>
      </c>
      <c r="S55" t="s">
        <v>17174</v>
      </c>
      <c r="T55">
        <v>0</v>
      </c>
      <c r="U55">
        <v>0</v>
      </c>
      <c r="V55" t="s">
        <v>17175</v>
      </c>
      <c r="W55" t="s">
        <v>17176</v>
      </c>
      <c r="X55" t="s">
        <v>17177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17178</v>
      </c>
      <c r="AG55" t="s">
        <v>17179</v>
      </c>
      <c r="AH55">
        <v>0</v>
      </c>
      <c r="AI55" t="s">
        <v>17180</v>
      </c>
      <c r="AJ55" t="s">
        <v>17181</v>
      </c>
      <c r="AK55" t="s">
        <v>17182</v>
      </c>
      <c r="AL55" t="s">
        <v>17183</v>
      </c>
      <c r="AM55" t="s">
        <v>17184</v>
      </c>
      <c r="AN55" t="s">
        <v>17185</v>
      </c>
      <c r="AO55" t="s">
        <v>17186</v>
      </c>
      <c r="AP55">
        <v>0</v>
      </c>
      <c r="AQ55" t="s">
        <v>17187</v>
      </c>
      <c r="AR55" t="s">
        <v>17188</v>
      </c>
      <c r="AS55" t="s">
        <v>17189</v>
      </c>
      <c r="AT55" t="s">
        <v>17190</v>
      </c>
      <c r="AU55" t="s">
        <v>17191</v>
      </c>
      <c r="AV55">
        <v>0</v>
      </c>
      <c r="AW55">
        <v>0</v>
      </c>
      <c r="AX55">
        <v>0</v>
      </c>
      <c r="AY55" t="s">
        <v>17192</v>
      </c>
      <c r="AZ55" t="s">
        <v>17193</v>
      </c>
      <c r="BA55">
        <v>0</v>
      </c>
      <c r="BB55" t="s">
        <v>17194</v>
      </c>
      <c r="BC55">
        <v>0</v>
      </c>
      <c r="BD55">
        <v>0</v>
      </c>
      <c r="BE55">
        <v>0</v>
      </c>
      <c r="BF55" t="s">
        <v>17195</v>
      </c>
      <c r="BG55" t="s">
        <v>17196</v>
      </c>
      <c r="BH55" t="s">
        <v>17197</v>
      </c>
      <c r="BI55" t="s">
        <v>17198</v>
      </c>
      <c r="BJ55">
        <v>0</v>
      </c>
      <c r="BK55">
        <v>0</v>
      </c>
      <c r="BL55">
        <v>0</v>
      </c>
      <c r="BM55">
        <v>0</v>
      </c>
      <c r="BN55">
        <v>0</v>
      </c>
      <c r="BO55" t="s">
        <v>17199</v>
      </c>
      <c r="BP55" t="s">
        <v>17200</v>
      </c>
      <c r="BQ55">
        <v>0</v>
      </c>
      <c r="BR55" t="s">
        <v>17201</v>
      </c>
      <c r="BS55" t="s">
        <v>17202</v>
      </c>
      <c r="BT55" t="s">
        <v>17203</v>
      </c>
      <c r="BU55" t="s">
        <v>17204</v>
      </c>
      <c r="BV55">
        <v>0</v>
      </c>
      <c r="BW55">
        <v>0</v>
      </c>
      <c r="BX55" t="s">
        <v>17205</v>
      </c>
      <c r="BY55" t="s">
        <v>17206</v>
      </c>
      <c r="BZ55" t="s">
        <v>17207</v>
      </c>
      <c r="CA55" t="s">
        <v>17208</v>
      </c>
      <c r="CB55">
        <v>0</v>
      </c>
      <c r="CC55">
        <v>0</v>
      </c>
      <c r="CD55" t="s">
        <v>17209</v>
      </c>
      <c r="CE55" t="s">
        <v>17210</v>
      </c>
      <c r="CF55" t="s">
        <v>17211</v>
      </c>
      <c r="CG55" t="s">
        <v>17212</v>
      </c>
      <c r="CH55" t="s">
        <v>17213</v>
      </c>
      <c r="CI55">
        <v>0</v>
      </c>
      <c r="CJ55" t="s">
        <v>17214</v>
      </c>
      <c r="CK55" t="s">
        <v>17215</v>
      </c>
      <c r="CL55">
        <v>0</v>
      </c>
      <c r="CM55" t="s">
        <v>17216</v>
      </c>
      <c r="CN55" t="s">
        <v>17217</v>
      </c>
      <c r="CO55" t="s">
        <v>17218</v>
      </c>
      <c r="CP55">
        <v>0</v>
      </c>
      <c r="CQ55" t="s">
        <v>17219</v>
      </c>
      <c r="CR55" t="s">
        <v>17220</v>
      </c>
      <c r="CS55" t="s">
        <v>17221</v>
      </c>
      <c r="CT55">
        <v>0</v>
      </c>
      <c r="CU55" t="s">
        <v>17222</v>
      </c>
      <c r="CV55">
        <v>0</v>
      </c>
      <c r="CW55" t="s">
        <v>17223</v>
      </c>
      <c r="CX55" t="s">
        <v>17224</v>
      </c>
      <c r="CY55">
        <v>0</v>
      </c>
      <c r="CZ55">
        <v>0</v>
      </c>
      <c r="DA55" t="s">
        <v>17225</v>
      </c>
      <c r="DB55">
        <v>0</v>
      </c>
      <c r="DC55" t="s">
        <v>17226</v>
      </c>
      <c r="DD55" t="s">
        <v>17227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 t="s">
        <v>17228</v>
      </c>
      <c r="DM55" t="s">
        <v>17229</v>
      </c>
      <c r="DN55" t="s">
        <v>17230</v>
      </c>
      <c r="DO55" t="s">
        <v>17231</v>
      </c>
      <c r="DP55" t="s">
        <v>17232</v>
      </c>
      <c r="DQ55" t="s">
        <v>17233</v>
      </c>
      <c r="DR55">
        <v>0</v>
      </c>
      <c r="DS55" t="s">
        <v>17234</v>
      </c>
      <c r="DT55" t="s">
        <v>17235</v>
      </c>
      <c r="DU55" t="s">
        <v>17236</v>
      </c>
      <c r="DV55">
        <v>0</v>
      </c>
      <c r="DW55" t="s">
        <v>17237</v>
      </c>
      <c r="DX55">
        <v>0</v>
      </c>
      <c r="DY55">
        <v>0</v>
      </c>
      <c r="DZ55" t="s">
        <v>17238</v>
      </c>
      <c r="EA55" t="s">
        <v>17239</v>
      </c>
      <c r="EB55">
        <v>0</v>
      </c>
      <c r="EC55" t="s">
        <v>17240</v>
      </c>
      <c r="ED55">
        <v>0</v>
      </c>
      <c r="EE55">
        <v>0</v>
      </c>
      <c r="EF55">
        <v>0</v>
      </c>
      <c r="EG55">
        <v>0</v>
      </c>
      <c r="EH55" t="s">
        <v>17241</v>
      </c>
      <c r="EI55">
        <v>0</v>
      </c>
      <c r="EJ55" t="s">
        <v>17242</v>
      </c>
      <c r="EK55">
        <v>0</v>
      </c>
      <c r="EL55">
        <v>0</v>
      </c>
      <c r="EM55">
        <v>0</v>
      </c>
      <c r="EN55">
        <v>0</v>
      </c>
      <c r="EO55">
        <v>0</v>
      </c>
      <c r="EP55" t="s">
        <v>17243</v>
      </c>
      <c r="EQ55">
        <v>0</v>
      </c>
      <c r="ER55">
        <v>0</v>
      </c>
      <c r="ES55" t="s">
        <v>17244</v>
      </c>
      <c r="ET55" t="s">
        <v>17245</v>
      </c>
      <c r="EU55">
        <v>0</v>
      </c>
      <c r="EV55">
        <v>0</v>
      </c>
      <c r="EW55" t="s">
        <v>17246</v>
      </c>
      <c r="EX55" t="s">
        <v>17247</v>
      </c>
      <c r="EY55" t="s">
        <v>17248</v>
      </c>
      <c r="EZ55" t="s">
        <v>17249</v>
      </c>
      <c r="FA55">
        <v>0</v>
      </c>
      <c r="FB55">
        <v>0</v>
      </c>
      <c r="FC55">
        <v>0</v>
      </c>
      <c r="FD55" s="14">
        <v>8894379744</v>
      </c>
      <c r="FE55" t="s">
        <v>17250</v>
      </c>
      <c r="FF55" t="s">
        <v>17251</v>
      </c>
      <c r="FG55" t="s">
        <v>17252</v>
      </c>
      <c r="FH55">
        <v>0</v>
      </c>
      <c r="FI55" t="s">
        <v>17253</v>
      </c>
      <c r="FJ55" t="s">
        <v>17254</v>
      </c>
      <c r="FK55" t="s">
        <v>17255</v>
      </c>
      <c r="FL55" t="s">
        <v>17256</v>
      </c>
      <c r="FM55">
        <v>0</v>
      </c>
      <c r="FN55" t="s">
        <v>17257</v>
      </c>
      <c r="FO55">
        <v>0</v>
      </c>
      <c r="FP55" t="s">
        <v>17258</v>
      </c>
      <c r="FQ55" t="s">
        <v>17259</v>
      </c>
      <c r="FR55" t="s">
        <v>17260</v>
      </c>
      <c r="FS55" t="s">
        <v>17261</v>
      </c>
      <c r="FT55" t="s">
        <v>17262</v>
      </c>
      <c r="FU55" t="s">
        <v>17263</v>
      </c>
      <c r="FV55" t="s">
        <v>17264</v>
      </c>
      <c r="FW55" t="s">
        <v>17265</v>
      </c>
      <c r="FX55" t="s">
        <v>17266</v>
      </c>
      <c r="FY55" t="s">
        <v>17267</v>
      </c>
      <c r="FZ55" t="s">
        <v>17268</v>
      </c>
      <c r="GA55" t="s">
        <v>17269</v>
      </c>
      <c r="GB55">
        <v>0</v>
      </c>
      <c r="GC55">
        <v>0</v>
      </c>
      <c r="GD55" t="s">
        <v>17270</v>
      </c>
      <c r="GE55">
        <v>0</v>
      </c>
      <c r="GF55" t="s">
        <v>17271</v>
      </c>
      <c r="GG55" t="s">
        <v>17272</v>
      </c>
      <c r="GH55" t="s">
        <v>17273</v>
      </c>
      <c r="GI55" t="s">
        <v>17274</v>
      </c>
      <c r="GJ55" t="s">
        <v>17275</v>
      </c>
      <c r="GK55" t="s">
        <v>17276</v>
      </c>
    </row>
    <row r="56" spans="1:193">
      <c r="A56" s="20" t="s">
        <v>17277</v>
      </c>
      <c r="B56" s="20" t="s">
        <v>16606</v>
      </c>
      <c r="C56" t="s">
        <v>17278</v>
      </c>
      <c r="D56" t="s">
        <v>17279</v>
      </c>
      <c r="E56" t="s">
        <v>17280</v>
      </c>
      <c r="F56">
        <v>0</v>
      </c>
      <c r="G56">
        <v>0</v>
      </c>
      <c r="H56" t="s">
        <v>17281</v>
      </c>
      <c r="I56" t="s">
        <v>17282</v>
      </c>
      <c r="J56">
        <v>0</v>
      </c>
      <c r="K56" t="s">
        <v>17283</v>
      </c>
      <c r="L56" t="s">
        <v>17284</v>
      </c>
      <c r="M56" t="s">
        <v>17285</v>
      </c>
      <c r="N56" t="s">
        <v>17286</v>
      </c>
      <c r="O56" t="s">
        <v>17287</v>
      </c>
      <c r="P56" t="s">
        <v>17288</v>
      </c>
      <c r="Q56" t="s">
        <v>17289</v>
      </c>
      <c r="R56" t="s">
        <v>17290</v>
      </c>
      <c r="S56" t="s">
        <v>17291</v>
      </c>
      <c r="T56">
        <v>0</v>
      </c>
      <c r="U56">
        <v>0</v>
      </c>
      <c r="V56" t="s">
        <v>17292</v>
      </c>
      <c r="W56">
        <v>0</v>
      </c>
      <c r="X56" t="s">
        <v>17293</v>
      </c>
      <c r="Y56">
        <v>0</v>
      </c>
      <c r="Z56" t="s">
        <v>17294</v>
      </c>
      <c r="AA56">
        <v>0</v>
      </c>
      <c r="AB56">
        <v>0</v>
      </c>
      <c r="AC56">
        <v>0</v>
      </c>
      <c r="AD56">
        <v>0</v>
      </c>
      <c r="AE56" t="s">
        <v>17295</v>
      </c>
      <c r="AF56">
        <v>0</v>
      </c>
      <c r="AG56" t="s">
        <v>17296</v>
      </c>
      <c r="AH56">
        <v>0</v>
      </c>
      <c r="AI56" t="s">
        <v>17297</v>
      </c>
      <c r="AJ56" t="s">
        <v>17298</v>
      </c>
      <c r="AK56" t="s">
        <v>17299</v>
      </c>
      <c r="AL56">
        <v>0</v>
      </c>
      <c r="AM56">
        <v>0</v>
      </c>
      <c r="AN56" t="s">
        <v>17300</v>
      </c>
      <c r="AO56" t="s">
        <v>17301</v>
      </c>
      <c r="AP56">
        <v>0</v>
      </c>
      <c r="AQ56" t="s">
        <v>17302</v>
      </c>
      <c r="AR56" t="s">
        <v>17303</v>
      </c>
      <c r="AS56">
        <v>0</v>
      </c>
      <c r="AT56" t="s">
        <v>17304</v>
      </c>
      <c r="AU56" t="s">
        <v>17305</v>
      </c>
      <c r="AV56">
        <v>0</v>
      </c>
      <c r="AW56" t="s">
        <v>17306</v>
      </c>
      <c r="AX56" t="s">
        <v>17307</v>
      </c>
      <c r="AY56">
        <v>0</v>
      </c>
      <c r="AZ56" t="s">
        <v>17308</v>
      </c>
      <c r="BA56" t="s">
        <v>17309</v>
      </c>
      <c r="BB56">
        <v>0</v>
      </c>
      <c r="BC56" t="s">
        <v>17310</v>
      </c>
      <c r="BD56">
        <v>0</v>
      </c>
      <c r="BE56">
        <v>0</v>
      </c>
      <c r="BF56" t="s">
        <v>17311</v>
      </c>
      <c r="BG56" t="s">
        <v>17312</v>
      </c>
      <c r="BH56" t="s">
        <v>17313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 t="s">
        <v>17314</v>
      </c>
      <c r="BP56" t="s">
        <v>17315</v>
      </c>
      <c r="BQ56" t="s">
        <v>17316</v>
      </c>
      <c r="BR56" t="s">
        <v>17317</v>
      </c>
      <c r="BS56" t="s">
        <v>17318</v>
      </c>
      <c r="BT56">
        <v>0</v>
      </c>
      <c r="BU56" t="s">
        <v>17319</v>
      </c>
      <c r="BV56">
        <v>0</v>
      </c>
      <c r="BW56">
        <v>0</v>
      </c>
      <c r="BX56">
        <v>0</v>
      </c>
      <c r="BY56">
        <v>0</v>
      </c>
      <c r="BZ56">
        <v>0</v>
      </c>
      <c r="CA56" t="s">
        <v>17320</v>
      </c>
      <c r="CB56">
        <v>0</v>
      </c>
      <c r="CC56">
        <v>0</v>
      </c>
      <c r="CD56" t="s">
        <v>17321</v>
      </c>
      <c r="CE56" t="s">
        <v>17322</v>
      </c>
      <c r="CF56">
        <v>0</v>
      </c>
      <c r="CG56">
        <v>0</v>
      </c>
      <c r="CH56">
        <v>0</v>
      </c>
      <c r="CI56" t="s">
        <v>17323</v>
      </c>
      <c r="CJ56" t="s">
        <v>17324</v>
      </c>
      <c r="CK56" t="s">
        <v>17325</v>
      </c>
      <c r="CL56">
        <v>0</v>
      </c>
      <c r="CM56" t="s">
        <v>17326</v>
      </c>
      <c r="CN56" t="s">
        <v>17327</v>
      </c>
      <c r="CO56">
        <v>0</v>
      </c>
      <c r="CP56">
        <v>0</v>
      </c>
      <c r="CQ56" t="s">
        <v>17328</v>
      </c>
      <c r="CR56" t="s">
        <v>17329</v>
      </c>
      <c r="CS56">
        <v>0</v>
      </c>
      <c r="CT56" t="s">
        <v>17330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 t="s">
        <v>17331</v>
      </c>
      <c r="DB56" t="s">
        <v>17332</v>
      </c>
      <c r="DC56">
        <v>0</v>
      </c>
      <c r="DD56" t="s">
        <v>17333</v>
      </c>
      <c r="DE56">
        <v>0</v>
      </c>
      <c r="DF56">
        <v>0</v>
      </c>
      <c r="DG56">
        <v>0</v>
      </c>
      <c r="DH56">
        <v>0</v>
      </c>
      <c r="DI56">
        <v>0</v>
      </c>
      <c r="DJ56" t="s">
        <v>17334</v>
      </c>
      <c r="DK56" t="s">
        <v>17335</v>
      </c>
      <c r="DL56">
        <v>0</v>
      </c>
      <c r="DM56">
        <v>0</v>
      </c>
      <c r="DN56" t="s">
        <v>17336</v>
      </c>
      <c r="DO56">
        <v>0</v>
      </c>
      <c r="DP56">
        <v>0</v>
      </c>
      <c r="DQ56">
        <v>0</v>
      </c>
      <c r="DR56">
        <v>0</v>
      </c>
      <c r="DS56" t="s">
        <v>17337</v>
      </c>
      <c r="DT56" t="s">
        <v>17338</v>
      </c>
      <c r="DU56" t="s">
        <v>17339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 t="s">
        <v>17340</v>
      </c>
      <c r="ED56" t="s">
        <v>17341</v>
      </c>
      <c r="EE56" t="s">
        <v>17342</v>
      </c>
      <c r="EF56">
        <v>0</v>
      </c>
      <c r="EG56">
        <v>0</v>
      </c>
      <c r="EH56">
        <v>0</v>
      </c>
      <c r="EI56">
        <v>0</v>
      </c>
      <c r="EJ56" t="s">
        <v>17343</v>
      </c>
      <c r="EK56">
        <v>0</v>
      </c>
      <c r="EL56" t="s">
        <v>17344</v>
      </c>
      <c r="EM56">
        <v>0</v>
      </c>
      <c r="EN56">
        <v>0</v>
      </c>
      <c r="EO56">
        <v>0</v>
      </c>
      <c r="EP56" t="s">
        <v>17345</v>
      </c>
      <c r="EQ56">
        <v>0</v>
      </c>
      <c r="ER56" t="s">
        <v>17346</v>
      </c>
      <c r="ES56" t="s">
        <v>17347</v>
      </c>
      <c r="ET56" t="s">
        <v>17348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 s="14">
        <v>9407846364</v>
      </c>
      <c r="FE56">
        <v>0</v>
      </c>
      <c r="FF56" t="s">
        <v>17349</v>
      </c>
      <c r="FG56" t="s">
        <v>17350</v>
      </c>
      <c r="FH56">
        <v>0</v>
      </c>
      <c r="FI56">
        <v>0</v>
      </c>
      <c r="FJ56">
        <v>0</v>
      </c>
      <c r="FK56">
        <v>0</v>
      </c>
      <c r="FL56" t="s">
        <v>17351</v>
      </c>
      <c r="FM56">
        <v>0</v>
      </c>
      <c r="FN56" t="s">
        <v>17352</v>
      </c>
      <c r="FO56">
        <v>0</v>
      </c>
      <c r="FP56">
        <v>0</v>
      </c>
      <c r="FQ56" t="s">
        <v>17353</v>
      </c>
      <c r="FR56">
        <v>0</v>
      </c>
      <c r="FS56">
        <v>0</v>
      </c>
      <c r="FT56">
        <v>0</v>
      </c>
      <c r="FU56">
        <v>0</v>
      </c>
      <c r="FV56" t="s">
        <v>17354</v>
      </c>
      <c r="FW56" t="s">
        <v>17355</v>
      </c>
      <c r="FX56" t="s">
        <v>17356</v>
      </c>
      <c r="FY56" t="s">
        <v>17357</v>
      </c>
      <c r="FZ56" t="s">
        <v>17358</v>
      </c>
      <c r="GA56">
        <v>0</v>
      </c>
      <c r="GB56">
        <v>0</v>
      </c>
      <c r="GC56">
        <v>0</v>
      </c>
      <c r="GD56" t="s">
        <v>17359</v>
      </c>
      <c r="GE56" t="s">
        <v>17360</v>
      </c>
      <c r="GF56">
        <v>0</v>
      </c>
      <c r="GG56" t="s">
        <v>17361</v>
      </c>
      <c r="GH56">
        <v>0</v>
      </c>
      <c r="GI56" t="s">
        <v>17362</v>
      </c>
      <c r="GJ56" t="s">
        <v>17363</v>
      </c>
      <c r="GK56" t="s">
        <v>17364</v>
      </c>
    </row>
    <row r="57" spans="1:193">
      <c r="A57" s="20" t="s">
        <v>17365</v>
      </c>
      <c r="B57" s="20" t="s">
        <v>16606</v>
      </c>
      <c r="C57" t="s">
        <v>17366</v>
      </c>
      <c r="D57">
        <v>0</v>
      </c>
      <c r="E57" t="s">
        <v>17367</v>
      </c>
      <c r="F57" t="s">
        <v>17368</v>
      </c>
      <c r="G57" t="s">
        <v>17369</v>
      </c>
      <c r="H57" t="s">
        <v>17370</v>
      </c>
      <c r="I57" t="s">
        <v>17371</v>
      </c>
      <c r="J57" t="s">
        <v>17372</v>
      </c>
      <c r="K57">
        <v>0</v>
      </c>
      <c r="L57" t="s">
        <v>17373</v>
      </c>
      <c r="M57" t="s">
        <v>17374</v>
      </c>
      <c r="N57" t="s">
        <v>17375</v>
      </c>
      <c r="O57">
        <v>0</v>
      </c>
      <c r="P57" t="s">
        <v>17376</v>
      </c>
      <c r="Q57">
        <v>0</v>
      </c>
      <c r="R57" t="s">
        <v>17377</v>
      </c>
      <c r="S57">
        <v>0</v>
      </c>
      <c r="T57" t="s">
        <v>17378</v>
      </c>
      <c r="U57" t="s">
        <v>17379</v>
      </c>
      <c r="V57" t="s">
        <v>17380</v>
      </c>
      <c r="W57" t="s">
        <v>17381</v>
      </c>
      <c r="X57" t="s">
        <v>17382</v>
      </c>
      <c r="Y57" t="s">
        <v>17383</v>
      </c>
      <c r="Z57" t="s">
        <v>17384</v>
      </c>
      <c r="AA57" t="s">
        <v>17385</v>
      </c>
      <c r="AB57">
        <v>0</v>
      </c>
      <c r="AC57">
        <v>0</v>
      </c>
      <c r="AD57">
        <v>0</v>
      </c>
      <c r="AE57" t="s">
        <v>17386</v>
      </c>
      <c r="AF57" t="s">
        <v>17387</v>
      </c>
      <c r="AG57" t="s">
        <v>17388</v>
      </c>
      <c r="AH57">
        <v>0</v>
      </c>
      <c r="AI57" s="14">
        <v>1622786431</v>
      </c>
      <c r="AJ57">
        <v>0</v>
      </c>
      <c r="AK57">
        <v>0</v>
      </c>
      <c r="AL57" t="s">
        <v>17389</v>
      </c>
      <c r="AM57" t="s">
        <v>17390</v>
      </c>
      <c r="AN57">
        <v>0</v>
      </c>
      <c r="AO57" t="s">
        <v>17391</v>
      </c>
      <c r="AP57">
        <v>0</v>
      </c>
      <c r="AQ57">
        <v>0</v>
      </c>
      <c r="AR57" t="s">
        <v>17392</v>
      </c>
      <c r="AS57" t="s">
        <v>17393</v>
      </c>
      <c r="AT57" t="s">
        <v>17394</v>
      </c>
      <c r="AU57" t="s">
        <v>17395</v>
      </c>
      <c r="AV57" t="s">
        <v>17396</v>
      </c>
      <c r="AW57" t="s">
        <v>17397</v>
      </c>
      <c r="AX57" t="s">
        <v>17398</v>
      </c>
      <c r="AY57">
        <v>0</v>
      </c>
      <c r="AZ57">
        <v>0</v>
      </c>
      <c r="BA57" t="s">
        <v>17399</v>
      </c>
      <c r="BB57" t="s">
        <v>17400</v>
      </c>
      <c r="BC57" t="s">
        <v>17401</v>
      </c>
      <c r="BD57" t="s">
        <v>17402</v>
      </c>
      <c r="BE57" t="s">
        <v>17403</v>
      </c>
      <c r="BF57" t="s">
        <v>17404</v>
      </c>
      <c r="BG57" t="s">
        <v>17405</v>
      </c>
      <c r="BH57" t="s">
        <v>17406</v>
      </c>
      <c r="BI57" t="s">
        <v>17407</v>
      </c>
      <c r="BJ57">
        <v>0</v>
      </c>
      <c r="BK57" t="s">
        <v>17408</v>
      </c>
      <c r="BL57" t="s">
        <v>17409</v>
      </c>
      <c r="BM57" t="s">
        <v>17410</v>
      </c>
      <c r="BN57" t="s">
        <v>17411</v>
      </c>
      <c r="BO57" t="s">
        <v>17412</v>
      </c>
      <c r="BP57" t="s">
        <v>17413</v>
      </c>
      <c r="BQ57">
        <v>0</v>
      </c>
      <c r="BR57" t="s">
        <v>17414</v>
      </c>
      <c r="BS57" t="s">
        <v>17415</v>
      </c>
      <c r="BT57">
        <v>0</v>
      </c>
      <c r="BU57" t="s">
        <v>17416</v>
      </c>
      <c r="BV57" t="s">
        <v>17417</v>
      </c>
      <c r="BW57" t="s">
        <v>17418</v>
      </c>
      <c r="BX57" t="s">
        <v>17419</v>
      </c>
      <c r="BY57" t="s">
        <v>17420</v>
      </c>
      <c r="BZ57" t="s">
        <v>17421</v>
      </c>
      <c r="CA57" t="s">
        <v>17422</v>
      </c>
      <c r="CB57" t="s">
        <v>17423</v>
      </c>
      <c r="CC57">
        <v>0</v>
      </c>
      <c r="CD57" t="s">
        <v>17424</v>
      </c>
      <c r="CE57" t="s">
        <v>17425</v>
      </c>
      <c r="CF57" t="s">
        <v>17426</v>
      </c>
      <c r="CG57" t="s">
        <v>17427</v>
      </c>
      <c r="CH57" t="s">
        <v>17428</v>
      </c>
      <c r="CI57">
        <v>0</v>
      </c>
      <c r="CJ57" t="s">
        <v>17429</v>
      </c>
      <c r="CK57" t="s">
        <v>17430</v>
      </c>
      <c r="CL57" t="s">
        <v>17431</v>
      </c>
      <c r="CM57" t="s">
        <v>17432</v>
      </c>
      <c r="CN57" t="s">
        <v>17433</v>
      </c>
      <c r="CO57" t="s">
        <v>17434</v>
      </c>
      <c r="CP57">
        <v>0</v>
      </c>
      <c r="CQ57" t="s">
        <v>17435</v>
      </c>
      <c r="CR57" t="s">
        <v>17436</v>
      </c>
      <c r="CS57">
        <v>0</v>
      </c>
      <c r="CT57" t="s">
        <v>17437</v>
      </c>
      <c r="CU57" t="s">
        <v>17438</v>
      </c>
      <c r="CV57">
        <v>0</v>
      </c>
      <c r="CW57">
        <v>0</v>
      </c>
      <c r="CX57" t="s">
        <v>17439</v>
      </c>
      <c r="CY57">
        <v>0</v>
      </c>
      <c r="CZ57">
        <v>0</v>
      </c>
      <c r="DA57" t="s">
        <v>17440</v>
      </c>
      <c r="DB57" t="s">
        <v>17441</v>
      </c>
      <c r="DC57" t="s">
        <v>17442</v>
      </c>
      <c r="DD57" s="14">
        <v>1218029795</v>
      </c>
      <c r="DE57">
        <v>0</v>
      </c>
      <c r="DF57" t="s">
        <v>17443</v>
      </c>
      <c r="DG57" t="s">
        <v>17444</v>
      </c>
      <c r="DH57">
        <v>0</v>
      </c>
      <c r="DI57">
        <v>0</v>
      </c>
      <c r="DJ57" t="s">
        <v>17445</v>
      </c>
      <c r="DK57">
        <v>0</v>
      </c>
      <c r="DL57" t="s">
        <v>17446</v>
      </c>
      <c r="DM57">
        <v>0</v>
      </c>
      <c r="DN57" t="s">
        <v>17447</v>
      </c>
      <c r="DO57" t="s">
        <v>17448</v>
      </c>
      <c r="DP57">
        <v>0</v>
      </c>
      <c r="DQ57" t="s">
        <v>17449</v>
      </c>
      <c r="DR57" t="s">
        <v>17450</v>
      </c>
      <c r="DS57">
        <v>0</v>
      </c>
      <c r="DT57">
        <v>0</v>
      </c>
      <c r="DU57" t="s">
        <v>17451</v>
      </c>
      <c r="DV57" t="s">
        <v>17452</v>
      </c>
      <c r="DW57" t="s">
        <v>17453</v>
      </c>
      <c r="DX57" t="s">
        <v>17454</v>
      </c>
      <c r="DY57">
        <v>0</v>
      </c>
      <c r="DZ57" t="s">
        <v>17455</v>
      </c>
      <c r="EA57" t="s">
        <v>17456</v>
      </c>
      <c r="EB57" t="s">
        <v>17457</v>
      </c>
      <c r="EC57" t="s">
        <v>17458</v>
      </c>
      <c r="ED57" t="s">
        <v>17459</v>
      </c>
      <c r="EE57" t="s">
        <v>17460</v>
      </c>
      <c r="EF57" t="s">
        <v>17461</v>
      </c>
      <c r="EG57" t="s">
        <v>17462</v>
      </c>
      <c r="EH57" t="s">
        <v>17463</v>
      </c>
      <c r="EI57" t="s">
        <v>17464</v>
      </c>
      <c r="EJ57" t="s">
        <v>17465</v>
      </c>
      <c r="EK57" t="s">
        <v>17466</v>
      </c>
      <c r="EL57" t="s">
        <v>17467</v>
      </c>
      <c r="EM57" t="s">
        <v>17468</v>
      </c>
      <c r="EN57" t="s">
        <v>17469</v>
      </c>
      <c r="EO57">
        <v>0</v>
      </c>
      <c r="EP57" t="s">
        <v>17470</v>
      </c>
      <c r="EQ57" t="s">
        <v>17471</v>
      </c>
      <c r="ER57" t="s">
        <v>17472</v>
      </c>
      <c r="ES57" t="s">
        <v>17473</v>
      </c>
      <c r="ET57" t="s">
        <v>17474</v>
      </c>
      <c r="EU57" t="s">
        <v>17475</v>
      </c>
      <c r="EV57" t="s">
        <v>17476</v>
      </c>
      <c r="EW57" t="s">
        <v>17477</v>
      </c>
      <c r="EX57" t="s">
        <v>17478</v>
      </c>
      <c r="EY57">
        <v>0</v>
      </c>
      <c r="EZ57" t="s">
        <v>17479</v>
      </c>
      <c r="FA57">
        <v>0</v>
      </c>
      <c r="FB57">
        <v>0</v>
      </c>
      <c r="FC57" t="s">
        <v>17480</v>
      </c>
      <c r="FD57" s="14">
        <v>6043519789</v>
      </c>
      <c r="FE57">
        <v>0</v>
      </c>
      <c r="FF57" t="s">
        <v>17481</v>
      </c>
      <c r="FG57" t="s">
        <v>17482</v>
      </c>
      <c r="FH57" t="s">
        <v>17483</v>
      </c>
      <c r="FI57">
        <v>0</v>
      </c>
      <c r="FJ57" t="s">
        <v>17484</v>
      </c>
      <c r="FK57" t="s">
        <v>17485</v>
      </c>
      <c r="FL57" t="s">
        <v>17486</v>
      </c>
      <c r="FM57" t="s">
        <v>17487</v>
      </c>
      <c r="FN57" t="s">
        <v>17488</v>
      </c>
      <c r="FO57" t="s">
        <v>17489</v>
      </c>
      <c r="FP57" t="s">
        <v>17490</v>
      </c>
      <c r="FQ57" t="s">
        <v>17491</v>
      </c>
      <c r="FR57" t="s">
        <v>17492</v>
      </c>
      <c r="FS57" t="s">
        <v>17493</v>
      </c>
      <c r="FT57" t="s">
        <v>17494</v>
      </c>
      <c r="FU57" t="s">
        <v>17495</v>
      </c>
      <c r="FV57" t="s">
        <v>17496</v>
      </c>
      <c r="FW57" t="s">
        <v>17497</v>
      </c>
      <c r="FX57" t="s">
        <v>17498</v>
      </c>
      <c r="FY57" t="s">
        <v>17499</v>
      </c>
      <c r="FZ57">
        <v>0</v>
      </c>
      <c r="GA57" t="s">
        <v>17500</v>
      </c>
      <c r="GB57">
        <v>0</v>
      </c>
      <c r="GC57" t="s">
        <v>17501</v>
      </c>
      <c r="GD57" t="s">
        <v>17502</v>
      </c>
      <c r="GE57" t="s">
        <v>17503</v>
      </c>
      <c r="GF57">
        <v>0</v>
      </c>
      <c r="GG57" t="s">
        <v>17504</v>
      </c>
      <c r="GH57" t="s">
        <v>17505</v>
      </c>
      <c r="GI57" t="s">
        <v>17506</v>
      </c>
      <c r="GJ57">
        <v>0</v>
      </c>
      <c r="GK57" t="s">
        <v>17507</v>
      </c>
    </row>
    <row r="58" spans="1:193">
      <c r="A58" s="20" t="s">
        <v>17508</v>
      </c>
      <c r="B58" s="20" t="s">
        <v>16606</v>
      </c>
      <c r="C58">
        <v>0</v>
      </c>
      <c r="D58">
        <v>0</v>
      </c>
      <c r="E58" t="s">
        <v>17509</v>
      </c>
      <c r="F58" t="s">
        <v>17510</v>
      </c>
      <c r="G58" t="s">
        <v>17511</v>
      </c>
      <c r="H58" t="s">
        <v>17512</v>
      </c>
      <c r="I58" t="s">
        <v>17513</v>
      </c>
      <c r="J58" t="s">
        <v>17514</v>
      </c>
      <c r="K58" t="s">
        <v>17515</v>
      </c>
      <c r="L58" t="s">
        <v>17516</v>
      </c>
      <c r="M58" t="s">
        <v>17517</v>
      </c>
      <c r="N58" t="s">
        <v>17518</v>
      </c>
      <c r="O58" t="s">
        <v>17519</v>
      </c>
      <c r="P58" t="s">
        <v>17520</v>
      </c>
      <c r="Q58" t="s">
        <v>17521</v>
      </c>
      <c r="R58" t="s">
        <v>17522</v>
      </c>
      <c r="S58" t="s">
        <v>17523</v>
      </c>
      <c r="T58" t="s">
        <v>17524</v>
      </c>
      <c r="U58" t="s">
        <v>17525</v>
      </c>
      <c r="V58" t="s">
        <v>17526</v>
      </c>
      <c r="W58" t="s">
        <v>17527</v>
      </c>
      <c r="X58" t="s">
        <v>17528</v>
      </c>
      <c r="Y58" t="s">
        <v>17529</v>
      </c>
      <c r="Z58" t="s">
        <v>17530</v>
      </c>
      <c r="AA58" t="s">
        <v>17531</v>
      </c>
      <c r="AB58">
        <v>0</v>
      </c>
      <c r="AC58">
        <v>0</v>
      </c>
      <c r="AD58">
        <v>0</v>
      </c>
      <c r="AE58" t="s">
        <v>17532</v>
      </c>
      <c r="AF58" t="s">
        <v>17533</v>
      </c>
      <c r="AG58" t="s">
        <v>17534</v>
      </c>
      <c r="AH58" t="s">
        <v>17535</v>
      </c>
      <c r="AI58" t="s">
        <v>17536</v>
      </c>
      <c r="AJ58" t="s">
        <v>17537</v>
      </c>
      <c r="AK58" t="s">
        <v>17538</v>
      </c>
      <c r="AL58" t="s">
        <v>17539</v>
      </c>
      <c r="AM58" t="s">
        <v>17540</v>
      </c>
      <c r="AN58" t="s">
        <v>17541</v>
      </c>
      <c r="AO58" t="s">
        <v>17542</v>
      </c>
      <c r="AP58" t="s">
        <v>17543</v>
      </c>
      <c r="AQ58">
        <v>0</v>
      </c>
      <c r="AR58" t="s">
        <v>17544</v>
      </c>
      <c r="AS58" t="s">
        <v>17545</v>
      </c>
      <c r="AT58" t="s">
        <v>17546</v>
      </c>
      <c r="AU58" t="s">
        <v>17547</v>
      </c>
      <c r="AV58" t="s">
        <v>17548</v>
      </c>
      <c r="AW58" t="s">
        <v>17549</v>
      </c>
      <c r="AX58" t="s">
        <v>17550</v>
      </c>
      <c r="AY58">
        <v>0</v>
      </c>
      <c r="AZ58">
        <v>0</v>
      </c>
      <c r="BA58" t="s">
        <v>17551</v>
      </c>
      <c r="BB58">
        <v>0</v>
      </c>
      <c r="BC58" t="s">
        <v>17552</v>
      </c>
      <c r="BD58" t="s">
        <v>17553</v>
      </c>
      <c r="BE58" t="s">
        <v>17554</v>
      </c>
      <c r="BF58" t="s">
        <v>17555</v>
      </c>
      <c r="BG58" t="s">
        <v>17556</v>
      </c>
      <c r="BH58" t="s">
        <v>17557</v>
      </c>
      <c r="BI58" t="s">
        <v>17558</v>
      </c>
      <c r="BJ58">
        <v>0</v>
      </c>
      <c r="BK58" t="s">
        <v>17559</v>
      </c>
      <c r="BL58" t="s">
        <v>17560</v>
      </c>
      <c r="BM58" t="s">
        <v>17561</v>
      </c>
      <c r="BN58" t="s">
        <v>17562</v>
      </c>
      <c r="BO58" t="s">
        <v>17563</v>
      </c>
      <c r="BP58" t="s">
        <v>17564</v>
      </c>
      <c r="BQ58">
        <v>0</v>
      </c>
      <c r="BR58" t="s">
        <v>17565</v>
      </c>
      <c r="BS58" t="s">
        <v>17566</v>
      </c>
      <c r="BT58">
        <v>0</v>
      </c>
      <c r="BU58" t="s">
        <v>17567</v>
      </c>
      <c r="BV58" t="s">
        <v>17568</v>
      </c>
      <c r="BW58" t="s">
        <v>17569</v>
      </c>
      <c r="BX58" t="s">
        <v>17570</v>
      </c>
      <c r="BY58" t="s">
        <v>17571</v>
      </c>
      <c r="BZ58" t="s">
        <v>17572</v>
      </c>
      <c r="CA58" t="s">
        <v>17573</v>
      </c>
      <c r="CB58" t="s">
        <v>17574</v>
      </c>
      <c r="CC58">
        <v>0</v>
      </c>
      <c r="CD58" t="s">
        <v>17575</v>
      </c>
      <c r="CE58" t="s">
        <v>17576</v>
      </c>
      <c r="CF58" t="s">
        <v>17577</v>
      </c>
      <c r="CG58" t="s">
        <v>17578</v>
      </c>
      <c r="CH58" t="s">
        <v>17579</v>
      </c>
      <c r="CI58">
        <v>0</v>
      </c>
      <c r="CJ58" t="s">
        <v>17580</v>
      </c>
      <c r="CK58">
        <v>0</v>
      </c>
      <c r="CL58" t="s">
        <v>17581</v>
      </c>
      <c r="CM58" t="s">
        <v>17582</v>
      </c>
      <c r="CN58" t="s">
        <v>17583</v>
      </c>
      <c r="CO58" t="s">
        <v>17584</v>
      </c>
      <c r="CP58">
        <v>0</v>
      </c>
      <c r="CQ58" t="s">
        <v>17585</v>
      </c>
      <c r="CR58" t="s">
        <v>17586</v>
      </c>
      <c r="CS58" t="s">
        <v>17587</v>
      </c>
      <c r="CT58" t="s">
        <v>17588</v>
      </c>
      <c r="CU58" t="s">
        <v>17589</v>
      </c>
      <c r="CV58">
        <v>0</v>
      </c>
      <c r="CW58" t="s">
        <v>17590</v>
      </c>
      <c r="CX58" t="s">
        <v>17591</v>
      </c>
      <c r="CY58" t="s">
        <v>17592</v>
      </c>
      <c r="CZ58">
        <v>0</v>
      </c>
      <c r="DA58" t="s">
        <v>17593</v>
      </c>
      <c r="DB58" t="s">
        <v>17594</v>
      </c>
      <c r="DC58" t="s">
        <v>17595</v>
      </c>
      <c r="DD58" t="s">
        <v>17596</v>
      </c>
      <c r="DE58" t="s">
        <v>17597</v>
      </c>
      <c r="DF58" t="s">
        <v>17598</v>
      </c>
      <c r="DG58" t="s">
        <v>17599</v>
      </c>
      <c r="DH58" t="s">
        <v>17600</v>
      </c>
      <c r="DI58">
        <v>0</v>
      </c>
      <c r="DJ58" t="s">
        <v>17601</v>
      </c>
      <c r="DK58" t="s">
        <v>17602</v>
      </c>
      <c r="DL58" t="s">
        <v>17603</v>
      </c>
      <c r="DM58">
        <v>0</v>
      </c>
      <c r="DN58" t="s">
        <v>17604</v>
      </c>
      <c r="DO58" t="s">
        <v>17605</v>
      </c>
      <c r="DP58">
        <v>0</v>
      </c>
      <c r="DQ58" t="s">
        <v>17606</v>
      </c>
      <c r="DR58" t="s">
        <v>17607</v>
      </c>
      <c r="DS58" t="s">
        <v>17608</v>
      </c>
      <c r="DT58">
        <v>0</v>
      </c>
      <c r="DU58" t="s">
        <v>17609</v>
      </c>
      <c r="DV58">
        <v>0</v>
      </c>
      <c r="DW58" t="s">
        <v>17610</v>
      </c>
      <c r="DX58" t="s">
        <v>17611</v>
      </c>
      <c r="DY58">
        <v>0</v>
      </c>
      <c r="DZ58" t="s">
        <v>17612</v>
      </c>
      <c r="EA58" t="s">
        <v>17613</v>
      </c>
      <c r="EB58" t="s">
        <v>17614</v>
      </c>
      <c r="EC58" t="s">
        <v>17615</v>
      </c>
      <c r="ED58">
        <v>0</v>
      </c>
      <c r="EE58" t="s">
        <v>17616</v>
      </c>
      <c r="EF58" t="s">
        <v>17617</v>
      </c>
      <c r="EG58" t="s">
        <v>17618</v>
      </c>
      <c r="EH58" t="s">
        <v>17619</v>
      </c>
      <c r="EI58" t="s">
        <v>17620</v>
      </c>
      <c r="EJ58" t="s">
        <v>17621</v>
      </c>
      <c r="EK58" t="s">
        <v>17622</v>
      </c>
      <c r="EL58" t="s">
        <v>17623</v>
      </c>
      <c r="EM58">
        <v>0</v>
      </c>
      <c r="EN58" t="s">
        <v>17624</v>
      </c>
      <c r="EO58">
        <v>0</v>
      </c>
      <c r="EP58" t="s">
        <v>17625</v>
      </c>
      <c r="EQ58" t="s">
        <v>17626</v>
      </c>
      <c r="ER58" t="s">
        <v>17627</v>
      </c>
      <c r="ES58" t="s">
        <v>17628</v>
      </c>
      <c r="ET58" t="s">
        <v>17629</v>
      </c>
      <c r="EU58" t="s">
        <v>17630</v>
      </c>
      <c r="EV58" t="s">
        <v>17631</v>
      </c>
      <c r="EW58" t="s">
        <v>17632</v>
      </c>
      <c r="EX58" t="s">
        <v>17633</v>
      </c>
      <c r="EY58">
        <v>0</v>
      </c>
      <c r="EZ58" t="s">
        <v>17634</v>
      </c>
      <c r="FA58">
        <v>0</v>
      </c>
      <c r="FB58">
        <v>0</v>
      </c>
      <c r="FC58">
        <v>0</v>
      </c>
      <c r="FD58" s="14">
        <v>7689579059</v>
      </c>
      <c r="FE58">
        <v>0</v>
      </c>
      <c r="FF58" t="s">
        <v>17635</v>
      </c>
      <c r="FG58" t="s">
        <v>17636</v>
      </c>
      <c r="FH58" t="s">
        <v>17637</v>
      </c>
      <c r="FI58">
        <v>0</v>
      </c>
      <c r="FJ58" t="s">
        <v>17638</v>
      </c>
      <c r="FK58" t="s">
        <v>17639</v>
      </c>
      <c r="FL58" t="s">
        <v>17640</v>
      </c>
      <c r="FM58">
        <v>0</v>
      </c>
      <c r="FN58" t="s">
        <v>17641</v>
      </c>
      <c r="FO58" t="s">
        <v>17642</v>
      </c>
      <c r="FP58" t="s">
        <v>17643</v>
      </c>
      <c r="FQ58" t="s">
        <v>17644</v>
      </c>
      <c r="FR58" t="s">
        <v>17645</v>
      </c>
      <c r="FS58" t="s">
        <v>17646</v>
      </c>
      <c r="FT58">
        <v>0</v>
      </c>
      <c r="FU58" t="s">
        <v>17647</v>
      </c>
      <c r="FV58" t="s">
        <v>17648</v>
      </c>
      <c r="FW58">
        <v>0</v>
      </c>
      <c r="FX58" t="s">
        <v>17649</v>
      </c>
      <c r="FY58" t="s">
        <v>17650</v>
      </c>
      <c r="FZ58" t="s">
        <v>17651</v>
      </c>
      <c r="GA58" t="s">
        <v>17652</v>
      </c>
      <c r="GB58" t="s">
        <v>17653</v>
      </c>
      <c r="GC58" t="s">
        <v>17654</v>
      </c>
      <c r="GD58" t="s">
        <v>17655</v>
      </c>
      <c r="GE58" t="s">
        <v>17656</v>
      </c>
      <c r="GF58" t="s">
        <v>17657</v>
      </c>
      <c r="GG58" t="s">
        <v>17658</v>
      </c>
      <c r="GH58" t="s">
        <v>17659</v>
      </c>
      <c r="GI58" t="s">
        <v>17660</v>
      </c>
      <c r="GJ58">
        <v>0</v>
      </c>
      <c r="GK58" t="s">
        <v>17661</v>
      </c>
    </row>
    <row r="59" spans="1:193">
      <c r="A59" s="20" t="s">
        <v>17662</v>
      </c>
      <c r="B59" s="20" t="s">
        <v>16606</v>
      </c>
      <c r="C59" t="s">
        <v>17663</v>
      </c>
      <c r="D59" t="s">
        <v>17664</v>
      </c>
      <c r="E59" t="s">
        <v>17665</v>
      </c>
      <c r="F59" t="s">
        <v>17666</v>
      </c>
      <c r="G59">
        <v>0</v>
      </c>
      <c r="H59" t="s">
        <v>17667</v>
      </c>
      <c r="I59" t="s">
        <v>17668</v>
      </c>
      <c r="J59">
        <v>0</v>
      </c>
      <c r="K59" t="s">
        <v>17669</v>
      </c>
      <c r="L59" t="s">
        <v>17670</v>
      </c>
      <c r="M59" t="s">
        <v>17671</v>
      </c>
      <c r="N59" t="s">
        <v>17672</v>
      </c>
      <c r="O59">
        <v>0</v>
      </c>
      <c r="P59" t="s">
        <v>17673</v>
      </c>
      <c r="Q59">
        <v>0</v>
      </c>
      <c r="R59" t="s">
        <v>17674</v>
      </c>
      <c r="S59">
        <v>0</v>
      </c>
      <c r="T59">
        <v>0</v>
      </c>
      <c r="U59" t="s">
        <v>17675</v>
      </c>
      <c r="V59" t="s">
        <v>17676</v>
      </c>
      <c r="W59" t="s">
        <v>17677</v>
      </c>
      <c r="X59" t="s">
        <v>17678</v>
      </c>
      <c r="Y59">
        <v>0</v>
      </c>
      <c r="Z59">
        <v>0</v>
      </c>
      <c r="AA59">
        <v>0</v>
      </c>
      <c r="AB59">
        <v>0</v>
      </c>
      <c r="AC59">
        <v>0</v>
      </c>
      <c r="AD59" t="s">
        <v>17679</v>
      </c>
      <c r="AE59" t="s">
        <v>17680</v>
      </c>
      <c r="AF59" t="s">
        <v>17681</v>
      </c>
      <c r="AG59" t="s">
        <v>17682</v>
      </c>
      <c r="AH59">
        <v>0</v>
      </c>
      <c r="AI59" s="14">
        <v>1002974947</v>
      </c>
      <c r="AJ59">
        <v>0</v>
      </c>
      <c r="AK59">
        <v>0</v>
      </c>
      <c r="AL59">
        <v>0</v>
      </c>
      <c r="AM59" t="s">
        <v>17683</v>
      </c>
      <c r="AN59" t="s">
        <v>17684</v>
      </c>
      <c r="AO59" t="s">
        <v>17685</v>
      </c>
      <c r="AP59" t="s">
        <v>17686</v>
      </c>
      <c r="AQ59">
        <v>0</v>
      </c>
      <c r="AR59" t="s">
        <v>17687</v>
      </c>
      <c r="AS59">
        <v>0</v>
      </c>
      <c r="AT59" t="s">
        <v>17688</v>
      </c>
      <c r="AU59" t="s">
        <v>17689</v>
      </c>
      <c r="AV59" t="s">
        <v>17690</v>
      </c>
      <c r="AW59" t="s">
        <v>17691</v>
      </c>
      <c r="AX59" t="s">
        <v>17692</v>
      </c>
      <c r="AY59">
        <v>0</v>
      </c>
      <c r="AZ59" t="s">
        <v>17693</v>
      </c>
      <c r="BA59">
        <v>0</v>
      </c>
      <c r="BB59">
        <v>0</v>
      </c>
      <c r="BC59">
        <v>0</v>
      </c>
      <c r="BD59" t="s">
        <v>17694</v>
      </c>
      <c r="BE59">
        <v>0</v>
      </c>
      <c r="BF59" t="s">
        <v>17695</v>
      </c>
      <c r="BG59" t="s">
        <v>17696</v>
      </c>
      <c r="BH59" t="s">
        <v>17697</v>
      </c>
      <c r="BI59">
        <v>0</v>
      </c>
      <c r="BJ59">
        <v>0</v>
      </c>
      <c r="BK59" t="s">
        <v>17698</v>
      </c>
      <c r="BL59">
        <v>0</v>
      </c>
      <c r="BM59" t="s">
        <v>17699</v>
      </c>
      <c r="BN59">
        <v>0</v>
      </c>
      <c r="BO59" t="s">
        <v>17700</v>
      </c>
      <c r="BP59" t="s">
        <v>17701</v>
      </c>
      <c r="BQ59">
        <v>0</v>
      </c>
      <c r="BR59" t="s">
        <v>17702</v>
      </c>
      <c r="BS59" t="s">
        <v>17703</v>
      </c>
      <c r="BT59" t="s">
        <v>17704</v>
      </c>
      <c r="BU59" t="s">
        <v>17705</v>
      </c>
      <c r="BV59" t="s">
        <v>17706</v>
      </c>
      <c r="BW59" t="s">
        <v>17707</v>
      </c>
      <c r="BX59" t="s">
        <v>17708</v>
      </c>
      <c r="BY59" t="s">
        <v>17709</v>
      </c>
      <c r="BZ59" t="s">
        <v>17710</v>
      </c>
      <c r="CA59" t="s">
        <v>17711</v>
      </c>
      <c r="CB59" t="s">
        <v>17712</v>
      </c>
      <c r="CC59" t="s">
        <v>17713</v>
      </c>
      <c r="CD59" t="s">
        <v>17714</v>
      </c>
      <c r="CE59" t="s">
        <v>17715</v>
      </c>
      <c r="CF59" t="s">
        <v>17716</v>
      </c>
      <c r="CG59" t="s">
        <v>17717</v>
      </c>
      <c r="CH59" t="s">
        <v>17718</v>
      </c>
      <c r="CI59" t="s">
        <v>17719</v>
      </c>
      <c r="CJ59" t="s">
        <v>17720</v>
      </c>
      <c r="CK59" t="s">
        <v>17721</v>
      </c>
      <c r="CL59">
        <v>0</v>
      </c>
      <c r="CM59" t="s">
        <v>17722</v>
      </c>
      <c r="CN59" t="s">
        <v>17723</v>
      </c>
      <c r="CO59" t="s">
        <v>17724</v>
      </c>
      <c r="CP59">
        <v>0</v>
      </c>
      <c r="CQ59" t="s">
        <v>17725</v>
      </c>
      <c r="CR59" t="s">
        <v>17726</v>
      </c>
      <c r="CS59" t="s">
        <v>17727</v>
      </c>
      <c r="CT59" t="s">
        <v>17728</v>
      </c>
      <c r="CU59" t="s">
        <v>17729</v>
      </c>
      <c r="CV59">
        <v>0</v>
      </c>
      <c r="CW59" t="s">
        <v>17730</v>
      </c>
      <c r="CX59" t="s">
        <v>17731</v>
      </c>
      <c r="CY59" t="s">
        <v>17732</v>
      </c>
      <c r="CZ59">
        <v>0</v>
      </c>
      <c r="DA59" t="s">
        <v>17733</v>
      </c>
      <c r="DB59" t="s">
        <v>17734</v>
      </c>
      <c r="DC59" t="s">
        <v>17735</v>
      </c>
      <c r="DD59" s="14">
        <v>1055379055</v>
      </c>
      <c r="DE59" t="s">
        <v>17736</v>
      </c>
      <c r="DF59" t="s">
        <v>17737</v>
      </c>
      <c r="DG59" t="s">
        <v>17738</v>
      </c>
      <c r="DH59" t="s">
        <v>17739</v>
      </c>
      <c r="DI59" t="s">
        <v>17740</v>
      </c>
      <c r="DJ59" t="s">
        <v>17741</v>
      </c>
      <c r="DK59" t="s">
        <v>17742</v>
      </c>
      <c r="DL59" t="s">
        <v>17743</v>
      </c>
      <c r="DM59" t="s">
        <v>17744</v>
      </c>
      <c r="DN59" t="s">
        <v>17745</v>
      </c>
      <c r="DO59" t="s">
        <v>17746</v>
      </c>
      <c r="DP59">
        <v>0</v>
      </c>
      <c r="DQ59">
        <v>0</v>
      </c>
      <c r="DR59" t="s">
        <v>17747</v>
      </c>
      <c r="DS59">
        <v>0</v>
      </c>
      <c r="DT59">
        <v>0</v>
      </c>
      <c r="DU59" t="s">
        <v>17748</v>
      </c>
      <c r="DV59">
        <v>0</v>
      </c>
      <c r="DW59" t="s">
        <v>17749</v>
      </c>
      <c r="DX59" t="s">
        <v>17750</v>
      </c>
      <c r="DY59">
        <v>0</v>
      </c>
      <c r="DZ59" t="s">
        <v>17751</v>
      </c>
      <c r="EA59" t="s">
        <v>17752</v>
      </c>
      <c r="EB59" t="s">
        <v>17753</v>
      </c>
      <c r="EC59" t="s">
        <v>17754</v>
      </c>
      <c r="ED59" t="s">
        <v>17755</v>
      </c>
      <c r="EE59" t="s">
        <v>17756</v>
      </c>
      <c r="EF59" t="s">
        <v>17757</v>
      </c>
      <c r="EG59" t="s">
        <v>17758</v>
      </c>
      <c r="EH59" t="s">
        <v>17759</v>
      </c>
      <c r="EI59" t="s">
        <v>17760</v>
      </c>
      <c r="EJ59" t="s">
        <v>17761</v>
      </c>
      <c r="EK59" t="s">
        <v>17762</v>
      </c>
      <c r="EL59" t="s">
        <v>17763</v>
      </c>
      <c r="EM59" t="s">
        <v>17764</v>
      </c>
      <c r="EN59" t="s">
        <v>17765</v>
      </c>
      <c r="EO59">
        <v>0</v>
      </c>
      <c r="EP59" t="s">
        <v>17766</v>
      </c>
      <c r="EQ59" t="s">
        <v>17767</v>
      </c>
      <c r="ER59" t="s">
        <v>17768</v>
      </c>
      <c r="ES59" t="s">
        <v>17769</v>
      </c>
      <c r="ET59" t="s">
        <v>17770</v>
      </c>
      <c r="EU59" t="s">
        <v>17771</v>
      </c>
      <c r="EV59" t="s">
        <v>17772</v>
      </c>
      <c r="EW59" t="s">
        <v>17773</v>
      </c>
      <c r="EX59" t="s">
        <v>17774</v>
      </c>
      <c r="EY59" t="s">
        <v>17775</v>
      </c>
      <c r="EZ59" t="s">
        <v>17776</v>
      </c>
      <c r="FA59">
        <v>0</v>
      </c>
      <c r="FB59">
        <v>0</v>
      </c>
      <c r="FC59" t="s">
        <v>17777</v>
      </c>
      <c r="FD59" s="14">
        <v>6731370687</v>
      </c>
      <c r="FE59">
        <v>0</v>
      </c>
      <c r="FF59" t="s">
        <v>17778</v>
      </c>
      <c r="FG59" s="14">
        <v>1065052237</v>
      </c>
      <c r="FH59">
        <v>0</v>
      </c>
      <c r="FI59">
        <v>0</v>
      </c>
      <c r="FJ59" t="s">
        <v>17779</v>
      </c>
      <c r="FK59" t="s">
        <v>17780</v>
      </c>
      <c r="FL59" t="s">
        <v>17781</v>
      </c>
      <c r="FM59" t="s">
        <v>17782</v>
      </c>
      <c r="FN59" t="s">
        <v>17783</v>
      </c>
      <c r="FO59" t="s">
        <v>17784</v>
      </c>
      <c r="FP59" t="s">
        <v>17785</v>
      </c>
      <c r="FQ59" t="s">
        <v>17786</v>
      </c>
      <c r="FR59" t="s">
        <v>17787</v>
      </c>
      <c r="FS59" t="s">
        <v>17788</v>
      </c>
      <c r="FT59" t="s">
        <v>17789</v>
      </c>
      <c r="FU59" t="s">
        <v>17790</v>
      </c>
      <c r="FV59">
        <v>0</v>
      </c>
      <c r="FW59" t="s">
        <v>17791</v>
      </c>
      <c r="FX59" t="s">
        <v>17792</v>
      </c>
      <c r="FY59" t="s">
        <v>17793</v>
      </c>
      <c r="FZ59" t="s">
        <v>17794</v>
      </c>
      <c r="GA59" t="s">
        <v>17795</v>
      </c>
      <c r="GB59" t="s">
        <v>17796</v>
      </c>
      <c r="GC59">
        <v>0</v>
      </c>
      <c r="GD59" t="s">
        <v>17797</v>
      </c>
      <c r="GE59" t="s">
        <v>17798</v>
      </c>
      <c r="GF59">
        <v>0</v>
      </c>
      <c r="GG59" t="s">
        <v>17799</v>
      </c>
      <c r="GH59" t="s">
        <v>17800</v>
      </c>
      <c r="GI59" t="s">
        <v>17801</v>
      </c>
      <c r="GJ59">
        <v>0</v>
      </c>
      <c r="GK59" t="s">
        <v>17802</v>
      </c>
    </row>
  </sheetData>
  <phoneticPr fontId="8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C018B-FC39-D147-A3BC-F7BEA1004922}">
  <dimension ref="A1:D5"/>
  <sheetViews>
    <sheetView workbookViewId="0">
      <selection sqref="A1:D5"/>
    </sheetView>
  </sheetViews>
  <sheetFormatPr defaultColWidth="11.54296875" defaultRowHeight="15"/>
  <sheetData>
    <row r="1" spans="1:4">
      <c r="A1" s="2" t="s">
        <v>17803</v>
      </c>
      <c r="B1" s="2" t="s">
        <v>17804</v>
      </c>
      <c r="C1" s="2" t="s">
        <v>17805</v>
      </c>
      <c r="D1" s="2" t="s">
        <v>17806</v>
      </c>
    </row>
    <row r="2" spans="1:4">
      <c r="A2" s="1">
        <v>2667909</v>
      </c>
      <c r="B2" s="1">
        <v>12015942</v>
      </c>
      <c r="C2" s="1">
        <v>296223668</v>
      </c>
      <c r="D2" s="1">
        <v>364000000</v>
      </c>
    </row>
    <row r="3" spans="1:4">
      <c r="A3" s="1">
        <v>2094442</v>
      </c>
      <c r="B3" s="1">
        <v>349702</v>
      </c>
      <c r="C3" s="1">
        <v>166955318</v>
      </c>
      <c r="D3" s="1">
        <v>310000000</v>
      </c>
    </row>
    <row r="4" spans="1:4">
      <c r="A4" s="1">
        <v>1187635</v>
      </c>
      <c r="B4" s="1">
        <v>3310033</v>
      </c>
      <c r="C4" s="1">
        <v>145392490</v>
      </c>
      <c r="D4" s="1">
        <v>217000000</v>
      </c>
    </row>
    <row r="5" spans="1:4">
      <c r="A5" s="1">
        <v>503054.6667</v>
      </c>
      <c r="B5" s="1">
        <v>663608</v>
      </c>
      <c r="C5" s="1"/>
      <c r="D5" s="1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45A23-180E-D843-BDF1-3E98320BB535}">
  <dimension ref="A1:I5"/>
  <sheetViews>
    <sheetView topLeftCell="A9" workbookViewId="0">
      <selection activeCell="G35" sqref="G35"/>
    </sheetView>
  </sheetViews>
  <sheetFormatPr defaultColWidth="11.54296875" defaultRowHeight="15"/>
  <sheetData>
    <row r="1" spans="1:9">
      <c r="A1" s="2"/>
      <c r="B1" s="2"/>
      <c r="C1" s="29" t="s">
        <v>6582</v>
      </c>
      <c r="D1" s="29"/>
      <c r="E1" s="29"/>
      <c r="F1" s="29"/>
      <c r="G1" s="29"/>
      <c r="H1" s="29"/>
      <c r="I1" s="29"/>
    </row>
    <row r="2" spans="1:9">
      <c r="A2" s="3">
        <v>850</v>
      </c>
      <c r="B2" s="1">
        <v>850</v>
      </c>
      <c r="C2" s="1">
        <v>38600000000</v>
      </c>
      <c r="D2" s="1">
        <v>24600000000</v>
      </c>
      <c r="E2" s="1">
        <v>23000000000</v>
      </c>
      <c r="F2" s="1">
        <v>26600000000</v>
      </c>
      <c r="G2" s="1">
        <v>23600000000</v>
      </c>
      <c r="H2" s="1"/>
      <c r="I2" s="1"/>
    </row>
    <row r="3" spans="1:9">
      <c r="A3" s="3">
        <v>85</v>
      </c>
      <c r="B3" s="1">
        <v>85</v>
      </c>
      <c r="C3" s="1">
        <v>6940000000</v>
      </c>
      <c r="D3" s="1">
        <v>8360000000</v>
      </c>
      <c r="E3" s="1">
        <v>8190000000</v>
      </c>
      <c r="F3" s="1">
        <v>16400000000</v>
      </c>
      <c r="G3" s="1">
        <v>12000000000</v>
      </c>
      <c r="H3" s="1">
        <v>5060000000</v>
      </c>
      <c r="I3" s="1"/>
    </row>
    <row r="4" spans="1:9">
      <c r="A4" s="3">
        <v>0.85</v>
      </c>
      <c r="B4" s="1">
        <v>0.85</v>
      </c>
      <c r="C4" s="1">
        <v>70323249</v>
      </c>
      <c r="D4" s="1">
        <v>112000000</v>
      </c>
      <c r="E4" s="1">
        <v>188000000</v>
      </c>
      <c r="F4" s="1"/>
      <c r="G4" s="1"/>
      <c r="H4" s="1"/>
      <c r="I4" s="1"/>
    </row>
    <row r="5" spans="1:9">
      <c r="A5" s="3">
        <v>8.5000000000000006E-3</v>
      </c>
      <c r="B5" s="1">
        <v>8.5000000000000006E-3</v>
      </c>
      <c r="C5" s="1">
        <v>72830488</v>
      </c>
      <c r="D5" s="1">
        <v>36628513</v>
      </c>
      <c r="E5" s="1">
        <v>44677454</v>
      </c>
      <c r="F5" s="1"/>
      <c r="G5" s="1"/>
      <c r="H5" s="1"/>
      <c r="I5" s="1"/>
    </row>
  </sheetData>
  <mergeCells count="1">
    <mergeCell ref="C1:I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685DE-3DBF-5E42-AEEC-073F99FE8EAA}">
  <dimension ref="A1:I6"/>
  <sheetViews>
    <sheetView topLeftCell="P1" workbookViewId="0">
      <selection activeCell="H26" sqref="H26"/>
    </sheetView>
  </sheetViews>
  <sheetFormatPr defaultColWidth="11.54296875" defaultRowHeight="15"/>
  <sheetData>
    <row r="1" spans="1:9">
      <c r="A1" s="2"/>
      <c r="B1" s="2"/>
      <c r="C1" s="29" t="s">
        <v>6582</v>
      </c>
      <c r="D1" s="29"/>
      <c r="E1" s="29"/>
      <c r="F1" s="29"/>
      <c r="G1" s="29"/>
      <c r="H1" s="29"/>
      <c r="I1" s="29"/>
    </row>
    <row r="2" spans="1:9">
      <c r="A2" s="3">
        <v>0</v>
      </c>
      <c r="B2" s="1">
        <v>0</v>
      </c>
      <c r="C2" s="1">
        <v>611000000</v>
      </c>
      <c r="D2" s="1">
        <v>320000000</v>
      </c>
      <c r="E2" s="1">
        <v>1050000000</v>
      </c>
      <c r="F2" s="1">
        <v>208000000</v>
      </c>
      <c r="G2" s="1"/>
      <c r="H2" s="1"/>
      <c r="I2" s="1"/>
    </row>
    <row r="3" spans="1:9">
      <c r="A3" s="3">
        <v>6</v>
      </c>
      <c r="B3" s="1">
        <v>6</v>
      </c>
      <c r="C3" s="1">
        <v>369000000</v>
      </c>
      <c r="D3" s="1">
        <v>937000000</v>
      </c>
      <c r="E3" s="1">
        <v>301000000</v>
      </c>
      <c r="F3" s="1">
        <v>389000000</v>
      </c>
      <c r="G3" s="1"/>
      <c r="H3" s="1"/>
      <c r="I3" s="1"/>
    </row>
    <row r="4" spans="1:9">
      <c r="A4" s="3">
        <v>12</v>
      </c>
      <c r="B4" s="1">
        <v>12</v>
      </c>
      <c r="C4" s="1">
        <v>435000000</v>
      </c>
      <c r="D4" s="1">
        <v>53757263</v>
      </c>
      <c r="E4" s="1">
        <v>106000000</v>
      </c>
      <c r="F4" s="1">
        <v>253000000</v>
      </c>
      <c r="G4" s="1"/>
      <c r="H4" s="1"/>
      <c r="I4" s="1"/>
    </row>
    <row r="5" spans="1:9">
      <c r="A5" s="3">
        <v>18</v>
      </c>
      <c r="B5" s="1">
        <v>18</v>
      </c>
      <c r="C5" s="1">
        <v>107000000</v>
      </c>
      <c r="D5" s="1">
        <v>48489298</v>
      </c>
      <c r="E5" s="1">
        <v>110000000</v>
      </c>
      <c r="F5" s="1">
        <v>84016354</v>
      </c>
      <c r="G5" s="1"/>
      <c r="H5" s="1"/>
      <c r="I5" s="1"/>
    </row>
    <row r="6" spans="1:9">
      <c r="A6" s="3">
        <v>24</v>
      </c>
      <c r="B6" s="1">
        <v>24</v>
      </c>
      <c r="C6" s="1">
        <v>30594977</v>
      </c>
      <c r="D6" s="1">
        <v>19729553</v>
      </c>
      <c r="E6" s="1">
        <v>15701055</v>
      </c>
      <c r="F6" s="1">
        <v>24827384</v>
      </c>
      <c r="G6" s="1"/>
      <c r="H6" s="1"/>
      <c r="I6" s="1"/>
    </row>
  </sheetData>
  <mergeCells count="1">
    <mergeCell ref="C1:I1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49C8E-F5C9-F642-AB9E-11F43E4434CF}">
  <dimension ref="A1:B9"/>
  <sheetViews>
    <sheetView workbookViewId="0">
      <selection sqref="A1:B9"/>
    </sheetView>
  </sheetViews>
  <sheetFormatPr defaultColWidth="11.54296875" defaultRowHeight="15"/>
  <sheetData>
    <row r="1" spans="1:2">
      <c r="A1" s="2" t="s">
        <v>17807</v>
      </c>
      <c r="B1" s="2" t="s">
        <v>6582</v>
      </c>
    </row>
    <row r="2" spans="1:2">
      <c r="A2" s="1">
        <v>0.455625</v>
      </c>
      <c r="B2" s="1">
        <v>0.61062501999999996</v>
      </c>
    </row>
    <row r="3" spans="1:2">
      <c r="A3" s="1">
        <v>0.68074999999999997</v>
      </c>
      <c r="B3" s="1">
        <v>0.77331249999999996</v>
      </c>
    </row>
    <row r="4" spans="1:2">
      <c r="A4" s="1">
        <v>0.49218749000000001</v>
      </c>
      <c r="B4" s="1">
        <v>0.57312501999999999</v>
      </c>
    </row>
    <row r="5" spans="1:2">
      <c r="A5" s="1">
        <v>1.0656875100000001</v>
      </c>
      <c r="B5" s="1">
        <v>1.29193749</v>
      </c>
    </row>
    <row r="6" spans="1:2">
      <c r="A6" s="1">
        <v>0.55325000000000002</v>
      </c>
      <c r="B6" s="1">
        <v>1.27993753</v>
      </c>
    </row>
    <row r="7" spans="1:2">
      <c r="A7" s="1">
        <v>0.1025625</v>
      </c>
      <c r="B7" s="1">
        <v>0.253</v>
      </c>
    </row>
    <row r="8" spans="1:2">
      <c r="A8" s="1">
        <v>0.59543749000000001</v>
      </c>
      <c r="B8" s="1">
        <v>0.71212498999999996</v>
      </c>
    </row>
    <row r="9" spans="1:2">
      <c r="A9" s="1">
        <v>0.43581249999999999</v>
      </c>
      <c r="B9" s="1">
        <v>1.0988749900000001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B6268-0E91-3A4F-9D7B-4AAA67794319}">
  <dimension ref="A1:C9"/>
  <sheetViews>
    <sheetView workbookViewId="0">
      <selection activeCell="C8" sqref="C8"/>
    </sheetView>
  </sheetViews>
  <sheetFormatPr defaultColWidth="11.54296875" defaultRowHeight="15"/>
  <sheetData>
    <row r="1" spans="1:3">
      <c r="A1" s="2"/>
      <c r="B1" s="2" t="s">
        <v>6587</v>
      </c>
      <c r="C1" s="2" t="s">
        <v>6588</v>
      </c>
    </row>
    <row r="2" spans="1:3">
      <c r="A2" s="3" t="s">
        <v>17808</v>
      </c>
      <c r="B2" s="1">
        <v>13.57</v>
      </c>
      <c r="C2" s="1">
        <v>11.24</v>
      </c>
    </row>
    <row r="3" spans="1:3">
      <c r="A3" s="3" t="s">
        <v>17809</v>
      </c>
      <c r="B3" s="1">
        <v>9.7349999999999994</v>
      </c>
      <c r="C3" s="1">
        <v>6.58</v>
      </c>
    </row>
    <row r="4" spans="1:3">
      <c r="A4" s="3" t="s">
        <v>17810</v>
      </c>
      <c r="B4" s="1">
        <v>20.34</v>
      </c>
      <c r="C4" s="1">
        <v>17.84</v>
      </c>
    </row>
    <row r="5" spans="1:3">
      <c r="A5" s="3" t="s">
        <v>17811</v>
      </c>
      <c r="B5" s="1">
        <v>5.98</v>
      </c>
      <c r="C5" s="1">
        <v>7.67</v>
      </c>
    </row>
    <row r="6" spans="1:3">
      <c r="A6" s="3"/>
      <c r="B6" s="1"/>
      <c r="C6" s="1"/>
    </row>
    <row r="7" spans="1:3">
      <c r="A7" s="3"/>
      <c r="B7" s="1"/>
      <c r="C7" s="1"/>
    </row>
    <row r="8" spans="1:3">
      <c r="A8" s="3"/>
      <c r="B8" s="1"/>
      <c r="C8" s="1"/>
    </row>
    <row r="9" spans="1:3">
      <c r="A9" s="3"/>
      <c r="B9" s="1"/>
      <c r="C9" s="1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9C03C-E6B8-D842-B207-990AA0D18F36}">
  <dimension ref="A1:A768"/>
  <sheetViews>
    <sheetView workbookViewId="0">
      <selection activeCell="D11" sqref="D11"/>
    </sheetView>
  </sheetViews>
  <sheetFormatPr defaultColWidth="11.54296875" defaultRowHeight="15"/>
  <sheetData>
    <row r="1" spans="1:1">
      <c r="A1" s="2"/>
    </row>
    <row r="2" spans="1:1">
      <c r="A2" s="1">
        <v>0</v>
      </c>
    </row>
    <row r="3" spans="1:1">
      <c r="A3" s="1">
        <v>2.0000000000000001E-4</v>
      </c>
    </row>
    <row r="4" spans="1:1">
      <c r="A4" s="1">
        <v>1.6999999999999999E-3</v>
      </c>
    </row>
    <row r="5" spans="1:1">
      <c r="A5" s="1">
        <v>1.6000000000000001E-3</v>
      </c>
    </row>
    <row r="6" spans="1:1">
      <c r="A6" s="1">
        <v>-4.1999999999999997E-3</v>
      </c>
    </row>
    <row r="7" spans="1:1">
      <c r="A7" s="1">
        <v>2.8799999999999999E-2</v>
      </c>
    </row>
    <row r="8" spans="1:1">
      <c r="A8" s="1">
        <v>1.6000000000000001E-3</v>
      </c>
    </row>
    <row r="9" spans="1:1">
      <c r="A9" s="1">
        <v>2.0000000000000001E-4</v>
      </c>
    </row>
    <row r="10" spans="1:1">
      <c r="A10" s="1">
        <v>4.7999999999999996E-3</v>
      </c>
    </row>
    <row r="11" spans="1:1">
      <c r="A11" s="1">
        <v>1.6000000000000001E-3</v>
      </c>
    </row>
    <row r="12" spans="1:1">
      <c r="A12" s="1">
        <v>-1.8E-3</v>
      </c>
    </row>
    <row r="13" spans="1:1">
      <c r="A13" s="1">
        <v>-8.9999999999999998E-4</v>
      </c>
    </row>
    <row r="14" spans="1:1">
      <c r="A14" s="1">
        <v>3.8E-3</v>
      </c>
    </row>
    <row r="15" spans="1:1">
      <c r="A15" s="1">
        <v>7.0000000000000001E-3</v>
      </c>
    </row>
    <row r="16" spans="1:1">
      <c r="A16" s="1">
        <v>8.6999999999999994E-3</v>
      </c>
    </row>
    <row r="17" spans="1:1">
      <c r="A17" s="1">
        <v>2.0999999999999999E-3</v>
      </c>
    </row>
    <row r="18" spans="1:1">
      <c r="A18" s="1">
        <v>1.2999999999999999E-3</v>
      </c>
    </row>
    <row r="19" spans="1:1">
      <c r="A19" s="1">
        <v>3.0999999999999999E-3</v>
      </c>
    </row>
    <row r="20" spans="1:1">
      <c r="A20" s="1">
        <v>-2.5399999999999999E-2</v>
      </c>
    </row>
    <row r="21" spans="1:1">
      <c r="A21" s="1">
        <v>3.3E-3</v>
      </c>
    </row>
    <row r="22" spans="1:1">
      <c r="A22" s="1">
        <v>5.4000000000000003E-3</v>
      </c>
    </row>
    <row r="23" spans="1:1">
      <c r="A23" s="1">
        <v>5.9999999999999995E-4</v>
      </c>
    </row>
    <row r="24" spans="1:1">
      <c r="A24" s="1">
        <v>5.5999999999999999E-3</v>
      </c>
    </row>
    <row r="25" spans="1:1">
      <c r="A25" s="1">
        <v>-3.4200000000000001E-2</v>
      </c>
    </row>
    <row r="26" spans="1:1">
      <c r="A26" s="1">
        <v>2.5999999999999999E-3</v>
      </c>
    </row>
    <row r="27" spans="1:1">
      <c r="A27" s="1">
        <v>-5.4999999999999997E-3</v>
      </c>
    </row>
    <row r="28" spans="1:1">
      <c r="A28" s="1">
        <v>2.0000000000000001E-4</v>
      </c>
    </row>
    <row r="29" spans="1:1">
      <c r="A29" s="1">
        <v>-1.21E-2</v>
      </c>
    </row>
    <row r="30" spans="1:1">
      <c r="A30" s="1">
        <v>-1E-3</v>
      </c>
    </row>
    <row r="31" spans="1:1">
      <c r="A31" s="1">
        <v>-1.1999999999999999E-3</v>
      </c>
    </row>
    <row r="32" spans="1:1">
      <c r="A32" s="1">
        <v>-5.9999999999999995E-4</v>
      </c>
    </row>
    <row r="33" spans="1:1">
      <c r="A33" s="1">
        <v>3.3999999999999998E-3</v>
      </c>
    </row>
    <row r="34" spans="1:1">
      <c r="A34" s="1">
        <v>1E-3</v>
      </c>
    </row>
    <row r="35" spans="1:1">
      <c r="A35" s="1">
        <v>2.8E-3</v>
      </c>
    </row>
    <row r="36" spans="1:1">
      <c r="A36" s="1">
        <v>3.0999999999999999E-3</v>
      </c>
    </row>
    <row r="37" spans="1:1">
      <c r="A37" s="1">
        <v>-1.4E-3</v>
      </c>
    </row>
    <row r="38" spans="1:1">
      <c r="A38" s="1">
        <v>4.1700000000000001E-2</v>
      </c>
    </row>
    <row r="39" spans="1:1">
      <c r="A39" s="1">
        <v>1.6999999999999999E-3</v>
      </c>
    </row>
    <row r="40" spans="1:1">
      <c r="A40" s="1">
        <v>2.9999999999999997E-4</v>
      </c>
    </row>
    <row r="41" spans="1:1">
      <c r="A41" s="1">
        <v>-5.0000000000000001E-3</v>
      </c>
    </row>
    <row r="42" spans="1:1">
      <c r="A42" s="1">
        <v>3.2000000000000002E-3</v>
      </c>
    </row>
    <row r="43" spans="1:1">
      <c r="A43" s="1">
        <v>-7.1000000000000004E-3</v>
      </c>
    </row>
    <row r="44" spans="1:1">
      <c r="A44" s="1">
        <v>1.4E-3</v>
      </c>
    </row>
    <row r="45" spans="1:1">
      <c r="A45" s="1">
        <v>1.9E-3</v>
      </c>
    </row>
    <row r="46" spans="1:1">
      <c r="A46" s="1">
        <v>3.0999999999999999E-3</v>
      </c>
    </row>
    <row r="47" spans="1:1">
      <c r="A47" s="1">
        <v>4.5999999999999999E-3</v>
      </c>
    </row>
    <row r="48" spans="1:1">
      <c r="A48" s="1">
        <v>1.9E-3</v>
      </c>
    </row>
    <row r="49" spans="1:1">
      <c r="A49" s="1">
        <v>3.0000000000000001E-3</v>
      </c>
    </row>
    <row r="50" spans="1:1">
      <c r="A50" s="1">
        <v>-1.1999999999999999E-3</v>
      </c>
    </row>
    <row r="51" spans="1:1">
      <c r="A51" s="1">
        <v>1.09E-2</v>
      </c>
    </row>
    <row r="52" spans="1:1">
      <c r="A52" s="1">
        <v>3.3999999999999998E-3</v>
      </c>
    </row>
    <row r="53" spans="1:1">
      <c r="A53" s="1">
        <v>-1.6400000000000001E-2</v>
      </c>
    </row>
    <row r="54" spans="1:1">
      <c r="A54" s="1">
        <v>-2E-3</v>
      </c>
    </row>
    <row r="55" spans="1:1">
      <c r="A55" s="1">
        <v>2.29E-2</v>
      </c>
    </row>
    <row r="56" spans="1:1">
      <c r="A56" s="1">
        <v>3.3999999999999998E-3</v>
      </c>
    </row>
    <row r="57" spans="1:1">
      <c r="A57" s="1">
        <v>4.5999999999999999E-3</v>
      </c>
    </row>
    <row r="58" spans="1:1">
      <c r="A58" s="1">
        <v>-2.3999999999999998E-3</v>
      </c>
    </row>
    <row r="59" spans="1:1">
      <c r="A59" s="1">
        <v>-1.66E-2</v>
      </c>
    </row>
    <row r="60" spans="1:1">
      <c r="A60" s="1">
        <v>5.4999999999999997E-3</v>
      </c>
    </row>
    <row r="61" spans="1:1">
      <c r="A61" s="1">
        <v>5.4000000000000003E-3</v>
      </c>
    </row>
    <row r="62" spans="1:1">
      <c r="A62" s="1">
        <v>-5.9200000000000003E-2</v>
      </c>
    </row>
    <row r="63" spans="1:1">
      <c r="A63" s="1">
        <v>-1.6999999999999999E-3</v>
      </c>
    </row>
    <row r="64" spans="1:1">
      <c r="A64" s="1">
        <v>-5.3E-3</v>
      </c>
    </row>
    <row r="65" spans="1:1">
      <c r="A65" s="1">
        <v>-4.5400000000000003E-2</v>
      </c>
    </row>
    <row r="66" spans="1:1">
      <c r="A66" s="1">
        <v>-5.0000000000000001E-4</v>
      </c>
    </row>
    <row r="67" spans="1:1">
      <c r="A67" s="1">
        <v>-1.9E-3</v>
      </c>
    </row>
    <row r="68" spans="1:1">
      <c r="A68" s="1">
        <v>-2.2700000000000001E-2</v>
      </c>
    </row>
    <row r="69" spans="1:1">
      <c r="A69" s="1">
        <v>-4.4999999999999997E-3</v>
      </c>
    </row>
    <row r="70" spans="1:1">
      <c r="A70" s="1">
        <v>-4.1999999999999997E-3</v>
      </c>
    </row>
    <row r="71" spans="1:1">
      <c r="A71" s="1">
        <v>-3.7000000000000002E-3</v>
      </c>
    </row>
    <row r="72" spans="1:1">
      <c r="A72" s="1">
        <v>3.7000000000000002E-3</v>
      </c>
    </row>
    <row r="73" spans="1:1">
      <c r="A73" s="1">
        <v>2.8299999999999999E-2</v>
      </c>
    </row>
    <row r="74" spans="1:1">
      <c r="A74" s="1">
        <v>1.2999999999999999E-3</v>
      </c>
    </row>
    <row r="75" spans="1:1">
      <c r="A75" s="1">
        <v>9.4999999999999998E-3</v>
      </c>
    </row>
    <row r="76" spans="1:1">
      <c r="A76" s="1">
        <v>-3.5999999999999999E-3</v>
      </c>
    </row>
    <row r="77" spans="1:1">
      <c r="A77" s="1">
        <v>4.4999999999999997E-3</v>
      </c>
    </row>
    <row r="78" spans="1:1">
      <c r="A78" s="1">
        <v>3.0000000000000001E-3</v>
      </c>
    </row>
    <row r="79" spans="1:1">
      <c r="A79" s="1">
        <v>1.8E-3</v>
      </c>
    </row>
    <row r="80" spans="1:1">
      <c r="A80" s="1">
        <v>1E-3</v>
      </c>
    </row>
    <row r="81" spans="1:1">
      <c r="A81" s="1">
        <v>4.4999999999999997E-3</v>
      </c>
    </row>
    <row r="82" spans="1:1">
      <c r="A82" s="1">
        <v>4.0000000000000002E-4</v>
      </c>
    </row>
    <row r="83" spans="1:1">
      <c r="A83" s="1">
        <v>-4.4000000000000003E-3</v>
      </c>
    </row>
    <row r="84" spans="1:1">
      <c r="A84" s="1">
        <v>3.8999999999999998E-3</v>
      </c>
    </row>
    <row r="85" spans="1:1">
      <c r="A85" s="1">
        <v>1.6000000000000001E-3</v>
      </c>
    </row>
    <row r="86" spans="1:1">
      <c r="A86" s="1">
        <v>3.0000000000000001E-3</v>
      </c>
    </row>
    <row r="87" spans="1:1">
      <c r="A87" s="1">
        <v>-2.5000000000000001E-3</v>
      </c>
    </row>
    <row r="88" spans="1:1">
      <c r="A88" s="1">
        <v>-2.4400000000000002E-2</v>
      </c>
    </row>
    <row r="89" spans="1:1">
      <c r="A89" s="1">
        <v>-2.9999999999999997E-4</v>
      </c>
    </row>
    <row r="90" spans="1:1">
      <c r="A90" s="1">
        <v>4.7999999999999996E-3</v>
      </c>
    </row>
    <row r="91" spans="1:1">
      <c r="A91" s="1">
        <v>2.5000000000000001E-3</v>
      </c>
    </row>
    <row r="92" spans="1:1">
      <c r="A92" s="1">
        <v>1.8E-3</v>
      </c>
    </row>
    <row r="93" spans="1:1">
      <c r="A93" s="1">
        <v>-3.0599999999999999E-2</v>
      </c>
    </row>
    <row r="94" spans="1:1">
      <c r="A94" s="1">
        <v>-2.5000000000000001E-3</v>
      </c>
    </row>
    <row r="95" spans="1:1">
      <c r="A95" s="1">
        <v>3.0999999999999999E-3</v>
      </c>
    </row>
    <row r="96" spans="1:1">
      <c r="A96" s="1">
        <v>-4.4000000000000003E-3</v>
      </c>
    </row>
    <row r="97" spans="1:1">
      <c r="A97" s="1">
        <v>-2.7000000000000001E-3</v>
      </c>
    </row>
    <row r="98" spans="1:1">
      <c r="A98" s="1">
        <v>2.9999999999999997E-4</v>
      </c>
    </row>
    <row r="99" spans="1:1">
      <c r="A99" s="1">
        <v>1.41E-2</v>
      </c>
    </row>
    <row r="100" spans="1:1">
      <c r="A100" s="1">
        <v>-2.5999999999999999E-3</v>
      </c>
    </row>
    <row r="101" spans="1:1">
      <c r="A101" s="1">
        <v>-1.5E-3</v>
      </c>
    </row>
    <row r="102" spans="1:1">
      <c r="A102" s="1">
        <v>-8.9999999999999993E-3</v>
      </c>
    </row>
    <row r="103" spans="1:1">
      <c r="A103" s="1">
        <v>6.9999999999999999E-4</v>
      </c>
    </row>
    <row r="104" spans="1:1">
      <c r="A104" s="1">
        <v>-1.9E-2</v>
      </c>
    </row>
    <row r="105" spans="1:1">
      <c r="A105" s="1">
        <v>1.1000000000000001E-3</v>
      </c>
    </row>
    <row r="106" spans="1:1">
      <c r="A106" s="1">
        <v>-5.3199999999999997E-2</v>
      </c>
    </row>
    <row r="107" spans="1:1">
      <c r="A107" s="1">
        <v>2E-3</v>
      </c>
    </row>
    <row r="108" spans="1:1">
      <c r="A108" s="1">
        <v>-4.4999999999999997E-3</v>
      </c>
    </row>
    <row r="109" spans="1:1">
      <c r="A109" s="1">
        <v>-1E-3</v>
      </c>
    </row>
    <row r="110" spans="1:1">
      <c r="A110" s="1">
        <v>-5.1999999999999998E-3</v>
      </c>
    </row>
    <row r="111" spans="1:1">
      <c r="A111" s="1">
        <v>-1.04E-2</v>
      </c>
    </row>
    <row r="112" spans="1:1">
      <c r="A112" s="1">
        <v>2.9999999999999997E-4</v>
      </c>
    </row>
    <row r="113" spans="1:1">
      <c r="A113" s="1">
        <v>-4.5999999999999999E-3</v>
      </c>
    </row>
    <row r="114" spans="1:1">
      <c r="A114" s="1">
        <v>4.1999999999999997E-3</v>
      </c>
    </row>
    <row r="115" spans="1:1">
      <c r="A115" s="1">
        <v>6.7999999999999996E-3</v>
      </c>
    </row>
    <row r="116" spans="1:1">
      <c r="A116" s="1">
        <v>1.0800000000000001E-2</v>
      </c>
    </row>
    <row r="117" spans="1:1">
      <c r="A117" s="1">
        <v>4.7000000000000002E-3</v>
      </c>
    </row>
    <row r="118" spans="1:1">
      <c r="A118" s="1">
        <v>2.8999999999999998E-3</v>
      </c>
    </row>
    <row r="119" spans="1:1">
      <c r="A119" s="1">
        <v>-3.9300000000000002E-2</v>
      </c>
    </row>
    <row r="120" spans="1:1">
      <c r="A120" s="1">
        <v>2.8E-3</v>
      </c>
    </row>
    <row r="121" spans="1:1">
      <c r="A121" s="1">
        <v>5.5999999999999999E-3</v>
      </c>
    </row>
    <row r="122" spans="1:1">
      <c r="A122" s="1">
        <v>2.0999999999999999E-3</v>
      </c>
    </row>
    <row r="123" spans="1:1">
      <c r="A123" s="1">
        <v>8.0000000000000004E-4</v>
      </c>
    </row>
    <row r="124" spans="1:1">
      <c r="A124" s="1">
        <v>-7.1999999999999998E-3</v>
      </c>
    </row>
    <row r="125" spans="1:1">
      <c r="A125" s="1">
        <v>-3.2000000000000002E-3</v>
      </c>
    </row>
    <row r="126" spans="1:1">
      <c r="A126" s="1">
        <v>-2.3999999999999998E-3</v>
      </c>
    </row>
    <row r="127" spans="1:1">
      <c r="A127" s="1">
        <v>-4.5999999999999999E-3</v>
      </c>
    </row>
    <row r="128" spans="1:1">
      <c r="A128" s="1">
        <v>-1.41E-2</v>
      </c>
    </row>
    <row r="129" spans="1:1">
      <c r="A129" s="1">
        <v>-2.7000000000000001E-3</v>
      </c>
    </row>
    <row r="130" spans="1:1">
      <c r="A130" s="1">
        <v>-2.0000000000000001E-4</v>
      </c>
    </row>
    <row r="131" spans="1:1">
      <c r="A131" s="1">
        <v>-1E-4</v>
      </c>
    </row>
    <row r="132" spans="1:1">
      <c r="A132" s="1">
        <v>-2.8999999999999998E-3</v>
      </c>
    </row>
    <row r="133" spans="1:1">
      <c r="A133" s="1">
        <v>4.5999999999999999E-3</v>
      </c>
    </row>
    <row r="134" spans="1:1">
      <c r="A134" s="1">
        <v>-3.7000000000000002E-3</v>
      </c>
    </row>
    <row r="135" spans="1:1">
      <c r="A135" s="1">
        <v>-2.3999999999999998E-3</v>
      </c>
    </row>
    <row r="136" spans="1:1">
      <c r="A136" s="1">
        <v>-2.0999999999999999E-3</v>
      </c>
    </row>
    <row r="137" spans="1:1">
      <c r="A137" s="1">
        <v>-2.9999999999999997E-4</v>
      </c>
    </row>
    <row r="138" spans="1:1">
      <c r="A138" s="1">
        <v>1.2999999999999999E-3</v>
      </c>
    </row>
    <row r="139" spans="1:1">
      <c r="A139" s="1">
        <v>-2.4E-2</v>
      </c>
    </row>
    <row r="140" spans="1:1">
      <c r="A140" s="1">
        <v>-1.4E-3</v>
      </c>
    </row>
    <row r="141" spans="1:1">
      <c r="A141" s="1">
        <v>-5.8999999999999999E-3</v>
      </c>
    </row>
    <row r="142" spans="1:1">
      <c r="A142" s="1">
        <v>-1.9E-3</v>
      </c>
    </row>
    <row r="143" spans="1:1">
      <c r="A143" s="1">
        <v>-3.5000000000000001E-3</v>
      </c>
    </row>
    <row r="144" spans="1:1">
      <c r="A144" s="1">
        <v>-7.1599999999999997E-2</v>
      </c>
    </row>
    <row r="145" spans="1:1">
      <c r="A145" s="1">
        <v>-2.8999999999999998E-3</v>
      </c>
    </row>
    <row r="146" spans="1:1">
      <c r="A146" s="1">
        <v>-5.1000000000000004E-3</v>
      </c>
    </row>
    <row r="147" spans="1:1">
      <c r="A147" s="1">
        <v>1E-4</v>
      </c>
    </row>
    <row r="148" spans="1:1">
      <c r="A148" s="1">
        <v>-3.7000000000000002E-3</v>
      </c>
    </row>
    <row r="149" spans="1:1">
      <c r="A149" s="1">
        <v>6.8999999999999999E-3</v>
      </c>
    </row>
    <row r="150" spans="1:1">
      <c r="A150" s="1">
        <v>3.3999999999999998E-3</v>
      </c>
    </row>
    <row r="151" spans="1:1">
      <c r="A151" s="1">
        <v>-8.0000000000000004E-4</v>
      </c>
    </row>
    <row r="152" spans="1:1">
      <c r="A152" s="1">
        <v>-3.5999999999999999E-3</v>
      </c>
    </row>
    <row r="153" spans="1:1">
      <c r="A153" s="1">
        <v>-1.5E-3</v>
      </c>
    </row>
    <row r="154" spans="1:1">
      <c r="A154" s="1">
        <v>-2.7000000000000001E-3</v>
      </c>
    </row>
    <row r="155" spans="1:1">
      <c r="A155" s="1">
        <v>1.2500000000000001E-2</v>
      </c>
    </row>
    <row r="156" spans="1:1">
      <c r="A156" s="1">
        <v>-4.7999999999999996E-3</v>
      </c>
    </row>
    <row r="157" spans="1:1">
      <c r="A157" s="1">
        <v>-4.7000000000000002E-3</v>
      </c>
    </row>
    <row r="158" spans="1:1">
      <c r="A158" s="1">
        <v>-3.0000000000000001E-3</v>
      </c>
    </row>
    <row r="159" spans="1:1">
      <c r="A159" s="1">
        <v>-2.6100000000000002E-2</v>
      </c>
    </row>
    <row r="160" spans="1:1">
      <c r="A160" s="1">
        <v>-1.6999999999999999E-3</v>
      </c>
    </row>
    <row r="161" spans="1:1">
      <c r="A161" s="1">
        <v>-4.8999999999999998E-3</v>
      </c>
    </row>
    <row r="162" spans="1:1">
      <c r="A162" s="1">
        <v>-4.3E-3</v>
      </c>
    </row>
    <row r="163" spans="1:1">
      <c r="A163" s="1">
        <v>-5.5999999999999999E-3</v>
      </c>
    </row>
    <row r="164" spans="1:1">
      <c r="A164" s="1">
        <v>-8.9999999999999998E-4</v>
      </c>
    </row>
    <row r="165" spans="1:1">
      <c r="A165" s="1">
        <v>-5.9999999999999995E-4</v>
      </c>
    </row>
    <row r="166" spans="1:1">
      <c r="A166" s="1">
        <v>-3.3E-3</v>
      </c>
    </row>
    <row r="167" spans="1:1">
      <c r="A167" s="1">
        <v>-3.7000000000000002E-3</v>
      </c>
    </row>
    <row r="168" spans="1:1">
      <c r="A168" s="1">
        <v>-1.6000000000000001E-3</v>
      </c>
    </row>
    <row r="169" spans="1:1">
      <c r="A169" s="1">
        <v>-5.11E-2</v>
      </c>
    </row>
    <row r="170" spans="1:1">
      <c r="A170" s="1">
        <v>-3.2000000000000002E-3</v>
      </c>
    </row>
    <row r="171" spans="1:1">
      <c r="A171" s="1">
        <v>-1.9E-3</v>
      </c>
    </row>
    <row r="172" spans="1:1">
      <c r="A172" s="1">
        <v>-2.7000000000000001E-3</v>
      </c>
    </row>
    <row r="173" spans="1:1">
      <c r="A173" s="1">
        <v>5.9999999999999995E-4</v>
      </c>
    </row>
    <row r="174" spans="1:1">
      <c r="A174" s="1">
        <v>-4.4999999999999997E-3</v>
      </c>
    </row>
    <row r="175" spans="1:1">
      <c r="A175" s="1">
        <v>2.0000000000000001E-4</v>
      </c>
    </row>
    <row r="176" spans="1:1">
      <c r="A176" s="1">
        <v>-2.4299999999999999E-2</v>
      </c>
    </row>
    <row r="177" spans="1:1">
      <c r="A177" s="1">
        <v>-1.6999999999999999E-3</v>
      </c>
    </row>
    <row r="178" spans="1:1">
      <c r="A178" s="1">
        <v>-1E-3</v>
      </c>
    </row>
    <row r="179" spans="1:1">
      <c r="A179" s="1">
        <v>1.1999999999999999E-3</v>
      </c>
    </row>
    <row r="180" spans="1:1">
      <c r="A180" s="1">
        <v>-2.0999999999999999E-3</v>
      </c>
    </row>
    <row r="181" spans="1:1">
      <c r="A181" s="1">
        <v>-1.3299999999999999E-2</v>
      </c>
    </row>
    <row r="182" spans="1:1">
      <c r="A182" s="1">
        <v>-2.0000000000000001E-4</v>
      </c>
    </row>
    <row r="183" spans="1:1">
      <c r="A183" s="1">
        <v>-7.1000000000000004E-3</v>
      </c>
    </row>
    <row r="184" spans="1:1">
      <c r="A184" s="1">
        <v>-5.7000000000000002E-3</v>
      </c>
    </row>
    <row r="185" spans="1:1">
      <c r="A185" s="1">
        <v>-4.3E-3</v>
      </c>
    </row>
    <row r="186" spans="1:1">
      <c r="A186" s="1">
        <v>-3.5000000000000001E-3</v>
      </c>
    </row>
    <row r="187" spans="1:1">
      <c r="A187" s="1">
        <v>-1.83E-2</v>
      </c>
    </row>
    <row r="188" spans="1:1">
      <c r="A188" s="1">
        <v>1.1000000000000001E-3</v>
      </c>
    </row>
    <row r="189" spans="1:1">
      <c r="A189" s="1">
        <v>2.9999999999999997E-4</v>
      </c>
    </row>
    <row r="190" spans="1:1">
      <c r="A190" s="1">
        <v>-2.0999999999999999E-3</v>
      </c>
    </row>
    <row r="191" spans="1:1">
      <c r="A191" s="1">
        <v>-8.9999999999999998E-4</v>
      </c>
    </row>
    <row r="192" spans="1:1">
      <c r="A192" s="1">
        <v>-3.3999999999999998E-3</v>
      </c>
    </row>
    <row r="193" spans="1:1">
      <c r="A193" s="1">
        <v>-2E-3</v>
      </c>
    </row>
    <row r="194" spans="1:1">
      <c r="A194" s="1">
        <v>-1.2999999999999999E-3</v>
      </c>
    </row>
    <row r="195" spans="1:1">
      <c r="A195" s="1">
        <v>-3.3E-3</v>
      </c>
    </row>
    <row r="196" spans="1:1">
      <c r="A196" s="1">
        <v>-5.9999999999999995E-4</v>
      </c>
    </row>
    <row r="197" spans="1:1">
      <c r="A197" s="1">
        <v>-1.6999999999999999E-3</v>
      </c>
    </row>
    <row r="198" spans="1:1">
      <c r="A198" s="1">
        <v>2.0000000000000001E-4</v>
      </c>
    </row>
    <row r="199" spans="1:1">
      <c r="A199" s="1">
        <v>-2.3999999999999998E-3</v>
      </c>
    </row>
    <row r="200" spans="1:1">
      <c r="A200" s="1">
        <v>-2.7000000000000001E-3</v>
      </c>
    </row>
    <row r="201" spans="1:1">
      <c r="A201" s="1">
        <v>-2.3999999999999998E-3</v>
      </c>
    </row>
    <row r="202" spans="1:1">
      <c r="A202" s="1">
        <v>-3.3999999999999998E-3</v>
      </c>
    </row>
    <row r="203" spans="1:1">
      <c r="A203" s="1">
        <v>-6.9999999999999999E-4</v>
      </c>
    </row>
    <row r="204" spans="1:1">
      <c r="A204" s="1">
        <v>-5.9999999999999995E-4</v>
      </c>
    </row>
    <row r="205" spans="1:1">
      <c r="A205" s="1">
        <v>-5.0000000000000001E-4</v>
      </c>
    </row>
    <row r="206" spans="1:1">
      <c r="A206" s="1">
        <v>-1.1999999999999999E-3</v>
      </c>
    </row>
    <row r="207" spans="1:1">
      <c r="A207" s="1">
        <v>-2.8999999999999998E-3</v>
      </c>
    </row>
    <row r="208" spans="1:1">
      <c r="A208" s="1">
        <v>-3.0000000000000001E-3</v>
      </c>
    </row>
    <row r="209" spans="1:1">
      <c r="A209" s="1">
        <v>-5.1000000000000004E-3</v>
      </c>
    </row>
    <row r="210" spans="1:1">
      <c r="A210" s="1">
        <v>-4.3E-3</v>
      </c>
    </row>
    <row r="211" spans="1:1">
      <c r="A211" s="1">
        <v>5.9999999999999995E-4</v>
      </c>
    </row>
    <row r="212" spans="1:1">
      <c r="A212" s="1">
        <v>-2.0999999999999999E-3</v>
      </c>
    </row>
    <row r="213" spans="1:1">
      <c r="A213" s="1">
        <v>-1.6299999999999999E-2</v>
      </c>
    </row>
    <row r="214" spans="1:1">
      <c r="A214" s="1">
        <v>-4.0000000000000001E-3</v>
      </c>
    </row>
    <row r="215" spans="1:1">
      <c r="A215" s="1">
        <v>-2.0999999999999999E-3</v>
      </c>
    </row>
    <row r="216" spans="1:1">
      <c r="A216" s="1">
        <v>-8.0000000000000004E-4</v>
      </c>
    </row>
    <row r="217" spans="1:1">
      <c r="A217" s="1">
        <v>-4.7000000000000002E-3</v>
      </c>
    </row>
    <row r="218" spans="1:1">
      <c r="A218" s="1">
        <v>-4.7000000000000002E-3</v>
      </c>
    </row>
    <row r="219" spans="1:1">
      <c r="A219" s="1">
        <v>-5.0000000000000001E-3</v>
      </c>
    </row>
    <row r="220" spans="1:1">
      <c r="A220" s="1">
        <v>-1E-4</v>
      </c>
    </row>
    <row r="221" spans="1:1">
      <c r="A221" s="1">
        <v>-1.4E-3</v>
      </c>
    </row>
    <row r="222" spans="1:1">
      <c r="A222" s="1">
        <v>-1.4E-3</v>
      </c>
    </row>
    <row r="223" spans="1:1">
      <c r="A223" s="1">
        <v>-8.0000000000000004E-4</v>
      </c>
    </row>
    <row r="224" spans="1:1">
      <c r="A224" s="1">
        <v>-1.7399999999999999E-2</v>
      </c>
    </row>
    <row r="225" spans="1:1">
      <c r="A225" s="1">
        <v>2.0000000000000001E-4</v>
      </c>
    </row>
    <row r="226" spans="1:1">
      <c r="A226" s="1">
        <v>-2.5000000000000001E-3</v>
      </c>
    </row>
    <row r="227" spans="1:1">
      <c r="A227" s="1">
        <v>-4.1000000000000003E-3</v>
      </c>
    </row>
    <row r="228" spans="1:1">
      <c r="A228" s="1">
        <v>6.9999999999999999E-4</v>
      </c>
    </row>
    <row r="229" spans="1:1">
      <c r="A229" s="1">
        <v>0</v>
      </c>
    </row>
    <row r="230" spans="1:1">
      <c r="A230" s="1">
        <v>-8.3000000000000001E-3</v>
      </c>
    </row>
    <row r="231" spans="1:1">
      <c r="A231" s="1">
        <v>2E-3</v>
      </c>
    </row>
    <row r="232" spans="1:1">
      <c r="A232" s="1">
        <v>-1.1000000000000001E-3</v>
      </c>
    </row>
    <row r="233" spans="1:1">
      <c r="A233" s="1">
        <v>-4.7000000000000002E-3</v>
      </c>
    </row>
    <row r="234" spans="1:1">
      <c r="A234" s="1">
        <v>2.0999999999999999E-3</v>
      </c>
    </row>
    <row r="235" spans="1:1">
      <c r="A235" s="1">
        <v>-5.1000000000000004E-3</v>
      </c>
    </row>
    <row r="236" spans="1:1">
      <c r="A236" s="1">
        <v>-1.6400000000000001E-2</v>
      </c>
    </row>
    <row r="237" spans="1:1">
      <c r="A237" s="1">
        <v>1.1999999999999999E-3</v>
      </c>
    </row>
    <row r="238" spans="1:1">
      <c r="A238" s="1">
        <v>4.0000000000000002E-4</v>
      </c>
    </row>
    <row r="239" spans="1:1">
      <c r="A239" s="1">
        <v>2E-3</v>
      </c>
    </row>
    <row r="240" spans="1:1">
      <c r="A240" s="1">
        <v>1E-4</v>
      </c>
    </row>
    <row r="241" spans="1:1">
      <c r="A241" s="1">
        <v>7.1000000000000004E-3</v>
      </c>
    </row>
    <row r="242" spans="1:1">
      <c r="A242" s="1">
        <v>-3.3999999999999998E-3</v>
      </c>
    </row>
    <row r="243" spans="1:1">
      <c r="A243" s="1">
        <v>0</v>
      </c>
    </row>
    <row r="244" spans="1:1">
      <c r="A244" s="1">
        <v>-2.0999999999999999E-3</v>
      </c>
    </row>
    <row r="245" spans="1:1">
      <c r="A245" s="1">
        <v>0</v>
      </c>
    </row>
    <row r="246" spans="1:1">
      <c r="A246" s="1">
        <v>2.5999999999999999E-3</v>
      </c>
    </row>
    <row r="247" spans="1:1">
      <c r="A247" s="1">
        <v>-3.5999999999999999E-3</v>
      </c>
    </row>
    <row r="248" spans="1:1">
      <c r="A248" s="1">
        <v>-4.0000000000000001E-3</v>
      </c>
    </row>
    <row r="249" spans="1:1">
      <c r="A249" s="1">
        <v>-1E-3</v>
      </c>
    </row>
    <row r="250" spans="1:1">
      <c r="A250" s="1">
        <v>-1.1000000000000001E-3</v>
      </c>
    </row>
    <row r="251" spans="1:1">
      <c r="A251" s="1">
        <v>-5.1000000000000004E-3</v>
      </c>
    </row>
    <row r="252" spans="1:1">
      <c r="A252" s="1">
        <v>-1.23E-2</v>
      </c>
    </row>
    <row r="253" spans="1:1">
      <c r="A253" s="1">
        <v>-2.2000000000000001E-3</v>
      </c>
    </row>
    <row r="254" spans="1:1">
      <c r="A254" s="1">
        <v>-2.9999999999999997E-4</v>
      </c>
    </row>
    <row r="255" spans="1:1">
      <c r="A255" s="1">
        <v>1E-4</v>
      </c>
    </row>
    <row r="256" spans="1:1">
      <c r="A256" s="1">
        <v>-2.93E-2</v>
      </c>
    </row>
    <row r="257" spans="1:1">
      <c r="A257" s="1">
        <v>-4.3E-3</v>
      </c>
    </row>
    <row r="258" spans="1:1">
      <c r="A258" s="1">
        <v>-6.5799999999999997E-2</v>
      </c>
    </row>
    <row r="259" spans="1:1">
      <c r="A259" s="1">
        <v>8.9999999999999998E-4</v>
      </c>
    </row>
    <row r="260" spans="1:1">
      <c r="A260" s="1">
        <v>-8.0999999999999996E-3</v>
      </c>
    </row>
    <row r="261" spans="1:1">
      <c r="A261" s="1">
        <v>-5.3E-3</v>
      </c>
    </row>
    <row r="262" spans="1:1">
      <c r="A262" s="1">
        <v>-1.0699999999999999E-2</v>
      </c>
    </row>
    <row r="263" spans="1:1">
      <c r="A263" s="1">
        <v>3.3999999999999998E-3</v>
      </c>
    </row>
    <row r="264" spans="1:1">
      <c r="A264" s="1">
        <v>-1.2999999999999999E-2</v>
      </c>
    </row>
    <row r="265" spans="1:1">
      <c r="A265" s="1">
        <v>2.0000000000000001E-4</v>
      </c>
    </row>
    <row r="266" spans="1:1">
      <c r="A266" s="1">
        <v>-6.1999999999999998E-3</v>
      </c>
    </row>
    <row r="267" spans="1:1">
      <c r="A267" s="1">
        <v>-1.4E-3</v>
      </c>
    </row>
    <row r="268" spans="1:1">
      <c r="A268" s="1">
        <v>-8.0000000000000004E-4</v>
      </c>
    </row>
    <row r="269" spans="1:1">
      <c r="A269" s="1">
        <v>1.4E-3</v>
      </c>
    </row>
    <row r="270" spans="1:1">
      <c r="A270" s="1">
        <v>-2.6100000000000002E-2</v>
      </c>
    </row>
    <row r="271" spans="1:1">
      <c r="A271" s="1">
        <v>1E-3</v>
      </c>
    </row>
    <row r="272" spans="1:1">
      <c r="A272" s="1">
        <v>-5.0000000000000001E-4</v>
      </c>
    </row>
    <row r="273" spans="1:1">
      <c r="A273" s="1">
        <v>-1.9E-3</v>
      </c>
    </row>
    <row r="274" spans="1:1">
      <c r="A274" s="1">
        <v>-4.0000000000000002E-4</v>
      </c>
    </row>
    <row r="275" spans="1:1">
      <c r="A275" s="1">
        <v>-4.1999999999999997E-3</v>
      </c>
    </row>
    <row r="276" spans="1:1">
      <c r="A276" s="1">
        <v>-5.1999999999999998E-3</v>
      </c>
    </row>
    <row r="277" spans="1:1">
      <c r="A277" s="1">
        <v>-1E-4</v>
      </c>
    </row>
    <row r="278" spans="1:1">
      <c r="A278" s="1">
        <v>8.0000000000000004E-4</v>
      </c>
    </row>
    <row r="279" spans="1:1">
      <c r="A279" s="1">
        <v>-5.8999999999999999E-3</v>
      </c>
    </row>
    <row r="280" spans="1:1">
      <c r="A280" s="1">
        <v>-2.8999999999999998E-3</v>
      </c>
    </row>
    <row r="281" spans="1:1">
      <c r="A281" s="1">
        <v>-4.4999999999999997E-3</v>
      </c>
    </row>
    <row r="282" spans="1:1">
      <c r="A282" s="1">
        <v>-3.0599999999999999E-2</v>
      </c>
    </row>
    <row r="283" spans="1:1">
      <c r="A283" s="1">
        <v>2.2000000000000001E-3</v>
      </c>
    </row>
    <row r="284" spans="1:1">
      <c r="A284" s="1">
        <v>-2.2000000000000001E-3</v>
      </c>
    </row>
    <row r="285" spans="1:1">
      <c r="A285" s="1">
        <v>-3.5000000000000001E-3</v>
      </c>
    </row>
    <row r="286" spans="1:1">
      <c r="A286" s="1">
        <v>-4.7999999999999996E-3</v>
      </c>
    </row>
    <row r="287" spans="1:1">
      <c r="A287" s="1">
        <v>-8.9999999999999998E-4</v>
      </c>
    </row>
    <row r="288" spans="1:1">
      <c r="A288" s="1">
        <v>6.9999999999999999E-4</v>
      </c>
    </row>
    <row r="289" spans="1:1">
      <c r="A289" s="1">
        <v>-3.7000000000000002E-3</v>
      </c>
    </row>
    <row r="290" spans="1:1">
      <c r="A290" s="1">
        <v>-5.1000000000000004E-3</v>
      </c>
    </row>
    <row r="291" spans="1:1">
      <c r="A291" s="1">
        <v>-6.9999999999999999E-4</v>
      </c>
    </row>
    <row r="292" spans="1:1">
      <c r="A292" s="1">
        <v>-6.9999999999999999E-4</v>
      </c>
    </row>
    <row r="293" spans="1:1">
      <c r="A293" s="1">
        <v>1E-3</v>
      </c>
    </row>
    <row r="294" spans="1:1">
      <c r="A294" s="1">
        <v>-1.1000000000000001E-3</v>
      </c>
    </row>
    <row r="295" spans="1:1">
      <c r="A295" s="1">
        <v>-1.9E-3</v>
      </c>
    </row>
    <row r="296" spans="1:1">
      <c r="A296" s="1">
        <v>-1E-3</v>
      </c>
    </row>
    <row r="297" spans="1:1">
      <c r="A297" s="1">
        <v>-1E-4</v>
      </c>
    </row>
    <row r="298" spans="1:1">
      <c r="A298" s="1">
        <v>-7.7000000000000002E-3</v>
      </c>
    </row>
    <row r="299" spans="1:1">
      <c r="A299" s="1">
        <v>-4.7000000000000002E-3</v>
      </c>
    </row>
    <row r="300" spans="1:1">
      <c r="A300" s="1">
        <v>1.2999999999999999E-3</v>
      </c>
    </row>
    <row r="301" spans="1:1">
      <c r="A301" s="1">
        <v>1.1000000000000001E-3</v>
      </c>
    </row>
    <row r="302" spans="1:1">
      <c r="A302" s="1">
        <v>1.4E-3</v>
      </c>
    </row>
    <row r="303" spans="1:1">
      <c r="A303" s="1">
        <v>-2.0999999999999999E-3</v>
      </c>
    </row>
    <row r="304" spans="1:1">
      <c r="A304" s="1">
        <v>5.0000000000000001E-4</v>
      </c>
    </row>
    <row r="305" spans="1:1">
      <c r="A305" s="1">
        <v>-2.9999999999999997E-4</v>
      </c>
    </row>
    <row r="306" spans="1:1">
      <c r="A306" s="1">
        <v>-8.0999999999999996E-3</v>
      </c>
    </row>
    <row r="307" spans="1:1">
      <c r="A307" s="1">
        <v>-3.8E-3</v>
      </c>
    </row>
    <row r="308" spans="1:1">
      <c r="A308" s="1">
        <v>-1.1000000000000001E-3</v>
      </c>
    </row>
    <row r="309" spans="1:1">
      <c r="A309" s="1">
        <v>-1.5E-3</v>
      </c>
    </row>
    <row r="310" spans="1:1">
      <c r="A310" s="1">
        <v>2.0999999999999999E-3</v>
      </c>
    </row>
    <row r="311" spans="1:1">
      <c r="A311" s="1">
        <v>-4.1000000000000003E-3</v>
      </c>
    </row>
    <row r="312" spans="1:1">
      <c r="A312" s="1">
        <v>-2.5000000000000001E-3</v>
      </c>
    </row>
    <row r="313" spans="1:1">
      <c r="A313" s="1">
        <v>-6.1999999999999998E-3</v>
      </c>
    </row>
    <row r="314" spans="1:1">
      <c r="A314" s="1">
        <v>-8.9999999999999998E-4</v>
      </c>
    </row>
    <row r="315" spans="1:1">
      <c r="A315" s="1">
        <v>-2.3999999999999998E-3</v>
      </c>
    </row>
    <row r="316" spans="1:1">
      <c r="A316" s="1">
        <v>-3.7000000000000002E-3</v>
      </c>
    </row>
    <row r="317" spans="1:1">
      <c r="A317" s="1">
        <v>-3.0000000000000001E-3</v>
      </c>
    </row>
    <row r="318" spans="1:1">
      <c r="A318" s="1">
        <v>-2.7799999999999998E-2</v>
      </c>
    </row>
    <row r="319" spans="1:1">
      <c r="A319" s="1">
        <v>-9.7999999999999997E-3</v>
      </c>
    </row>
    <row r="320" spans="1:1">
      <c r="A320" s="1">
        <v>-2.8999999999999998E-3</v>
      </c>
    </row>
    <row r="321" spans="1:1">
      <c r="A321" s="1">
        <v>-2.7000000000000001E-3</v>
      </c>
    </row>
    <row r="322" spans="1:1">
      <c r="A322" s="1">
        <v>-3.7000000000000002E-3</v>
      </c>
    </row>
    <row r="323" spans="1:1">
      <c r="A323" s="1">
        <v>-2.9999999999999997E-4</v>
      </c>
    </row>
    <row r="324" spans="1:1">
      <c r="A324" s="1">
        <v>2.5000000000000001E-3</v>
      </c>
    </row>
    <row r="325" spans="1:1">
      <c r="A325" s="1">
        <v>8.9999999999999998E-4</v>
      </c>
    </row>
    <row r="326" spans="1:1">
      <c r="A326" s="1">
        <v>1E-4</v>
      </c>
    </row>
    <row r="327" spans="1:1">
      <c r="A327" s="1">
        <v>-8.0999999999999996E-3</v>
      </c>
    </row>
    <row r="328" spans="1:1">
      <c r="A328" s="1">
        <v>-1.5E-3</v>
      </c>
    </row>
    <row r="329" spans="1:1">
      <c r="A329" s="1">
        <v>1.4E-3</v>
      </c>
    </row>
    <row r="330" spans="1:1">
      <c r="A330" s="1">
        <v>-5.7000000000000002E-3</v>
      </c>
    </row>
    <row r="331" spans="1:1">
      <c r="A331" s="1">
        <v>-1.5E-3</v>
      </c>
    </row>
    <row r="332" spans="1:1">
      <c r="A332" s="1">
        <v>-2.81E-2</v>
      </c>
    </row>
    <row r="333" spans="1:1">
      <c r="A333" s="1">
        <v>-7.4000000000000003E-3</v>
      </c>
    </row>
    <row r="334" spans="1:1">
      <c r="A334" s="1">
        <v>-1.2200000000000001E-2</v>
      </c>
    </row>
    <row r="335" spans="1:1">
      <c r="A335" s="1">
        <v>-1.3599999999999999E-2</v>
      </c>
    </row>
    <row r="336" spans="1:1">
      <c r="A336" s="1">
        <v>-5.1999999999999998E-3</v>
      </c>
    </row>
    <row r="337" spans="1:1">
      <c r="A337" s="1">
        <v>-6.7000000000000002E-3</v>
      </c>
    </row>
    <row r="338" spans="1:1">
      <c r="A338" s="1">
        <v>-1.1999999999999999E-3</v>
      </c>
    </row>
    <row r="339" spans="1:1">
      <c r="A339" s="1">
        <v>-1.4E-3</v>
      </c>
    </row>
    <row r="340" spans="1:1">
      <c r="A340" s="1">
        <v>-3.8E-3</v>
      </c>
    </row>
    <row r="341" spans="1:1">
      <c r="A341" s="1">
        <v>-2.8999999999999998E-3</v>
      </c>
    </row>
    <row r="342" spans="1:1">
      <c r="A342" s="1">
        <v>-4.5999999999999999E-3</v>
      </c>
    </row>
    <row r="343" spans="1:1">
      <c r="A343" s="1">
        <v>-1.8E-3</v>
      </c>
    </row>
    <row r="344" spans="1:1">
      <c r="A344" s="1">
        <v>-1.03E-2</v>
      </c>
    </row>
    <row r="345" spans="1:1">
      <c r="A345" s="1">
        <v>-2.5999999999999999E-3</v>
      </c>
    </row>
    <row r="346" spans="1:1">
      <c r="A346" s="1">
        <v>-4.1300000000000003E-2</v>
      </c>
    </row>
    <row r="347" spans="1:1">
      <c r="A347" s="1">
        <v>-2.7000000000000001E-3</v>
      </c>
    </row>
    <row r="348" spans="1:1">
      <c r="A348" s="1">
        <v>-4.1500000000000002E-2</v>
      </c>
    </row>
    <row r="349" spans="1:1">
      <c r="A349" s="1">
        <v>-4.7999999999999996E-3</v>
      </c>
    </row>
    <row r="350" spans="1:1">
      <c r="A350" s="1">
        <v>-1.6000000000000001E-3</v>
      </c>
    </row>
    <row r="351" spans="1:1">
      <c r="A351" s="1">
        <v>-1.0800000000000001E-2</v>
      </c>
    </row>
    <row r="352" spans="1:1">
      <c r="A352" s="1">
        <v>-1.2500000000000001E-2</v>
      </c>
    </row>
    <row r="353" spans="1:1">
      <c r="A353" s="1">
        <v>-3.3E-3</v>
      </c>
    </row>
    <row r="354" spans="1:1">
      <c r="A354" s="1">
        <v>-6.4999999999999997E-3</v>
      </c>
    </row>
    <row r="355" spans="1:1">
      <c r="A355" s="1">
        <v>-3.5999999999999999E-3</v>
      </c>
    </row>
    <row r="356" spans="1:1">
      <c r="A356" s="1">
        <v>-1.54E-2</v>
      </c>
    </row>
    <row r="357" spans="1:1">
      <c r="A357" s="1">
        <v>-3.3E-3</v>
      </c>
    </row>
    <row r="358" spans="1:1">
      <c r="A358" s="1">
        <v>1.5E-3</v>
      </c>
    </row>
    <row r="359" spans="1:1">
      <c r="A359" s="1">
        <v>5.9999999999999995E-4</v>
      </c>
    </row>
    <row r="360" spans="1:1">
      <c r="A360" s="1">
        <v>-2.5999999999999999E-3</v>
      </c>
    </row>
    <row r="361" spans="1:1">
      <c r="A361" s="1">
        <v>-1.26E-2</v>
      </c>
    </row>
    <row r="362" spans="1:1">
      <c r="A362" s="1">
        <v>-4.0000000000000001E-3</v>
      </c>
    </row>
    <row r="363" spans="1:1">
      <c r="A363" s="1">
        <v>-2.2000000000000001E-3</v>
      </c>
    </row>
    <row r="364" spans="1:1">
      <c r="A364" s="1">
        <v>0</v>
      </c>
    </row>
    <row r="365" spans="1:1">
      <c r="A365" s="1">
        <v>-5.0000000000000001E-3</v>
      </c>
    </row>
    <row r="366" spans="1:1">
      <c r="A366" s="1">
        <v>-2.8999999999999998E-3</v>
      </c>
    </row>
    <row r="367" spans="1:1">
      <c r="A367" s="1">
        <v>-3.5000000000000001E-3</v>
      </c>
    </row>
    <row r="368" spans="1:1">
      <c r="A368" s="1">
        <v>2.0000000000000001E-4</v>
      </c>
    </row>
    <row r="369" spans="1:1">
      <c r="A369" s="1">
        <v>2.9999999999999997E-4</v>
      </c>
    </row>
    <row r="370" spans="1:1">
      <c r="A370" s="1">
        <v>-3.7000000000000002E-3</v>
      </c>
    </row>
    <row r="371" spans="1:1">
      <c r="A371" s="1">
        <v>1E-4</v>
      </c>
    </row>
    <row r="372" spans="1:1">
      <c r="A372" s="1">
        <v>4.7000000000000002E-3</v>
      </c>
    </row>
    <row r="373" spans="1:1">
      <c r="A373" s="1">
        <v>1.1999999999999999E-3</v>
      </c>
    </row>
    <row r="374" spans="1:1">
      <c r="A374" s="1">
        <v>-8.5000000000000006E-3</v>
      </c>
    </row>
    <row r="375" spans="1:1">
      <c r="A375" s="1">
        <v>8.9999999999999998E-4</v>
      </c>
    </row>
    <row r="376" spans="1:1">
      <c r="A376" s="1">
        <v>-4.8999999999999998E-3</v>
      </c>
    </row>
    <row r="377" spans="1:1">
      <c r="A377" s="1">
        <v>-3.5000000000000003E-2</v>
      </c>
    </row>
    <row r="378" spans="1:1">
      <c r="A378" s="1">
        <v>-3.8E-3</v>
      </c>
    </row>
    <row r="379" spans="1:1">
      <c r="A379" s="1">
        <v>-6.9999999999999999E-4</v>
      </c>
    </row>
    <row r="380" spans="1:1">
      <c r="A380" s="1">
        <v>-2.7900000000000001E-2</v>
      </c>
    </row>
    <row r="381" spans="1:1">
      <c r="A381" s="1">
        <v>-1.8E-3</v>
      </c>
    </row>
    <row r="382" spans="1:1">
      <c r="A382" s="1">
        <v>-3.8999999999999998E-3</v>
      </c>
    </row>
    <row r="383" spans="1:1">
      <c r="A383" s="1">
        <v>-5.1999999999999998E-3</v>
      </c>
    </row>
    <row r="384" spans="1:1">
      <c r="A384" s="1">
        <v>-1.6999999999999999E-3</v>
      </c>
    </row>
    <row r="385" spans="1:1">
      <c r="A385" s="1">
        <v>-8.0999999999999996E-3</v>
      </c>
    </row>
    <row r="386" spans="1:1">
      <c r="A386" s="1">
        <v>6.9999999999999999E-4</v>
      </c>
    </row>
    <row r="387" spans="1:1">
      <c r="A387" s="1">
        <v>-3.3999999999999998E-3</v>
      </c>
    </row>
    <row r="388" spans="1:1">
      <c r="A388" s="1">
        <v>-3.8999999999999998E-3</v>
      </c>
    </row>
    <row r="389" spans="1:1">
      <c r="A389" s="1">
        <v>-3.8E-3</v>
      </c>
    </row>
    <row r="390" spans="1:1">
      <c r="A390" s="1">
        <v>-1.6999999999999999E-3</v>
      </c>
    </row>
    <row r="391" spans="1:1">
      <c r="A391" s="1">
        <v>-5.1999999999999998E-3</v>
      </c>
    </row>
    <row r="392" spans="1:1">
      <c r="A392" s="1">
        <v>-4.0000000000000001E-3</v>
      </c>
    </row>
    <row r="393" spans="1:1">
      <c r="A393" s="1">
        <v>-7.7999999999999996E-3</v>
      </c>
    </row>
    <row r="394" spans="1:1">
      <c r="A394" s="1">
        <v>-1.8E-3</v>
      </c>
    </row>
    <row r="395" spans="1:1">
      <c r="A395" s="1">
        <v>-3.7000000000000002E-3</v>
      </c>
    </row>
    <row r="396" spans="1:1">
      <c r="A396" s="1">
        <v>-2.0000000000000001E-4</v>
      </c>
    </row>
    <row r="397" spans="1:1">
      <c r="A397" s="1">
        <v>-3.2000000000000002E-3</v>
      </c>
    </row>
    <row r="398" spans="1:1">
      <c r="A398" s="1">
        <v>-4.4000000000000003E-3</v>
      </c>
    </row>
    <row r="399" spans="1:1">
      <c r="A399" s="1">
        <v>-4.1000000000000003E-3</v>
      </c>
    </row>
    <row r="400" spans="1:1">
      <c r="A400" s="1">
        <v>1E-3</v>
      </c>
    </row>
    <row r="401" spans="1:1">
      <c r="A401" s="1">
        <v>-2.5000000000000001E-3</v>
      </c>
    </row>
    <row r="402" spans="1:1">
      <c r="A402" s="1">
        <v>-5.9900000000000002E-2</v>
      </c>
    </row>
    <row r="403" spans="1:1">
      <c r="A403" s="1">
        <v>-5.0000000000000001E-3</v>
      </c>
    </row>
    <row r="404" spans="1:1">
      <c r="A404" s="1">
        <v>-6.1999999999999998E-3</v>
      </c>
    </row>
    <row r="405" spans="1:1">
      <c r="A405" s="1">
        <v>-8.0000000000000004E-4</v>
      </c>
    </row>
    <row r="406" spans="1:1">
      <c r="A406" s="1">
        <v>1E-4</v>
      </c>
    </row>
    <row r="407" spans="1:1">
      <c r="A407" s="1">
        <v>6.0000000000000001E-3</v>
      </c>
    </row>
    <row r="408" spans="1:1">
      <c r="A408" s="1">
        <v>-4.4999999999999997E-3</v>
      </c>
    </row>
    <row r="409" spans="1:1">
      <c r="A409" s="1">
        <v>-2.7000000000000001E-3</v>
      </c>
    </row>
    <row r="410" spans="1:1">
      <c r="A410" s="1">
        <v>-2.3E-3</v>
      </c>
    </row>
    <row r="411" spans="1:1">
      <c r="A411" s="1">
        <v>8.9999999999999998E-4</v>
      </c>
    </row>
    <row r="412" spans="1:1">
      <c r="A412" s="1">
        <v>-5.1999999999999998E-3</v>
      </c>
    </row>
    <row r="413" spans="1:1">
      <c r="A413" s="1">
        <v>5.1000000000000004E-3</v>
      </c>
    </row>
    <row r="414" spans="1:1">
      <c r="A414" s="1">
        <v>-1E-3</v>
      </c>
    </row>
    <row r="415" spans="1:1">
      <c r="A415" s="1">
        <v>-2.01E-2</v>
      </c>
    </row>
    <row r="416" spans="1:1">
      <c r="A416" s="1">
        <v>-5.1000000000000004E-3</v>
      </c>
    </row>
    <row r="417" spans="1:1">
      <c r="A417" s="1">
        <v>-2.0000000000000001E-4</v>
      </c>
    </row>
    <row r="418" spans="1:1">
      <c r="A418" s="1">
        <v>-6.4000000000000003E-3</v>
      </c>
    </row>
    <row r="419" spans="1:1">
      <c r="A419" s="1">
        <v>-4.3E-3</v>
      </c>
    </row>
    <row r="420" spans="1:1">
      <c r="A420" s="1">
        <v>-1.9E-3</v>
      </c>
    </row>
    <row r="421" spans="1:1">
      <c r="A421" s="1">
        <v>-0.03</v>
      </c>
    </row>
    <row r="422" spans="1:1">
      <c r="A422" s="1">
        <v>-3.5000000000000001E-3</v>
      </c>
    </row>
    <row r="423" spans="1:1">
      <c r="A423" s="1">
        <v>-2E-3</v>
      </c>
    </row>
    <row r="424" spans="1:1">
      <c r="A424" s="1">
        <v>-2.8299999999999999E-2</v>
      </c>
    </row>
    <row r="425" spans="1:1">
      <c r="A425" s="1">
        <v>-3.3E-3</v>
      </c>
    </row>
    <row r="426" spans="1:1">
      <c r="A426" s="1">
        <v>-1.8E-3</v>
      </c>
    </row>
    <row r="427" spans="1:1">
      <c r="A427" s="1">
        <v>-1E-3</v>
      </c>
    </row>
    <row r="428" spans="1:1">
      <c r="A428" s="1">
        <v>-3.5999999999999999E-3</v>
      </c>
    </row>
    <row r="429" spans="1:1">
      <c r="A429" s="1">
        <v>-2.3999999999999998E-3</v>
      </c>
    </row>
    <row r="430" spans="1:1">
      <c r="A430" s="1">
        <v>-1.5E-3</v>
      </c>
    </row>
    <row r="431" spans="1:1">
      <c r="A431" s="1">
        <v>-3.2000000000000002E-3</v>
      </c>
    </row>
    <row r="432" spans="1:1">
      <c r="A432" s="1">
        <v>-2.8999999999999998E-3</v>
      </c>
    </row>
    <row r="433" spans="1:1">
      <c r="A433" s="1">
        <v>1E-4</v>
      </c>
    </row>
    <row r="434" spans="1:1">
      <c r="A434" s="1">
        <v>6.9999999999999999E-4</v>
      </c>
    </row>
    <row r="435" spans="1:1">
      <c r="A435" s="1">
        <v>-3.2000000000000002E-3</v>
      </c>
    </row>
    <row r="436" spans="1:1">
      <c r="A436" s="1">
        <v>-4.7999999999999996E-3</v>
      </c>
    </row>
    <row r="437" spans="1:1">
      <c r="A437" s="1">
        <v>4.0000000000000002E-4</v>
      </c>
    </row>
    <row r="438" spans="1:1">
      <c r="A438" s="1">
        <v>-6.9999999999999999E-4</v>
      </c>
    </row>
    <row r="439" spans="1:1">
      <c r="A439" s="1">
        <v>-1.6000000000000001E-3</v>
      </c>
    </row>
    <row r="440" spans="1:1">
      <c r="A440" s="1">
        <v>-2.7000000000000001E-3</v>
      </c>
    </row>
    <row r="441" spans="1:1">
      <c r="A441" s="1">
        <v>-1E-4</v>
      </c>
    </row>
    <row r="442" spans="1:1">
      <c r="A442" s="1">
        <v>2.9999999999999997E-4</v>
      </c>
    </row>
    <row r="443" spans="1:1">
      <c r="A443" s="1">
        <v>-1.8E-3</v>
      </c>
    </row>
    <row r="444" spans="1:1">
      <c r="A444" s="1">
        <v>-1.1999999999999999E-3</v>
      </c>
    </row>
    <row r="445" spans="1:1">
      <c r="A445" s="1">
        <v>-2.0000000000000001E-4</v>
      </c>
    </row>
    <row r="446" spans="1:1">
      <c r="A446" s="1">
        <v>-4.7000000000000002E-3</v>
      </c>
    </row>
    <row r="447" spans="1:1">
      <c r="A447" s="1">
        <v>-4.41E-2</v>
      </c>
    </row>
    <row r="448" spans="1:1">
      <c r="A448" s="1">
        <v>-4.1999999999999997E-3</v>
      </c>
    </row>
    <row r="449" spans="1:1">
      <c r="A449" s="1">
        <v>-3.0000000000000001E-3</v>
      </c>
    </row>
    <row r="450" spans="1:1">
      <c r="A450" s="1">
        <v>-8.0000000000000004E-4</v>
      </c>
    </row>
    <row r="451" spans="1:1">
      <c r="A451" s="1">
        <v>5.0000000000000001E-4</v>
      </c>
    </row>
    <row r="452" spans="1:1">
      <c r="A452" s="1">
        <v>-1.5E-3</v>
      </c>
    </row>
    <row r="453" spans="1:1">
      <c r="A453" s="1">
        <v>-1.6999999999999999E-3</v>
      </c>
    </row>
    <row r="454" spans="1:1">
      <c r="A454" s="1">
        <v>-1.1000000000000001E-3</v>
      </c>
    </row>
    <row r="455" spans="1:1">
      <c r="A455" s="1">
        <v>-2.7000000000000001E-3</v>
      </c>
    </row>
    <row r="456" spans="1:1">
      <c r="A456" s="1">
        <v>-3.0000000000000001E-3</v>
      </c>
    </row>
    <row r="457" spans="1:1">
      <c r="A457" s="1">
        <v>-8.9999999999999998E-4</v>
      </c>
    </row>
    <row r="458" spans="1:1">
      <c r="A458" s="1">
        <v>-1.1000000000000001E-3</v>
      </c>
    </row>
    <row r="459" spans="1:1">
      <c r="A459" s="1">
        <v>-3.0999999999999999E-3</v>
      </c>
    </row>
    <row r="460" spans="1:1">
      <c r="A460" s="1">
        <v>6.9999999999999999E-4</v>
      </c>
    </row>
    <row r="461" spans="1:1">
      <c r="A461" s="1">
        <v>-1.2999999999999999E-3</v>
      </c>
    </row>
    <row r="462" spans="1:1">
      <c r="A462" s="1">
        <v>-4.5999999999999999E-3</v>
      </c>
    </row>
    <row r="463" spans="1:1">
      <c r="A463" s="1">
        <v>-6.9999999999999999E-4</v>
      </c>
    </row>
    <row r="464" spans="1:1">
      <c r="A464" s="1">
        <v>-3.8999999999999998E-3</v>
      </c>
    </row>
    <row r="465" spans="1:1">
      <c r="A465" s="1">
        <v>1.52E-2</v>
      </c>
    </row>
    <row r="466" spans="1:1">
      <c r="A466" s="1">
        <v>-7.3000000000000001E-3</v>
      </c>
    </row>
    <row r="467" spans="1:1">
      <c r="A467" s="1">
        <v>2.0000000000000001E-4</v>
      </c>
    </row>
    <row r="468" spans="1:1">
      <c r="A468" s="1">
        <v>-1.5E-3</v>
      </c>
    </row>
    <row r="469" spans="1:1">
      <c r="A469" s="1">
        <v>-5.0000000000000001E-4</v>
      </c>
    </row>
    <row r="470" spans="1:1">
      <c r="A470" s="1">
        <v>-2.0000000000000001E-4</v>
      </c>
    </row>
    <row r="471" spans="1:1">
      <c r="A471" s="1">
        <v>1.1000000000000001E-3</v>
      </c>
    </row>
    <row r="472" spans="1:1">
      <c r="A472" s="1">
        <v>-3.5999999999999999E-3</v>
      </c>
    </row>
    <row r="473" spans="1:1">
      <c r="A473" s="1">
        <v>-2.8999999999999998E-3</v>
      </c>
    </row>
    <row r="474" spans="1:1">
      <c r="A474" s="1">
        <v>-6.8999999999999999E-3</v>
      </c>
    </row>
    <row r="475" spans="1:1">
      <c r="A475" s="1">
        <v>-8.0000000000000004E-4</v>
      </c>
    </row>
    <row r="476" spans="1:1">
      <c r="A476" s="1">
        <v>-2.23E-2</v>
      </c>
    </row>
    <row r="477" spans="1:1">
      <c r="A477" s="1">
        <v>-1.1000000000000001E-3</v>
      </c>
    </row>
    <row r="478" spans="1:1">
      <c r="A478" s="1">
        <v>-2.0999999999999999E-3</v>
      </c>
    </row>
    <row r="479" spans="1:1">
      <c r="A479" s="1">
        <v>-3.5999999999999999E-3</v>
      </c>
    </row>
    <row r="480" spans="1:1">
      <c r="A480" s="1">
        <v>-1.6799999999999999E-2</v>
      </c>
    </row>
    <row r="481" spans="1:1">
      <c r="A481" s="1">
        <v>-1.6999999999999999E-3</v>
      </c>
    </row>
    <row r="482" spans="1:1">
      <c r="A482" s="1">
        <v>-7.4999999999999997E-3</v>
      </c>
    </row>
    <row r="483" spans="1:1">
      <c r="A483" s="1">
        <v>-2.7000000000000001E-3</v>
      </c>
    </row>
    <row r="484" spans="1:1">
      <c r="A484" s="1">
        <v>-4.5999999999999999E-3</v>
      </c>
    </row>
    <row r="485" spans="1:1">
      <c r="A485" s="1">
        <v>-1.12E-2</v>
      </c>
    </row>
    <row r="486" spans="1:1">
      <c r="A486" s="1">
        <v>-5.1000000000000004E-3</v>
      </c>
    </row>
    <row r="487" spans="1:1">
      <c r="A487" s="1">
        <v>-8.3000000000000001E-3</v>
      </c>
    </row>
    <row r="488" spans="1:1">
      <c r="A488" s="1">
        <v>-6.6E-3</v>
      </c>
    </row>
    <row r="489" spans="1:1">
      <c r="A489" s="1">
        <v>-3.0000000000000001E-3</v>
      </c>
    </row>
    <row r="490" spans="1:1">
      <c r="A490" s="1">
        <v>-7.1000000000000004E-3</v>
      </c>
    </row>
    <row r="491" spans="1:1">
      <c r="A491" s="1">
        <v>-5.5999999999999999E-3</v>
      </c>
    </row>
    <row r="492" spans="1:1">
      <c r="A492" s="1">
        <v>-3.8E-3</v>
      </c>
    </row>
    <row r="493" spans="1:1">
      <c r="A493" s="1">
        <v>-1E-3</v>
      </c>
    </row>
    <row r="494" spans="1:1">
      <c r="A494" s="1">
        <v>-2.5000000000000001E-3</v>
      </c>
    </row>
    <row r="495" spans="1:1">
      <c r="A495" s="1">
        <v>-1.0200000000000001E-2</v>
      </c>
    </row>
    <row r="496" spans="1:1">
      <c r="A496" s="1">
        <v>-5.1000000000000004E-3</v>
      </c>
    </row>
    <row r="497" spans="1:1">
      <c r="A497" s="1">
        <v>-2.3999999999999998E-3</v>
      </c>
    </row>
    <row r="498" spans="1:1">
      <c r="A498" s="1">
        <v>-2.3E-3</v>
      </c>
    </row>
    <row r="499" spans="1:1">
      <c r="A499" s="1">
        <v>-9.4000000000000004E-3</v>
      </c>
    </row>
    <row r="500" spans="1:1">
      <c r="A500" s="1">
        <v>2.0000000000000001E-4</v>
      </c>
    </row>
    <row r="501" spans="1:1">
      <c r="A501" s="1">
        <v>-8.0000000000000004E-4</v>
      </c>
    </row>
    <row r="502" spans="1:1">
      <c r="A502" s="1">
        <v>-4.4999999999999997E-3</v>
      </c>
    </row>
    <row r="503" spans="1:1">
      <c r="A503" s="1">
        <v>-1.6999999999999999E-3</v>
      </c>
    </row>
    <row r="504" spans="1:1">
      <c r="A504" s="1">
        <v>2.0000000000000001E-4</v>
      </c>
    </row>
    <row r="505" spans="1:1">
      <c r="A505" s="1">
        <v>5.9999999999999995E-4</v>
      </c>
    </row>
    <row r="506" spans="1:1">
      <c r="A506" s="1">
        <v>4.1000000000000003E-3</v>
      </c>
    </row>
    <row r="507" spans="1:1">
      <c r="A507" s="1">
        <v>-6.9999999999999999E-4</v>
      </c>
    </row>
    <row r="508" spans="1:1">
      <c r="A508" s="1">
        <v>-1.5E-3</v>
      </c>
    </row>
    <row r="509" spans="1:1">
      <c r="A509" s="1">
        <v>-4.5999999999999999E-3</v>
      </c>
    </row>
    <row r="510" spans="1:1">
      <c r="A510" s="1">
        <v>-8.9999999999999998E-4</v>
      </c>
    </row>
    <row r="511" spans="1:1">
      <c r="A511" s="1">
        <v>-5.3E-3</v>
      </c>
    </row>
    <row r="512" spans="1:1">
      <c r="A512" s="1">
        <v>0</v>
      </c>
    </row>
    <row r="513" spans="1:1">
      <c r="A513" s="1">
        <v>-4.7999999999999996E-3</v>
      </c>
    </row>
    <row r="514" spans="1:1">
      <c r="A514" s="1">
        <v>-4.0000000000000001E-3</v>
      </c>
    </row>
    <row r="515" spans="1:1">
      <c r="A515" s="1">
        <v>-2.0999999999999999E-3</v>
      </c>
    </row>
    <row r="516" spans="1:1">
      <c r="A516" s="1">
        <v>-2.3999999999999998E-3</v>
      </c>
    </row>
    <row r="517" spans="1:1">
      <c r="A517" s="1">
        <v>-0.01</v>
      </c>
    </row>
    <row r="518" spans="1:1">
      <c r="A518" s="1">
        <v>1E-4</v>
      </c>
    </row>
    <row r="519" spans="1:1">
      <c r="A519" s="1">
        <v>2.0000000000000001E-4</v>
      </c>
    </row>
    <row r="520" spans="1:1">
      <c r="A520" s="1">
        <v>-4.4000000000000003E-3</v>
      </c>
    </row>
    <row r="521" spans="1:1">
      <c r="A521" s="1">
        <v>-4.1000000000000003E-3</v>
      </c>
    </row>
    <row r="522" spans="1:1">
      <c r="A522" s="1">
        <v>-4.7999999999999996E-3</v>
      </c>
    </row>
    <row r="523" spans="1:1">
      <c r="A523" s="1">
        <v>-4.1000000000000003E-3</v>
      </c>
    </row>
    <row r="524" spans="1:1">
      <c r="A524" s="1">
        <v>-1.32E-2</v>
      </c>
    </row>
    <row r="525" spans="1:1">
      <c r="A525" s="1">
        <v>-4.3E-3</v>
      </c>
    </row>
    <row r="526" spans="1:1">
      <c r="A526" s="1">
        <v>-2.8E-3</v>
      </c>
    </row>
    <row r="527" spans="1:1">
      <c r="A527" s="1">
        <v>-1.0800000000000001E-2</v>
      </c>
    </row>
    <row r="528" spans="1:1">
      <c r="A528" s="1">
        <v>-2.5000000000000001E-3</v>
      </c>
    </row>
    <row r="529" spans="1:1">
      <c r="A529" s="1">
        <v>-1.1999999999999999E-3</v>
      </c>
    </row>
    <row r="530" spans="1:1">
      <c r="A530" s="1">
        <v>-1E-4</v>
      </c>
    </row>
    <row r="531" spans="1:1">
      <c r="A531" s="1">
        <v>-4.0000000000000001E-3</v>
      </c>
    </row>
    <row r="532" spans="1:1">
      <c r="A532" s="1">
        <v>-1.6999999999999999E-3</v>
      </c>
    </row>
    <row r="533" spans="1:1">
      <c r="A533" s="1">
        <v>-1.04E-2</v>
      </c>
    </row>
    <row r="534" spans="1:1">
      <c r="A534" s="1">
        <v>-8.8000000000000005E-3</v>
      </c>
    </row>
    <row r="535" spans="1:1">
      <c r="A535" s="1">
        <v>-5.1999999999999998E-3</v>
      </c>
    </row>
    <row r="536" spans="1:1">
      <c r="A536" s="1">
        <v>-4.0000000000000001E-3</v>
      </c>
    </row>
    <row r="537" spans="1:1">
      <c r="A537" s="1">
        <v>-8.0000000000000004E-4</v>
      </c>
    </row>
    <row r="538" spans="1:1">
      <c r="A538" s="1">
        <v>4.0000000000000002E-4</v>
      </c>
    </row>
    <row r="539" spans="1:1">
      <c r="A539" s="1">
        <v>-5.0000000000000001E-3</v>
      </c>
    </row>
    <row r="540" spans="1:1">
      <c r="A540" s="1">
        <v>-5.4000000000000003E-3</v>
      </c>
    </row>
    <row r="541" spans="1:1">
      <c r="A541" s="1">
        <v>-3.5000000000000001E-3</v>
      </c>
    </row>
    <row r="542" spans="1:1">
      <c r="A542" s="1">
        <v>5.0000000000000001E-4</v>
      </c>
    </row>
    <row r="543" spans="1:1">
      <c r="A543" s="1">
        <v>-1.29E-2</v>
      </c>
    </row>
    <row r="544" spans="1:1">
      <c r="A544" s="1">
        <v>-3.3E-3</v>
      </c>
    </row>
    <row r="545" spans="1:1">
      <c r="A545" s="1">
        <v>2.0000000000000001E-4</v>
      </c>
    </row>
    <row r="546" spans="1:1">
      <c r="A546" s="1">
        <v>-3.0999999999999999E-3</v>
      </c>
    </row>
    <row r="547" spans="1:1">
      <c r="A547" s="1">
        <v>-8.6999999999999994E-3</v>
      </c>
    </row>
    <row r="548" spans="1:1">
      <c r="A548" s="1">
        <v>-4.4999999999999997E-3</v>
      </c>
    </row>
    <row r="549" spans="1:1">
      <c r="A549" s="1">
        <v>-1.1999999999999999E-3</v>
      </c>
    </row>
    <row r="550" spans="1:1">
      <c r="A550" s="1">
        <v>-4.5999999999999999E-3</v>
      </c>
    </row>
    <row r="551" spans="1:1">
      <c r="A551" s="1">
        <v>-5.3E-3</v>
      </c>
    </row>
    <row r="552" spans="1:1">
      <c r="A552" s="1">
        <v>1.1000000000000001E-3</v>
      </c>
    </row>
    <row r="553" spans="1:1">
      <c r="A553" s="1">
        <v>-8.6999999999999994E-3</v>
      </c>
    </row>
    <row r="554" spans="1:1">
      <c r="A554" s="1">
        <v>5.0000000000000001E-4</v>
      </c>
    </row>
    <row r="555" spans="1:1">
      <c r="A555" s="1">
        <v>-5.4000000000000003E-3</v>
      </c>
    </row>
    <row r="556" spans="1:1">
      <c r="A556" s="1">
        <v>-1.8E-3</v>
      </c>
    </row>
    <row r="557" spans="1:1">
      <c r="A557" s="1">
        <v>-3.5000000000000001E-3</v>
      </c>
    </row>
    <row r="558" spans="1:1">
      <c r="A558" s="1">
        <v>-5.7000000000000002E-3</v>
      </c>
    </row>
    <row r="559" spans="1:1">
      <c r="A559" s="1">
        <v>-5.4000000000000003E-3</v>
      </c>
    </row>
    <row r="560" spans="1:1">
      <c r="A560" s="1">
        <v>-2.7000000000000001E-3</v>
      </c>
    </row>
    <row r="561" spans="1:1">
      <c r="A561" s="1">
        <v>-6.9999999999999999E-4</v>
      </c>
    </row>
    <row r="562" spans="1:1">
      <c r="A562" s="1">
        <v>6.9999999999999999E-4</v>
      </c>
    </row>
    <row r="563" spans="1:1">
      <c r="A563" s="1">
        <v>-2.8E-3</v>
      </c>
    </row>
    <row r="564" spans="1:1">
      <c r="A564" s="1">
        <v>-5.0000000000000001E-4</v>
      </c>
    </row>
    <row r="565" spans="1:1">
      <c r="A565" s="1">
        <v>-6.3E-3</v>
      </c>
    </row>
    <row r="566" spans="1:1">
      <c r="A566" s="1">
        <v>-2.3E-3</v>
      </c>
    </row>
    <row r="567" spans="1:1">
      <c r="A567" s="1">
        <v>-2E-3</v>
      </c>
    </row>
    <row r="568" spans="1:1">
      <c r="A568" s="1">
        <v>-4.1000000000000003E-3</v>
      </c>
    </row>
    <row r="569" spans="1:1">
      <c r="A569" s="1">
        <v>-3.5000000000000001E-3</v>
      </c>
    </row>
    <row r="570" spans="1:1">
      <c r="A570" s="1">
        <v>-4.5999999999999999E-3</v>
      </c>
    </row>
    <row r="571" spans="1:1">
      <c r="A571" s="1">
        <v>-2.5000000000000001E-3</v>
      </c>
    </row>
    <row r="572" spans="1:1">
      <c r="A572" s="1">
        <v>-2.7000000000000001E-3</v>
      </c>
    </row>
    <row r="573" spans="1:1">
      <c r="A573" s="1">
        <v>-1.4E-3</v>
      </c>
    </row>
    <row r="574" spans="1:1">
      <c r="A574" s="1">
        <v>-4.0000000000000002E-4</v>
      </c>
    </row>
    <row r="575" spans="1:1">
      <c r="A575" s="1">
        <v>-3.8E-3</v>
      </c>
    </row>
    <row r="576" spans="1:1">
      <c r="A576" s="1">
        <v>1.4E-3</v>
      </c>
    </row>
    <row r="577" spans="1:1">
      <c r="A577" s="1">
        <v>1.5E-3</v>
      </c>
    </row>
    <row r="578" spans="1:1">
      <c r="A578" s="1">
        <v>-4.5999999999999999E-3</v>
      </c>
    </row>
    <row r="579" spans="1:1">
      <c r="A579" s="1">
        <v>-2.8999999999999998E-3</v>
      </c>
    </row>
    <row r="580" spans="1:1">
      <c r="A580" s="1">
        <v>2.9999999999999997E-4</v>
      </c>
    </row>
    <row r="581" spans="1:1">
      <c r="A581" s="1">
        <v>-4.5999999999999999E-3</v>
      </c>
    </row>
    <row r="582" spans="1:1">
      <c r="A582" s="1">
        <v>-9.7000000000000003E-3</v>
      </c>
    </row>
    <row r="583" spans="1:1">
      <c r="A583" s="1">
        <v>-3.8E-3</v>
      </c>
    </row>
    <row r="584" spans="1:1">
      <c r="A584" s="1">
        <v>-5.4000000000000003E-3</v>
      </c>
    </row>
    <row r="585" spans="1:1">
      <c r="A585" s="1">
        <v>-3.7000000000000002E-3</v>
      </c>
    </row>
    <row r="586" spans="1:1">
      <c r="A586" s="1">
        <v>-3.5999999999999999E-3</v>
      </c>
    </row>
    <row r="587" spans="1:1">
      <c r="A587" s="1">
        <v>-2.0999999999999999E-3</v>
      </c>
    </row>
    <row r="588" spans="1:1">
      <c r="A588" s="1">
        <v>-5.7000000000000002E-3</v>
      </c>
    </row>
    <row r="589" spans="1:1">
      <c r="A589" s="1">
        <v>-1.2999999999999999E-3</v>
      </c>
    </row>
    <row r="590" spans="1:1">
      <c r="A590" s="1">
        <v>-3.5999999999999999E-3</v>
      </c>
    </row>
    <row r="591" spans="1:1">
      <c r="A591" s="1">
        <v>-7.6E-3</v>
      </c>
    </row>
    <row r="592" spans="1:1">
      <c r="A592" s="1">
        <v>-1.29E-2</v>
      </c>
    </row>
    <row r="593" spans="1:1">
      <c r="A593" s="1">
        <v>-5.1000000000000004E-3</v>
      </c>
    </row>
    <row r="594" spans="1:1">
      <c r="A594" s="1">
        <v>2E-3</v>
      </c>
    </row>
    <row r="595" spans="1:1">
      <c r="A595" s="1">
        <v>-5.7999999999999996E-3</v>
      </c>
    </row>
    <row r="596" spans="1:1">
      <c r="A596" s="1">
        <v>-2E-3</v>
      </c>
    </row>
    <row r="597" spans="1:1">
      <c r="A597" s="1">
        <v>1.2999999999999999E-3</v>
      </c>
    </row>
    <row r="598" spans="1:1">
      <c r="A598" s="1">
        <v>-1.6000000000000001E-3</v>
      </c>
    </row>
    <row r="599" spans="1:1">
      <c r="A599" s="1">
        <v>-6.4999999999999997E-3</v>
      </c>
    </row>
    <row r="600" spans="1:1">
      <c r="A600" s="1">
        <v>-4.7000000000000002E-3</v>
      </c>
    </row>
    <row r="601" spans="1:1">
      <c r="A601" s="1">
        <v>-4.4000000000000003E-3</v>
      </c>
    </row>
    <row r="602" spans="1:1">
      <c r="A602" s="1">
        <v>-2E-3</v>
      </c>
    </row>
    <row r="603" spans="1:1">
      <c r="A603" s="1">
        <v>-1.29E-2</v>
      </c>
    </row>
    <row r="604" spans="1:1">
      <c r="A604" s="1">
        <v>1E-4</v>
      </c>
    </row>
    <row r="605" spans="1:1">
      <c r="A605" s="1">
        <v>-1.6000000000000001E-3</v>
      </c>
    </row>
    <row r="606" spans="1:1">
      <c r="A606" s="1">
        <v>8.0000000000000004E-4</v>
      </c>
    </row>
    <row r="607" spans="1:1">
      <c r="A607" s="1">
        <v>2.8E-3</v>
      </c>
    </row>
    <row r="608" spans="1:1">
      <c r="A608" s="1">
        <v>1.8E-3</v>
      </c>
    </row>
    <row r="609" spans="1:1">
      <c r="A609" s="1">
        <v>-3.5999999999999999E-3</v>
      </c>
    </row>
    <row r="610" spans="1:1">
      <c r="A610" s="1">
        <v>6.9999999999999999E-4</v>
      </c>
    </row>
    <row r="611" spans="1:1">
      <c r="A611" s="1">
        <v>-1.9E-3</v>
      </c>
    </row>
    <row r="612" spans="1:1">
      <c r="A612" s="1">
        <v>-1.1000000000000001E-3</v>
      </c>
    </row>
    <row r="613" spans="1:1">
      <c r="A613" s="1">
        <v>-2.0999999999999999E-3</v>
      </c>
    </row>
    <row r="614" spans="1:1">
      <c r="A614" s="1">
        <v>-5.9999999999999995E-4</v>
      </c>
    </row>
    <row r="615" spans="1:1">
      <c r="A615" s="1">
        <v>-4.1000000000000003E-3</v>
      </c>
    </row>
    <row r="616" spans="1:1">
      <c r="A616" s="1">
        <v>-2.3999999999999998E-3</v>
      </c>
    </row>
    <row r="617" spans="1:1">
      <c r="A617" s="1">
        <v>-2.9999999999999997E-4</v>
      </c>
    </row>
    <row r="618" spans="1:1">
      <c r="A618" s="1">
        <v>-3.0999999999999999E-3</v>
      </c>
    </row>
    <row r="619" spans="1:1">
      <c r="A619" s="1">
        <v>-3.2000000000000002E-3</v>
      </c>
    </row>
    <row r="620" spans="1:1">
      <c r="A620" s="1">
        <v>-1.1000000000000001E-3</v>
      </c>
    </row>
    <row r="621" spans="1:1">
      <c r="A621" s="1">
        <v>5.1999999999999998E-3</v>
      </c>
    </row>
    <row r="622" spans="1:1">
      <c r="A622" s="1">
        <v>-1.2999999999999999E-3</v>
      </c>
    </row>
    <row r="623" spans="1:1">
      <c r="A623" s="1">
        <v>1E-4</v>
      </c>
    </row>
    <row r="624" spans="1:1">
      <c r="A624" s="1">
        <v>-3.3E-3</v>
      </c>
    </row>
    <row r="625" spans="1:1">
      <c r="A625" s="1">
        <v>-5.9999999999999995E-4</v>
      </c>
    </row>
    <row r="626" spans="1:1">
      <c r="A626" s="1">
        <v>2.0000000000000001E-4</v>
      </c>
    </row>
    <row r="627" spans="1:1">
      <c r="A627" s="1">
        <v>-2.5999999999999999E-3</v>
      </c>
    </row>
    <row r="628" spans="1:1">
      <c r="A628" s="1">
        <v>-6.8999999999999999E-3</v>
      </c>
    </row>
    <row r="629" spans="1:1">
      <c r="A629" s="1">
        <v>-2.5999999999999999E-3</v>
      </c>
    </row>
    <row r="630" spans="1:1">
      <c r="A630" s="1">
        <v>-6.0000000000000001E-3</v>
      </c>
    </row>
    <row r="631" spans="1:1">
      <c r="A631" s="1">
        <v>-1.1999999999999999E-3</v>
      </c>
    </row>
    <row r="632" spans="1:1">
      <c r="A632" s="1">
        <v>-6.7000000000000002E-3</v>
      </c>
    </row>
    <row r="633" spans="1:1">
      <c r="A633" s="1">
        <v>-1.8E-3</v>
      </c>
    </row>
    <row r="634" spans="1:1">
      <c r="A634" s="1">
        <v>-2.8999999999999998E-3</v>
      </c>
    </row>
    <row r="635" spans="1:1">
      <c r="A635" s="1">
        <v>-4.8999999999999998E-3</v>
      </c>
    </row>
    <row r="636" spans="1:1">
      <c r="A636" s="1">
        <v>-1E-3</v>
      </c>
    </row>
    <row r="637" spans="1:1">
      <c r="A637" s="1">
        <v>-1.9E-3</v>
      </c>
    </row>
    <row r="638" spans="1:1">
      <c r="A638" s="1">
        <v>-1.9E-3</v>
      </c>
    </row>
    <row r="639" spans="1:1">
      <c r="A639" s="1">
        <v>-3.5000000000000001E-3</v>
      </c>
    </row>
    <row r="640" spans="1:1">
      <c r="A640" s="1">
        <v>-4.0000000000000002E-4</v>
      </c>
    </row>
    <row r="641" spans="1:1">
      <c r="A641" s="1">
        <v>1.9E-3</v>
      </c>
    </row>
    <row r="642" spans="1:1">
      <c r="A642" s="1">
        <v>-1E-3</v>
      </c>
    </row>
    <row r="643" spans="1:1">
      <c r="A643" s="1">
        <v>-5.9999999999999995E-4</v>
      </c>
    </row>
    <row r="644" spans="1:1">
      <c r="A644" s="1">
        <v>2E-3</v>
      </c>
    </row>
    <row r="645" spans="1:1">
      <c r="A645" s="1">
        <v>8.0000000000000004E-4</v>
      </c>
    </row>
    <row r="646" spans="1:1">
      <c r="A646" s="1">
        <v>-4.5999999999999999E-3</v>
      </c>
    </row>
    <row r="647" spans="1:1">
      <c r="A647" s="1">
        <v>-1.6000000000000001E-3</v>
      </c>
    </row>
    <row r="648" spans="1:1">
      <c r="A648" s="1">
        <v>-2.3999999999999998E-3</v>
      </c>
    </row>
    <row r="649" spans="1:1">
      <c r="A649" s="1">
        <v>0</v>
      </c>
    </row>
    <row r="650" spans="1:1">
      <c r="A650" s="1">
        <v>1E-3</v>
      </c>
    </row>
    <row r="651" spans="1:1">
      <c r="A651" s="1">
        <v>5.9999999999999995E-4</v>
      </c>
    </row>
    <row r="652" spans="1:1">
      <c r="A652" s="1">
        <v>-1.6000000000000001E-3</v>
      </c>
    </row>
    <row r="653" spans="1:1">
      <c r="A653" s="1">
        <v>2.0000000000000001E-4</v>
      </c>
    </row>
    <row r="654" spans="1:1">
      <c r="A654" s="1">
        <v>-6.1000000000000004E-3</v>
      </c>
    </row>
    <row r="655" spans="1:1">
      <c r="A655" s="1">
        <v>-6.9999999999999999E-4</v>
      </c>
    </row>
    <row r="656" spans="1:1">
      <c r="A656" s="1">
        <v>-4.7999999999999996E-3</v>
      </c>
    </row>
    <row r="657" spans="1:1">
      <c r="A657" s="1">
        <v>-2E-3</v>
      </c>
    </row>
    <row r="658" spans="1:1">
      <c r="A658" s="1">
        <v>-1.6999999999999999E-3</v>
      </c>
    </row>
    <row r="659" spans="1:1">
      <c r="A659" s="1">
        <v>-1.9E-3</v>
      </c>
    </row>
    <row r="660" spans="1:1">
      <c r="A660" s="1">
        <v>-1.5E-3</v>
      </c>
    </row>
    <row r="661" spans="1:1">
      <c r="A661" s="1">
        <v>-2.8E-3</v>
      </c>
    </row>
    <row r="662" spans="1:1">
      <c r="A662" s="1">
        <v>-1.84E-2</v>
      </c>
    </row>
    <row r="663" spans="1:1">
      <c r="A663" s="1">
        <v>-4.7999999999999996E-3</v>
      </c>
    </row>
    <row r="664" spans="1:1">
      <c r="A664" s="1">
        <v>-7.3000000000000001E-3</v>
      </c>
    </row>
    <row r="665" spans="1:1">
      <c r="A665" s="1">
        <v>-3.3999999999999998E-3</v>
      </c>
    </row>
    <row r="666" spans="1:1">
      <c r="A666" s="1">
        <v>-2.2000000000000001E-3</v>
      </c>
    </row>
    <row r="667" spans="1:1">
      <c r="A667" s="1">
        <v>8.9999999999999998E-4</v>
      </c>
    </row>
    <row r="668" spans="1:1">
      <c r="A668" s="1">
        <v>-1E-3</v>
      </c>
    </row>
    <row r="669" spans="1:1">
      <c r="A669" s="1">
        <v>-2.0999999999999999E-3</v>
      </c>
    </row>
    <row r="670" spans="1:1">
      <c r="A670" s="1">
        <v>-3.5000000000000001E-3</v>
      </c>
    </row>
    <row r="671" spans="1:1">
      <c r="A671" s="1">
        <v>1.2999999999999999E-3</v>
      </c>
    </row>
    <row r="672" spans="1:1">
      <c r="A672" s="1">
        <v>-4.1000000000000003E-3</v>
      </c>
    </row>
    <row r="673" spans="1:1">
      <c r="A673" s="1">
        <v>-5.4000000000000003E-3</v>
      </c>
    </row>
    <row r="674" spans="1:1">
      <c r="A674" s="1">
        <v>-1.6999999999999999E-3</v>
      </c>
    </row>
    <row r="675" spans="1:1">
      <c r="A675" s="1">
        <v>-7.1000000000000004E-3</v>
      </c>
    </row>
    <row r="676" spans="1:1">
      <c r="A676" s="1">
        <v>-5.9999999999999995E-4</v>
      </c>
    </row>
    <row r="677" spans="1:1">
      <c r="A677" s="1">
        <v>-1.09E-2</v>
      </c>
    </row>
    <row r="678" spans="1:1">
      <c r="A678" s="1">
        <v>-7.1999999999999998E-3</v>
      </c>
    </row>
    <row r="679" spans="1:1">
      <c r="A679" s="1">
        <v>-9.7999999999999997E-3</v>
      </c>
    </row>
    <row r="680" spans="1:1">
      <c r="A680" s="1">
        <v>-6.0000000000000001E-3</v>
      </c>
    </row>
    <row r="681" spans="1:1">
      <c r="A681" s="1">
        <v>-2E-3</v>
      </c>
    </row>
    <row r="682" spans="1:1">
      <c r="A682" s="1">
        <v>-7.7999999999999996E-3</v>
      </c>
    </row>
    <row r="683" spans="1:1">
      <c r="A683" s="1">
        <v>-1.0200000000000001E-2</v>
      </c>
    </row>
    <row r="684" spans="1:1">
      <c r="A684" s="1">
        <v>2.2000000000000001E-3</v>
      </c>
    </row>
    <row r="685" spans="1:1">
      <c r="A685" s="1">
        <v>-6.0000000000000001E-3</v>
      </c>
    </row>
    <row r="686" spans="1:1">
      <c r="A686" s="1">
        <v>-2.3E-3</v>
      </c>
    </row>
    <row r="687" spans="1:1">
      <c r="A687" s="1">
        <v>-3.5000000000000001E-3</v>
      </c>
    </row>
    <row r="688" spans="1:1">
      <c r="A688" s="1">
        <v>4.0000000000000002E-4</v>
      </c>
    </row>
    <row r="689" spans="1:1">
      <c r="A689" s="1">
        <v>-4.0000000000000001E-3</v>
      </c>
    </row>
    <row r="690" spans="1:1">
      <c r="A690" s="1">
        <v>3.3999999999999998E-3</v>
      </c>
    </row>
    <row r="691" spans="1:1">
      <c r="A691" s="1">
        <v>-1.2999999999999999E-3</v>
      </c>
    </row>
    <row r="692" spans="1:1">
      <c r="A692" s="1">
        <v>-2.3E-3</v>
      </c>
    </row>
    <row r="693" spans="1:1">
      <c r="A693" s="1">
        <v>-1.6999999999999999E-3</v>
      </c>
    </row>
    <row r="694" spans="1:1">
      <c r="A694" s="1">
        <v>-2.2000000000000001E-3</v>
      </c>
    </row>
    <row r="695" spans="1:1">
      <c r="A695" s="1">
        <v>-1.37E-2</v>
      </c>
    </row>
    <row r="696" spans="1:1">
      <c r="A696" s="1">
        <v>-1.9699999999999999E-2</v>
      </c>
    </row>
    <row r="697" spans="1:1">
      <c r="A697" s="1">
        <v>-5.4000000000000003E-3</v>
      </c>
    </row>
    <row r="698" spans="1:1">
      <c r="A698" s="1">
        <v>-5.0000000000000001E-3</v>
      </c>
    </row>
    <row r="699" spans="1:1">
      <c r="A699" s="1">
        <v>-6.4000000000000003E-3</v>
      </c>
    </row>
    <row r="700" spans="1:1">
      <c r="A700" s="1">
        <v>-1.6000000000000001E-3</v>
      </c>
    </row>
    <row r="701" spans="1:1">
      <c r="A701" s="1">
        <v>-5.4000000000000003E-3</v>
      </c>
    </row>
    <row r="702" spans="1:1">
      <c r="A702" s="1">
        <v>-9.1999999999999998E-3</v>
      </c>
    </row>
    <row r="703" spans="1:1">
      <c r="A703" s="1">
        <v>-5.3E-3</v>
      </c>
    </row>
    <row r="704" spans="1:1">
      <c r="A704" s="1">
        <v>-1.8E-3</v>
      </c>
    </row>
    <row r="705" spans="1:1">
      <c r="A705" s="1">
        <v>-1.7399999999999999E-2</v>
      </c>
    </row>
    <row r="706" spans="1:1">
      <c r="A706" s="1">
        <v>-2.3999999999999998E-3</v>
      </c>
    </row>
    <row r="707" spans="1:1">
      <c r="A707" s="1">
        <v>-8.9999999999999998E-4</v>
      </c>
    </row>
    <row r="708" spans="1:1">
      <c r="A708" s="1">
        <v>-2.3999999999999998E-3</v>
      </c>
    </row>
    <row r="709" spans="1:1">
      <c r="A709" s="1">
        <v>-5.1000000000000004E-3</v>
      </c>
    </row>
    <row r="710" spans="1:1">
      <c r="A710" s="1">
        <v>-6.4000000000000003E-3</v>
      </c>
    </row>
    <row r="711" spans="1:1">
      <c r="A711" s="1">
        <v>-2.7000000000000001E-3</v>
      </c>
    </row>
    <row r="712" spans="1:1">
      <c r="A712" s="1">
        <v>-5.0000000000000001E-3</v>
      </c>
    </row>
    <row r="713" spans="1:1">
      <c r="A713" s="1">
        <v>-2.3999999999999998E-3</v>
      </c>
    </row>
    <row r="714" spans="1:1">
      <c r="A714" s="1">
        <v>-1.06E-2</v>
      </c>
    </row>
    <row r="715" spans="1:1">
      <c r="A715" s="1">
        <v>-8.8000000000000005E-3</v>
      </c>
    </row>
    <row r="716" spans="1:1">
      <c r="A716" s="1">
        <v>-4.4000000000000003E-3</v>
      </c>
    </row>
    <row r="717" spans="1:1">
      <c r="A717" s="1">
        <v>-5.4000000000000003E-3</v>
      </c>
    </row>
    <row r="718" spans="1:1">
      <c r="A718" s="1">
        <v>-2.8E-3</v>
      </c>
    </row>
    <row r="719" spans="1:1">
      <c r="A719" s="1">
        <v>-1.6999999999999999E-3</v>
      </c>
    </row>
    <row r="720" spans="1:1">
      <c r="A720" s="1">
        <v>-4.4999999999999997E-3</v>
      </c>
    </row>
    <row r="721" spans="1:1">
      <c r="A721" s="1">
        <v>2.9999999999999997E-4</v>
      </c>
    </row>
    <row r="722" spans="1:1">
      <c r="A722" s="1">
        <v>2.9999999999999997E-4</v>
      </c>
    </row>
    <row r="723" spans="1:1">
      <c r="A723" s="1">
        <v>-5.4999999999999997E-3</v>
      </c>
    </row>
    <row r="724" spans="1:1">
      <c r="A724" s="1">
        <v>-3.8E-3</v>
      </c>
    </row>
    <row r="725" spans="1:1">
      <c r="A725" s="1">
        <v>-8.3999999999999995E-3</v>
      </c>
    </row>
    <row r="726" spans="1:1">
      <c r="A726" s="1">
        <v>-5.7999999999999996E-3</v>
      </c>
    </row>
    <row r="727" spans="1:1">
      <c r="A727" s="1">
        <v>-8.8999999999999999E-3</v>
      </c>
    </row>
    <row r="728" spans="1:1">
      <c r="A728" s="1">
        <v>-8.0000000000000004E-4</v>
      </c>
    </row>
    <row r="729" spans="1:1">
      <c r="A729" s="1">
        <v>-5.4000000000000003E-3</v>
      </c>
    </row>
    <row r="730" spans="1:1">
      <c r="A730" s="1">
        <v>-4.5999999999999999E-3</v>
      </c>
    </row>
    <row r="731" spans="1:1">
      <c r="A731" s="1">
        <v>-5.0000000000000001E-3</v>
      </c>
    </row>
    <row r="732" spans="1:1">
      <c r="A732" s="1">
        <v>-3.3999999999999998E-3</v>
      </c>
    </row>
    <row r="733" spans="1:1">
      <c r="A733" s="1">
        <v>-1.72E-2</v>
      </c>
    </row>
    <row r="734" spans="1:1">
      <c r="A734" s="1">
        <v>-1.1900000000000001E-2</v>
      </c>
    </row>
    <row r="735" spans="1:1">
      <c r="A735" s="1">
        <v>-3.3E-3</v>
      </c>
    </row>
    <row r="736" spans="1:1">
      <c r="A736" s="1">
        <v>-2.3999999999999998E-3</v>
      </c>
    </row>
    <row r="737" spans="1:1">
      <c r="A737" s="1">
        <v>-2.3E-3</v>
      </c>
    </row>
    <row r="738" spans="1:1">
      <c r="A738" s="1">
        <v>1.6000000000000001E-3</v>
      </c>
    </row>
    <row r="739" spans="1:1">
      <c r="A739" s="1">
        <v>-3.3E-3</v>
      </c>
    </row>
    <row r="740" spans="1:1">
      <c r="A740" s="1">
        <v>-3.5000000000000001E-3</v>
      </c>
    </row>
    <row r="741" spans="1:1">
      <c r="A741" s="1">
        <v>-3.3999999999999998E-3</v>
      </c>
    </row>
    <row r="742" spans="1:1">
      <c r="A742" s="1">
        <v>-3.8E-3</v>
      </c>
    </row>
    <row r="743" spans="1:1">
      <c r="A743" s="1">
        <v>-4.4000000000000003E-3</v>
      </c>
    </row>
    <row r="744" spans="1:1">
      <c r="A744" s="1">
        <v>-3.3999999999999998E-3</v>
      </c>
    </row>
    <row r="745" spans="1:1">
      <c r="A745" s="1">
        <v>-8.8000000000000005E-3</v>
      </c>
    </row>
    <row r="746" spans="1:1">
      <c r="A746" s="1">
        <v>-6.9999999999999999E-4</v>
      </c>
    </row>
    <row r="747" spans="1:1">
      <c r="A747" s="1">
        <v>-4.8999999999999998E-3</v>
      </c>
    </row>
    <row r="748" spans="1:1">
      <c r="A748" s="1">
        <v>-5.0000000000000001E-4</v>
      </c>
    </row>
    <row r="749" spans="1:1">
      <c r="A749" s="1">
        <v>-3.5999999999999999E-3</v>
      </c>
    </row>
    <row r="750" spans="1:1">
      <c r="A750" s="1">
        <v>6.9999999999999999E-4</v>
      </c>
    </row>
    <row r="751" spans="1:1">
      <c r="A751" s="1">
        <v>-3.7000000000000002E-3</v>
      </c>
    </row>
    <row r="752" spans="1:1">
      <c r="A752" s="1">
        <v>-3.3999999999999998E-3</v>
      </c>
    </row>
    <row r="753" spans="1:1">
      <c r="A753" s="1">
        <v>-4.1000000000000003E-3</v>
      </c>
    </row>
    <row r="754" spans="1:1">
      <c r="A754" s="1">
        <v>-1.9E-3</v>
      </c>
    </row>
    <row r="755" spans="1:1">
      <c r="A755" s="1">
        <v>-4.8999999999999998E-3</v>
      </c>
    </row>
    <row r="756" spans="1:1">
      <c r="A756" s="1">
        <v>-7.7999999999999996E-3</v>
      </c>
    </row>
    <row r="757" spans="1:1">
      <c r="A757" s="1">
        <v>-4.7000000000000002E-3</v>
      </c>
    </row>
    <row r="758" spans="1:1">
      <c r="A758" s="1">
        <v>-2.8999999999999998E-3</v>
      </c>
    </row>
    <row r="759" spans="1:1">
      <c r="A759" s="1">
        <v>-2.0999999999999999E-3</v>
      </c>
    </row>
    <row r="760" spans="1:1">
      <c r="A760" s="1">
        <v>-2.8E-3</v>
      </c>
    </row>
    <row r="761" spans="1:1">
      <c r="A761" s="1">
        <v>-4.1999999999999997E-3</v>
      </c>
    </row>
    <row r="762" spans="1:1">
      <c r="A762" s="1">
        <v>-5.1000000000000004E-3</v>
      </c>
    </row>
    <row r="763" spans="1:1">
      <c r="A763" s="1">
        <v>-3.5000000000000001E-3</v>
      </c>
    </row>
    <row r="764" spans="1:1">
      <c r="A764" s="1">
        <v>-3.8999999999999998E-3</v>
      </c>
    </row>
    <row r="765" spans="1:1">
      <c r="A765" s="1">
        <v>-3.8999999999999998E-3</v>
      </c>
    </row>
    <row r="766" spans="1:1">
      <c r="A766" s="1">
        <v>-2.7000000000000001E-3</v>
      </c>
    </row>
    <row r="767" spans="1:1">
      <c r="A767" s="1">
        <v>-5.7999999999999996E-3</v>
      </c>
    </row>
    <row r="768" spans="1:1">
      <c r="A768" s="1">
        <v>-3.0999999999999999E-3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94217-F478-BF4F-9547-9E488A642051}">
  <dimension ref="A1:S9"/>
  <sheetViews>
    <sheetView workbookViewId="0"/>
  </sheetViews>
  <sheetFormatPr defaultColWidth="11.54296875" defaultRowHeight="15"/>
  <sheetData>
    <row r="1" spans="1:19">
      <c r="A1" s="2"/>
      <c r="B1" s="29" t="s">
        <v>17812</v>
      </c>
      <c r="C1" s="29"/>
      <c r="D1" s="29" t="s">
        <v>17813</v>
      </c>
      <c r="E1" s="29"/>
      <c r="F1" s="29" t="s">
        <v>17814</v>
      </c>
      <c r="G1" s="29"/>
      <c r="H1" s="29" t="s">
        <v>17815</v>
      </c>
      <c r="I1" s="29"/>
      <c r="J1" s="29" t="s">
        <v>17816</v>
      </c>
      <c r="K1" s="29"/>
      <c r="L1" s="29" t="s">
        <v>17817</v>
      </c>
      <c r="M1" s="29"/>
      <c r="N1" s="29" t="s">
        <v>17818</v>
      </c>
      <c r="O1" s="29"/>
      <c r="P1" s="29" t="s">
        <v>17819</v>
      </c>
      <c r="Q1" s="29"/>
      <c r="R1" s="29" t="s">
        <v>17820</v>
      </c>
      <c r="S1" s="29"/>
    </row>
    <row r="2" spans="1:19">
      <c r="A2" s="3">
        <v>0.3</v>
      </c>
      <c r="B2" s="1">
        <v>2.1268020000000001E-3</v>
      </c>
      <c r="C2" s="1"/>
      <c r="D2" s="1">
        <v>1.8194540000000001E-3</v>
      </c>
      <c r="E2" s="1"/>
      <c r="F2" s="1">
        <v>1.5217E-3</v>
      </c>
      <c r="G2" s="1"/>
      <c r="H2" s="1">
        <v>2.0134760000000002E-3</v>
      </c>
      <c r="I2" s="1"/>
      <c r="J2" s="1">
        <v>2.8802419999999999E-3</v>
      </c>
      <c r="K2" s="1"/>
      <c r="L2" s="1">
        <v>1.270132E-3</v>
      </c>
      <c r="M2" s="1"/>
      <c r="N2" s="1">
        <v>2.5046180000000001E-3</v>
      </c>
      <c r="O2" s="1"/>
      <c r="P2" s="1">
        <v>1.5749970000000001E-3</v>
      </c>
      <c r="Q2" s="1"/>
      <c r="R2" s="1">
        <v>1.60322E-3</v>
      </c>
      <c r="S2" s="1"/>
    </row>
    <row r="3" spans="1:19">
      <c r="A3" s="3">
        <v>1</v>
      </c>
      <c r="B3" s="1">
        <v>3.079432E-3</v>
      </c>
      <c r="C3" s="1"/>
      <c r="D3" s="1">
        <v>2.0616860000000001E-3</v>
      </c>
      <c r="E3" s="1"/>
      <c r="F3" s="1">
        <v>2.1319210000000002E-3</v>
      </c>
      <c r="G3" s="1"/>
      <c r="H3" s="1">
        <v>1.6395750000000001E-3</v>
      </c>
      <c r="I3" s="1"/>
      <c r="J3" s="1">
        <v>2.7038380000000001E-3</v>
      </c>
      <c r="K3" s="1"/>
      <c r="L3" s="1">
        <v>6.1991800000000001E-4</v>
      </c>
      <c r="M3" s="1"/>
      <c r="N3" s="1">
        <v>1.9920530000000001E-3</v>
      </c>
      <c r="O3" s="1"/>
      <c r="P3" s="1">
        <v>1.359147E-3</v>
      </c>
      <c r="Q3" s="1"/>
      <c r="R3" s="1">
        <v>1.100466E-3</v>
      </c>
      <c r="S3" s="1"/>
    </row>
    <row r="4" spans="1:19">
      <c r="A4" s="3">
        <v>3</v>
      </c>
      <c r="B4" s="1">
        <v>4.5627150000000002E-3</v>
      </c>
      <c r="C4" s="1"/>
      <c r="D4" s="1">
        <v>1.734043E-3</v>
      </c>
      <c r="E4" s="1"/>
      <c r="F4" s="1">
        <v>2.4712599999999999E-3</v>
      </c>
      <c r="G4" s="1"/>
      <c r="H4" s="1">
        <v>2.3525849999999999E-3</v>
      </c>
      <c r="I4" s="1"/>
      <c r="J4" s="1">
        <v>3.268455E-3</v>
      </c>
      <c r="K4" s="1"/>
      <c r="L4" s="1">
        <v>1.0132019999999999E-3</v>
      </c>
      <c r="M4" s="1"/>
      <c r="N4" s="1">
        <v>2.4501900000000001E-3</v>
      </c>
      <c r="O4" s="1"/>
      <c r="P4" s="1">
        <v>9.5880399999999995E-4</v>
      </c>
      <c r="Q4" s="1"/>
      <c r="R4" s="1">
        <v>1.2310260000000001E-3</v>
      </c>
      <c r="S4" s="1"/>
    </row>
    <row r="5" spans="1:19">
      <c r="A5" s="3">
        <v>10</v>
      </c>
      <c r="B5" s="1">
        <v>4.5190270000000001E-3</v>
      </c>
      <c r="C5" s="1"/>
      <c r="D5" s="1">
        <v>1.7031489999999999E-3</v>
      </c>
      <c r="E5" s="1"/>
      <c r="F5" s="1">
        <v>2.7906760000000002E-3</v>
      </c>
      <c r="G5" s="1"/>
      <c r="H5" s="1">
        <v>1.9221990000000001E-3</v>
      </c>
      <c r="I5" s="1"/>
      <c r="J5" s="1">
        <v>2.9920820000000001E-3</v>
      </c>
      <c r="K5" s="1"/>
      <c r="L5" s="1">
        <v>3.9671299999999998E-4</v>
      </c>
      <c r="M5" s="1"/>
      <c r="N5" s="1">
        <v>3.0205509999999998E-3</v>
      </c>
      <c r="O5" s="1"/>
      <c r="P5" s="1">
        <v>1.150079E-3</v>
      </c>
      <c r="Q5" s="1"/>
      <c r="R5" s="1">
        <v>1.925094E-3</v>
      </c>
      <c r="S5" s="1"/>
    </row>
    <row r="6" spans="1:19">
      <c r="A6" s="3">
        <v>30</v>
      </c>
      <c r="B6" s="1">
        <v>4.3082270000000004E-3</v>
      </c>
      <c r="C6" s="1"/>
      <c r="D6" s="1">
        <v>1.9373019999999999E-3</v>
      </c>
      <c r="E6" s="1"/>
      <c r="F6" s="1">
        <v>2.8311069999999998E-3</v>
      </c>
      <c r="G6" s="1"/>
      <c r="H6" s="1">
        <v>2.9738640000000001E-3</v>
      </c>
      <c r="I6" s="1"/>
      <c r="J6" s="1">
        <v>3.0195119999999998E-3</v>
      </c>
      <c r="K6" s="1"/>
      <c r="L6" s="1">
        <v>5.1999999999999995E-4</v>
      </c>
      <c r="M6" s="1"/>
      <c r="N6" s="1">
        <v>3.2290470000000001E-3</v>
      </c>
      <c r="O6" s="1"/>
      <c r="P6" s="1">
        <v>1.1010410000000001E-3</v>
      </c>
      <c r="Q6" s="1"/>
      <c r="R6" s="1">
        <v>1.546186E-3</v>
      </c>
      <c r="S6" s="1"/>
    </row>
    <row r="7" spans="1:19">
      <c r="A7" s="3">
        <v>100</v>
      </c>
      <c r="B7" s="1">
        <v>3.7095280000000001E-3</v>
      </c>
      <c r="C7" s="1"/>
      <c r="D7" s="1">
        <v>1.870226E-3</v>
      </c>
      <c r="E7" s="1"/>
      <c r="F7" s="1">
        <v>1.377528E-3</v>
      </c>
      <c r="G7" s="1"/>
      <c r="H7" s="1">
        <v>1.6630379999999999E-3</v>
      </c>
      <c r="I7" s="1"/>
      <c r="J7" s="1">
        <v>3.135091E-3</v>
      </c>
      <c r="K7" s="1"/>
      <c r="L7" s="1">
        <v>1.8550500000000001E-4</v>
      </c>
      <c r="M7" s="1"/>
      <c r="N7" s="1">
        <v>3.1383890000000001E-3</v>
      </c>
      <c r="O7" s="1"/>
      <c r="P7" s="1">
        <v>9.53877E-4</v>
      </c>
      <c r="Q7" s="1"/>
      <c r="R7" s="1">
        <v>1.3278770000000001E-3</v>
      </c>
      <c r="S7" s="1"/>
    </row>
    <row r="8" spans="1:19">
      <c r="A8" s="3">
        <v>300</v>
      </c>
      <c r="B8" s="1">
        <v>3.6608489999999999E-3</v>
      </c>
      <c r="C8" s="1"/>
      <c r="D8" s="1">
        <v>1.9466830000000001E-3</v>
      </c>
      <c r="E8" s="1"/>
      <c r="F8" s="1">
        <v>2.8825539999999998E-3</v>
      </c>
      <c r="G8" s="1"/>
      <c r="H8" s="1">
        <v>1.834858E-3</v>
      </c>
      <c r="I8" s="1"/>
      <c r="J8" s="1">
        <v>2.4868870000000001E-3</v>
      </c>
      <c r="K8" s="1"/>
      <c r="L8" s="1">
        <v>4.14404E-4</v>
      </c>
      <c r="M8" s="1"/>
      <c r="N8" s="1">
        <v>3.05683E-3</v>
      </c>
      <c r="O8" s="1"/>
      <c r="P8" s="1">
        <v>6.6390199999999996E-4</v>
      </c>
      <c r="Q8" s="1"/>
      <c r="R8" s="1">
        <v>1.1556349999999999E-3</v>
      </c>
      <c r="S8" s="1"/>
    </row>
    <row r="9" spans="1:19">
      <c r="A9" s="3">
        <v>1000</v>
      </c>
      <c r="B9" s="1">
        <v>4.3626569999999998E-3</v>
      </c>
      <c r="C9" s="1"/>
      <c r="D9" s="1">
        <v>2.022594E-3</v>
      </c>
      <c r="E9" s="1"/>
      <c r="F9" s="1">
        <v>3.6838880000000002E-3</v>
      </c>
      <c r="G9" s="1"/>
      <c r="H9" s="1">
        <v>1.318764E-3</v>
      </c>
      <c r="I9" s="1"/>
      <c r="J9" s="1">
        <v>2.2401880000000002E-3</v>
      </c>
      <c r="K9" s="1"/>
      <c r="L9" s="1">
        <v>3.2537100000000003E-4</v>
      </c>
      <c r="M9" s="1"/>
      <c r="N9" s="1">
        <v>2.8442210000000001E-3</v>
      </c>
      <c r="O9" s="1"/>
      <c r="P9" s="1">
        <v>2.0965E-4</v>
      </c>
      <c r="Q9" s="1"/>
      <c r="R9" s="1">
        <v>1.2519930000000001E-3</v>
      </c>
      <c r="S9" s="1"/>
    </row>
  </sheetData>
  <mergeCells count="9">
    <mergeCell ref="N1:O1"/>
    <mergeCell ref="P1:Q1"/>
    <mergeCell ref="R1:S1"/>
    <mergeCell ref="B1:C1"/>
    <mergeCell ref="D1:E1"/>
    <mergeCell ref="F1:G1"/>
    <mergeCell ref="H1:I1"/>
    <mergeCell ref="J1:K1"/>
    <mergeCell ref="L1:M1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80440-4043-DF4A-A999-FFEC30F61C06}">
  <dimension ref="A1:B12"/>
  <sheetViews>
    <sheetView workbookViewId="0"/>
  </sheetViews>
  <sheetFormatPr defaultColWidth="11.54296875" defaultRowHeight="15"/>
  <sheetData>
    <row r="1" spans="1:2">
      <c r="A1" s="2" t="s">
        <v>6558</v>
      </c>
      <c r="B1" s="2" t="s">
        <v>6560</v>
      </c>
    </row>
    <row r="2" spans="1:2">
      <c r="A2" s="1">
        <v>-0.68729209999999996</v>
      </c>
      <c r="B2" s="1">
        <v>-0.62136579999999997</v>
      </c>
    </row>
    <row r="3" spans="1:2">
      <c r="A3" s="1">
        <v>-0.98458299999999999</v>
      </c>
      <c r="B3" s="1">
        <v>-0.43769970000000002</v>
      </c>
    </row>
    <row r="4" spans="1:2">
      <c r="A4" s="1">
        <v>0.42676167999999998</v>
      </c>
      <c r="B4" s="1">
        <v>-1</v>
      </c>
    </row>
    <row r="5" spans="1:2">
      <c r="A5" s="1">
        <v>-0.20960870000000001</v>
      </c>
      <c r="B5" s="1">
        <v>-1</v>
      </c>
    </row>
    <row r="6" spans="1:2">
      <c r="A6" s="1">
        <v>-0.2923077</v>
      </c>
      <c r="B6" s="1">
        <v>-0.70208899999999996</v>
      </c>
    </row>
    <row r="7" spans="1:2">
      <c r="A7" s="1">
        <v>-4.3626999999999999E-2</v>
      </c>
      <c r="B7" s="1">
        <v>-0.53217680000000001</v>
      </c>
    </row>
    <row r="8" spans="1:2">
      <c r="A8" s="1"/>
      <c r="B8" s="1">
        <v>-0.19440560000000001</v>
      </c>
    </row>
    <row r="9" spans="1:2">
      <c r="A9" s="1"/>
      <c r="B9" s="1">
        <v>2.5432349999999999E-2</v>
      </c>
    </row>
    <row r="10" spans="1:2">
      <c r="A10" s="1"/>
      <c r="B10" s="1">
        <v>-2.9531600000000002E-2</v>
      </c>
    </row>
    <row r="11" spans="1:2">
      <c r="A11" s="1"/>
      <c r="B11" s="1">
        <v>-0.55847570000000002</v>
      </c>
    </row>
    <row r="12" spans="1:2">
      <c r="A12" s="1"/>
      <c r="B12" s="1">
        <v>-0.27556330000000001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12502-C39B-0C42-8ED7-9CCAC0855F87}">
  <dimension ref="A1:E8"/>
  <sheetViews>
    <sheetView workbookViewId="0">
      <selection sqref="A1:E8"/>
    </sheetView>
  </sheetViews>
  <sheetFormatPr defaultColWidth="11.54296875" defaultRowHeight="15"/>
  <sheetData>
    <row r="1" spans="1:5">
      <c r="A1" s="2"/>
      <c r="B1" s="2" t="s">
        <v>6566</v>
      </c>
      <c r="C1" s="2" t="s">
        <v>6567</v>
      </c>
      <c r="D1" s="2" t="s">
        <v>6568</v>
      </c>
      <c r="E1" s="2" t="s">
        <v>6569</v>
      </c>
    </row>
    <row r="2" spans="1:5">
      <c r="A2" s="3" t="s">
        <v>17821</v>
      </c>
      <c r="B2" s="1">
        <v>1.68</v>
      </c>
      <c r="C2" s="1">
        <v>7.9</v>
      </c>
      <c r="D2" s="1">
        <v>3.62</v>
      </c>
      <c r="E2" s="1">
        <v>1.93</v>
      </c>
    </row>
    <row r="3" spans="1:5">
      <c r="A3" s="3" t="s">
        <v>17822</v>
      </c>
      <c r="B3" s="1">
        <v>2.33</v>
      </c>
      <c r="C3" s="1">
        <v>15.54</v>
      </c>
      <c r="D3" s="1">
        <v>7.9</v>
      </c>
      <c r="E3" s="1">
        <v>3.55</v>
      </c>
    </row>
    <row r="4" spans="1:5">
      <c r="A4" s="3" t="s">
        <v>17823</v>
      </c>
      <c r="B4" s="1">
        <v>4.93</v>
      </c>
      <c r="C4" s="1">
        <v>22.44</v>
      </c>
      <c r="D4" s="1">
        <v>12.04</v>
      </c>
      <c r="E4" s="1">
        <v>3.69</v>
      </c>
    </row>
    <row r="5" spans="1:5">
      <c r="A5" s="3" t="s">
        <v>17824</v>
      </c>
      <c r="B5" s="1">
        <v>4.9400000000000004</v>
      </c>
      <c r="C5" s="1">
        <v>23.46</v>
      </c>
      <c r="D5" s="1">
        <v>14.13</v>
      </c>
      <c r="E5" s="1">
        <v>4.0999999999999996</v>
      </c>
    </row>
    <row r="6" spans="1:5">
      <c r="A6" s="3" t="s">
        <v>17825</v>
      </c>
      <c r="B6" s="1">
        <v>3.55</v>
      </c>
      <c r="C6" s="1">
        <v>34.979999999999997</v>
      </c>
      <c r="D6" s="1">
        <v>15.33</v>
      </c>
      <c r="E6" s="1">
        <v>6.41</v>
      </c>
    </row>
    <row r="7" spans="1:5">
      <c r="A7" s="3" t="s">
        <v>17826</v>
      </c>
      <c r="B7" s="1">
        <v>9.2899999999999991</v>
      </c>
      <c r="C7" s="1">
        <v>52.85</v>
      </c>
      <c r="D7" s="1">
        <v>20.82</v>
      </c>
      <c r="E7" s="1">
        <v>9.6999999999999993</v>
      </c>
    </row>
    <row r="8" spans="1:5">
      <c r="A8" s="3" t="s">
        <v>17827</v>
      </c>
      <c r="B8" s="1">
        <v>14.06</v>
      </c>
      <c r="C8" s="1">
        <v>58.8</v>
      </c>
      <c r="D8" s="1">
        <v>24.69</v>
      </c>
      <c r="E8" s="1">
        <v>10.08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EC1EE-01B7-C645-B0E0-849B53985173}">
  <dimension ref="A1:C4"/>
  <sheetViews>
    <sheetView workbookViewId="0">
      <selection sqref="A1:C4"/>
    </sheetView>
  </sheetViews>
  <sheetFormatPr defaultColWidth="11.54296875" defaultRowHeight="15"/>
  <sheetData>
    <row r="1" spans="1:3">
      <c r="A1" s="2" t="s">
        <v>6595</v>
      </c>
      <c r="B1" s="2" t="s">
        <v>17828</v>
      </c>
      <c r="C1" s="2" t="s">
        <v>17829</v>
      </c>
    </row>
    <row r="2" spans="1:3">
      <c r="A2" s="1">
        <v>3.08</v>
      </c>
      <c r="B2" s="1">
        <v>1.51</v>
      </c>
      <c r="C2" s="1">
        <v>0.74</v>
      </c>
    </row>
    <row r="3" spans="1:3">
      <c r="A3" s="1">
        <v>3.26</v>
      </c>
      <c r="B3" s="1">
        <v>2.25</v>
      </c>
      <c r="C3" s="1">
        <v>0.91</v>
      </c>
    </row>
    <row r="4" spans="1:3">
      <c r="A4" s="1">
        <v>4.5999999999999996</v>
      </c>
      <c r="B4" s="1">
        <v>2.98</v>
      </c>
      <c r="C4" s="1">
        <v>1.3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ED79D-1AC2-D84C-817B-D45EC51731D8}">
  <dimension ref="A1:AB22"/>
  <sheetViews>
    <sheetView topLeftCell="A2" workbookViewId="0">
      <selection activeCell="E28" sqref="E28"/>
    </sheetView>
  </sheetViews>
  <sheetFormatPr defaultColWidth="11.54296875" defaultRowHeight="15"/>
  <cols>
    <col min="9" max="9" width="10.76953125" style="5"/>
    <col min="19" max="19" width="10.76953125" style="5"/>
  </cols>
  <sheetData>
    <row r="1" spans="1:28">
      <c r="A1" s="2"/>
      <c r="B1" s="2" t="s">
        <v>17830</v>
      </c>
      <c r="C1" s="2" t="s">
        <v>17831</v>
      </c>
      <c r="D1" s="2" t="s">
        <v>17832</v>
      </c>
      <c r="E1" s="2" t="s">
        <v>17833</v>
      </c>
      <c r="F1" s="2" t="s">
        <v>17834</v>
      </c>
      <c r="G1" s="2" t="s">
        <v>17835</v>
      </c>
      <c r="K1" s="2"/>
      <c r="L1" s="2" t="s">
        <v>17830</v>
      </c>
      <c r="M1" s="2" t="s">
        <v>17831</v>
      </c>
      <c r="N1" s="2" t="s">
        <v>17832</v>
      </c>
      <c r="O1" s="2" t="s">
        <v>17833</v>
      </c>
      <c r="P1" s="2" t="s">
        <v>17834</v>
      </c>
      <c r="Q1" s="2" t="s">
        <v>17835</v>
      </c>
      <c r="U1" s="2"/>
      <c r="V1" s="2" t="s">
        <v>17836</v>
      </c>
      <c r="W1" s="2" t="s">
        <v>17837</v>
      </c>
      <c r="X1" s="2" t="s">
        <v>17838</v>
      </c>
      <c r="Y1" s="2" t="s">
        <v>17839</v>
      </c>
      <c r="Z1" s="2" t="s">
        <v>17840</v>
      </c>
      <c r="AA1" s="2" t="s">
        <v>17841</v>
      </c>
      <c r="AB1" s="2" t="s">
        <v>17842</v>
      </c>
    </row>
    <row r="2" spans="1:28">
      <c r="A2" s="3">
        <v>-3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K2" s="3">
        <v>-3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U2" s="3">
        <v>-3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</row>
    <row r="3" spans="1:28">
      <c r="A3" s="3">
        <v>-2</v>
      </c>
      <c r="B3" s="1"/>
      <c r="C3" s="1"/>
      <c r="D3" s="1"/>
      <c r="E3" s="1"/>
      <c r="F3" s="1"/>
      <c r="G3" s="1"/>
      <c r="K3" s="3">
        <v>-2</v>
      </c>
      <c r="L3" s="1"/>
      <c r="M3" s="1"/>
      <c r="N3" s="1"/>
      <c r="O3" s="1"/>
      <c r="P3" s="1"/>
      <c r="Q3" s="1"/>
      <c r="U3" s="3">
        <v>-2</v>
      </c>
      <c r="V3" s="1"/>
      <c r="W3" s="1"/>
      <c r="X3" s="1"/>
      <c r="Y3" s="1"/>
      <c r="Z3" s="1"/>
      <c r="AA3" s="1"/>
      <c r="AB3" s="1"/>
    </row>
    <row r="4" spans="1:28">
      <c r="A4" s="3">
        <v>-1</v>
      </c>
      <c r="B4" s="1"/>
      <c r="C4" s="1"/>
      <c r="D4" s="1"/>
      <c r="E4" s="1"/>
      <c r="F4" s="1"/>
      <c r="G4" s="1"/>
      <c r="K4" s="3">
        <v>-1</v>
      </c>
      <c r="L4" s="1"/>
      <c r="M4" s="1"/>
      <c r="N4" s="1"/>
      <c r="O4" s="1"/>
      <c r="P4" s="1"/>
      <c r="Q4" s="1"/>
      <c r="U4" s="3">
        <v>-1</v>
      </c>
      <c r="V4" s="1"/>
      <c r="W4" s="1"/>
      <c r="X4" s="1"/>
      <c r="Y4" s="1"/>
      <c r="Z4" s="1"/>
      <c r="AA4" s="1"/>
      <c r="AB4" s="1"/>
    </row>
    <row r="5" spans="1:28">
      <c r="A5" s="3">
        <v>0</v>
      </c>
      <c r="B5" s="1"/>
      <c r="C5" s="1"/>
      <c r="D5" s="1"/>
      <c r="E5" s="1"/>
      <c r="F5" s="1"/>
      <c r="G5" s="1"/>
      <c r="K5" s="3">
        <v>0</v>
      </c>
      <c r="L5" s="1"/>
      <c r="M5" s="1"/>
      <c r="N5" s="1"/>
      <c r="O5" s="1"/>
      <c r="P5" s="1"/>
      <c r="Q5" s="1"/>
      <c r="U5" s="3">
        <v>0</v>
      </c>
      <c r="V5" s="1"/>
      <c r="W5" s="1"/>
      <c r="X5" s="1"/>
      <c r="Y5" s="1"/>
      <c r="Z5" s="1"/>
      <c r="AA5" s="1"/>
      <c r="AB5" s="1"/>
    </row>
    <row r="6" spans="1:28">
      <c r="A6" s="3">
        <v>1</v>
      </c>
      <c r="B6" s="1">
        <v>0.3</v>
      </c>
      <c r="C6" s="1">
        <v>0.78</v>
      </c>
      <c r="D6" s="1">
        <v>0.11</v>
      </c>
      <c r="E6" s="1"/>
      <c r="F6" s="1"/>
      <c r="G6" s="1"/>
      <c r="K6" s="3">
        <v>1</v>
      </c>
      <c r="L6" s="1">
        <v>0.49</v>
      </c>
      <c r="M6" s="1">
        <v>-0.46</v>
      </c>
      <c r="N6" s="1">
        <v>0.18</v>
      </c>
      <c r="O6" s="1"/>
      <c r="P6" s="1"/>
      <c r="Q6" s="1"/>
      <c r="U6" s="3">
        <v>1</v>
      </c>
      <c r="V6" s="1">
        <v>0.09</v>
      </c>
      <c r="W6" s="1">
        <v>0.68</v>
      </c>
      <c r="X6" s="1">
        <v>0.12</v>
      </c>
      <c r="Y6" s="1"/>
      <c r="Z6" s="1"/>
      <c r="AA6" s="1"/>
      <c r="AB6" s="1"/>
    </row>
    <row r="7" spans="1:28">
      <c r="A7" s="3">
        <v>2</v>
      </c>
      <c r="B7" s="1"/>
      <c r="C7" s="1"/>
      <c r="D7" s="1"/>
      <c r="E7" s="1"/>
      <c r="F7" s="1"/>
      <c r="G7" s="1"/>
      <c r="K7" s="3">
        <v>2</v>
      </c>
      <c r="L7" s="1"/>
      <c r="M7" s="1"/>
      <c r="N7" s="1"/>
      <c r="O7" s="1"/>
      <c r="P7" s="1"/>
      <c r="Q7" s="1"/>
      <c r="U7" s="3">
        <v>2</v>
      </c>
      <c r="V7" s="1"/>
      <c r="W7" s="1"/>
      <c r="X7" s="1"/>
      <c r="Y7" s="1"/>
      <c r="Z7" s="1"/>
      <c r="AA7" s="1"/>
      <c r="AB7" s="1"/>
    </row>
    <row r="8" spans="1:28">
      <c r="A8" s="3">
        <v>3</v>
      </c>
      <c r="B8" s="1">
        <v>0.82</v>
      </c>
      <c r="C8" s="1">
        <v>4.0199999999999996</v>
      </c>
      <c r="D8" s="1">
        <v>-0.18</v>
      </c>
      <c r="E8" s="1"/>
      <c r="F8" s="1"/>
      <c r="G8" s="1"/>
      <c r="K8" s="3">
        <v>3</v>
      </c>
      <c r="L8" s="1">
        <v>-0.9</v>
      </c>
      <c r="M8" s="1">
        <v>-0.09</v>
      </c>
      <c r="N8" s="1">
        <v>-1.64</v>
      </c>
      <c r="O8" s="1"/>
      <c r="P8" s="1"/>
      <c r="Q8" s="1"/>
      <c r="U8" s="3">
        <v>3</v>
      </c>
      <c r="V8" s="1">
        <v>0.43</v>
      </c>
      <c r="W8" s="1">
        <v>1.54</v>
      </c>
      <c r="X8" s="1">
        <v>0.53</v>
      </c>
      <c r="Y8" s="1"/>
      <c r="Z8" s="1"/>
      <c r="AA8" s="1"/>
      <c r="AB8" s="1"/>
    </row>
    <row r="9" spans="1:28">
      <c r="A9" s="3">
        <v>4</v>
      </c>
      <c r="B9" s="1"/>
      <c r="C9" s="1"/>
      <c r="D9" s="1"/>
      <c r="E9" s="1">
        <v>-4</v>
      </c>
      <c r="F9" s="1">
        <v>1</v>
      </c>
      <c r="G9" s="1">
        <v>-3</v>
      </c>
      <c r="K9" s="3">
        <v>4</v>
      </c>
      <c r="L9" s="1"/>
      <c r="M9" s="1"/>
      <c r="N9" s="1"/>
      <c r="O9" s="1">
        <v>-7</v>
      </c>
      <c r="P9" s="1">
        <v>-10</v>
      </c>
      <c r="Q9" s="1">
        <v>-3</v>
      </c>
      <c r="U9" s="3">
        <v>4</v>
      </c>
      <c r="V9" s="1"/>
      <c r="W9" s="1"/>
      <c r="X9" s="1"/>
      <c r="Y9" s="1">
        <v>2</v>
      </c>
      <c r="Z9" s="1">
        <v>-2</v>
      </c>
      <c r="AA9" s="1">
        <v>1</v>
      </c>
      <c r="AB9" s="1">
        <v>-5</v>
      </c>
    </row>
    <row r="10" spans="1:28">
      <c r="A10" s="3">
        <v>5</v>
      </c>
      <c r="B10" s="1">
        <v>1.02</v>
      </c>
      <c r="C10" s="1">
        <v>4.2</v>
      </c>
      <c r="D10" s="1">
        <v>-0.91</v>
      </c>
      <c r="E10" s="1"/>
      <c r="F10" s="1"/>
      <c r="G10" s="1"/>
      <c r="K10" s="3">
        <v>5</v>
      </c>
      <c r="L10" s="1">
        <v>-0.72</v>
      </c>
      <c r="M10" s="1">
        <v>0.43</v>
      </c>
      <c r="N10" s="1">
        <v>-0.13</v>
      </c>
      <c r="O10" s="1"/>
      <c r="P10" s="1"/>
      <c r="Q10" s="1"/>
      <c r="U10" s="3">
        <v>5</v>
      </c>
      <c r="V10" s="1">
        <v>0.65</v>
      </c>
      <c r="W10" s="1">
        <v>1.9</v>
      </c>
      <c r="X10" s="1">
        <v>-4.08</v>
      </c>
      <c r="Y10" s="1"/>
      <c r="Z10" s="1"/>
      <c r="AA10" s="1"/>
      <c r="AB10" s="1"/>
    </row>
    <row r="11" spans="1:28">
      <c r="A11" s="3">
        <v>6</v>
      </c>
      <c r="B11" s="1"/>
      <c r="C11" s="1"/>
      <c r="D11" s="1"/>
      <c r="E11" s="1"/>
      <c r="F11" s="1"/>
      <c r="G11" s="1"/>
      <c r="K11" s="3">
        <v>6</v>
      </c>
      <c r="L11" s="1"/>
      <c r="M11" s="1"/>
      <c r="N11" s="1"/>
      <c r="O11" s="1"/>
      <c r="P11" s="1"/>
      <c r="Q11" s="1"/>
      <c r="U11" s="3">
        <v>6</v>
      </c>
      <c r="V11" s="1"/>
      <c r="W11" s="1"/>
      <c r="X11" s="1"/>
      <c r="Y11" s="1"/>
      <c r="Z11" s="1"/>
      <c r="AA11" s="1"/>
      <c r="AB11" s="1"/>
    </row>
    <row r="12" spans="1:28">
      <c r="A12" s="3">
        <v>7</v>
      </c>
      <c r="B12" s="1">
        <v>1.05</v>
      </c>
      <c r="C12" s="1">
        <v>5.44</v>
      </c>
      <c r="D12" s="1">
        <v>-1.48</v>
      </c>
      <c r="E12" s="1"/>
      <c r="F12" s="1"/>
      <c r="G12" s="1"/>
      <c r="K12" s="3">
        <v>7</v>
      </c>
      <c r="L12" s="1">
        <v>1.66</v>
      </c>
      <c r="M12" s="1">
        <v>-0.09</v>
      </c>
      <c r="N12" s="1">
        <v>0.73</v>
      </c>
      <c r="O12" s="1"/>
      <c r="P12" s="1"/>
      <c r="Q12" s="1"/>
      <c r="U12" s="3">
        <v>7</v>
      </c>
      <c r="V12" s="1">
        <v>1.69</v>
      </c>
      <c r="W12" s="1">
        <v>1.97</v>
      </c>
      <c r="X12" s="1">
        <v>-1.1499999999999999</v>
      </c>
      <c r="Y12" s="1"/>
      <c r="Z12" s="1"/>
      <c r="AA12" s="1"/>
      <c r="AB12" s="1"/>
    </row>
    <row r="13" spans="1:28">
      <c r="A13" s="3">
        <v>8</v>
      </c>
      <c r="B13" s="1"/>
      <c r="C13" s="1"/>
      <c r="D13" s="1"/>
      <c r="E13" s="1">
        <v>-1</v>
      </c>
      <c r="F13" s="1">
        <v>6</v>
      </c>
      <c r="G13" s="1">
        <v>0</v>
      </c>
      <c r="K13" s="3">
        <v>8</v>
      </c>
      <c r="L13" s="1"/>
      <c r="M13" s="1"/>
      <c r="N13" s="1"/>
      <c r="O13" s="1">
        <v>-10</v>
      </c>
      <c r="P13" s="1">
        <v>-9</v>
      </c>
      <c r="Q13" s="1">
        <v>-3</v>
      </c>
      <c r="U13" s="3">
        <v>8</v>
      </c>
      <c r="V13" s="1"/>
      <c r="W13" s="1"/>
      <c r="X13" s="1"/>
      <c r="Y13" s="1">
        <v>3</v>
      </c>
      <c r="Z13" s="1">
        <v>-3</v>
      </c>
      <c r="AA13" s="1">
        <v>-1</v>
      </c>
      <c r="AB13" s="1">
        <v>-3</v>
      </c>
    </row>
    <row r="14" spans="1:28">
      <c r="A14" s="3">
        <v>9</v>
      </c>
      <c r="B14" s="1">
        <v>4.4000000000000004</v>
      </c>
      <c r="C14" s="1">
        <v>9.06</v>
      </c>
      <c r="D14" s="1">
        <v>-0.76</v>
      </c>
      <c r="E14" s="1"/>
      <c r="F14" s="1"/>
      <c r="G14" s="1"/>
      <c r="K14" s="3">
        <v>9</v>
      </c>
      <c r="L14" s="1">
        <v>0.55000000000000004</v>
      </c>
      <c r="M14" s="1">
        <v>-0.02</v>
      </c>
      <c r="N14" s="1">
        <v>2.1800000000000002</v>
      </c>
      <c r="O14" s="1"/>
      <c r="P14" s="1"/>
      <c r="Q14" s="1"/>
      <c r="U14" s="3">
        <v>9</v>
      </c>
      <c r="V14" s="1">
        <v>0.13</v>
      </c>
      <c r="W14" s="1">
        <v>2.35</v>
      </c>
      <c r="X14" s="1">
        <v>0.93</v>
      </c>
      <c r="Y14" s="1"/>
      <c r="Z14" s="1"/>
      <c r="AA14" s="1"/>
      <c r="AB14" s="1"/>
    </row>
    <row r="15" spans="1:28">
      <c r="A15" s="3">
        <v>10</v>
      </c>
      <c r="B15" s="1"/>
      <c r="C15" s="1"/>
      <c r="D15" s="1"/>
      <c r="E15" s="1"/>
      <c r="F15" s="1"/>
      <c r="G15" s="1"/>
      <c r="K15" s="3">
        <v>10</v>
      </c>
      <c r="L15" s="1"/>
      <c r="M15" s="1"/>
      <c r="N15" s="1"/>
      <c r="O15" s="1"/>
      <c r="P15" s="1"/>
      <c r="Q15" s="1"/>
      <c r="U15" s="3">
        <v>10</v>
      </c>
      <c r="V15" s="1"/>
      <c r="W15" s="1"/>
      <c r="X15" s="1"/>
      <c r="Y15" s="1"/>
      <c r="Z15" s="1"/>
      <c r="AA15" s="1"/>
      <c r="AB15" s="1"/>
    </row>
    <row r="16" spans="1:28">
      <c r="A16" s="3">
        <v>11</v>
      </c>
      <c r="B16" s="1">
        <v>7.9</v>
      </c>
      <c r="C16" s="1">
        <v>11.29</v>
      </c>
      <c r="D16" s="1">
        <v>-0.59</v>
      </c>
      <c r="E16" s="1"/>
      <c r="F16" s="1"/>
      <c r="G16" s="1"/>
      <c r="K16" s="3">
        <v>11</v>
      </c>
      <c r="L16" s="1">
        <v>0.71</v>
      </c>
      <c r="M16" s="1">
        <v>0.6</v>
      </c>
      <c r="N16" s="1">
        <v>1.32</v>
      </c>
      <c r="O16" s="1"/>
      <c r="P16" s="1"/>
      <c r="Q16" s="1"/>
      <c r="U16" s="3">
        <v>11</v>
      </c>
      <c r="V16" s="1">
        <v>1.38</v>
      </c>
      <c r="W16" s="1">
        <v>3.18</v>
      </c>
      <c r="X16" s="1">
        <v>0.96</v>
      </c>
      <c r="Y16" s="1"/>
      <c r="Z16" s="1"/>
      <c r="AA16" s="1"/>
      <c r="AB16" s="1"/>
    </row>
    <row r="17" spans="1:28">
      <c r="A17" s="3">
        <v>12</v>
      </c>
      <c r="B17" s="1"/>
      <c r="C17" s="1"/>
      <c r="D17" s="1"/>
      <c r="E17" s="1">
        <v>8</v>
      </c>
      <c r="F17" s="1">
        <v>13</v>
      </c>
      <c r="G17" s="1">
        <v>7</v>
      </c>
      <c r="K17" s="3">
        <v>12</v>
      </c>
      <c r="L17" s="1"/>
      <c r="M17" s="1"/>
      <c r="N17" s="1"/>
      <c r="O17" s="1">
        <v>-13</v>
      </c>
      <c r="P17" s="1">
        <v>-13</v>
      </c>
      <c r="Q17" s="1">
        <v>-5</v>
      </c>
      <c r="U17" s="3">
        <v>12</v>
      </c>
      <c r="V17" s="1"/>
      <c r="W17" s="1"/>
      <c r="X17" s="1"/>
      <c r="Y17" s="1">
        <v>0</v>
      </c>
      <c r="Z17" s="1">
        <v>-4</v>
      </c>
      <c r="AA17" s="1">
        <v>2</v>
      </c>
      <c r="AB17" s="1">
        <v>-4</v>
      </c>
    </row>
    <row r="18" spans="1:28">
      <c r="A18" s="3">
        <v>13</v>
      </c>
      <c r="B18" s="1"/>
      <c r="C18" s="1">
        <v>16.91</v>
      </c>
      <c r="D18" s="1">
        <v>-0.8</v>
      </c>
      <c r="E18" s="1"/>
      <c r="F18" s="1"/>
      <c r="G18" s="1"/>
      <c r="K18" s="3">
        <v>13</v>
      </c>
      <c r="L18" s="1">
        <v>0.22</v>
      </c>
      <c r="M18" s="1">
        <v>1.62</v>
      </c>
      <c r="N18" s="1">
        <v>2.14</v>
      </c>
      <c r="O18" s="1"/>
      <c r="P18" s="1"/>
      <c r="Q18" s="1"/>
      <c r="U18" s="3">
        <v>13</v>
      </c>
      <c r="V18" s="1">
        <v>1.75</v>
      </c>
      <c r="W18" s="1">
        <v>2.8</v>
      </c>
      <c r="X18" s="1">
        <v>2.5499999999999998</v>
      </c>
      <c r="Y18" s="1"/>
      <c r="Z18" s="1"/>
      <c r="AA18" s="1"/>
      <c r="AB18" s="1"/>
    </row>
    <row r="19" spans="1:28">
      <c r="A19" s="3">
        <v>14</v>
      </c>
      <c r="B19" s="1"/>
      <c r="C19" s="1"/>
      <c r="D19" s="1"/>
      <c r="E19" s="1"/>
      <c r="F19" s="1"/>
      <c r="G19" s="1"/>
      <c r="K19" s="3">
        <v>14</v>
      </c>
      <c r="L19" s="1"/>
      <c r="M19" s="1"/>
      <c r="N19" s="1"/>
      <c r="O19" s="1"/>
      <c r="P19" s="1"/>
      <c r="Q19" s="1"/>
      <c r="U19" s="3">
        <v>14</v>
      </c>
      <c r="V19" s="1"/>
      <c r="W19" s="1"/>
      <c r="X19" s="1"/>
      <c r="Y19" s="1"/>
      <c r="Z19" s="1"/>
      <c r="AA19" s="1"/>
      <c r="AB19" s="1"/>
    </row>
    <row r="20" spans="1:28">
      <c r="A20" s="3">
        <v>15</v>
      </c>
      <c r="B20" s="1"/>
      <c r="C20" s="1">
        <v>23.86</v>
      </c>
      <c r="D20" s="1">
        <v>-0.68</v>
      </c>
      <c r="E20" s="1"/>
      <c r="F20" s="1"/>
      <c r="G20" s="1"/>
      <c r="K20" s="3">
        <v>15</v>
      </c>
      <c r="L20" s="1">
        <v>0</v>
      </c>
      <c r="M20" s="1">
        <v>1.84</v>
      </c>
      <c r="N20" s="1">
        <v>2.08</v>
      </c>
      <c r="O20" s="1"/>
      <c r="P20" s="1"/>
      <c r="Q20" s="1"/>
      <c r="U20" s="3">
        <v>15</v>
      </c>
      <c r="V20" s="1">
        <v>1.52</v>
      </c>
      <c r="W20" s="1">
        <v>3.29</v>
      </c>
      <c r="X20" s="1">
        <v>3.28</v>
      </c>
      <c r="Y20" s="1"/>
      <c r="Z20" s="1"/>
      <c r="AA20" s="1"/>
      <c r="AB20" s="1"/>
    </row>
    <row r="21" spans="1:28">
      <c r="A21" s="3">
        <v>16</v>
      </c>
      <c r="B21" s="1"/>
      <c r="C21" s="1"/>
      <c r="D21" s="1"/>
      <c r="E21" s="1">
        <v>14</v>
      </c>
      <c r="F21" s="1">
        <v>20</v>
      </c>
      <c r="G21" s="1">
        <v>11</v>
      </c>
      <c r="K21" s="3">
        <v>16</v>
      </c>
      <c r="L21" s="1"/>
      <c r="M21" s="1"/>
      <c r="N21" s="1"/>
      <c r="O21" s="1">
        <v>-13</v>
      </c>
      <c r="P21" s="1">
        <v>-10</v>
      </c>
      <c r="Q21" s="1">
        <v>-8</v>
      </c>
      <c r="U21" s="3">
        <v>16</v>
      </c>
      <c r="V21" s="1"/>
      <c r="W21" s="1"/>
      <c r="X21" s="1"/>
      <c r="Y21" s="1">
        <v>-2</v>
      </c>
      <c r="Z21" s="1">
        <v>-6</v>
      </c>
      <c r="AA21" s="1">
        <v>-2</v>
      </c>
      <c r="AB21" s="1">
        <v>-8</v>
      </c>
    </row>
    <row r="22" spans="1:28">
      <c r="A22" s="3">
        <v>17</v>
      </c>
      <c r="B22" s="1">
        <v>1.52</v>
      </c>
      <c r="C22" s="1">
        <v>5.1100000000000003</v>
      </c>
      <c r="D22" s="1"/>
      <c r="E22" s="1"/>
      <c r="F22" s="1"/>
      <c r="G22" s="1"/>
      <c r="K22" s="3">
        <v>17</v>
      </c>
      <c r="L22" s="1">
        <v>0.6</v>
      </c>
      <c r="M22" s="1">
        <v>1.79</v>
      </c>
      <c r="N22" s="1"/>
      <c r="O22" s="1"/>
      <c r="P22" s="1"/>
      <c r="Q22" s="1"/>
      <c r="U22" s="3">
        <v>17</v>
      </c>
      <c r="V22" s="1">
        <v>1.63</v>
      </c>
      <c r="W22" s="1">
        <v>3.32</v>
      </c>
      <c r="X22" s="1"/>
      <c r="Y22" s="1"/>
      <c r="Z22" s="1"/>
      <c r="AA22" s="1"/>
      <c r="AB22" s="1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EDA2C-12AA-B049-960F-1A98971E3166}">
  <dimension ref="A1:R11"/>
  <sheetViews>
    <sheetView topLeftCell="K1" workbookViewId="0">
      <selection activeCell="R16" sqref="R16"/>
    </sheetView>
  </sheetViews>
  <sheetFormatPr defaultColWidth="11.54296875" defaultRowHeight="15"/>
  <cols>
    <col min="6" max="6" width="10.76953125" style="5"/>
    <col min="13" max="13" width="10.76953125" style="5"/>
  </cols>
  <sheetData>
    <row r="1" spans="1:18">
      <c r="A1" s="2"/>
      <c r="B1" s="2" t="s">
        <v>17843</v>
      </c>
      <c r="C1" s="2" t="s">
        <v>17844</v>
      </c>
      <c r="D1" s="2" t="s">
        <v>17845</v>
      </c>
      <c r="H1" s="2"/>
      <c r="I1" s="2" t="s">
        <v>17846</v>
      </c>
      <c r="J1" s="2" t="s">
        <v>17847</v>
      </c>
      <c r="K1" s="2" t="s">
        <v>17848</v>
      </c>
      <c r="O1" s="2"/>
      <c r="P1" s="2" t="s">
        <v>17836</v>
      </c>
      <c r="Q1" s="2" t="s">
        <v>17837</v>
      </c>
      <c r="R1" s="2" t="s">
        <v>17838</v>
      </c>
    </row>
    <row r="2" spans="1:18">
      <c r="A2" s="3">
        <v>-3</v>
      </c>
      <c r="B2" s="1">
        <v>0</v>
      </c>
      <c r="C2" s="1">
        <v>0</v>
      </c>
      <c r="D2" s="1">
        <v>0</v>
      </c>
      <c r="H2" s="3">
        <v>-3</v>
      </c>
      <c r="I2" s="1">
        <v>0</v>
      </c>
      <c r="J2" s="1">
        <v>0</v>
      </c>
      <c r="K2" s="1">
        <v>0</v>
      </c>
      <c r="O2" s="3">
        <v>-3</v>
      </c>
      <c r="P2" s="1">
        <v>0</v>
      </c>
      <c r="Q2" s="1">
        <v>0</v>
      </c>
      <c r="R2" s="1">
        <v>0</v>
      </c>
    </row>
    <row r="3" spans="1:18">
      <c r="A3" s="3">
        <v>1</v>
      </c>
      <c r="B3" s="1">
        <v>0.14000000000000001</v>
      </c>
      <c r="C3" s="1">
        <v>-0.49</v>
      </c>
      <c r="D3" s="1">
        <v>0.2</v>
      </c>
      <c r="H3" s="3">
        <v>1</v>
      </c>
      <c r="I3" s="1">
        <v>0.33</v>
      </c>
      <c r="J3" s="1">
        <v>0.11</v>
      </c>
      <c r="K3" s="1">
        <v>0.11</v>
      </c>
      <c r="O3" s="3">
        <v>1</v>
      </c>
      <c r="P3" s="1">
        <v>0.2</v>
      </c>
      <c r="Q3" s="1">
        <v>0.28000000000000003</v>
      </c>
      <c r="R3" s="1">
        <v>0.1</v>
      </c>
    </row>
    <row r="4" spans="1:18">
      <c r="A4" s="3">
        <v>3</v>
      </c>
      <c r="B4" s="1">
        <v>1.1000000000000001</v>
      </c>
      <c r="C4" s="1">
        <v>-2.83</v>
      </c>
      <c r="D4" s="1">
        <v>0.79</v>
      </c>
      <c r="H4" s="3">
        <v>3</v>
      </c>
      <c r="I4" s="1">
        <v>6.7</v>
      </c>
      <c r="J4" s="1">
        <v>4.5199999999999996</v>
      </c>
      <c r="K4" s="1">
        <v>0.46</v>
      </c>
      <c r="O4" s="3">
        <v>3</v>
      </c>
      <c r="P4" s="1">
        <v>0.2</v>
      </c>
      <c r="Q4" s="1">
        <v>1.03</v>
      </c>
      <c r="R4" s="1">
        <v>5.0999999999999996</v>
      </c>
    </row>
    <row r="5" spans="1:18">
      <c r="A5" s="3">
        <v>5</v>
      </c>
      <c r="B5" s="1">
        <v>3.27</v>
      </c>
      <c r="C5" s="1">
        <v>-0.63</v>
      </c>
      <c r="D5" s="1">
        <v>0.26</v>
      </c>
      <c r="H5" s="3">
        <v>5</v>
      </c>
      <c r="I5" s="1">
        <v>7.5</v>
      </c>
      <c r="J5" s="1">
        <v>5</v>
      </c>
      <c r="K5" s="1">
        <v>-1.95</v>
      </c>
      <c r="O5" s="3">
        <v>5</v>
      </c>
      <c r="P5" s="1">
        <v>0.37</v>
      </c>
      <c r="Q5" s="1">
        <v>1.06</v>
      </c>
      <c r="R5" s="1">
        <v>4.8899999999999997</v>
      </c>
    </row>
    <row r="6" spans="1:18">
      <c r="A6" s="3">
        <v>6</v>
      </c>
      <c r="B6" s="1">
        <v>2.61</v>
      </c>
      <c r="C6" s="1">
        <v>-0.28000000000000003</v>
      </c>
      <c r="D6" s="1">
        <v>0.6</v>
      </c>
      <c r="H6" s="3">
        <v>6</v>
      </c>
      <c r="I6" s="1">
        <v>6.8</v>
      </c>
      <c r="J6" s="1">
        <v>6.74</v>
      </c>
      <c r="K6" s="1">
        <v>-1.41</v>
      </c>
      <c r="O6" s="3">
        <v>6</v>
      </c>
      <c r="P6" s="1">
        <v>0.94</v>
      </c>
      <c r="Q6" s="1">
        <v>1.7</v>
      </c>
      <c r="R6" s="1">
        <v>5.3</v>
      </c>
    </row>
    <row r="7" spans="1:18">
      <c r="A7" s="3">
        <v>9</v>
      </c>
      <c r="B7" s="1">
        <v>3.33</v>
      </c>
      <c r="C7" s="1">
        <v>-0.98</v>
      </c>
      <c r="D7" s="1">
        <v>0.66</v>
      </c>
      <c r="H7" s="3">
        <v>9</v>
      </c>
      <c r="I7" s="1">
        <v>7.55</v>
      </c>
      <c r="J7" s="1">
        <v>7.15</v>
      </c>
      <c r="K7" s="1">
        <v>-0.22</v>
      </c>
      <c r="O7" s="3">
        <v>9</v>
      </c>
      <c r="P7" s="1">
        <v>-1.29</v>
      </c>
      <c r="Q7" s="1">
        <v>0.98</v>
      </c>
      <c r="R7" s="1">
        <v>6.2</v>
      </c>
    </row>
    <row r="8" spans="1:18">
      <c r="A8" s="3">
        <v>11</v>
      </c>
      <c r="B8" s="1">
        <v>4.4000000000000004</v>
      </c>
      <c r="C8" s="1">
        <v>0.33</v>
      </c>
      <c r="D8" s="1">
        <v>1.51</v>
      </c>
      <c r="H8" s="3">
        <v>11</v>
      </c>
      <c r="I8" s="1">
        <v>9.3699999999999992</v>
      </c>
      <c r="J8" s="1">
        <v>7.56</v>
      </c>
      <c r="K8" s="1">
        <v>1.02</v>
      </c>
      <c r="O8" s="3">
        <v>11</v>
      </c>
      <c r="P8" s="1">
        <v>0.96</v>
      </c>
      <c r="Q8" s="1">
        <v>1.62</v>
      </c>
      <c r="R8" s="1">
        <v>6.5</v>
      </c>
    </row>
    <row r="9" spans="1:18">
      <c r="A9" s="3">
        <v>13</v>
      </c>
      <c r="B9" s="1"/>
      <c r="C9" s="1">
        <v>0.39</v>
      </c>
      <c r="D9" s="1">
        <v>0.68</v>
      </c>
      <c r="H9" s="3">
        <v>13</v>
      </c>
      <c r="I9" s="1">
        <v>8.8800000000000008</v>
      </c>
      <c r="J9" s="1">
        <v>7.35</v>
      </c>
      <c r="K9" s="1">
        <v>2.12</v>
      </c>
      <c r="O9" s="3">
        <v>13</v>
      </c>
      <c r="P9" s="1">
        <v>0.92</v>
      </c>
      <c r="Q9" s="1">
        <v>1</v>
      </c>
      <c r="R9" s="1">
        <v>5.81</v>
      </c>
    </row>
    <row r="10" spans="1:18">
      <c r="A10" s="3">
        <v>15</v>
      </c>
      <c r="B10" s="1"/>
      <c r="C10" s="1">
        <v>-1.35</v>
      </c>
      <c r="D10" s="1">
        <v>0.56000000000000005</v>
      </c>
      <c r="H10" s="3">
        <v>15</v>
      </c>
      <c r="I10" s="1">
        <v>8.17</v>
      </c>
      <c r="J10" s="1">
        <v>8.16</v>
      </c>
      <c r="K10" s="1">
        <v>1.22</v>
      </c>
      <c r="O10" s="3">
        <v>15</v>
      </c>
      <c r="P10" s="1">
        <v>-1.5</v>
      </c>
      <c r="Q10" s="1">
        <v>1.57</v>
      </c>
      <c r="R10" s="1">
        <v>5.87</v>
      </c>
    </row>
    <row r="11" spans="1:18">
      <c r="A11" s="3">
        <v>17</v>
      </c>
      <c r="B11" s="1">
        <v>3.73</v>
      </c>
      <c r="C11" s="1">
        <v>-1.79</v>
      </c>
      <c r="D11" s="1">
        <v>-7.0000000000000007E-2</v>
      </c>
      <c r="H11" s="3">
        <v>17</v>
      </c>
      <c r="I11" s="1">
        <v>6.96</v>
      </c>
      <c r="J11" s="1">
        <v>7.16</v>
      </c>
      <c r="K11" s="1">
        <v>1.39</v>
      </c>
      <c r="O11" s="3">
        <v>17</v>
      </c>
      <c r="P11" s="1">
        <v>-1.22</v>
      </c>
      <c r="Q11" s="1">
        <v>1.47</v>
      </c>
      <c r="R11" s="1">
        <v>6.52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14898-18E9-0E49-A1DA-CA2A0F28DA9F}">
  <dimension ref="A1:D8"/>
  <sheetViews>
    <sheetView tabSelected="1" workbookViewId="0">
      <selection activeCell="H32" sqref="H32"/>
    </sheetView>
  </sheetViews>
  <sheetFormatPr defaultColWidth="11.54296875" defaultRowHeight="15"/>
  <sheetData>
    <row r="1" spans="1:4">
      <c r="A1" s="2" t="s">
        <v>17849</v>
      </c>
      <c r="B1" s="2" t="s">
        <v>17850</v>
      </c>
      <c r="C1" s="2" t="s">
        <v>17851</v>
      </c>
      <c r="D1" s="2" t="s">
        <v>17852</v>
      </c>
    </row>
    <row r="2" spans="1:4">
      <c r="A2" s="1">
        <v>12.77</v>
      </c>
      <c r="B2" s="1">
        <v>13.42</v>
      </c>
      <c r="C2" s="1">
        <v>1.86</v>
      </c>
      <c r="D2" s="1">
        <v>10.74</v>
      </c>
    </row>
    <row r="3" spans="1:4">
      <c r="A3" s="1">
        <v>10.45</v>
      </c>
      <c r="B3" s="1">
        <v>11.29</v>
      </c>
      <c r="C3" s="1">
        <v>2.96</v>
      </c>
      <c r="D3" s="1">
        <v>9.56</v>
      </c>
    </row>
    <row r="4" spans="1:4">
      <c r="A4" s="1">
        <v>24.69</v>
      </c>
      <c r="B4" s="1">
        <v>29.83</v>
      </c>
      <c r="C4" s="1">
        <v>1.68</v>
      </c>
      <c r="D4" s="1">
        <v>26.11</v>
      </c>
    </row>
    <row r="5" spans="1:4">
      <c r="A5" s="1">
        <v>7.22</v>
      </c>
      <c r="B5" s="1">
        <v>8.09</v>
      </c>
      <c r="C5" s="1">
        <v>0.09</v>
      </c>
      <c r="D5" s="1">
        <v>12.02</v>
      </c>
    </row>
    <row r="6" spans="1:4">
      <c r="A6" s="1">
        <v>20.82</v>
      </c>
      <c r="B6" s="1">
        <v>20.72</v>
      </c>
      <c r="C6" s="1">
        <v>0.09</v>
      </c>
      <c r="D6" s="1">
        <v>17.46</v>
      </c>
    </row>
    <row r="7" spans="1:4">
      <c r="A7" s="1">
        <v>22.31</v>
      </c>
      <c r="B7" s="1">
        <v>27.25</v>
      </c>
      <c r="C7" s="1">
        <v>5.0199999999999996</v>
      </c>
      <c r="D7" s="1">
        <v>18.600000000000001</v>
      </c>
    </row>
    <row r="8" spans="1:4">
      <c r="A8" s="1">
        <v>38.25</v>
      </c>
      <c r="B8" s="1">
        <v>33.99</v>
      </c>
      <c r="C8" s="1">
        <v>0.80500000000000005</v>
      </c>
      <c r="D8" s="1">
        <v>24.36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7A326-79B2-D34A-B3A1-03BC3537132B}">
  <dimension ref="A1:E8"/>
  <sheetViews>
    <sheetView workbookViewId="0"/>
  </sheetViews>
  <sheetFormatPr defaultColWidth="11.54296875" defaultRowHeight="15"/>
  <sheetData>
    <row r="1" spans="1:5">
      <c r="A1" s="2" t="s">
        <v>17849</v>
      </c>
      <c r="B1" s="2" t="s">
        <v>17850</v>
      </c>
      <c r="C1" s="2" t="s">
        <v>17851</v>
      </c>
      <c r="D1" s="2" t="s">
        <v>17853</v>
      </c>
      <c r="E1" s="2" t="s">
        <v>17854</v>
      </c>
    </row>
    <row r="2" spans="1:5">
      <c r="A2" s="1">
        <v>0</v>
      </c>
      <c r="B2" s="1">
        <v>2</v>
      </c>
      <c r="C2" s="1">
        <v>3</v>
      </c>
      <c r="D2" s="1">
        <v>5</v>
      </c>
      <c r="E2" s="1">
        <v>3</v>
      </c>
    </row>
    <row r="3" spans="1:5">
      <c r="A3" s="1">
        <v>0</v>
      </c>
      <c r="B3" s="1">
        <v>2</v>
      </c>
      <c r="C3" s="1">
        <v>1</v>
      </c>
      <c r="D3" s="1">
        <v>1</v>
      </c>
      <c r="E3" s="1">
        <v>3</v>
      </c>
    </row>
    <row r="4" spans="1:5">
      <c r="A4" s="1">
        <v>0</v>
      </c>
      <c r="B4" s="1">
        <v>2</v>
      </c>
      <c r="C4" s="1">
        <v>3</v>
      </c>
      <c r="D4" s="1">
        <v>5</v>
      </c>
      <c r="E4" s="1">
        <v>7</v>
      </c>
    </row>
    <row r="5" spans="1:5">
      <c r="A5" s="1">
        <v>0</v>
      </c>
      <c r="B5" s="1">
        <v>0</v>
      </c>
      <c r="C5" s="1">
        <v>1</v>
      </c>
      <c r="D5" s="1">
        <v>-1</v>
      </c>
      <c r="E5" s="1">
        <v>2</v>
      </c>
    </row>
    <row r="6" spans="1:5">
      <c r="A6" s="1">
        <v>0</v>
      </c>
      <c r="B6" s="1">
        <v>3</v>
      </c>
      <c r="C6" s="1">
        <v>2</v>
      </c>
      <c r="D6" s="1">
        <v>6</v>
      </c>
      <c r="E6" s="1">
        <v>8</v>
      </c>
    </row>
    <row r="7" spans="1:5">
      <c r="A7" s="1">
        <v>0</v>
      </c>
      <c r="B7" s="1">
        <v>2</v>
      </c>
      <c r="C7" s="1">
        <v>3</v>
      </c>
      <c r="D7" s="1">
        <v>4</v>
      </c>
      <c r="E7" s="1">
        <v>6</v>
      </c>
    </row>
    <row r="8" spans="1:5">
      <c r="A8" s="1">
        <v>0</v>
      </c>
      <c r="B8" s="1">
        <v>2</v>
      </c>
      <c r="C8" s="1">
        <v>4</v>
      </c>
      <c r="D8" s="1">
        <v>4</v>
      </c>
      <c r="E8" s="1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47</vt:i4>
      </vt:variant>
    </vt:vector>
  </HeadingPairs>
  <TitlesOfParts>
    <vt:vector size="47" baseType="lpstr">
      <vt:lpstr>1a_Sniffing time (s)</vt:lpstr>
      <vt:lpstr>1b_Normalised intensity</vt:lpstr>
      <vt:lpstr>1c_Attraction Index</vt:lpstr>
      <vt:lpstr>1d_Aggression index</vt:lpstr>
      <vt:lpstr>2b_PCA</vt:lpstr>
      <vt:lpstr>2c</vt:lpstr>
      <vt:lpstr>2e_Area under the peak</vt:lpstr>
      <vt:lpstr>2f_Area under the peak</vt:lpstr>
      <vt:lpstr>2g_Area under the peak</vt:lpstr>
      <vt:lpstr>2h_Coverage %</vt:lpstr>
      <vt:lpstr>2j_Area under the peak</vt:lpstr>
      <vt:lpstr>3c_c-Fos⁺ cell density</vt:lpstr>
      <vt:lpstr>4a_Attraction Index</vt:lpstr>
      <vt:lpstr>4b_Attraction Index</vt:lpstr>
      <vt:lpstr>4c_Plasma prolactin ng ml</vt:lpstr>
      <vt:lpstr>4d left_Area under the peak</vt:lpstr>
      <vt:lpstr>4d right_Plasma prolactin ng ml</vt:lpstr>
      <vt:lpstr>4e left_Plasma prolactin ng ml</vt:lpstr>
      <vt:lpstr>4e right_Plasma prolactin ng ml</vt:lpstr>
      <vt:lpstr>4g_Fecal progesterone μg g dw</vt:lpstr>
      <vt:lpstr>4h_Pregnancy %</vt:lpstr>
      <vt:lpstr>4j_Plasma prolactin ng ml</vt:lpstr>
      <vt:lpstr>4k_Fecal progesterone μg g dw</vt:lpstr>
      <vt:lpstr>4l_weight (g)</vt:lpstr>
      <vt:lpstr>EDF1a_Normalised mass</vt:lpstr>
      <vt:lpstr>EDF1b_Aggression %</vt:lpstr>
      <vt:lpstr>EDF1c_Normalised ranking index</vt:lpstr>
      <vt:lpstr>EDF1d_Aggression index</vt:lpstr>
      <vt:lpstr>EDF1e left_Ranking index</vt:lpstr>
      <vt:lpstr>EDF1e right_Ranking index</vt:lpstr>
      <vt:lpstr>EDF2a_PCA</vt:lpstr>
      <vt:lpstr>EDF2b_Relative amount</vt:lpstr>
      <vt:lpstr>EDF3a_PCA</vt:lpstr>
      <vt:lpstr>EDF3b_Area under the peak</vt:lpstr>
      <vt:lpstr>EDF3c_Log10 (peak area)</vt:lpstr>
      <vt:lpstr>EDF3d_Log10 (peak area)</vt:lpstr>
      <vt:lpstr>EDF4c left_Amplitude (mV)</vt:lpstr>
      <vt:lpstr>EDF4c right_Amplitude (mV)</vt:lpstr>
      <vt:lpstr>EDF5b_RLU RLUmax</vt:lpstr>
      <vt:lpstr>EDF5c_RLU RLUmax</vt:lpstr>
      <vt:lpstr>EDF6a_Attraction Index</vt:lpstr>
      <vt:lpstr>EDF6b_Plasma prolactin ng ml</vt:lpstr>
      <vt:lpstr>EDF6c_Fecal testosterone </vt:lpstr>
      <vt:lpstr>EDF6d top_weight (g)</vt:lpstr>
      <vt:lpstr>EDF6d bottom_weight (g)</vt:lpstr>
      <vt:lpstr>EDF6g_Plasma prolactin ng ml</vt:lpstr>
      <vt:lpstr>EDF6h_weight (g)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Mohammad A. Khallaf</dc:creator>
  <cp:keywords/>
  <dc:description/>
  <cp:lastModifiedBy>Lewin, Gary</cp:lastModifiedBy>
  <cp:revision/>
  <dcterms:created xsi:type="dcterms:W3CDTF">2026-05-29T23:12:23Z</dcterms:created>
  <dcterms:modified xsi:type="dcterms:W3CDTF">2026-06-02T19:50:34Z</dcterms:modified>
  <cp:category/>
  <cp:contentStatus/>
</cp:coreProperties>
</file>