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group_readable_Genomics\_00_Single_Cell_Genomics\01_Projects\SP127 Izabela TCR\Paper\Genome Medicine 2025\Revision\revised figures\for submission\final submission\"/>
    </mc:Choice>
  </mc:AlternateContent>
  <xr:revisionPtr revIDLastSave="0" documentId="13_ncr:1_{052DDAE6-CE07-4E60-9F40-68AC3E792190}" xr6:coauthVersionLast="47" xr6:coauthVersionMax="47" xr10:uidLastSave="{00000000-0000-0000-0000-000000000000}"/>
  <bookViews>
    <workbookView xWindow="57480" yWindow="-120" windowWidth="51840" windowHeight="21120" xr2:uid="{D008F70F-D29F-4CB9-BF47-276EE34CA583}"/>
  </bookViews>
  <sheets>
    <sheet name="Table S1" sheetId="4" r:id="rId1"/>
    <sheet name="Table S2" sheetId="3" r:id="rId2"/>
    <sheet name="Table S3" sheetId="1" r:id="rId3"/>
  </sheets>
  <externalReferences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" i="4" l="1"/>
  <c r="D1" i="4"/>
  <c r="G1" i="4"/>
  <c r="H1" i="4"/>
  <c r="I1" i="4"/>
  <c r="J1" i="4"/>
  <c r="B2" i="4"/>
  <c r="C2" i="4"/>
  <c r="D2" i="4"/>
  <c r="G2" i="4"/>
  <c r="I2" i="4"/>
  <c r="J2" i="4"/>
  <c r="B3" i="4"/>
  <c r="C3" i="4"/>
  <c r="D3" i="4"/>
  <c r="G3" i="4"/>
  <c r="I3" i="4"/>
  <c r="J3" i="4"/>
  <c r="B4" i="4"/>
  <c r="C4" i="4"/>
  <c r="D4" i="4"/>
  <c r="G4" i="4"/>
  <c r="I4" i="4"/>
  <c r="J4" i="4"/>
  <c r="B5" i="4"/>
  <c r="C5" i="4"/>
  <c r="D5" i="4"/>
  <c r="G5" i="4"/>
  <c r="I5" i="4"/>
  <c r="J5" i="4"/>
  <c r="B6" i="4"/>
  <c r="C6" i="4"/>
  <c r="D6" i="4"/>
  <c r="G6" i="4"/>
  <c r="I6" i="4"/>
  <c r="J6" i="4"/>
</calcChain>
</file>

<file path=xl/sharedStrings.xml><?xml version="1.0" encoding="utf-8"?>
<sst xmlns="http://schemas.openxmlformats.org/spreadsheetml/2006/main" count="330" uniqueCount="246">
  <si>
    <t>Number of read pairs</t>
  </si>
  <si>
    <t>18,464,354</t>
  </si>
  <si>
    <t>17,869,665</t>
  </si>
  <si>
    <t>16,187,821</t>
  </si>
  <si>
    <t>44,971,926</t>
  </si>
  <si>
    <t>130,092,304</t>
  </si>
  <si>
    <t>129,901,221</t>
  </si>
  <si>
    <t>valid barcodes</t>
  </si>
  <si>
    <t>93.1%</t>
  </si>
  <si>
    <t>92.9%</t>
  </si>
  <si>
    <t>93.2%</t>
  </si>
  <si>
    <t>84.0%</t>
  </si>
  <si>
    <t>86.1%</t>
  </si>
  <si>
    <t>86.3%</t>
  </si>
  <si>
    <t>reads mapped to any V(D)J gene</t>
  </si>
  <si>
    <t>83.6%</t>
  </si>
  <si>
    <t>82.0%</t>
  </si>
  <si>
    <t>84.4%</t>
  </si>
  <si>
    <t>73.9%</t>
  </si>
  <si>
    <t>72.6%</t>
  </si>
  <si>
    <t>74.2%</t>
  </si>
  <si>
    <t>mean read pairs per cell</t>
  </si>
  <si>
    <t>Number of cells with productive V-J spanning pair</t>
  </si>
  <si>
    <t>median TRA UMIs per cell</t>
  </si>
  <si>
    <t>median TRB UMIs per cell</t>
  </si>
  <si>
    <t>cells with productive TRA contig</t>
  </si>
  <si>
    <t>72.4%</t>
  </si>
  <si>
    <t>72.5%</t>
  </si>
  <si>
    <t>72.9%</t>
  </si>
  <si>
    <t>49.2%</t>
  </si>
  <si>
    <t>50.2%</t>
  </si>
  <si>
    <t>49.3%</t>
  </si>
  <si>
    <t>cells with productive TRB contig</t>
  </si>
  <si>
    <t>83.9%</t>
  </si>
  <si>
    <t>83.4%</t>
  </si>
  <si>
    <t>84.5%</t>
  </si>
  <si>
    <t>88.1%</t>
  </si>
  <si>
    <t>88.6%</t>
  </si>
  <si>
    <t>89.2%</t>
  </si>
  <si>
    <t>num_reads_used</t>
  </si>
  <si>
    <t>num_UMIs</t>
  </si>
  <si>
    <t>median_TRA_UMIs</t>
  </si>
  <si>
    <t>median_TRB_UMIs</t>
  </si>
  <si>
    <t>reads_per_UMI</t>
  </si>
  <si>
    <t>ncells_productive</t>
  </si>
  <si>
    <t>ncells_TRA</t>
  </si>
  <si>
    <t>ncells_TRB</t>
  </si>
  <si>
    <t>68,586,649</t>
  </si>
  <si>
    <t>59,639,733</t>
  </si>
  <si>
    <t>65,101,374</t>
  </si>
  <si>
    <t>43,483,698</t>
  </si>
  <si>
    <t>55.0%</t>
  </si>
  <si>
    <t>58.8%</t>
  </si>
  <si>
    <t>78.6%</t>
  </si>
  <si>
    <t>76.8%</t>
  </si>
  <si>
    <t>78.1%</t>
  </si>
  <si>
    <t>84.3%</t>
  </si>
  <si>
    <t>86.6%</t>
  </si>
  <si>
    <t>0.0%</t>
  </si>
  <si>
    <t>100.0%</t>
  </si>
  <si>
    <t>Dandelion</t>
  </si>
  <si>
    <t>Cellranger</t>
  </si>
  <si>
    <t>41,513,572</t>
  </si>
  <si>
    <t>47,259,312</t>
  </si>
  <si>
    <t>50,342,402</t>
  </si>
  <si>
    <t>89.3%</t>
  </si>
  <si>
    <t>89.1%</t>
  </si>
  <si>
    <t>90.5%</t>
  </si>
  <si>
    <t>77.5%</t>
  </si>
  <si>
    <t>77.4%</t>
  </si>
  <si>
    <t>76.2%</t>
  </si>
  <si>
    <t>Oligo name</t>
  </si>
  <si>
    <t>Sequence (5’ -&gt; 3’)</t>
  </si>
  <si>
    <t>Manufacturer</t>
  </si>
  <si>
    <t xml:space="preserve">TCRGOT_1 </t>
  </si>
  <si>
    <t>TCRGOT_2</t>
  </si>
  <si>
    <t>P5_SI_TT</t>
  </si>
  <si>
    <t>AATGATACGGCGACCACCGAGATCTACAC NNNNNNNNNN GTGACTGGAGTTCAGACGTG*T</t>
  </si>
  <si>
    <t>P5_SI-TT-A1</t>
  </si>
  <si>
    <t>AATGATACGGCGACCACCGAGATCTACAC GTAACATGCG GTGACTGGAGTTCAGACGTG*T</t>
  </si>
  <si>
    <t>P5_SI-TT-A2</t>
  </si>
  <si>
    <t>AATGATACGGCGACCACCGAGATCTACAC GTGGATCAAA GTGACTGGAGTTCAGACGTG*T</t>
  </si>
  <si>
    <t>P5_SI-TT-A3</t>
  </si>
  <si>
    <t>AATGATACGGCGACCACCGAGATCTACAC CACTACGAAA GTGACTGGAGTTCAGACGTG*T</t>
  </si>
  <si>
    <t>P5_SI-TT-A4</t>
  </si>
  <si>
    <t>AATGATACGGCGACCACCGAGATCTACAC CTCTAGCGAG GTGACTGGAGTTCAGACGTG*T</t>
  </si>
  <si>
    <t>P5_SI-TT-A5</t>
  </si>
  <si>
    <t>AATGATACGGCGACCACCGAGATCTACAC GTAGCCCTGT GTGACTGGAGTTCAGACGTG*T</t>
  </si>
  <si>
    <t>P5_SI-TT-A6</t>
  </si>
  <si>
    <t>AATGATACGGCGACCACCGAGATCTACAC TAACGCGTGA GTGACTGGAGTTCAGACGTG*T</t>
  </si>
  <si>
    <t>P5_SI-TT-A7</t>
  </si>
  <si>
    <t>AATGATACGGCGACCACCGAGATCTACAC TCCCAAGGGT GTGACTGGAGTTCAGACGTG*T</t>
  </si>
  <si>
    <t>P5_SI-TT-A8</t>
  </si>
  <si>
    <t>AATGATACGGCGACCACCGAGATCTACAC CGAAGTATAC GTGACTGGAGTTCAGACGTG*T</t>
  </si>
  <si>
    <t>P5_SI-TT-A9</t>
  </si>
  <si>
    <t>AATGATACGGCGACCACCGAGATCTACAC AAGTGGAGAG GTGACTGGAGTTCAGACGTG*T</t>
  </si>
  <si>
    <t>P5_SI-TT-A10</t>
  </si>
  <si>
    <t>AATGATACGGCGACCACCGAGATCTACAC CGTGACATGC GTGACTGGAGTTCAGACGTG*T</t>
  </si>
  <si>
    <t>P7_TRAC_3UTR_f3_i7</t>
  </si>
  <si>
    <t>P7_TRBC1_3UTR_f_i7</t>
  </si>
  <si>
    <t>P7_TRBC2_3UTR_f_i7</t>
  </si>
  <si>
    <t>P7_TRAC_3UTR_f3_i7_A1</t>
  </si>
  <si>
    <t>P7_TRBC1_3UTR_f_i7_A1</t>
  </si>
  <si>
    <t>P7_TRBC2_3UTR_f_i7_A1</t>
  </si>
  <si>
    <t>P7_TRAC_3UTR_f3_i7_A2</t>
  </si>
  <si>
    <t>P7_TRBC1_3UTR_f_i7_A2</t>
  </si>
  <si>
    <t>P7_TRBC2_3UTR_f_i7_A2</t>
  </si>
  <si>
    <t>P7_TRAC_3UTR_f3_i7_A3</t>
  </si>
  <si>
    <t>P7_TRBC1_3UTR_f_i7_A3</t>
  </si>
  <si>
    <t>P7_TRBC2_3UTR_f_i7_A3</t>
  </si>
  <si>
    <t>P7_TRAC_3UTR_f3_i7_A4</t>
  </si>
  <si>
    <t>P7_TRBC1_3UTR_f_i7_A4</t>
  </si>
  <si>
    <t>P7_TRBC2_3UTR_f_i7_A4</t>
  </si>
  <si>
    <t>P7_TRAC_3UTR_f3_i7_A5</t>
  </si>
  <si>
    <t>P7_TRBC1_3UTR_f_i7_A5</t>
  </si>
  <si>
    <t>P7_TRBC2_3UTR_f_i7_A5</t>
  </si>
  <si>
    <t>P7_TRAC_3UTR_f3_i7_A6</t>
  </si>
  <si>
    <t>P7_TRBC1_3UTR_f_i7_A6</t>
  </si>
  <si>
    <t>P7_TRBC2_3UTR_f_i7_A6</t>
  </si>
  <si>
    <t>P7_TRAC_3UTR_f3_i7_A7</t>
  </si>
  <si>
    <t>P7_TRBC1_3UTR_f_i7_A7</t>
  </si>
  <si>
    <t>P7_TRBC2_3UTR_f_i7_A7</t>
  </si>
  <si>
    <t>CAAGCAGAAGACGGCATACGAGATCTGAGTCAGTAGCGNNNNNNNNNNGTATGTCCTGCTGCCGATGC*C</t>
  </si>
  <si>
    <t>CAAGCAGAAGACGGCATACGAGATCTGAGTCAGTAGCGNNNNNNNNNNACGGCTGAAATCTCCCTAACCCA*G</t>
  </si>
  <si>
    <t>CAAGCAGAAGACGGCATACGAGATCTGAGTCAGTAGCGNNNNNNNNNNGATTGAGCTCCCAACCCCCAA*G</t>
  </si>
  <si>
    <t>CAAGCAGAAGACGGCATACGAGATCTGAGTCAGTAGCG AGTGTTACCT GTATGTCCTGCTGCCGATGC*C</t>
  </si>
  <si>
    <t>CAAGCAGAAGACGGCATACGAGATCTGAGTCAGTAGCG AGTGTTACCT ACGGCTGAAATCTCCCTAACCCA*G</t>
  </si>
  <si>
    <t>CAAGCAGAAGACGGCATACGAGATCTGAGTCAGTAGCG AGTGTTACCT GATTGAGCTCCCAACCCCCAA*G</t>
  </si>
  <si>
    <t>CAAGCAGAAGACGGCATACGAGATCTGAGTCAGTAGCG GCCAACCCTG GTATGTCCTGCTGCCGATGC*C</t>
  </si>
  <si>
    <t>CAAGCAGAAGACGGCATACGAGATCTGAGTCAGTAGCG GCCAACCCTG ACGGCTGAAATCTCCCTAACCCA*G</t>
  </si>
  <si>
    <t>CAAGCAGAAGACGGCATACGAGATCTGAGTCAGTAGCG GCCAACCCTG GATTGAGCTCCCAACCCCCAA*G</t>
  </si>
  <si>
    <t>CAAGCAGAAGACGGCATACGAGATCTGAGTCAGTAGCG TTAGACTGAT GTATGTCCTGCTGCCGATGC*C</t>
  </si>
  <si>
    <t>CAAGCAGAAGACGGCATACGAGATCTGAGTCAGTAGCG TTAGACTGAT ACGGCTGAAATCTCCCTAACCCA*G</t>
  </si>
  <si>
    <t>CAAGCAGAAGACGGCATACGAGATCTGAGTCAGTAGCG TTAGACTGAT GATTGAGCTCCCAACCCCCAA*G</t>
  </si>
  <si>
    <t>CAAGCAGAAGACGGCATACGAGATCTGAGTCAGTAGCG TATCTTCATC GTATGTCCTGCTGCCGATGC*C</t>
  </si>
  <si>
    <t>CAAGCAGAAGACGGCATACGAGATCTGAGTCAGTAGCG TATCTTCATC ACGGCTGAAATCTCCCTAACCCA*G</t>
  </si>
  <si>
    <t>CAAGCAGAAGACGGCATACGAGATCTGAGTCAGTAGCG TATCTTCATC GATTGAGCTCCCAACCCCCAA*G</t>
  </si>
  <si>
    <t>CAAGCAGAAGACGGCATACGAGATCTGAGTCAGTAGCG GAGCATCTAT GTATGTCCTGCTGCCGATGC*C</t>
  </si>
  <si>
    <t>CAAGCAGAAGACGGCATACGAGATCTGAGTCAGTAGCG GAGCATCTAT ACGGCTGAAATCTCCCTAACCCA*G</t>
  </si>
  <si>
    <t>CAAGCAGAAGACGGCATACGAGATCTGAGTCAGTAGCG GAGCATCTAT GATTGAGCTCCCAACCCCCAA*G</t>
  </si>
  <si>
    <t>CAAGCAGAAGACGGCATACGAGATCTGAGTCAGTAGCG CCCTAACTTC GTATGTCCTGCTGCCGATGC*C</t>
  </si>
  <si>
    <t>CAAGCAGAAGACGGCATACGAGATCTGAGTCAGTAGCG CCCTAACTTC ACGGCTGAAATCTCCCTAACCCA*G</t>
  </si>
  <si>
    <t>CAAGCAGAAGACGGCATACGAGATCTGAGTCAGTAGCG CCCTAACTTC GATTGAGCTCCCAACCCCCAA*G</t>
  </si>
  <si>
    <t>CAAGCAGAAGACGGCATACGAGATCTGAGTCAGTAGCG TACTACCTTT GTATGTCCTGCTGCCGATGC*C</t>
  </si>
  <si>
    <t>CAAGCAGAAGACGGCATACGAGATCTGAGTCAGTAGCG TACTACCTTT ACGGCTGAAATCTCCCTAACCCA*G</t>
  </si>
  <si>
    <t>CAAGCAGAAGACGGCATACGAGATCTGAGTCAGTAGCG TACTACCTTT GATTGAGCTCCCAACCCCCAA*G</t>
  </si>
  <si>
    <t>CATACTTGCTCCTACACGACGCTCTTCCGATCT</t>
  </si>
  <si>
    <t>AGATCGGAAGAGCACACGTCTGAACTCCAGTCAC</t>
  </si>
  <si>
    <t>GTGACTGGAGTTCAGACGTGTGCTCTTCCGATCT</t>
  </si>
  <si>
    <t>GAGCAAGTATGTACCGTTCCAAGCAGTGGTATCAACGCAGAG</t>
  </si>
  <si>
    <t>GGAACGGTACATACTTGCTCCTACACGACGCTCTTCCGATCT</t>
  </si>
  <si>
    <t>GTCTGGGCGTGTTGTATGTC</t>
  </si>
  <si>
    <t>GTGTTGTATGTCCTGCTGCC</t>
  </si>
  <si>
    <t>CACACTCACGGCTGAAATCT</t>
  </si>
  <si>
    <t>CCCTGAAGATTGAGCTCCCA</t>
  </si>
  <si>
    <t>TGAAGGCGTTTGCACATGCA</t>
  </si>
  <si>
    <t>TCAGGCAGTATCTGGAGTCATTGAG</t>
  </si>
  <si>
    <t>AGTCTCTCAGCTGGTACACG</t>
  </si>
  <si>
    <t>TCTGATGGCTCAAACACAGC</t>
  </si>
  <si>
    <t>IDT</t>
  </si>
  <si>
    <t>circVDJ-seq Visium LR-NB_1</t>
  </si>
  <si>
    <t>circVDJ-seq Visium LR-NB_2</t>
  </si>
  <si>
    <t>circVDJ-seq Visium HR-NB_1</t>
  </si>
  <si>
    <t>circVDJ-seq Visium HR-NB_2</t>
  </si>
  <si>
    <t>circVDJ-seq Visium lung_1</t>
  </si>
  <si>
    <t>circVDJ-seq Visium lung_2</t>
  </si>
  <si>
    <t>circVDJ-seq Visium lung_3</t>
  </si>
  <si>
    <t>circVDJ-seq Visium LN 1 (control)</t>
  </si>
  <si>
    <t>circVDJ-seq Visium LN 2 (acute)</t>
  </si>
  <si>
    <t>circVDJ-seq Visium LN 3 (chronic)</t>
  </si>
  <si>
    <t>circVDJ-seq Visium LN 4 (prolonged)</t>
  </si>
  <si>
    <t>spTCR_Read1 (90)</t>
  </si>
  <si>
    <t>spTCR_Read2 (28)</t>
  </si>
  <si>
    <t>spTCR_Read3 (10)</t>
  </si>
  <si>
    <t>spTCR_Read4 (10)</t>
  </si>
  <si>
    <t>Comment</t>
  </si>
  <si>
    <t>VDJ sequence</t>
  </si>
  <si>
    <t>i7 Index</t>
  </si>
  <si>
    <t>i5 Index</t>
  </si>
  <si>
    <t xml:space="preserve">TRAC_3UTR_1 </t>
  </si>
  <si>
    <t>TRAC_3UTR_2</t>
  </si>
  <si>
    <t>TRBC1_3UTR</t>
  </si>
  <si>
    <t>TRBC2_3UTR</t>
  </si>
  <si>
    <t>HTCR_o_alpha</t>
  </si>
  <si>
    <t>HTCR_o_beta</t>
  </si>
  <si>
    <t>HTCR_i_alpha</t>
  </si>
  <si>
    <t>HTCR_i_beta</t>
  </si>
  <si>
    <t>NB-HR</t>
  </si>
  <si>
    <t>NB-LR</t>
  </si>
  <si>
    <t>Sequencing primers:</t>
  </si>
  <si>
    <t>UMI and cell barcode</t>
  </si>
  <si>
    <t>readout:</t>
  </si>
  <si>
    <t>M</t>
  </si>
  <si>
    <t>control 2</t>
  </si>
  <si>
    <t>acute 2</t>
  </si>
  <si>
    <t>chronic 1</t>
  </si>
  <si>
    <t>chronic 5</t>
  </si>
  <si>
    <t>prolonged 5</t>
  </si>
  <si>
    <t>Age</t>
  </si>
  <si>
    <t>NB stage</t>
  </si>
  <si>
    <t>IV</t>
  </si>
  <si>
    <t>Ivs</t>
  </si>
  <si>
    <t>35-40</t>
  </si>
  <si>
    <t>Patient ID</t>
  </si>
  <si>
    <t>Sex</t>
  </si>
  <si>
    <t>Key Driver Mutations</t>
  </si>
  <si>
    <t>Stage</t>
  </si>
  <si>
    <t>Grade</t>
  </si>
  <si>
    <t>G2</t>
  </si>
  <si>
    <t xml:space="preserve">BRAFV600E, TP53S90fs, AXIN2LOH, PI4KAA1198T </t>
  </si>
  <si>
    <t>T1N0</t>
  </si>
  <si>
    <t>CRC</t>
  </si>
  <si>
    <t>Healthy PBMCs</t>
  </si>
  <si>
    <t>unkown</t>
  </si>
  <si>
    <t>5'IPv2 PBMC</t>
  </si>
  <si>
    <t>3'circVDJ-seq PBMC_1</t>
  </si>
  <si>
    <t>3'circVDJ-seq PBMC_2</t>
  </si>
  <si>
    <t>MO circVDJ-seq PBMC_1</t>
  </si>
  <si>
    <t>MO circVDJ-seq PBMC_2</t>
  </si>
  <si>
    <t>MO circVDJ-seq PBMC_3</t>
  </si>
  <si>
    <t>5'IPv2 CRC</t>
  </si>
  <si>
    <t>3' circVDJ-seq CRC (15ng)</t>
  </si>
  <si>
    <t>3' circVDJ-seq CRC (1ng, 1)</t>
  </si>
  <si>
    <t>3' circVDJ-seq CRC (1ng, 2)</t>
  </si>
  <si>
    <t>3' circVDJ-seq CRC (3ng, 1)</t>
  </si>
  <si>
    <t>3' circVDJ-seq CRC (3ng, 2)</t>
  </si>
  <si>
    <t>CAAGCAGAAGACGGCATACGAGATCTGAGTCAGTAGCG</t>
  </si>
  <si>
    <t>estimated number of cells/spots</t>
  </si>
  <si>
    <t>3'circVDJ-seq PBMC_3</t>
  </si>
  <si>
    <t>Lung artery embolism</t>
  </si>
  <si>
    <t>Pneumonia</t>
  </si>
  <si>
    <t>Heart failure</t>
  </si>
  <si>
    <t>multi organ failure</t>
  </si>
  <si>
    <t>1 week</t>
  </si>
  <si>
    <t>less than one week</t>
  </si>
  <si>
    <t>two weeks</t>
  </si>
  <si>
    <t>time at ICU</t>
  </si>
  <si>
    <t>10 weeks</t>
  </si>
  <si>
    <t>no ICU</t>
  </si>
  <si>
    <t>11 weeks</t>
  </si>
  <si>
    <t>4 weeks</t>
  </si>
  <si>
    <t>3 weeks</t>
  </si>
  <si>
    <t>2 weeks</t>
  </si>
  <si>
    <t>8 weeks</t>
  </si>
  <si>
    <t>Disease Duration</t>
  </si>
  <si>
    <t>0-5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</si>
</sst>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9"/>
      <name val="Arial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  <scheme val="minor"/>
    </font>
    <font>
      <sz val="12"/>
      <name val="Arial"/>
      <family val="2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rgb="FFCCCCCC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4" fillId="0" borderId="0" xfId="0" applyFont="1" applyAlignment="1">
      <alignment vertical="center" wrapText="1"/>
    </xf>
    <xf numFmtId="0" fontId="5" fillId="0" borderId="1" xfId="0" applyFont="1" applyBorder="1"/>
    <xf numFmtId="0" fontId="5" fillId="0" borderId="0" xfId="0" applyFont="1"/>
    <xf numFmtId="0" fontId="6" fillId="0" borderId="0" xfId="0" applyFont="1" applyAlignment="1">
      <alignment vertical="center" wrapText="1"/>
    </xf>
    <xf numFmtId="0" fontId="0" fillId="0" borderId="1" xfId="0" applyBorder="1"/>
    <xf numFmtId="0" fontId="0" fillId="0" borderId="0" xfId="0" applyAlignment="1">
      <alignment vertical="center"/>
    </xf>
    <xf numFmtId="0" fontId="7" fillId="0" borderId="2" xfId="0" applyFont="1" applyBorder="1" applyAlignment="1">
      <alignment vertical="top" wrapText="1"/>
    </xf>
    <xf numFmtId="2" fontId="0" fillId="0" borderId="0" xfId="0" applyNumberFormat="1" applyAlignment="1">
      <alignment horizontal="left" vertical="center"/>
    </xf>
    <xf numFmtId="3" fontId="0" fillId="0" borderId="0" xfId="0" applyNumberFormat="1"/>
    <xf numFmtId="10" fontId="0" fillId="0" borderId="0" xfId="0" applyNumberFormat="1"/>
    <xf numFmtId="2" fontId="9" fillId="0" borderId="1" xfId="0" applyNumberFormat="1" applyFont="1" applyBorder="1" applyAlignment="1">
      <alignment horizontal="right" vertical="center" wrapText="1" readingOrder="1"/>
    </xf>
    <xf numFmtId="2" fontId="10" fillId="0" borderId="1" xfId="0" applyNumberFormat="1" applyFont="1" applyBorder="1" applyAlignment="1">
      <alignment horizontal="right" vertical="center"/>
    </xf>
    <xf numFmtId="2" fontId="11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/>
    </xf>
    <xf numFmtId="10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3" fontId="3" fillId="0" borderId="4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 vertical="center" wrapText="1" readingOrder="1"/>
    </xf>
    <xf numFmtId="3" fontId="3" fillId="0" borderId="5" xfId="0" applyNumberFormat="1" applyFont="1" applyBorder="1" applyAlignment="1">
      <alignment horizontal="right"/>
    </xf>
    <xf numFmtId="10" fontId="3" fillId="0" borderId="7" xfId="0" applyNumberFormat="1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3" fontId="3" fillId="0" borderId="7" xfId="0" applyNumberFormat="1" applyFont="1" applyBorder="1" applyAlignment="1">
      <alignment horizontal="right"/>
    </xf>
    <xf numFmtId="0" fontId="3" fillId="0" borderId="9" xfId="0" applyFont="1" applyBorder="1" applyAlignment="1">
      <alignment horizontal="right"/>
    </xf>
    <xf numFmtId="2" fontId="10" fillId="0" borderId="12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right"/>
    </xf>
    <xf numFmtId="2" fontId="10" fillId="0" borderId="13" xfId="0" applyNumberFormat="1" applyFont="1" applyBorder="1" applyAlignment="1">
      <alignment horizontal="left" vertical="center"/>
    </xf>
    <xf numFmtId="2" fontId="10" fillId="0" borderId="14" xfId="0" applyNumberFormat="1" applyFont="1" applyBorder="1" applyAlignment="1">
      <alignment horizontal="left" vertical="center"/>
    </xf>
    <xf numFmtId="2" fontId="10" fillId="0" borderId="11" xfId="0" applyNumberFormat="1" applyFont="1" applyBorder="1" applyAlignment="1">
      <alignment horizontal="left" vertical="center"/>
    </xf>
    <xf numFmtId="0" fontId="0" fillId="0" borderId="0" xfId="0" applyAlignment="1">
      <alignment horizontal="left"/>
    </xf>
    <xf numFmtId="10" fontId="2" fillId="0" borderId="1" xfId="0" applyNumberFormat="1" applyFont="1" applyBorder="1"/>
    <xf numFmtId="10" fontId="2" fillId="0" borderId="7" xfId="0" applyNumberFormat="1" applyFont="1" applyBorder="1"/>
    <xf numFmtId="3" fontId="2" fillId="0" borderId="1" xfId="0" applyNumberFormat="1" applyFont="1" applyBorder="1"/>
    <xf numFmtId="0" fontId="2" fillId="0" borderId="1" xfId="0" applyFont="1" applyBorder="1"/>
    <xf numFmtId="3" fontId="2" fillId="0" borderId="7" xfId="0" applyNumberFormat="1" applyFont="1" applyBorder="1"/>
    <xf numFmtId="0" fontId="2" fillId="0" borderId="7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9" xfId="0" applyFont="1" applyBorder="1"/>
    <xf numFmtId="0" fontId="2" fillId="0" borderId="10" xfId="0" applyFont="1" applyBorder="1"/>
    <xf numFmtId="3" fontId="2" fillId="0" borderId="4" xfId="0" applyNumberFormat="1" applyFont="1" applyBorder="1"/>
    <xf numFmtId="3" fontId="2" fillId="0" borderId="5" xfId="0" applyNumberFormat="1" applyFont="1" applyBorder="1"/>
    <xf numFmtId="2" fontId="11" fillId="0" borderId="15" xfId="0" applyNumberFormat="1" applyFont="1" applyBorder="1" applyAlignment="1">
      <alignment horizontal="left" vertical="center" wrapText="1"/>
    </xf>
    <xf numFmtId="2" fontId="13" fillId="0" borderId="16" xfId="0" applyNumberFormat="1" applyFont="1" applyBorder="1" applyAlignment="1">
      <alignment horizontal="left" vertical="center"/>
    </xf>
    <xf numFmtId="2" fontId="13" fillId="0" borderId="17" xfId="0" applyNumberFormat="1" applyFont="1" applyBorder="1" applyAlignment="1">
      <alignment horizontal="left" vertical="center"/>
    </xf>
    <xf numFmtId="2" fontId="8" fillId="0" borderId="17" xfId="0" applyNumberFormat="1" applyFont="1" applyBorder="1" applyAlignment="1">
      <alignment horizontal="left" vertical="center" wrapText="1" readingOrder="1"/>
    </xf>
    <xf numFmtId="2" fontId="8" fillId="0" borderId="18" xfId="0" applyNumberFormat="1" applyFont="1" applyBorder="1" applyAlignment="1">
      <alignment horizontal="left" vertical="center" wrapText="1" readingOrder="1"/>
    </xf>
    <xf numFmtId="2" fontId="9" fillId="0" borderId="12" xfId="0" applyNumberFormat="1" applyFont="1" applyBorder="1" applyAlignment="1">
      <alignment horizontal="left" vertical="center" wrapText="1" readingOrder="1"/>
    </xf>
    <xf numFmtId="2" fontId="9" fillId="0" borderId="13" xfId="0" applyNumberFormat="1" applyFont="1" applyBorder="1" applyAlignment="1">
      <alignment horizontal="left" vertical="center" wrapText="1" readingOrder="1"/>
    </xf>
    <xf numFmtId="2" fontId="9" fillId="0" borderId="14" xfId="0" applyNumberFormat="1" applyFont="1" applyBorder="1" applyAlignment="1">
      <alignment horizontal="left" vertical="center" wrapText="1" readingOrder="1"/>
    </xf>
    <xf numFmtId="3" fontId="2" fillId="0" borderId="3" xfId="0" applyNumberFormat="1" applyFont="1" applyBorder="1"/>
    <xf numFmtId="10" fontId="2" fillId="0" borderId="6" xfId="0" applyNumberFormat="1" applyFont="1" applyBorder="1"/>
    <xf numFmtId="3" fontId="2" fillId="0" borderId="6" xfId="0" applyNumberFormat="1" applyFont="1" applyBorder="1"/>
    <xf numFmtId="0" fontId="2" fillId="0" borderId="6" xfId="0" applyFont="1" applyBorder="1"/>
    <xf numFmtId="0" fontId="2" fillId="0" borderId="3" xfId="0" applyFont="1" applyBorder="1"/>
    <xf numFmtId="0" fontId="2" fillId="0" borderId="8" xfId="0" applyFont="1" applyBorder="1"/>
    <xf numFmtId="2" fontId="9" fillId="0" borderId="11" xfId="0" applyNumberFormat="1" applyFont="1" applyBorder="1" applyAlignment="1">
      <alignment horizontal="right" vertical="center" wrapText="1" readingOrder="1"/>
    </xf>
    <xf numFmtId="10" fontId="3" fillId="0" borderId="11" xfId="0" applyNumberFormat="1" applyFont="1" applyBorder="1" applyAlignment="1">
      <alignment horizontal="right"/>
    </xf>
    <xf numFmtId="10" fontId="3" fillId="0" borderId="19" xfId="0" applyNumberFormat="1" applyFont="1" applyBorder="1" applyAlignment="1">
      <alignment horizontal="right"/>
    </xf>
    <xf numFmtId="10" fontId="2" fillId="0" borderId="20" xfId="0" applyNumberFormat="1" applyFont="1" applyBorder="1"/>
    <xf numFmtId="10" fontId="2" fillId="0" borderId="11" xfId="0" applyNumberFormat="1" applyFont="1" applyBorder="1"/>
    <xf numFmtId="10" fontId="2" fillId="0" borderId="19" xfId="0" applyNumberFormat="1" applyFont="1" applyBorder="1"/>
    <xf numFmtId="2" fontId="11" fillId="0" borderId="11" xfId="0" applyNumberFormat="1" applyFont="1" applyBorder="1" applyAlignment="1">
      <alignment horizontal="right" vertical="center" wrapText="1"/>
    </xf>
    <xf numFmtId="0" fontId="1" fillId="0" borderId="1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7" xfId="0" applyFont="1" applyBorder="1"/>
    <xf numFmtId="0" fontId="1" fillId="0" borderId="9" xfId="0" applyFont="1" applyBorder="1"/>
    <xf numFmtId="0" fontId="1" fillId="0" borderId="10" xfId="0" applyFont="1" applyBorder="1"/>
    <xf numFmtId="2" fontId="9" fillId="0" borderId="21" xfId="0" applyNumberFormat="1" applyFont="1" applyBorder="1" applyAlignment="1">
      <alignment horizontal="left" vertical="center" wrapText="1" readingOrder="1"/>
    </xf>
    <xf numFmtId="2" fontId="9" fillId="0" borderId="22" xfId="0" applyNumberFormat="1" applyFont="1" applyBorder="1" applyAlignment="1">
      <alignment horizontal="left" vertical="center" wrapText="1" readingOrder="1"/>
    </xf>
    <xf numFmtId="2" fontId="9" fillId="0" borderId="23" xfId="0" applyNumberFormat="1" applyFont="1" applyBorder="1" applyAlignment="1">
      <alignment horizontal="left" vertical="center" wrapText="1" readingOrder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roup_readable_Genomics/_00_Single_Cell_Genomics/01_Projects/SP127%20Izabela%20TCR/Paper/V16/COVID_TCR_clinicaldata_HR_woPathoI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nical Data"/>
    </sheetNames>
    <sheetDataSet>
      <sheetData sheetId="0">
        <row r="1">
          <cell r="B1" t="str">
            <v>Age</v>
          </cell>
          <cell r="E1" t="str">
            <v>PMI [h]</v>
          </cell>
          <cell r="O1" t="str">
            <v>SARS-CoV2 ante mortem</v>
          </cell>
          <cell r="Z1" t="str">
            <v>Cause of death I a (patho)</v>
          </cell>
          <cell r="AG1" t="str">
            <v xml:space="preserve">COVID-19 as part of main cause of death </v>
          </cell>
          <cell r="AH1" t="str">
            <v>analyzed organ</v>
          </cell>
        </row>
        <row r="2">
          <cell r="B2" t="str">
            <v>55-59</v>
          </cell>
          <cell r="C2" t="str">
            <v>M</v>
          </cell>
          <cell r="E2">
            <v>36</v>
          </cell>
          <cell r="O2" t="str">
            <v>no</v>
          </cell>
          <cell r="AG2" t="str">
            <v>no</v>
          </cell>
          <cell r="AH2" t="str">
            <v>Lymphnode</v>
          </cell>
        </row>
        <row r="3">
          <cell r="B3" t="str">
            <v>90 - 94</v>
          </cell>
          <cell r="C3" t="str">
            <v>M</v>
          </cell>
          <cell r="E3">
            <v>22</v>
          </cell>
          <cell r="O3" t="str">
            <v>yes</v>
          </cell>
          <cell r="AG3" t="str">
            <v>no</v>
          </cell>
          <cell r="AH3" t="str">
            <v>Lymphnode</v>
          </cell>
        </row>
        <row r="4">
          <cell r="B4" t="str">
            <v>60-64</v>
          </cell>
          <cell r="C4" t="str">
            <v>M</v>
          </cell>
          <cell r="E4">
            <v>10</v>
          </cell>
          <cell r="O4" t="str">
            <v>yes</v>
          </cell>
          <cell r="AG4" t="str">
            <v>yes</v>
          </cell>
          <cell r="AH4" t="str">
            <v>Lymphnode</v>
          </cell>
        </row>
        <row r="5">
          <cell r="B5" t="str">
            <v>60 - 64</v>
          </cell>
          <cell r="C5" t="str">
            <v>M</v>
          </cell>
          <cell r="E5">
            <v>8</v>
          </cell>
          <cell r="O5" t="str">
            <v>yes</v>
          </cell>
          <cell r="AG5" t="str">
            <v>no</v>
          </cell>
          <cell r="AH5" t="str">
            <v>lung</v>
          </cell>
        </row>
        <row r="6">
          <cell r="B6" t="str">
            <v>70-74</v>
          </cell>
          <cell r="C6" t="str">
            <v>M</v>
          </cell>
          <cell r="E6">
            <v>3</v>
          </cell>
          <cell r="O6" t="str">
            <v>yes</v>
          </cell>
          <cell r="AG6" t="str">
            <v>yes</v>
          </cell>
          <cell r="AH6" t="str">
            <v>Lymphnode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5361F-0ECA-40B6-BFB7-6B8B6F4BB50B}">
  <dimension ref="A1:J16"/>
  <sheetViews>
    <sheetView tabSelected="1" workbookViewId="0">
      <selection activeCell="G33" sqref="G33"/>
    </sheetView>
  </sheetViews>
  <sheetFormatPr baseColWidth="10" defaultRowHeight="14.25" x14ac:dyDescent="0.45"/>
  <cols>
    <col min="1" max="1" width="12.73046875" bestFit="1" customWidth="1"/>
    <col min="2" max="2" width="9.73046875" bestFit="1" customWidth="1"/>
    <col min="3" max="3" width="3.265625" bestFit="1" customWidth="1"/>
    <col min="4" max="4" width="40.265625" bestFit="1" customWidth="1"/>
    <col min="5" max="5" width="27.73046875" customWidth="1"/>
    <col min="6" max="6" width="19.73046875" bestFit="1" customWidth="1"/>
    <col min="7" max="7" width="22.59765625" customWidth="1"/>
    <col min="8" max="8" width="34" customWidth="1"/>
    <col min="9" max="9" width="51" customWidth="1"/>
    <col min="10" max="10" width="33.265625" bestFit="1" customWidth="1"/>
    <col min="11" max="11" width="12.73046875" bestFit="1" customWidth="1"/>
  </cols>
  <sheetData>
    <row r="1" spans="1:10" x14ac:dyDescent="0.45">
      <c r="A1" t="s">
        <v>203</v>
      </c>
      <c r="B1" t="str">
        <f>'[1]Clinical Data'!B1</f>
        <v>Age</v>
      </c>
      <c r="C1" t="s">
        <v>204</v>
      </c>
      <c r="D1" t="str">
        <f>'[1]Clinical Data'!E1</f>
        <v>PMI [h]</v>
      </c>
      <c r="E1" t="s">
        <v>244</v>
      </c>
      <c r="F1" t="s">
        <v>236</v>
      </c>
      <c r="G1" t="str">
        <f>'[1]Clinical Data'!O1</f>
        <v>SARS-CoV2 ante mortem</v>
      </c>
      <c r="H1" t="str">
        <f>'[1]Clinical Data'!Z1</f>
        <v>Cause of death I a (patho)</v>
      </c>
      <c r="I1" t="str">
        <f>'[1]Clinical Data'!AG1</f>
        <v xml:space="preserve">COVID-19 as part of main cause of death </v>
      </c>
      <c r="J1" t="str">
        <f>'[1]Clinical Data'!AH1</f>
        <v>analyzed organ</v>
      </c>
    </row>
    <row r="2" spans="1:10" x14ac:dyDescent="0.45">
      <c r="A2" t="s">
        <v>193</v>
      </c>
      <c r="B2" t="str">
        <f>'[1]Clinical Data'!B2</f>
        <v>55-59</v>
      </c>
      <c r="C2" t="str">
        <f>'[1]Clinical Data'!C2</f>
        <v>M</v>
      </c>
      <c r="D2">
        <f>'[1]Clinical Data'!E2</f>
        <v>36</v>
      </c>
      <c r="E2" t="s">
        <v>243</v>
      </c>
      <c r="F2" t="s">
        <v>233</v>
      </c>
      <c r="G2" t="str">
        <f>'[1]Clinical Data'!O2</f>
        <v>no</v>
      </c>
      <c r="H2" t="s">
        <v>229</v>
      </c>
      <c r="I2" t="str">
        <f>'[1]Clinical Data'!AG2</f>
        <v>no</v>
      </c>
      <c r="J2" t="str">
        <f>'[1]Clinical Data'!AH2</f>
        <v>Lymphnode</v>
      </c>
    </row>
    <row r="3" spans="1:10" x14ac:dyDescent="0.45">
      <c r="A3" t="s">
        <v>194</v>
      </c>
      <c r="B3" t="str">
        <f>'[1]Clinical Data'!B3</f>
        <v>90 - 94</v>
      </c>
      <c r="C3" t="str">
        <f>'[1]Clinical Data'!C3</f>
        <v>M</v>
      </c>
      <c r="D3">
        <f>'[1]Clinical Data'!E3</f>
        <v>22</v>
      </c>
      <c r="E3" t="s">
        <v>242</v>
      </c>
      <c r="F3" t="s">
        <v>234</v>
      </c>
      <c r="G3" t="str">
        <f>'[1]Clinical Data'!O3</f>
        <v>yes</v>
      </c>
      <c r="H3" t="s">
        <v>230</v>
      </c>
      <c r="I3" t="str">
        <f>'[1]Clinical Data'!AG3</f>
        <v>no</v>
      </c>
      <c r="J3" t="str">
        <f>'[1]Clinical Data'!AH3</f>
        <v>Lymphnode</v>
      </c>
    </row>
    <row r="4" spans="1:10" x14ac:dyDescent="0.45">
      <c r="A4" t="s">
        <v>195</v>
      </c>
      <c r="B4" t="str">
        <f>'[1]Clinical Data'!B4</f>
        <v>60-64</v>
      </c>
      <c r="C4" t="str">
        <f>'[1]Clinical Data'!C4</f>
        <v>M</v>
      </c>
      <c r="D4">
        <f>'[1]Clinical Data'!E4</f>
        <v>10</v>
      </c>
      <c r="E4" t="s">
        <v>241</v>
      </c>
      <c r="F4" t="s">
        <v>235</v>
      </c>
      <c r="G4" t="str">
        <f>'[1]Clinical Data'!O4</f>
        <v>yes</v>
      </c>
      <c r="H4" t="s">
        <v>231</v>
      </c>
      <c r="I4" t="str">
        <f>'[1]Clinical Data'!AG4</f>
        <v>yes</v>
      </c>
      <c r="J4" t="str">
        <f>'[1]Clinical Data'!AH4</f>
        <v>Lymphnode</v>
      </c>
    </row>
    <row r="5" spans="1:10" x14ac:dyDescent="0.45">
      <c r="A5" t="s">
        <v>196</v>
      </c>
      <c r="B5" t="str">
        <f>'[1]Clinical Data'!B5</f>
        <v>60 - 64</v>
      </c>
      <c r="C5" t="str">
        <f>'[1]Clinical Data'!C5</f>
        <v>M</v>
      </c>
      <c r="D5">
        <f>'[1]Clinical Data'!E5</f>
        <v>8</v>
      </c>
      <c r="E5" t="s">
        <v>240</v>
      </c>
      <c r="F5" t="s">
        <v>238</v>
      </c>
      <c r="G5" t="str">
        <f>'[1]Clinical Data'!O5</f>
        <v>yes</v>
      </c>
      <c r="H5" t="s">
        <v>232</v>
      </c>
      <c r="I5" t="str">
        <f>'[1]Clinical Data'!AG5</f>
        <v>no</v>
      </c>
      <c r="J5" t="str">
        <f>'[1]Clinical Data'!AH5</f>
        <v>lung</v>
      </c>
    </row>
    <row r="6" spans="1:10" x14ac:dyDescent="0.45">
      <c r="A6" t="s">
        <v>197</v>
      </c>
      <c r="B6" t="str">
        <f>'[1]Clinical Data'!B6</f>
        <v>70-74</v>
      </c>
      <c r="C6" t="str">
        <f>'[1]Clinical Data'!C6</f>
        <v>M</v>
      </c>
      <c r="D6">
        <f>'[1]Clinical Data'!E6</f>
        <v>3</v>
      </c>
      <c r="E6" t="s">
        <v>239</v>
      </c>
      <c r="F6" t="s">
        <v>237</v>
      </c>
      <c r="G6" t="str">
        <f>'[1]Clinical Data'!O6</f>
        <v>yes</v>
      </c>
      <c r="H6" t="s">
        <v>232</v>
      </c>
      <c r="I6" t="str">
        <f>'[1]Clinical Data'!AG6</f>
        <v>yes</v>
      </c>
      <c r="J6" t="str">
        <f>'[1]Clinical Data'!AH6</f>
        <v>Lymphnode</v>
      </c>
    </row>
    <row r="8" spans="1:10" x14ac:dyDescent="0.45">
      <c r="C8" t="s">
        <v>204</v>
      </c>
      <c r="D8" t="s">
        <v>205</v>
      </c>
      <c r="E8" t="s">
        <v>206</v>
      </c>
      <c r="F8" t="s">
        <v>207</v>
      </c>
    </row>
    <row r="9" spans="1:10" x14ac:dyDescent="0.45">
      <c r="A9" t="s">
        <v>211</v>
      </c>
      <c r="B9" t="s">
        <v>213</v>
      </c>
      <c r="C9" t="s">
        <v>192</v>
      </c>
      <c r="D9" t="s">
        <v>209</v>
      </c>
      <c r="E9" t="s">
        <v>210</v>
      </c>
      <c r="F9" t="s">
        <v>208</v>
      </c>
    </row>
    <row r="11" spans="1:10" x14ac:dyDescent="0.45">
      <c r="B11" t="s">
        <v>198</v>
      </c>
      <c r="C11" t="s">
        <v>204</v>
      </c>
    </row>
    <row r="12" spans="1:10" x14ac:dyDescent="0.45">
      <c r="A12" t="s">
        <v>212</v>
      </c>
      <c r="B12" s="29" t="s">
        <v>202</v>
      </c>
      <c r="C12" t="s">
        <v>192</v>
      </c>
    </row>
    <row r="14" spans="1:10" x14ac:dyDescent="0.45">
      <c r="B14" t="s">
        <v>198</v>
      </c>
      <c r="C14" t="s">
        <v>204</v>
      </c>
      <c r="D14" t="s">
        <v>199</v>
      </c>
    </row>
    <row r="15" spans="1:10" x14ac:dyDescent="0.45">
      <c r="A15" t="s">
        <v>187</v>
      </c>
      <c r="B15" t="s">
        <v>245</v>
      </c>
      <c r="C15" t="s">
        <v>192</v>
      </c>
      <c r="D15" t="s">
        <v>200</v>
      </c>
    </row>
    <row r="16" spans="1:10" x14ac:dyDescent="0.45">
      <c r="A16" t="s">
        <v>188</v>
      </c>
      <c r="B16" t="s">
        <v>245</v>
      </c>
      <c r="C16" t="s">
        <v>192</v>
      </c>
      <c r="D16" t="s">
        <v>201</v>
      </c>
    </row>
  </sheetData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5A6E0-6976-4505-9787-8DCD42B672E7}">
  <dimension ref="A1:D73"/>
  <sheetViews>
    <sheetView topLeftCell="A5" zoomScaleNormal="100" workbookViewId="0">
      <selection sqref="A1:D54"/>
    </sheetView>
  </sheetViews>
  <sheetFormatPr baseColWidth="10" defaultColWidth="10.73046875" defaultRowHeight="14.25" x14ac:dyDescent="0.45"/>
  <cols>
    <col min="1" max="1" width="26.73046875" style="3" bestFit="1" customWidth="1"/>
    <col min="2" max="2" width="82.265625" bestFit="1" customWidth="1"/>
    <col min="3" max="3" width="25.73046875" bestFit="1" customWidth="1"/>
    <col min="4" max="4" width="15.3984375" bestFit="1" customWidth="1"/>
  </cols>
  <sheetData>
    <row r="1" spans="1:4" x14ac:dyDescent="0.45">
      <c r="A1" s="2" t="s">
        <v>71</v>
      </c>
      <c r="B1" s="5" t="s">
        <v>72</v>
      </c>
      <c r="C1" t="s">
        <v>175</v>
      </c>
      <c r="D1" s="5" t="s">
        <v>73</v>
      </c>
    </row>
    <row r="2" spans="1:4" x14ac:dyDescent="0.45">
      <c r="A2" s="3" t="s">
        <v>74</v>
      </c>
      <c r="B2" t="s">
        <v>149</v>
      </c>
      <c r="D2" t="s">
        <v>159</v>
      </c>
    </row>
    <row r="3" spans="1:4" x14ac:dyDescent="0.45">
      <c r="A3" s="3" t="s">
        <v>75</v>
      </c>
      <c r="B3" t="s">
        <v>150</v>
      </c>
      <c r="D3" t="s">
        <v>159</v>
      </c>
    </row>
    <row r="4" spans="1:4" x14ac:dyDescent="0.45">
      <c r="A4" s="3" t="s">
        <v>179</v>
      </c>
      <c r="B4" t="s">
        <v>151</v>
      </c>
      <c r="D4" t="s">
        <v>159</v>
      </c>
    </row>
    <row r="5" spans="1:4" x14ac:dyDescent="0.45">
      <c r="A5" s="3" t="s">
        <v>180</v>
      </c>
      <c r="B5" t="s">
        <v>152</v>
      </c>
      <c r="D5" t="s">
        <v>159</v>
      </c>
    </row>
    <row r="6" spans="1:4" x14ac:dyDescent="0.45">
      <c r="A6" s="3" t="s">
        <v>181</v>
      </c>
      <c r="B6" t="s">
        <v>153</v>
      </c>
      <c r="D6" t="s">
        <v>159</v>
      </c>
    </row>
    <row r="7" spans="1:4" x14ac:dyDescent="0.45">
      <c r="A7" s="3" t="s">
        <v>182</v>
      </c>
      <c r="B7" s="1" t="s">
        <v>154</v>
      </c>
      <c r="D7" t="s">
        <v>159</v>
      </c>
    </row>
    <row r="8" spans="1:4" x14ac:dyDescent="0.45">
      <c r="A8" s="4" t="s">
        <v>183</v>
      </c>
      <c r="B8" s="1" t="s">
        <v>155</v>
      </c>
      <c r="D8" t="s">
        <v>159</v>
      </c>
    </row>
    <row r="9" spans="1:4" x14ac:dyDescent="0.45">
      <c r="A9" s="4" t="s">
        <v>184</v>
      </c>
      <c r="B9" s="1" t="s">
        <v>156</v>
      </c>
      <c r="D9" t="s">
        <v>159</v>
      </c>
    </row>
    <row r="10" spans="1:4" x14ac:dyDescent="0.45">
      <c r="A10" s="3" t="s">
        <v>185</v>
      </c>
      <c r="B10" s="1" t="s">
        <v>157</v>
      </c>
      <c r="D10" t="s">
        <v>159</v>
      </c>
    </row>
    <row r="11" spans="1:4" x14ac:dyDescent="0.45">
      <c r="A11" s="3" t="s">
        <v>186</v>
      </c>
      <c r="B11" s="1" t="s">
        <v>158</v>
      </c>
      <c r="D11" t="s">
        <v>159</v>
      </c>
    </row>
    <row r="13" spans="1:4" x14ac:dyDescent="0.45">
      <c r="A13" s="3" t="s">
        <v>76</v>
      </c>
      <c r="B13" s="6" t="s">
        <v>77</v>
      </c>
      <c r="D13" t="s">
        <v>159</v>
      </c>
    </row>
    <row r="14" spans="1:4" x14ac:dyDescent="0.45">
      <c r="A14" s="7" t="s">
        <v>78</v>
      </c>
      <c r="B14" s="6" t="s">
        <v>79</v>
      </c>
      <c r="D14" t="s">
        <v>159</v>
      </c>
    </row>
    <row r="15" spans="1:4" x14ac:dyDescent="0.45">
      <c r="A15" s="7" t="s">
        <v>80</v>
      </c>
      <c r="B15" t="s">
        <v>81</v>
      </c>
      <c r="D15" t="s">
        <v>159</v>
      </c>
    </row>
    <row r="16" spans="1:4" x14ac:dyDescent="0.45">
      <c r="A16" s="7" t="s">
        <v>82</v>
      </c>
      <c r="B16" s="6" t="s">
        <v>83</v>
      </c>
      <c r="D16" t="s">
        <v>159</v>
      </c>
    </row>
    <row r="17" spans="1:4" x14ac:dyDescent="0.45">
      <c r="A17" s="7" t="s">
        <v>84</v>
      </c>
      <c r="B17" t="s">
        <v>85</v>
      </c>
      <c r="D17" t="s">
        <v>159</v>
      </c>
    </row>
    <row r="18" spans="1:4" x14ac:dyDescent="0.45">
      <c r="A18" s="7" t="s">
        <v>86</v>
      </c>
      <c r="B18" t="s">
        <v>87</v>
      </c>
      <c r="D18" t="s">
        <v>159</v>
      </c>
    </row>
    <row r="19" spans="1:4" x14ac:dyDescent="0.45">
      <c r="A19" s="7" t="s">
        <v>88</v>
      </c>
      <c r="B19" t="s">
        <v>89</v>
      </c>
      <c r="D19" t="s">
        <v>159</v>
      </c>
    </row>
    <row r="20" spans="1:4" x14ac:dyDescent="0.45">
      <c r="A20" s="7" t="s">
        <v>90</v>
      </c>
      <c r="B20" s="6" t="s">
        <v>91</v>
      </c>
      <c r="D20" t="s">
        <v>159</v>
      </c>
    </row>
    <row r="21" spans="1:4" x14ac:dyDescent="0.45">
      <c r="A21" s="7" t="s">
        <v>92</v>
      </c>
      <c r="B21" t="s">
        <v>93</v>
      </c>
      <c r="D21" t="s">
        <v>159</v>
      </c>
    </row>
    <row r="22" spans="1:4" x14ac:dyDescent="0.45">
      <c r="A22" s="7" t="s">
        <v>94</v>
      </c>
      <c r="B22" t="s">
        <v>95</v>
      </c>
      <c r="D22" t="s">
        <v>159</v>
      </c>
    </row>
    <row r="23" spans="1:4" x14ac:dyDescent="0.45">
      <c r="A23" s="7" t="s">
        <v>96</v>
      </c>
      <c r="B23" t="s">
        <v>97</v>
      </c>
      <c r="D23" t="s">
        <v>159</v>
      </c>
    </row>
    <row r="25" spans="1:4" x14ac:dyDescent="0.45">
      <c r="A25" s="3" t="s">
        <v>98</v>
      </c>
      <c r="B25" s="6" t="s">
        <v>122</v>
      </c>
      <c r="D25" t="s">
        <v>159</v>
      </c>
    </row>
    <row r="26" spans="1:4" x14ac:dyDescent="0.45">
      <c r="A26" s="3" t="s">
        <v>99</v>
      </c>
      <c r="B26" s="6" t="s">
        <v>123</v>
      </c>
      <c r="D26" t="s">
        <v>159</v>
      </c>
    </row>
    <row r="27" spans="1:4" x14ac:dyDescent="0.45">
      <c r="A27" s="3" t="s">
        <v>100</v>
      </c>
      <c r="B27" s="6" t="s">
        <v>124</v>
      </c>
      <c r="D27" t="s">
        <v>159</v>
      </c>
    </row>
    <row r="28" spans="1:4" x14ac:dyDescent="0.45">
      <c r="A28" s="3" t="s">
        <v>101</v>
      </c>
      <c r="B28" s="6" t="s">
        <v>125</v>
      </c>
      <c r="D28" t="s">
        <v>159</v>
      </c>
    </row>
    <row r="29" spans="1:4" x14ac:dyDescent="0.45">
      <c r="A29" s="3" t="s">
        <v>102</v>
      </c>
      <c r="B29" s="6" t="s">
        <v>126</v>
      </c>
      <c r="D29" t="s">
        <v>159</v>
      </c>
    </row>
    <row r="30" spans="1:4" x14ac:dyDescent="0.45">
      <c r="A30" s="3" t="s">
        <v>103</v>
      </c>
      <c r="B30" s="6" t="s">
        <v>127</v>
      </c>
      <c r="D30" t="s">
        <v>159</v>
      </c>
    </row>
    <row r="31" spans="1:4" x14ac:dyDescent="0.45">
      <c r="A31" s="3" t="s">
        <v>104</v>
      </c>
      <c r="B31" s="6" t="s">
        <v>128</v>
      </c>
      <c r="D31" t="s">
        <v>159</v>
      </c>
    </row>
    <row r="32" spans="1:4" x14ac:dyDescent="0.45">
      <c r="A32" s="3" t="s">
        <v>105</v>
      </c>
      <c r="B32" s="6" t="s">
        <v>129</v>
      </c>
      <c r="D32" t="s">
        <v>159</v>
      </c>
    </row>
    <row r="33" spans="1:4" x14ac:dyDescent="0.45">
      <c r="A33" s="3" t="s">
        <v>106</v>
      </c>
      <c r="B33" s="6" t="s">
        <v>130</v>
      </c>
      <c r="D33" t="s">
        <v>159</v>
      </c>
    </row>
    <row r="34" spans="1:4" x14ac:dyDescent="0.45">
      <c r="A34" s="3" t="s">
        <v>107</v>
      </c>
      <c r="B34" s="6" t="s">
        <v>131</v>
      </c>
      <c r="D34" t="s">
        <v>159</v>
      </c>
    </row>
    <row r="35" spans="1:4" x14ac:dyDescent="0.45">
      <c r="A35" s="3" t="s">
        <v>108</v>
      </c>
      <c r="B35" s="6" t="s">
        <v>132</v>
      </c>
      <c r="D35" t="s">
        <v>159</v>
      </c>
    </row>
    <row r="36" spans="1:4" x14ac:dyDescent="0.45">
      <c r="A36" s="3" t="s">
        <v>109</v>
      </c>
      <c r="B36" s="6" t="s">
        <v>133</v>
      </c>
      <c r="D36" t="s">
        <v>159</v>
      </c>
    </row>
    <row r="37" spans="1:4" x14ac:dyDescent="0.45">
      <c r="A37" s="3" t="s">
        <v>110</v>
      </c>
      <c r="B37" s="6" t="s">
        <v>134</v>
      </c>
      <c r="D37" t="s">
        <v>159</v>
      </c>
    </row>
    <row r="38" spans="1:4" x14ac:dyDescent="0.45">
      <c r="A38" s="3" t="s">
        <v>111</v>
      </c>
      <c r="B38" s="6" t="s">
        <v>135</v>
      </c>
      <c r="D38" t="s">
        <v>159</v>
      </c>
    </row>
    <row r="39" spans="1:4" x14ac:dyDescent="0.45">
      <c r="A39" s="3" t="s">
        <v>112</v>
      </c>
      <c r="B39" s="6" t="s">
        <v>136</v>
      </c>
      <c r="D39" t="s">
        <v>159</v>
      </c>
    </row>
    <row r="40" spans="1:4" x14ac:dyDescent="0.45">
      <c r="A40" s="3" t="s">
        <v>113</v>
      </c>
      <c r="B40" s="6" t="s">
        <v>137</v>
      </c>
      <c r="D40" t="s">
        <v>159</v>
      </c>
    </row>
    <row r="41" spans="1:4" x14ac:dyDescent="0.45">
      <c r="A41" s="3" t="s">
        <v>114</v>
      </c>
      <c r="B41" s="6" t="s">
        <v>138</v>
      </c>
      <c r="D41" t="s">
        <v>159</v>
      </c>
    </row>
    <row r="42" spans="1:4" x14ac:dyDescent="0.45">
      <c r="A42" s="3" t="s">
        <v>115</v>
      </c>
      <c r="B42" s="6" t="s">
        <v>139</v>
      </c>
      <c r="D42" t="s">
        <v>159</v>
      </c>
    </row>
    <row r="43" spans="1:4" x14ac:dyDescent="0.45">
      <c r="A43" s="3" t="s">
        <v>116</v>
      </c>
      <c r="B43" s="6" t="s">
        <v>140</v>
      </c>
      <c r="D43" t="s">
        <v>159</v>
      </c>
    </row>
    <row r="44" spans="1:4" x14ac:dyDescent="0.45">
      <c r="A44" s="3" t="s">
        <v>117</v>
      </c>
      <c r="B44" s="6" t="s">
        <v>141</v>
      </c>
      <c r="D44" t="s">
        <v>159</v>
      </c>
    </row>
    <row r="45" spans="1:4" x14ac:dyDescent="0.45">
      <c r="A45" s="3" t="s">
        <v>118</v>
      </c>
      <c r="B45" s="6" t="s">
        <v>142</v>
      </c>
      <c r="D45" t="s">
        <v>159</v>
      </c>
    </row>
    <row r="46" spans="1:4" x14ac:dyDescent="0.45">
      <c r="A46" s="3" t="s">
        <v>119</v>
      </c>
      <c r="B46" s="6" t="s">
        <v>143</v>
      </c>
      <c r="D46" t="s">
        <v>159</v>
      </c>
    </row>
    <row r="47" spans="1:4" x14ac:dyDescent="0.45">
      <c r="A47" s="3" t="s">
        <v>120</v>
      </c>
      <c r="B47" s="6" t="s">
        <v>144</v>
      </c>
      <c r="D47" t="s">
        <v>159</v>
      </c>
    </row>
    <row r="48" spans="1:4" x14ac:dyDescent="0.45">
      <c r="A48" s="3" t="s">
        <v>121</v>
      </c>
      <c r="B48" s="6" t="s">
        <v>145</v>
      </c>
      <c r="D48" t="s">
        <v>159</v>
      </c>
    </row>
    <row r="50" spans="1:4" x14ac:dyDescent="0.45">
      <c r="A50" s="3" t="s">
        <v>189</v>
      </c>
      <c r="C50" t="s">
        <v>191</v>
      </c>
    </row>
    <row r="51" spans="1:4" x14ac:dyDescent="0.45">
      <c r="A51" s="3" t="s">
        <v>171</v>
      </c>
      <c r="B51" t="s">
        <v>148</v>
      </c>
      <c r="C51" t="s">
        <v>176</v>
      </c>
      <c r="D51" t="s">
        <v>159</v>
      </c>
    </row>
    <row r="52" spans="1:4" x14ac:dyDescent="0.45">
      <c r="A52" s="3" t="s">
        <v>172</v>
      </c>
      <c r="B52" t="s">
        <v>146</v>
      </c>
      <c r="C52" t="s">
        <v>190</v>
      </c>
      <c r="D52" t="s">
        <v>159</v>
      </c>
    </row>
    <row r="53" spans="1:4" x14ac:dyDescent="0.45">
      <c r="A53" s="3" t="s">
        <v>173</v>
      </c>
      <c r="B53" t="s">
        <v>147</v>
      </c>
      <c r="C53" t="s">
        <v>177</v>
      </c>
      <c r="D53" t="s">
        <v>159</v>
      </c>
    </row>
    <row r="54" spans="1:4" x14ac:dyDescent="0.45">
      <c r="A54" s="3" t="s">
        <v>174</v>
      </c>
      <c r="B54" t="s">
        <v>226</v>
      </c>
      <c r="C54" t="s">
        <v>178</v>
      </c>
      <c r="D54" t="s">
        <v>159</v>
      </c>
    </row>
    <row r="55" spans="1:4" x14ac:dyDescent="0.45">
      <c r="B55" s="6"/>
    </row>
    <row r="60" spans="1:4" x14ac:dyDescent="0.45">
      <c r="B60" s="6"/>
    </row>
    <row r="61" spans="1:4" x14ac:dyDescent="0.45">
      <c r="B61" s="6"/>
    </row>
    <row r="62" spans="1:4" x14ac:dyDescent="0.45">
      <c r="B62" s="6"/>
    </row>
    <row r="63" spans="1:4" x14ac:dyDescent="0.45">
      <c r="B63" s="6"/>
    </row>
    <row r="64" spans="1:4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</sheetData>
  <phoneticPr fontId="12" type="noConversion"/>
  <pageMargins left="0.7" right="0.7" top="0.78740157499999996" bottom="0.78740157499999996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DAED9-0352-4FC3-BC90-CBD8CC0D53B0}">
  <dimension ref="A1:AR45"/>
  <sheetViews>
    <sheetView zoomScale="85" zoomScaleNormal="85" workbookViewId="0">
      <selection activeCell="E52" sqref="E52"/>
    </sheetView>
  </sheetViews>
  <sheetFormatPr baseColWidth="10" defaultColWidth="17" defaultRowHeight="14.25" x14ac:dyDescent="0.45"/>
  <cols>
    <col min="1" max="1" width="17" style="8"/>
    <col min="2" max="2" width="32.86328125" style="8" customWidth="1"/>
    <col min="3" max="26" width="17" style="8"/>
    <col min="45" max="16384" width="17" style="8"/>
  </cols>
  <sheetData>
    <row r="1" spans="1:26" ht="47.65" thickBot="1" x14ac:dyDescent="0.5">
      <c r="A1" s="28"/>
      <c r="B1" s="42"/>
      <c r="C1" s="43" t="s">
        <v>220</v>
      </c>
      <c r="D1" s="44" t="s">
        <v>221</v>
      </c>
      <c r="E1" s="44" t="s">
        <v>222</v>
      </c>
      <c r="F1" s="44" t="s">
        <v>223</v>
      </c>
      <c r="G1" s="44" t="s">
        <v>224</v>
      </c>
      <c r="H1" s="44" t="s">
        <v>225</v>
      </c>
      <c r="I1" s="45" t="s">
        <v>214</v>
      </c>
      <c r="J1" s="45" t="s">
        <v>215</v>
      </c>
      <c r="K1" s="45" t="s">
        <v>216</v>
      </c>
      <c r="L1" s="45" t="s">
        <v>228</v>
      </c>
      <c r="M1" s="45" t="s">
        <v>217</v>
      </c>
      <c r="N1" s="45" t="s">
        <v>218</v>
      </c>
      <c r="O1" s="45" t="s">
        <v>219</v>
      </c>
      <c r="P1" s="45" t="s">
        <v>160</v>
      </c>
      <c r="Q1" s="45" t="s">
        <v>161</v>
      </c>
      <c r="R1" s="45" t="s">
        <v>162</v>
      </c>
      <c r="S1" s="45" t="s">
        <v>163</v>
      </c>
      <c r="T1" s="45" t="s">
        <v>164</v>
      </c>
      <c r="U1" s="45" t="s">
        <v>165</v>
      </c>
      <c r="V1" s="45" t="s">
        <v>166</v>
      </c>
      <c r="W1" s="45" t="s">
        <v>167</v>
      </c>
      <c r="X1" s="45" t="s">
        <v>168</v>
      </c>
      <c r="Y1" s="45" t="s">
        <v>169</v>
      </c>
      <c r="Z1" s="46" t="s">
        <v>170</v>
      </c>
    </row>
    <row r="2" spans="1:26" ht="15.75" x14ac:dyDescent="0.5">
      <c r="A2" s="24" t="s">
        <v>61</v>
      </c>
      <c r="B2" s="47" t="s">
        <v>0</v>
      </c>
      <c r="C2" s="50">
        <v>37089303</v>
      </c>
      <c r="D2" s="40">
        <v>52645417</v>
      </c>
      <c r="E2" s="40">
        <v>95884181</v>
      </c>
      <c r="F2" s="40">
        <v>77467552</v>
      </c>
      <c r="G2" s="40">
        <v>94648255</v>
      </c>
      <c r="H2" s="41">
        <v>84376274</v>
      </c>
      <c r="I2" s="17">
        <v>81446927</v>
      </c>
      <c r="J2" s="18" t="s">
        <v>1</v>
      </c>
      <c r="K2" s="18" t="s">
        <v>2</v>
      </c>
      <c r="L2" s="18" t="s">
        <v>3</v>
      </c>
      <c r="M2" s="18" t="s">
        <v>4</v>
      </c>
      <c r="N2" s="18" t="s">
        <v>5</v>
      </c>
      <c r="O2" s="18" t="s">
        <v>6</v>
      </c>
      <c r="P2" s="18" t="s">
        <v>47</v>
      </c>
      <c r="Q2" s="18" t="s">
        <v>48</v>
      </c>
      <c r="R2" s="18" t="s">
        <v>49</v>
      </c>
      <c r="S2" s="18" t="s">
        <v>50</v>
      </c>
      <c r="T2" s="18" t="s">
        <v>62</v>
      </c>
      <c r="U2" s="18" t="s">
        <v>63</v>
      </c>
      <c r="V2" s="18" t="s">
        <v>64</v>
      </c>
      <c r="W2" s="17">
        <v>81078310</v>
      </c>
      <c r="X2" s="17">
        <v>85412740</v>
      </c>
      <c r="Y2" s="17">
        <v>94962577</v>
      </c>
      <c r="Z2" s="19">
        <v>82625281</v>
      </c>
    </row>
    <row r="3" spans="1:26" ht="15.75" x14ac:dyDescent="0.5">
      <c r="A3" s="26" t="s">
        <v>61</v>
      </c>
      <c r="B3" s="48" t="s">
        <v>7</v>
      </c>
      <c r="C3" s="51">
        <v>0.81799999999999995</v>
      </c>
      <c r="D3" s="30">
        <v>0.79800000000000004</v>
      </c>
      <c r="E3" s="30">
        <v>0.86299999999999999</v>
      </c>
      <c r="F3" s="30">
        <v>0.86299999999999999</v>
      </c>
      <c r="G3" s="30">
        <v>0.86299999999999999</v>
      </c>
      <c r="H3" s="31">
        <v>0.86399999999999999</v>
      </c>
      <c r="I3" s="15">
        <v>0.94130000000000003</v>
      </c>
      <c r="J3" s="11" t="s">
        <v>8</v>
      </c>
      <c r="K3" s="11" t="s">
        <v>9</v>
      </c>
      <c r="L3" s="11" t="s">
        <v>10</v>
      </c>
      <c r="M3" s="11" t="s">
        <v>11</v>
      </c>
      <c r="N3" s="11" t="s">
        <v>12</v>
      </c>
      <c r="O3" s="11" t="s">
        <v>13</v>
      </c>
      <c r="P3" s="11" t="s">
        <v>51</v>
      </c>
      <c r="Q3" s="11" t="s">
        <v>52</v>
      </c>
      <c r="R3" s="11" t="s">
        <v>53</v>
      </c>
      <c r="S3" s="11" t="s">
        <v>54</v>
      </c>
      <c r="T3" s="11" t="s">
        <v>65</v>
      </c>
      <c r="U3" s="11" t="s">
        <v>66</v>
      </c>
      <c r="V3" s="11" t="s">
        <v>67</v>
      </c>
      <c r="W3" s="15">
        <v>0.88700000000000001</v>
      </c>
      <c r="X3" s="15">
        <v>0.85699999999999998</v>
      </c>
      <c r="Y3" s="15">
        <v>0.872</v>
      </c>
      <c r="Z3" s="20">
        <v>0.86799999999999999</v>
      </c>
    </row>
    <row r="4" spans="1:26" ht="15.75" x14ac:dyDescent="0.5">
      <c r="A4" s="26" t="s">
        <v>61</v>
      </c>
      <c r="B4" s="48" t="s">
        <v>14</v>
      </c>
      <c r="C4" s="51">
        <v>0.70199999999999996</v>
      </c>
      <c r="D4" s="30">
        <v>0.53600000000000003</v>
      </c>
      <c r="E4" s="30">
        <v>0.68200000000000005</v>
      </c>
      <c r="F4" s="30">
        <v>0.67700000000000005</v>
      </c>
      <c r="G4" s="30">
        <v>0.68200000000000005</v>
      </c>
      <c r="H4" s="31">
        <v>0.67800000000000005</v>
      </c>
      <c r="I4" s="15">
        <v>0.89470000000000005</v>
      </c>
      <c r="J4" s="11" t="s">
        <v>15</v>
      </c>
      <c r="K4" s="11" t="s">
        <v>16</v>
      </c>
      <c r="L4" s="11" t="s">
        <v>17</v>
      </c>
      <c r="M4" s="11" t="s">
        <v>18</v>
      </c>
      <c r="N4" s="11" t="s">
        <v>19</v>
      </c>
      <c r="O4" s="11" t="s">
        <v>20</v>
      </c>
      <c r="P4" s="11" t="s">
        <v>55</v>
      </c>
      <c r="Q4" s="11" t="s">
        <v>56</v>
      </c>
      <c r="R4" s="11" t="s">
        <v>16</v>
      </c>
      <c r="S4" s="11" t="s">
        <v>57</v>
      </c>
      <c r="T4" s="11" t="s">
        <v>68</v>
      </c>
      <c r="U4" s="11" t="s">
        <v>69</v>
      </c>
      <c r="V4" s="11" t="s">
        <v>70</v>
      </c>
      <c r="W4" s="15">
        <v>0.80600000000000005</v>
      </c>
      <c r="X4" s="15">
        <v>0.79700000000000004</v>
      </c>
      <c r="Y4" s="15">
        <v>0.77700000000000002</v>
      </c>
      <c r="Z4" s="20">
        <v>0.80600000000000005</v>
      </c>
    </row>
    <row r="5" spans="1:26" ht="15.75" x14ac:dyDescent="0.5">
      <c r="A5" s="26" t="s">
        <v>61</v>
      </c>
      <c r="B5" s="48" t="s">
        <v>227</v>
      </c>
      <c r="C5" s="52">
        <v>1063</v>
      </c>
      <c r="D5" s="33">
        <v>987</v>
      </c>
      <c r="E5" s="32">
        <v>1008</v>
      </c>
      <c r="F5" s="32">
        <v>1032</v>
      </c>
      <c r="G5" s="32">
        <v>1038</v>
      </c>
      <c r="H5" s="34">
        <v>1072</v>
      </c>
      <c r="I5" s="14">
        <v>8862</v>
      </c>
      <c r="J5" s="11">
        <v>2.117</v>
      </c>
      <c r="K5" s="11">
        <v>2.117</v>
      </c>
      <c r="L5" s="11">
        <v>2.431</v>
      </c>
      <c r="M5" s="11">
        <v>386</v>
      </c>
      <c r="N5" s="11">
        <v>404</v>
      </c>
      <c r="O5" s="11">
        <v>408</v>
      </c>
      <c r="P5" s="11">
        <v>0</v>
      </c>
      <c r="Q5" s="11">
        <v>0</v>
      </c>
      <c r="R5" s="11">
        <v>1</v>
      </c>
      <c r="S5" s="11">
        <v>0</v>
      </c>
      <c r="T5" s="11">
        <v>1</v>
      </c>
      <c r="U5" s="11">
        <v>1</v>
      </c>
      <c r="V5" s="11">
        <v>1</v>
      </c>
      <c r="W5" s="16">
        <v>27</v>
      </c>
      <c r="X5" s="16">
        <v>2</v>
      </c>
      <c r="Y5" s="16">
        <v>15</v>
      </c>
      <c r="Z5" s="21">
        <v>5</v>
      </c>
    </row>
    <row r="6" spans="1:26" ht="15.75" x14ac:dyDescent="0.5">
      <c r="A6" s="26" t="s">
        <v>61</v>
      </c>
      <c r="B6" s="48" t="s">
        <v>21</v>
      </c>
      <c r="C6" s="52">
        <v>34891</v>
      </c>
      <c r="D6" s="32">
        <v>53339</v>
      </c>
      <c r="E6" s="32">
        <v>95123</v>
      </c>
      <c r="F6" s="32">
        <v>75065</v>
      </c>
      <c r="G6" s="32">
        <v>91183</v>
      </c>
      <c r="H6" s="34">
        <v>78709</v>
      </c>
      <c r="I6" s="14">
        <v>9191</v>
      </c>
      <c r="J6" s="11">
        <v>8.7219999999999995</v>
      </c>
      <c r="K6" s="11">
        <v>8.4410000000000007</v>
      </c>
      <c r="L6" s="11">
        <v>6.6589999999999998</v>
      </c>
      <c r="M6" s="11">
        <v>116.508</v>
      </c>
      <c r="N6" s="11">
        <v>322.01100000000002</v>
      </c>
      <c r="O6" s="11">
        <v>318.38499999999999</v>
      </c>
      <c r="P6" s="11">
        <v>0</v>
      </c>
      <c r="Q6" s="11">
        <v>0</v>
      </c>
      <c r="R6" s="11" t="s">
        <v>49</v>
      </c>
      <c r="S6" s="11">
        <v>0</v>
      </c>
      <c r="T6" s="11" t="s">
        <v>62</v>
      </c>
      <c r="U6" s="11" t="s">
        <v>63</v>
      </c>
      <c r="V6" s="11" t="s">
        <v>64</v>
      </c>
      <c r="W6" s="14">
        <v>3002900</v>
      </c>
      <c r="X6" s="14">
        <v>42706370</v>
      </c>
      <c r="Y6" s="14">
        <v>6330838</v>
      </c>
      <c r="Z6" s="22">
        <v>16525056</v>
      </c>
    </row>
    <row r="7" spans="1:26" ht="31.5" x14ac:dyDescent="0.5">
      <c r="A7" s="26" t="s">
        <v>61</v>
      </c>
      <c r="B7" s="48" t="s">
        <v>22</v>
      </c>
      <c r="C7" s="53">
        <v>942</v>
      </c>
      <c r="D7" s="33">
        <v>565</v>
      </c>
      <c r="E7" s="33">
        <v>600</v>
      </c>
      <c r="F7" s="33">
        <v>609</v>
      </c>
      <c r="G7" s="33">
        <v>612</v>
      </c>
      <c r="H7" s="35">
        <v>629</v>
      </c>
      <c r="I7" s="14">
        <v>7739</v>
      </c>
      <c r="J7" s="11">
        <v>1.1919999999999999</v>
      </c>
      <c r="K7" s="11">
        <v>1.1830000000000001</v>
      </c>
      <c r="L7" s="11">
        <v>1.395</v>
      </c>
      <c r="M7" s="11">
        <v>144</v>
      </c>
      <c r="N7" s="11">
        <v>157</v>
      </c>
      <c r="O7" s="11">
        <v>157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6">
        <v>9</v>
      </c>
      <c r="X7" s="16">
        <v>0</v>
      </c>
      <c r="Y7" s="16">
        <v>2</v>
      </c>
      <c r="Z7" s="21">
        <v>0</v>
      </c>
    </row>
    <row r="8" spans="1:26" ht="15.75" x14ac:dyDescent="0.5">
      <c r="A8" s="26" t="s">
        <v>61</v>
      </c>
      <c r="B8" s="48" t="s">
        <v>23</v>
      </c>
      <c r="C8" s="53">
        <v>6</v>
      </c>
      <c r="D8" s="33">
        <v>2</v>
      </c>
      <c r="E8" s="33">
        <v>2</v>
      </c>
      <c r="F8" s="33">
        <v>2</v>
      </c>
      <c r="G8" s="33">
        <v>2</v>
      </c>
      <c r="H8" s="35">
        <v>2</v>
      </c>
      <c r="I8" s="12">
        <v>5</v>
      </c>
      <c r="J8" s="11">
        <v>2</v>
      </c>
      <c r="K8" s="11">
        <v>2</v>
      </c>
      <c r="L8" s="11">
        <v>2</v>
      </c>
      <c r="M8" s="11">
        <v>1</v>
      </c>
      <c r="N8" s="11">
        <v>1</v>
      </c>
      <c r="O8" s="11">
        <v>1</v>
      </c>
      <c r="P8" s="13"/>
      <c r="Q8" s="13"/>
      <c r="R8" s="11">
        <v>0</v>
      </c>
      <c r="S8" s="13"/>
      <c r="T8" s="11">
        <v>0</v>
      </c>
      <c r="U8" s="11">
        <v>0</v>
      </c>
      <c r="V8" s="11">
        <v>0</v>
      </c>
      <c r="W8" s="16">
        <v>0</v>
      </c>
      <c r="X8" s="16">
        <v>0</v>
      </c>
      <c r="Y8" s="16">
        <v>0</v>
      </c>
      <c r="Z8" s="21">
        <v>0</v>
      </c>
    </row>
    <row r="9" spans="1:26" ht="15.75" x14ac:dyDescent="0.5">
      <c r="A9" s="26" t="s">
        <v>61</v>
      </c>
      <c r="B9" s="48" t="s">
        <v>24</v>
      </c>
      <c r="C9" s="53">
        <v>12</v>
      </c>
      <c r="D9" s="33">
        <v>4</v>
      </c>
      <c r="E9" s="33">
        <v>4</v>
      </c>
      <c r="F9" s="33">
        <v>4</v>
      </c>
      <c r="G9" s="33">
        <v>4</v>
      </c>
      <c r="H9" s="35">
        <v>4</v>
      </c>
      <c r="I9" s="12">
        <v>10</v>
      </c>
      <c r="J9" s="11">
        <v>3</v>
      </c>
      <c r="K9" s="11">
        <v>3</v>
      </c>
      <c r="L9" s="11">
        <v>4</v>
      </c>
      <c r="M9" s="11">
        <v>3</v>
      </c>
      <c r="N9" s="11">
        <v>3</v>
      </c>
      <c r="O9" s="11">
        <v>3</v>
      </c>
      <c r="P9" s="13"/>
      <c r="Q9" s="13"/>
      <c r="R9" s="11">
        <v>3</v>
      </c>
      <c r="S9" s="13"/>
      <c r="T9" s="11">
        <v>3</v>
      </c>
      <c r="U9" s="11">
        <v>16</v>
      </c>
      <c r="V9" s="11">
        <v>5</v>
      </c>
      <c r="W9" s="16">
        <v>5</v>
      </c>
      <c r="X9" s="16">
        <v>3.5</v>
      </c>
      <c r="Y9" s="16">
        <v>4</v>
      </c>
      <c r="Z9" s="21">
        <v>3</v>
      </c>
    </row>
    <row r="10" spans="1:26" ht="15.75" x14ac:dyDescent="0.5">
      <c r="A10" s="26" t="s">
        <v>61</v>
      </c>
      <c r="B10" s="48" t="s">
        <v>25</v>
      </c>
      <c r="C10" s="51">
        <v>0.90600000000000003</v>
      </c>
      <c r="D10" s="30">
        <v>0.67</v>
      </c>
      <c r="E10" s="30">
        <v>0.68300000000000005</v>
      </c>
      <c r="F10" s="30">
        <v>0.68700000000000006</v>
      </c>
      <c r="G10" s="30">
        <v>0.68100000000000005</v>
      </c>
      <c r="H10" s="31">
        <v>0.69499999999999995</v>
      </c>
      <c r="I10" s="15">
        <v>0.89770000000000005</v>
      </c>
      <c r="J10" s="11" t="s">
        <v>26</v>
      </c>
      <c r="K10" s="11" t="s">
        <v>27</v>
      </c>
      <c r="L10" s="11" t="s">
        <v>28</v>
      </c>
      <c r="M10" s="11" t="s">
        <v>29</v>
      </c>
      <c r="N10" s="11" t="s">
        <v>30</v>
      </c>
      <c r="O10" s="11" t="s">
        <v>31</v>
      </c>
      <c r="P10" s="13"/>
      <c r="Q10" s="13"/>
      <c r="R10" s="11" t="s">
        <v>58</v>
      </c>
      <c r="S10" s="13"/>
      <c r="T10" s="11" t="s">
        <v>58</v>
      </c>
      <c r="U10" s="11" t="s">
        <v>58</v>
      </c>
      <c r="V10" s="11" t="s">
        <v>58</v>
      </c>
      <c r="W10" s="15">
        <v>0.37</v>
      </c>
      <c r="X10" s="15">
        <v>0</v>
      </c>
      <c r="Y10" s="15">
        <v>0.13300000000000001</v>
      </c>
      <c r="Z10" s="20">
        <v>0</v>
      </c>
    </row>
    <row r="11" spans="1:26" ht="16.149999999999999" thickBot="1" x14ac:dyDescent="0.55000000000000004">
      <c r="A11" s="27" t="s">
        <v>61</v>
      </c>
      <c r="B11" s="49" t="s">
        <v>32</v>
      </c>
      <c r="C11" s="59">
        <v>0.98</v>
      </c>
      <c r="D11" s="60">
        <v>0.90300000000000002</v>
      </c>
      <c r="E11" s="60">
        <v>0.91300000000000003</v>
      </c>
      <c r="F11" s="60">
        <v>0.90300000000000002</v>
      </c>
      <c r="G11" s="60">
        <v>0.90800000000000003</v>
      </c>
      <c r="H11" s="61">
        <v>0.89200000000000002</v>
      </c>
      <c r="I11" s="57">
        <v>0.97560000000000002</v>
      </c>
      <c r="J11" s="56" t="s">
        <v>33</v>
      </c>
      <c r="K11" s="56" t="s">
        <v>34</v>
      </c>
      <c r="L11" s="56" t="s">
        <v>35</v>
      </c>
      <c r="M11" s="56" t="s">
        <v>36</v>
      </c>
      <c r="N11" s="56" t="s">
        <v>37</v>
      </c>
      <c r="O11" s="56" t="s">
        <v>38</v>
      </c>
      <c r="P11" s="62"/>
      <c r="Q11" s="62"/>
      <c r="R11" s="56" t="s">
        <v>59</v>
      </c>
      <c r="S11" s="62"/>
      <c r="T11" s="56" t="s">
        <v>59</v>
      </c>
      <c r="U11" s="56" t="s">
        <v>59</v>
      </c>
      <c r="V11" s="56" t="s">
        <v>59</v>
      </c>
      <c r="W11" s="57">
        <v>0.96299999999999997</v>
      </c>
      <c r="X11" s="57">
        <v>1</v>
      </c>
      <c r="Y11" s="57">
        <v>1</v>
      </c>
      <c r="Z11" s="58">
        <v>1</v>
      </c>
    </row>
    <row r="12" spans="1:26" ht="15.75" x14ac:dyDescent="0.5">
      <c r="A12" s="24" t="s">
        <v>60</v>
      </c>
      <c r="B12" s="69" t="s">
        <v>39</v>
      </c>
      <c r="C12" s="54">
        <v>18340889</v>
      </c>
      <c r="D12" s="36">
        <v>21337333</v>
      </c>
      <c r="E12" s="36">
        <v>43053182</v>
      </c>
      <c r="F12" s="36">
        <v>36345580</v>
      </c>
      <c r="G12" s="36">
        <v>42330696</v>
      </c>
      <c r="H12" s="37">
        <v>39041969</v>
      </c>
      <c r="I12" s="25">
        <v>51102873</v>
      </c>
      <c r="J12" s="25">
        <v>10549322</v>
      </c>
      <c r="K12" s="25">
        <v>10312735</v>
      </c>
      <c r="L12" s="25">
        <v>8945082</v>
      </c>
      <c r="M12" s="25">
        <v>18029850</v>
      </c>
      <c r="N12" s="25">
        <v>53956388</v>
      </c>
      <c r="O12" s="25">
        <v>53582437</v>
      </c>
      <c r="P12" s="25">
        <v>914223</v>
      </c>
      <c r="Q12" s="25">
        <v>713096</v>
      </c>
      <c r="R12" s="25">
        <v>3871142</v>
      </c>
      <c r="S12" s="25">
        <v>3234055</v>
      </c>
      <c r="T12" s="25">
        <v>4052026</v>
      </c>
      <c r="U12" s="25">
        <v>5663130</v>
      </c>
      <c r="V12" s="25">
        <v>5900034</v>
      </c>
      <c r="W12" s="64">
        <v>19190768</v>
      </c>
      <c r="X12" s="64">
        <v>11359508</v>
      </c>
      <c r="Y12" s="64">
        <v>20315492</v>
      </c>
      <c r="Z12" s="65">
        <v>9564147</v>
      </c>
    </row>
    <row r="13" spans="1:26" ht="15.75" x14ac:dyDescent="0.5">
      <c r="A13" s="26" t="s">
        <v>60</v>
      </c>
      <c r="B13" s="70" t="s">
        <v>40</v>
      </c>
      <c r="C13" s="53">
        <v>30469</v>
      </c>
      <c r="D13" s="33">
        <v>7869</v>
      </c>
      <c r="E13" s="33">
        <v>8962</v>
      </c>
      <c r="F13" s="33">
        <v>8840</v>
      </c>
      <c r="G13" s="33">
        <v>9188</v>
      </c>
      <c r="H13" s="35">
        <v>9218</v>
      </c>
      <c r="I13" s="16">
        <v>193821</v>
      </c>
      <c r="J13" s="16">
        <v>15713</v>
      </c>
      <c r="K13" s="16">
        <v>15659</v>
      </c>
      <c r="L13" s="16">
        <v>17997</v>
      </c>
      <c r="M13" s="16">
        <v>5561</v>
      </c>
      <c r="N13" s="16">
        <v>4989</v>
      </c>
      <c r="O13" s="16">
        <v>5035</v>
      </c>
      <c r="P13" s="16">
        <v>390</v>
      </c>
      <c r="Q13" s="16">
        <v>351</v>
      </c>
      <c r="R13" s="16">
        <v>544</v>
      </c>
      <c r="S13" s="16">
        <v>387</v>
      </c>
      <c r="T13" s="16">
        <v>164</v>
      </c>
      <c r="U13" s="16">
        <v>188</v>
      </c>
      <c r="V13" s="16">
        <v>146</v>
      </c>
      <c r="W13" s="63">
        <v>2990</v>
      </c>
      <c r="X13" s="63">
        <v>4239</v>
      </c>
      <c r="Y13" s="63">
        <v>4621</v>
      </c>
      <c r="Z13" s="66">
        <v>5075</v>
      </c>
    </row>
    <row r="14" spans="1:26" ht="15.75" x14ac:dyDescent="0.5">
      <c r="A14" s="26" t="s">
        <v>60</v>
      </c>
      <c r="B14" s="70" t="s">
        <v>41</v>
      </c>
      <c r="C14" s="53">
        <v>4</v>
      </c>
      <c r="D14" s="33">
        <v>2</v>
      </c>
      <c r="E14" s="33">
        <v>2</v>
      </c>
      <c r="F14" s="33">
        <v>2</v>
      </c>
      <c r="G14" s="33">
        <v>2</v>
      </c>
      <c r="H14" s="35">
        <v>2</v>
      </c>
      <c r="I14" s="16">
        <v>2</v>
      </c>
      <c r="J14" s="16">
        <v>2</v>
      </c>
      <c r="K14" s="16">
        <v>2</v>
      </c>
      <c r="L14" s="16">
        <v>2</v>
      </c>
      <c r="M14" s="16">
        <v>1</v>
      </c>
      <c r="N14" s="16">
        <v>1</v>
      </c>
      <c r="O14" s="16">
        <v>1</v>
      </c>
      <c r="P14" s="16">
        <v>6.5</v>
      </c>
      <c r="Q14" s="16">
        <v>2.5</v>
      </c>
      <c r="R14" s="16">
        <v>1</v>
      </c>
      <c r="S14" s="16">
        <v>2</v>
      </c>
      <c r="T14" s="16">
        <v>1</v>
      </c>
      <c r="U14" s="16">
        <v>1</v>
      </c>
      <c r="V14" s="16">
        <v>1</v>
      </c>
      <c r="W14" s="63">
        <v>1</v>
      </c>
      <c r="X14" s="63">
        <v>2</v>
      </c>
      <c r="Y14" s="63">
        <v>1</v>
      </c>
      <c r="Z14" s="66">
        <v>3</v>
      </c>
    </row>
    <row r="15" spans="1:26" ht="15.75" x14ac:dyDescent="0.5">
      <c r="A15" s="26" t="s">
        <v>60</v>
      </c>
      <c r="B15" s="70" t="s">
        <v>42</v>
      </c>
      <c r="C15" s="53">
        <v>6</v>
      </c>
      <c r="D15" s="33">
        <v>3</v>
      </c>
      <c r="E15" s="33">
        <v>3</v>
      </c>
      <c r="F15" s="33">
        <v>3</v>
      </c>
      <c r="G15" s="33">
        <v>3</v>
      </c>
      <c r="H15" s="35">
        <v>3</v>
      </c>
      <c r="I15" s="16">
        <v>3</v>
      </c>
      <c r="J15" s="16">
        <v>3</v>
      </c>
      <c r="K15" s="16">
        <v>3</v>
      </c>
      <c r="L15" s="16">
        <v>3</v>
      </c>
      <c r="M15" s="16">
        <v>1</v>
      </c>
      <c r="N15" s="16">
        <v>1</v>
      </c>
      <c r="O15" s="16">
        <v>1</v>
      </c>
      <c r="P15" s="16">
        <v>2</v>
      </c>
      <c r="Q15" s="16">
        <v>3</v>
      </c>
      <c r="R15" s="16">
        <v>1</v>
      </c>
      <c r="S15" s="16">
        <v>1</v>
      </c>
      <c r="T15" s="16">
        <v>1</v>
      </c>
      <c r="U15" s="16">
        <v>1</v>
      </c>
      <c r="V15" s="16">
        <v>1</v>
      </c>
      <c r="W15" s="63">
        <v>2</v>
      </c>
      <c r="X15" s="63">
        <v>3</v>
      </c>
      <c r="Y15" s="63">
        <v>2</v>
      </c>
      <c r="Z15" s="66">
        <v>4</v>
      </c>
    </row>
    <row r="16" spans="1:26" ht="15.75" x14ac:dyDescent="0.5">
      <c r="A16" s="26" t="s">
        <v>60</v>
      </c>
      <c r="B16" s="70" t="s">
        <v>43</v>
      </c>
      <c r="C16" s="53">
        <v>602</v>
      </c>
      <c r="D16" s="33">
        <v>2712</v>
      </c>
      <c r="E16" s="33">
        <v>4804</v>
      </c>
      <c r="F16" s="33">
        <v>4111</v>
      </c>
      <c r="G16" s="33">
        <v>4607</v>
      </c>
      <c r="H16" s="35">
        <v>4235</v>
      </c>
      <c r="I16" s="16">
        <v>264</v>
      </c>
      <c r="J16" s="16">
        <v>671</v>
      </c>
      <c r="K16" s="16">
        <v>659</v>
      </c>
      <c r="L16" s="16">
        <v>497</v>
      </c>
      <c r="M16" s="16">
        <v>3242</v>
      </c>
      <c r="N16" s="16">
        <v>10815</v>
      </c>
      <c r="O16" s="16">
        <v>10642</v>
      </c>
      <c r="P16" s="16">
        <v>2344</v>
      </c>
      <c r="Q16" s="16">
        <v>2032</v>
      </c>
      <c r="R16" s="16">
        <v>7116</v>
      </c>
      <c r="S16" s="16">
        <v>8357</v>
      </c>
      <c r="T16" s="16">
        <v>24707</v>
      </c>
      <c r="U16" s="16">
        <v>30123</v>
      </c>
      <c r="V16" s="16">
        <v>40411</v>
      </c>
      <c r="W16" s="63">
        <v>6418</v>
      </c>
      <c r="X16" s="63">
        <v>2680</v>
      </c>
      <c r="Y16" s="63">
        <v>4396</v>
      </c>
      <c r="Z16" s="66">
        <v>1885</v>
      </c>
    </row>
    <row r="17" spans="1:26" ht="15.75" x14ac:dyDescent="0.5">
      <c r="A17" s="26" t="s">
        <v>60</v>
      </c>
      <c r="B17" s="70" t="s">
        <v>44</v>
      </c>
      <c r="C17" s="53">
        <v>2153</v>
      </c>
      <c r="D17" s="33">
        <v>1749</v>
      </c>
      <c r="E17" s="33">
        <v>1885</v>
      </c>
      <c r="F17" s="33">
        <v>1853</v>
      </c>
      <c r="G17" s="33">
        <v>1916</v>
      </c>
      <c r="H17" s="35">
        <v>1905</v>
      </c>
      <c r="I17" s="16">
        <v>24672</v>
      </c>
      <c r="J17" s="16">
        <v>3702</v>
      </c>
      <c r="K17" s="16">
        <v>3644</v>
      </c>
      <c r="L17" s="16">
        <v>3801</v>
      </c>
      <c r="M17" s="16">
        <v>2173</v>
      </c>
      <c r="N17" s="16">
        <v>2408</v>
      </c>
      <c r="O17" s="16">
        <v>2398</v>
      </c>
      <c r="P17" s="16">
        <v>78</v>
      </c>
      <c r="Q17" s="16">
        <v>82</v>
      </c>
      <c r="R17" s="16">
        <v>176</v>
      </c>
      <c r="S17" s="16">
        <v>147</v>
      </c>
      <c r="T17" s="16">
        <v>95</v>
      </c>
      <c r="U17" s="16">
        <v>97</v>
      </c>
      <c r="V17" s="16">
        <v>102</v>
      </c>
      <c r="W17" s="63">
        <v>844</v>
      </c>
      <c r="X17" s="63">
        <v>552</v>
      </c>
      <c r="Y17" s="63">
        <v>795</v>
      </c>
      <c r="Z17" s="66">
        <v>544</v>
      </c>
    </row>
    <row r="18" spans="1:26" ht="15.75" x14ac:dyDescent="0.5">
      <c r="A18" s="26" t="s">
        <v>60</v>
      </c>
      <c r="B18" s="70" t="s">
        <v>45</v>
      </c>
      <c r="C18" s="53">
        <v>1792</v>
      </c>
      <c r="D18" s="33">
        <v>1055</v>
      </c>
      <c r="E18" s="33">
        <v>1134</v>
      </c>
      <c r="F18" s="33">
        <v>1138</v>
      </c>
      <c r="G18" s="33">
        <v>1163</v>
      </c>
      <c r="H18" s="35">
        <v>1181</v>
      </c>
      <c r="I18" s="16">
        <v>14597</v>
      </c>
      <c r="J18" s="16">
        <v>2466</v>
      </c>
      <c r="K18" s="16">
        <v>2417</v>
      </c>
      <c r="L18" s="16">
        <v>2550</v>
      </c>
      <c r="M18" s="16">
        <v>915</v>
      </c>
      <c r="N18" s="16">
        <v>1013</v>
      </c>
      <c r="O18" s="16">
        <v>1018</v>
      </c>
      <c r="P18" s="16">
        <v>10</v>
      </c>
      <c r="Q18" s="16">
        <v>10</v>
      </c>
      <c r="R18" s="16">
        <v>16</v>
      </c>
      <c r="S18" s="16">
        <v>14</v>
      </c>
      <c r="T18" s="16">
        <v>5</v>
      </c>
      <c r="U18" s="16">
        <v>6</v>
      </c>
      <c r="V18" s="16">
        <v>7</v>
      </c>
      <c r="W18" s="63">
        <v>163</v>
      </c>
      <c r="X18" s="63">
        <v>92</v>
      </c>
      <c r="Y18" s="63">
        <v>113</v>
      </c>
      <c r="Z18" s="66">
        <v>100</v>
      </c>
    </row>
    <row r="19" spans="1:26" ht="16.149999999999999" thickBot="1" x14ac:dyDescent="0.55000000000000004">
      <c r="A19" s="27" t="s">
        <v>60</v>
      </c>
      <c r="B19" s="71" t="s">
        <v>46</v>
      </c>
      <c r="C19" s="55">
        <v>2258</v>
      </c>
      <c r="D19" s="38">
        <v>1458</v>
      </c>
      <c r="E19" s="38">
        <v>1596</v>
      </c>
      <c r="F19" s="38">
        <v>1543</v>
      </c>
      <c r="G19" s="38">
        <v>1602</v>
      </c>
      <c r="H19" s="39">
        <v>1583</v>
      </c>
      <c r="I19" s="23">
        <v>19906</v>
      </c>
      <c r="J19" s="23">
        <v>2791</v>
      </c>
      <c r="K19" s="23">
        <v>2770</v>
      </c>
      <c r="L19" s="23">
        <v>2938</v>
      </c>
      <c r="M19" s="23">
        <v>1586</v>
      </c>
      <c r="N19" s="23">
        <v>1774</v>
      </c>
      <c r="O19" s="23">
        <v>1755</v>
      </c>
      <c r="P19" s="23">
        <v>68</v>
      </c>
      <c r="Q19" s="23">
        <v>74</v>
      </c>
      <c r="R19" s="23">
        <v>161</v>
      </c>
      <c r="S19" s="23">
        <v>135</v>
      </c>
      <c r="T19" s="23">
        <v>90</v>
      </c>
      <c r="U19" s="23">
        <v>92</v>
      </c>
      <c r="V19" s="23">
        <v>95</v>
      </c>
      <c r="W19" s="67">
        <v>841</v>
      </c>
      <c r="X19" s="67">
        <v>507</v>
      </c>
      <c r="Y19" s="67">
        <v>784</v>
      </c>
      <c r="Z19" s="68">
        <v>513</v>
      </c>
    </row>
    <row r="29" spans="1:26" x14ac:dyDescent="0.45">
      <c r="O29"/>
      <c r="P29"/>
      <c r="Q29"/>
      <c r="R29"/>
      <c r="S29"/>
      <c r="T29"/>
      <c r="U29"/>
      <c r="V29"/>
      <c r="W29"/>
      <c r="X29"/>
    </row>
    <row r="30" spans="1:26" x14ac:dyDescent="0.45">
      <c r="O30"/>
      <c r="P30"/>
      <c r="Q30"/>
      <c r="R30"/>
      <c r="S30"/>
      <c r="T30"/>
      <c r="U30"/>
      <c r="V30"/>
      <c r="W30"/>
      <c r="X30"/>
    </row>
    <row r="31" spans="1:26" x14ac:dyDescent="0.45">
      <c r="O31"/>
      <c r="P31"/>
      <c r="Q31"/>
      <c r="R31"/>
      <c r="S31"/>
      <c r="T31"/>
      <c r="U31"/>
      <c r="V31"/>
      <c r="W31"/>
      <c r="X31"/>
    </row>
    <row r="32" spans="1:26" x14ac:dyDescent="0.45">
      <c r="O32"/>
      <c r="P32"/>
      <c r="Q32"/>
      <c r="R32"/>
      <c r="S32"/>
      <c r="T32"/>
      <c r="U32"/>
      <c r="V32"/>
      <c r="W32"/>
      <c r="X32"/>
    </row>
    <row r="33" spans="2:26" x14ac:dyDescent="0.45">
      <c r="O33"/>
      <c r="P33"/>
      <c r="Q33"/>
      <c r="R33"/>
      <c r="S33"/>
      <c r="T33"/>
      <c r="U33"/>
      <c r="V33"/>
      <c r="W33"/>
      <c r="X33"/>
      <c r="Y33" s="9"/>
      <c r="Z33" s="9"/>
    </row>
    <row r="34" spans="2:26" x14ac:dyDescent="0.45">
      <c r="O34"/>
      <c r="P34"/>
      <c r="Q34"/>
      <c r="R34"/>
      <c r="S34"/>
      <c r="T34"/>
      <c r="U34"/>
      <c r="V34"/>
      <c r="W34"/>
      <c r="X34"/>
      <c r="Y34" s="10"/>
      <c r="Z34" s="10"/>
    </row>
    <row r="35" spans="2:26" x14ac:dyDescent="0.45">
      <c r="O35"/>
      <c r="P35"/>
      <c r="Q35"/>
      <c r="R35"/>
      <c r="S35"/>
      <c r="T35"/>
      <c r="U35"/>
      <c r="V35"/>
      <c r="W35"/>
      <c r="X35"/>
      <c r="Y35" s="10"/>
      <c r="Z35" s="10"/>
    </row>
    <row r="36" spans="2:26" x14ac:dyDescent="0.45">
      <c r="B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</row>
    <row r="37" spans="2:26" x14ac:dyDescent="0.45">
      <c r="B37"/>
      <c r="I37"/>
      <c r="J37"/>
      <c r="K37"/>
      <c r="L37"/>
      <c r="M37"/>
      <c r="N37"/>
      <c r="O37"/>
      <c r="P37" s="10"/>
      <c r="Q37" s="10"/>
      <c r="R37" s="10"/>
      <c r="S37" s="10"/>
      <c r="T37" s="10"/>
      <c r="U37" s="10"/>
      <c r="V37"/>
      <c r="W37" s="9"/>
      <c r="X37" s="9"/>
      <c r="Y37" s="9"/>
      <c r="Z37" s="9"/>
    </row>
    <row r="38" spans="2:26" x14ac:dyDescent="0.45">
      <c r="B38"/>
      <c r="I38"/>
      <c r="J38"/>
      <c r="K38"/>
      <c r="L38"/>
      <c r="M38"/>
      <c r="N38"/>
      <c r="O38"/>
      <c r="P38" s="10"/>
      <c r="Q38" s="10"/>
      <c r="R38" s="10"/>
      <c r="S38" s="10"/>
      <c r="T38" s="10"/>
      <c r="U38" s="10"/>
      <c r="V38"/>
      <c r="W38"/>
      <c r="X38"/>
      <c r="Y38"/>
      <c r="Z38"/>
    </row>
    <row r="39" spans="2:26" x14ac:dyDescent="0.45">
      <c r="B39"/>
      <c r="I39"/>
      <c r="J39"/>
      <c r="K39"/>
      <c r="L39"/>
      <c r="M39"/>
      <c r="N39"/>
      <c r="O39"/>
      <c r="V39"/>
      <c r="W39"/>
      <c r="X39"/>
      <c r="Y39"/>
      <c r="Z39"/>
    </row>
    <row r="40" spans="2:26" x14ac:dyDescent="0.45">
      <c r="B40"/>
      <c r="I40"/>
      <c r="J40"/>
      <c r="K40"/>
      <c r="L40"/>
      <c r="M40"/>
      <c r="N40"/>
      <c r="O40"/>
      <c r="V40"/>
      <c r="W40"/>
      <c r="X40"/>
      <c r="Y40"/>
      <c r="Z40"/>
    </row>
    <row r="41" spans="2:26" x14ac:dyDescent="0.45">
      <c r="B41"/>
      <c r="I41"/>
      <c r="J41"/>
      <c r="K41"/>
      <c r="L41"/>
      <c r="M41"/>
      <c r="N41"/>
      <c r="O41"/>
      <c r="V41"/>
      <c r="W41" s="10"/>
      <c r="X41" s="10"/>
      <c r="Y41" s="10"/>
      <c r="Z41" s="10"/>
    </row>
    <row r="42" spans="2:26" x14ac:dyDescent="0.45">
      <c r="B42"/>
      <c r="I42"/>
      <c r="J42"/>
      <c r="K42"/>
      <c r="L42"/>
      <c r="M42"/>
      <c r="N42"/>
      <c r="O42"/>
      <c r="V42"/>
      <c r="W42" s="10"/>
      <c r="X42" s="10"/>
      <c r="Y42" s="10"/>
      <c r="Z42" s="10"/>
    </row>
    <row r="43" spans="2:26" x14ac:dyDescent="0.45">
      <c r="B43"/>
      <c r="I43"/>
      <c r="J43"/>
      <c r="K43"/>
      <c r="L43"/>
      <c r="M43"/>
      <c r="N43"/>
      <c r="O43"/>
    </row>
    <row r="44" spans="2:26" x14ac:dyDescent="0.45">
      <c r="B44"/>
      <c r="I44"/>
      <c r="J44"/>
      <c r="K44"/>
      <c r="L44"/>
      <c r="M44"/>
      <c r="N44"/>
      <c r="O44"/>
    </row>
    <row r="45" spans="2:26" x14ac:dyDescent="0.45">
      <c r="B45"/>
      <c r="I45"/>
      <c r="J45"/>
      <c r="K45"/>
      <c r="L45"/>
      <c r="M45"/>
      <c r="N45"/>
      <c r="O45"/>
    </row>
  </sheetData>
  <pageMargins left="0.7" right="0.7" top="0.78740157499999996" bottom="0.78740157499999996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Table S1</vt:lpstr>
      <vt:lpstr>Table S2</vt:lpstr>
      <vt:lpstr>Table 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Conrad, Thomas</dc:creator>
  <cp:lastModifiedBy>Conrad, Thomas</cp:lastModifiedBy>
  <dcterms:created xsi:type="dcterms:W3CDTF">2025-06-06T14:39:11Z</dcterms:created>
  <dcterms:modified xsi:type="dcterms:W3CDTF">2026-05-01T14:53:24Z</dcterms:modified>
</cp:coreProperties>
</file>