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 S6A" sheetId="1" r:id="rId4"/>
    <sheet state="visible" name="Fig S6B" sheetId="2" r:id="rId5"/>
    <sheet state="visible" name="Fig S6C" sheetId="3" r:id="rId6"/>
    <sheet state="visible" name="Fig S6D" sheetId="4" r:id="rId7"/>
  </sheets>
  <definedNames/>
  <calcPr/>
  <extLst>
    <ext uri="GoogleSheetsCustomDataVersion2">
      <go:sheetsCustomData xmlns:go="http://customooxmlschemas.google.com/" r:id="rId8" roundtripDataChecksum="Jo+qQWW5K1uo+dMeT7QSTpTCf1L6iqPVim0O7FhG45s="/>
    </ext>
  </extLst>
</workbook>
</file>

<file path=xl/sharedStrings.xml><?xml version="1.0" encoding="utf-8"?>
<sst xmlns="http://schemas.openxmlformats.org/spreadsheetml/2006/main" count="172" uniqueCount="80">
  <si>
    <t>GFP</t>
  </si>
  <si>
    <t>KuO</t>
  </si>
  <si>
    <t>Engrafted at any time</t>
  </si>
  <si>
    <t>Engrafted by 24 wk</t>
  </si>
  <si>
    <t>Total number of mice</t>
  </si>
  <si>
    <t>Number of mice post irradiation</t>
  </si>
  <si>
    <t>Number of mice by 24 wks</t>
  </si>
  <si>
    <t>Mice with double engraftment at any time</t>
  </si>
  <si>
    <t>Mice with double engraftment at 24wk</t>
  </si>
  <si>
    <t>Mice with single engraftment at any time</t>
  </si>
  <si>
    <t>Mice with single engraftment at24wk</t>
  </si>
  <si>
    <t>Engraft</t>
  </si>
  <si>
    <t>Non engraft</t>
  </si>
  <si>
    <t>%  single engraftment at any time</t>
  </si>
  <si>
    <t>any time</t>
  </si>
  <si>
    <t>% single engraftment at 24wk</t>
  </si>
  <si>
    <t>24 wks</t>
  </si>
  <si>
    <t>% double engraftment at any time</t>
  </si>
  <si>
    <t>% double engraftment at 24wk</t>
  </si>
  <si>
    <t>Non engrafters</t>
  </si>
  <si>
    <t>Single GFP</t>
  </si>
  <si>
    <t>Single KuO</t>
  </si>
  <si>
    <t>Double</t>
  </si>
  <si>
    <t>Sum</t>
  </si>
  <si>
    <t>Plot 1 (pie chart any time)</t>
  </si>
  <si>
    <t>Plot 2 (pie chart 24 wks)</t>
  </si>
  <si>
    <t>Blood chimerism (%)</t>
  </si>
  <si>
    <t>GFP clone</t>
  </si>
  <si>
    <t>Mean 4 wk</t>
  </si>
  <si>
    <t>Mean 8 wk</t>
  </si>
  <si>
    <t>Mean 12 wk</t>
  </si>
  <si>
    <t>Mean 20 wk</t>
  </si>
  <si>
    <t>Mean 24 wk</t>
  </si>
  <si>
    <t>KuO clone</t>
  </si>
  <si>
    <t>ER1.599</t>
  </si>
  <si>
    <t>ER1.605</t>
  </si>
  <si>
    <t>ER1.608</t>
  </si>
  <si>
    <t>ER1.622</t>
  </si>
  <si>
    <t>ER1.626</t>
  </si>
  <si>
    <t>ER1.627</t>
  </si>
  <si>
    <t>ER1.630</t>
  </si>
  <si>
    <t>ER1.632</t>
  </si>
  <si>
    <t>ER1.641</t>
  </si>
  <si>
    <t>ER1.667</t>
  </si>
  <si>
    <t>ER1.669</t>
  </si>
  <si>
    <t>Proportion of peripheral blood cell types (%)</t>
  </si>
  <si>
    <t>PLT 20wk</t>
  </si>
  <si>
    <t>RBC 20wk</t>
  </si>
  <si>
    <t>B 20wk</t>
  </si>
  <si>
    <t>CD4 20wk</t>
  </si>
  <si>
    <t>CD8 20wk</t>
  </si>
  <si>
    <t>Grans 20wk</t>
  </si>
  <si>
    <t>Macs 20wk</t>
  </si>
  <si>
    <t>Clone</t>
  </si>
  <si>
    <t>Mouse</t>
  </si>
  <si>
    <t>Model</t>
  </si>
  <si>
    <t>Design</t>
  </si>
  <si>
    <t>P_t0</t>
  </si>
  <si>
    <t>tHalfReg</t>
  </si>
  <si>
    <t>tyMax</t>
  </si>
  <si>
    <t>ER1.599_GFP</t>
  </si>
  <si>
    <t>CoTx</t>
  </si>
  <si>
    <t>ER1.599_KuO</t>
  </si>
  <si>
    <t>ER1.605_GFP</t>
  </si>
  <si>
    <t>ER1.605_KuO</t>
  </si>
  <si>
    <t>ER1.608_GFP</t>
  </si>
  <si>
    <t>ER1.608_KuO</t>
  </si>
  <si>
    <t>ER1.622_GFP</t>
  </si>
  <si>
    <t>ER1.622_KuO</t>
  </si>
  <si>
    <t>ER1.627_GFP</t>
  </si>
  <si>
    <t>ER1.627_KuO</t>
  </si>
  <si>
    <t>ER1.630_GFP</t>
  </si>
  <si>
    <t>ER1.630_KuO</t>
  </si>
  <si>
    <t>ER1.641_GFP</t>
  </si>
  <si>
    <t>ER1.641_KuO</t>
  </si>
  <si>
    <t>ER1.667_GFP</t>
  </si>
  <si>
    <t>ER1.667_KuO</t>
  </si>
  <si>
    <t>ER1.669_GFP</t>
  </si>
  <si>
    <t>NA</t>
  </si>
  <si>
    <t>ER1.669_KuO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</si>
</sst>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9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theme="1"/>
      <name val="Calibri"/>
    </font>
    <font/>
    <font>
      <color theme="1"/>
      <name val="Calibri"/>
      <scheme val="minor"/>
    </font>
    <font>
      <b/>
      <color theme="1"/>
      <name val="Calibri"/>
      <scheme val="minor"/>
    </font>
    <font>
      <b/>
      <sz val="8.0"/>
      <color theme="1"/>
      <name val="Arial"/>
    </font>
    <font>
      <b/>
      <sz val="10.0"/>
      <color rgb="FF000000"/>
      <name val="Helvetica Neue"/>
    </font>
    <font>
      <sz val="10.0"/>
      <color rgb="FF000000"/>
      <name val="Helvetica Neue"/>
    </font>
  </fonts>
  <fills count="10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F7CAAC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0CECE"/>
        <bgColor rgb="FFD0CECE"/>
      </patternFill>
    </fill>
    <fill>
      <patternFill patternType="solid">
        <fgColor rgb="FFFFE598"/>
        <bgColor rgb="FFFFE598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rgb="FFE7E6E6"/>
        <bgColor rgb="FFE7E6E6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1" fillId="0" fontId="2" numFmtId="0" xfId="0" applyBorder="1" applyFont="1"/>
    <xf borderId="2" fillId="0" fontId="2" numFmtId="0" xfId="0" applyAlignment="1" applyBorder="1" applyFont="1">
      <alignment horizontal="center"/>
    </xf>
    <xf borderId="3" fillId="0" fontId="3" numFmtId="0" xfId="0" applyBorder="1" applyFont="1"/>
    <xf borderId="0" fillId="0" fontId="4" numFmtId="0" xfId="0" applyFont="1"/>
    <xf borderId="1" fillId="4" fontId="2" numFmtId="0" xfId="0" applyBorder="1" applyFill="1" applyFont="1"/>
    <xf borderId="2" fillId="4" fontId="2" numFmtId="0" xfId="0" applyAlignment="1" applyBorder="1" applyFont="1">
      <alignment horizontal="center"/>
    </xf>
    <xf borderId="1" fillId="5" fontId="2" numFmtId="0" xfId="0" applyBorder="1" applyFill="1" applyFont="1"/>
    <xf borderId="1" fillId="2" fontId="2" numFmtId="0" xfId="0" applyBorder="1" applyFont="1"/>
    <xf borderId="1" fillId="3" fontId="2" numFmtId="0" xfId="0" applyBorder="1" applyFont="1"/>
    <xf borderId="1" fillId="6" fontId="2" numFmtId="0" xfId="0" applyBorder="1" applyFill="1" applyFont="1"/>
    <xf borderId="2" fillId="0" fontId="1" numFmtId="0" xfId="0" applyAlignment="1" applyBorder="1" applyFont="1">
      <alignment horizontal="center"/>
    </xf>
    <xf borderId="4" fillId="0" fontId="3" numFmtId="0" xfId="0" applyBorder="1" applyFont="1"/>
    <xf borderId="0" fillId="0" fontId="5" numFmtId="0" xfId="0" applyFont="1"/>
    <xf borderId="1" fillId="7" fontId="1" numFmtId="0" xfId="0" applyBorder="1" applyFill="1" applyFont="1"/>
    <xf borderId="1" fillId="0" fontId="1" numFmtId="0" xfId="0" applyBorder="1" applyFont="1"/>
    <xf borderId="1" fillId="8" fontId="1" numFmtId="0" xfId="0" applyBorder="1" applyFill="1" applyFont="1"/>
    <xf borderId="1" fillId="7" fontId="2" numFmtId="0" xfId="0" applyBorder="1" applyFont="1"/>
    <xf borderId="1" fillId="8" fontId="2" numFmtId="0" xfId="0" applyBorder="1" applyFont="1"/>
    <xf borderId="1" fillId="9" fontId="2" numFmtId="0" xfId="0" applyBorder="1" applyFill="1" applyFont="1"/>
    <xf borderId="1" fillId="7" fontId="6" numFmtId="0" xfId="0" applyAlignment="1" applyBorder="1" applyFont="1">
      <alignment horizontal="center"/>
    </xf>
    <xf borderId="1" fillId="8" fontId="6" numFmtId="0" xfId="0" applyAlignment="1" applyBorder="1" applyFont="1">
      <alignment horizontal="center"/>
    </xf>
    <xf borderId="1" fillId="0" fontId="7" numFmtId="0" xfId="0" applyBorder="1" applyFont="1"/>
    <xf borderId="1" fillId="0" fontId="8" numFmtId="0" xfId="0" applyBorder="1" applyFont="1"/>
    <xf borderId="1" fillId="0" fontId="8" numFmtId="164" xfId="0" applyBorder="1" applyFont="1" applyNumberFormat="1"/>
    <xf borderId="1" fillId="0" fontId="8" numFmtId="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1.44"/>
    <col customWidth="1" min="2" max="26" width="10.56"/>
  </cols>
  <sheetData>
    <row r="1" ht="15.75" customHeight="1">
      <c r="B1" s="1" t="s">
        <v>0</v>
      </c>
      <c r="C1" s="2" t="s">
        <v>1</v>
      </c>
    </row>
    <row r="2" ht="15.75" customHeight="1">
      <c r="A2" s="3" t="s">
        <v>2</v>
      </c>
      <c r="B2" s="3">
        <v>22.0</v>
      </c>
      <c r="C2" s="3">
        <v>25.0</v>
      </c>
    </row>
    <row r="3" ht="15.75" customHeight="1">
      <c r="A3" s="3" t="s">
        <v>3</v>
      </c>
      <c r="B3" s="3">
        <v>15.0</v>
      </c>
      <c r="C3" s="3">
        <v>14.0</v>
      </c>
    </row>
    <row r="4" ht="15.75" customHeight="1">
      <c r="A4" s="3" t="s">
        <v>4</v>
      </c>
      <c r="B4" s="4">
        <v>84.0</v>
      </c>
      <c r="C4" s="5"/>
    </row>
    <row r="5" ht="15.75" customHeight="1">
      <c r="A5" s="3" t="s">
        <v>5</v>
      </c>
      <c r="B5" s="4">
        <f>B4-11</f>
        <v>73</v>
      </c>
      <c r="C5" s="5"/>
    </row>
    <row r="6" ht="15.75" customHeight="1">
      <c r="A6" s="3" t="s">
        <v>6</v>
      </c>
      <c r="B6" s="4">
        <f>B4-18</f>
        <v>66</v>
      </c>
      <c r="C6" s="5"/>
    </row>
    <row r="7" ht="15.75" customHeight="1">
      <c r="A7" s="3" t="s">
        <v>7</v>
      </c>
      <c r="B7" s="4">
        <v>11.0</v>
      </c>
      <c r="C7" s="5"/>
    </row>
    <row r="8" ht="15.75" customHeight="1">
      <c r="A8" s="3" t="s">
        <v>8</v>
      </c>
      <c r="B8" s="4">
        <v>6.0</v>
      </c>
      <c r="C8" s="5"/>
    </row>
    <row r="9" ht="15.75" customHeight="1">
      <c r="A9" s="3" t="s">
        <v>9</v>
      </c>
      <c r="B9" s="3">
        <f t="shared" ref="B9:B10" si="1">B2-B7</f>
        <v>11</v>
      </c>
      <c r="C9" s="3">
        <f t="shared" ref="C9:C10" si="2">C2-B7</f>
        <v>14</v>
      </c>
    </row>
    <row r="10" ht="15.75" customHeight="1">
      <c r="A10" s="3" t="s">
        <v>10</v>
      </c>
      <c r="B10" s="3">
        <f t="shared" si="1"/>
        <v>9</v>
      </c>
      <c r="C10" s="3">
        <f t="shared" si="2"/>
        <v>8</v>
      </c>
      <c r="E10" s="6" t="s">
        <v>11</v>
      </c>
      <c r="F10" s="6" t="s">
        <v>12</v>
      </c>
    </row>
    <row r="11" ht="15.75" customHeight="1">
      <c r="A11" s="7" t="s">
        <v>13</v>
      </c>
      <c r="B11" s="7">
        <f t="shared" ref="B11:B12" si="3">B9/B5*100</f>
        <v>15.06849315</v>
      </c>
      <c r="C11" s="7">
        <f t="shared" ref="C11:C12" si="4">C9/B5*100</f>
        <v>19.17808219</v>
      </c>
      <c r="E11" s="6">
        <f t="shared" ref="E11:E12" si="5">SUM(B11,C11,B13)</f>
        <v>49.31506849</v>
      </c>
      <c r="F11" s="6">
        <f t="shared" ref="F11:F12" si="6">100-E11</f>
        <v>50.68493151</v>
      </c>
      <c r="G11" s="6" t="s">
        <v>14</v>
      </c>
    </row>
    <row r="12" ht="15.75" customHeight="1">
      <c r="A12" s="7" t="s">
        <v>15</v>
      </c>
      <c r="B12" s="7">
        <f t="shared" si="3"/>
        <v>13.63636364</v>
      </c>
      <c r="C12" s="7">
        <f t="shared" si="4"/>
        <v>12.12121212</v>
      </c>
      <c r="E12" s="6">
        <f t="shared" si="5"/>
        <v>34.84848485</v>
      </c>
      <c r="F12" s="6">
        <f t="shared" si="6"/>
        <v>65.15151515</v>
      </c>
      <c r="G12" s="6" t="s">
        <v>16</v>
      </c>
    </row>
    <row r="13" ht="15.75" customHeight="1">
      <c r="A13" s="7" t="s">
        <v>17</v>
      </c>
      <c r="B13" s="8">
        <f t="shared" ref="B13:B14" si="7">B7/B5*100</f>
        <v>15.06849315</v>
      </c>
      <c r="C13" s="5"/>
    </row>
    <row r="14" ht="15.75" customHeight="1">
      <c r="A14" s="7" t="s">
        <v>18</v>
      </c>
      <c r="B14" s="8">
        <f t="shared" si="7"/>
        <v>9.090909091</v>
      </c>
      <c r="C14" s="5"/>
    </row>
    <row r="15" ht="15.75" customHeight="1"/>
    <row r="16" ht="15.75" customHeight="1"/>
    <row r="17" ht="15.75" customHeight="1">
      <c r="A17" s="3"/>
      <c r="B17" s="9" t="s">
        <v>19</v>
      </c>
      <c r="C17" s="10" t="s">
        <v>20</v>
      </c>
      <c r="D17" s="11" t="s">
        <v>21</v>
      </c>
      <c r="E17" s="12" t="s">
        <v>22</v>
      </c>
      <c r="F17" s="3" t="s">
        <v>23</v>
      </c>
    </row>
    <row r="18" ht="15.75" customHeight="1">
      <c r="A18" s="3" t="s">
        <v>24</v>
      </c>
      <c r="B18" s="3">
        <v>50.68493150684932</v>
      </c>
      <c r="C18" s="3">
        <v>15.068493150684931</v>
      </c>
      <c r="D18" s="3">
        <v>19.17808219178082</v>
      </c>
      <c r="E18" s="3">
        <v>15.068493150684931</v>
      </c>
      <c r="F18" s="3">
        <f t="shared" ref="F18:F19" si="8">SUM(B18:E18)</f>
        <v>100</v>
      </c>
    </row>
    <row r="19" ht="15.75" customHeight="1">
      <c r="A19" s="3" t="s">
        <v>25</v>
      </c>
      <c r="B19" s="3">
        <v>65.15151515151516</v>
      </c>
      <c r="C19" s="3">
        <v>13.636363636363635</v>
      </c>
      <c r="D19" s="3">
        <v>12.121212121212121</v>
      </c>
      <c r="E19" s="3">
        <v>9.090909090909092</v>
      </c>
      <c r="F19" s="3">
        <f t="shared" si="8"/>
        <v>100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4:C4"/>
    <mergeCell ref="B5:C5"/>
    <mergeCell ref="B6:C6"/>
    <mergeCell ref="B7:C7"/>
    <mergeCell ref="B8:C8"/>
    <mergeCell ref="B13:C13"/>
    <mergeCell ref="B14:C1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5" width="10.56"/>
    <col customWidth="1" min="6" max="6" width="13.78"/>
    <col customWidth="1" min="7" max="26" width="10.56"/>
  </cols>
  <sheetData>
    <row r="1" ht="15.75" customHeight="1">
      <c r="B1" s="13" t="s">
        <v>26</v>
      </c>
      <c r="C1" s="14"/>
      <c r="D1" s="14"/>
      <c r="E1" s="14"/>
      <c r="F1" s="5"/>
      <c r="G1" s="15"/>
      <c r="H1" s="13" t="s">
        <v>26</v>
      </c>
      <c r="I1" s="14"/>
      <c r="J1" s="14"/>
      <c r="K1" s="14"/>
      <c r="L1" s="5"/>
    </row>
    <row r="2" ht="15.75" customHeight="1">
      <c r="A2" s="16" t="s">
        <v>27</v>
      </c>
      <c r="B2" s="17" t="s">
        <v>28</v>
      </c>
      <c r="C2" s="17" t="s">
        <v>29</v>
      </c>
      <c r="D2" s="17" t="s">
        <v>30</v>
      </c>
      <c r="E2" s="17" t="s">
        <v>31</v>
      </c>
      <c r="F2" s="17" t="s">
        <v>32</v>
      </c>
      <c r="G2" s="18" t="s">
        <v>33</v>
      </c>
      <c r="H2" s="17" t="s">
        <v>28</v>
      </c>
      <c r="I2" s="17" t="s">
        <v>29</v>
      </c>
      <c r="J2" s="17" t="s">
        <v>30</v>
      </c>
      <c r="K2" s="17" t="s">
        <v>31</v>
      </c>
      <c r="L2" s="17" t="s">
        <v>32</v>
      </c>
    </row>
    <row r="3" ht="15.75" customHeight="1">
      <c r="A3" s="19" t="s">
        <v>34</v>
      </c>
      <c r="B3" s="3">
        <v>1.7050371428571427</v>
      </c>
      <c r="C3" s="3">
        <v>0.2851428571428571</v>
      </c>
      <c r="D3" s="3">
        <v>0.013155185714285714</v>
      </c>
      <c r="E3" s="3">
        <v>1.2957142857142858E-5</v>
      </c>
      <c r="F3" s="3">
        <v>0.007285911428571428</v>
      </c>
      <c r="G3" s="20" t="s">
        <v>34</v>
      </c>
      <c r="H3" s="3">
        <v>2.333285714285714</v>
      </c>
      <c r="I3" s="3">
        <v>1.9165714285714286</v>
      </c>
      <c r="J3" s="3">
        <v>0.9271634571428571</v>
      </c>
      <c r="K3" s="3">
        <v>0.60014316</v>
      </c>
      <c r="L3" s="3">
        <v>0.34771428571428575</v>
      </c>
    </row>
    <row r="4" ht="15.75" customHeight="1">
      <c r="A4" s="19" t="s">
        <v>35</v>
      </c>
      <c r="B4" s="3">
        <v>0.29000000000000004</v>
      </c>
      <c r="C4" s="3">
        <v>0.02715654285714286</v>
      </c>
      <c r="D4" s="3">
        <v>0.010719871428571425</v>
      </c>
      <c r="E4" s="3">
        <v>6.342857142857143E-6</v>
      </c>
      <c r="F4" s="3">
        <v>2.914285714285714E-7</v>
      </c>
      <c r="G4" s="20" t="s">
        <v>35</v>
      </c>
      <c r="H4" s="3">
        <v>0.29457142857142854</v>
      </c>
      <c r="I4" s="3">
        <v>0.025884871428571425</v>
      </c>
      <c r="J4" s="3">
        <v>0.008001388571428571</v>
      </c>
      <c r="K4" s="3">
        <v>0.07714285714285715</v>
      </c>
      <c r="L4" s="3">
        <v>0.005714285714285714</v>
      </c>
    </row>
    <row r="5" ht="15.75" customHeight="1">
      <c r="A5" s="19" t="s">
        <v>36</v>
      </c>
      <c r="B5" s="3">
        <v>2.7740000000000005</v>
      </c>
      <c r="C5" s="3">
        <v>3.017153428571429</v>
      </c>
      <c r="D5" s="3">
        <v>0.16515264285714287</v>
      </c>
      <c r="E5" s="3">
        <v>0.061157571428571436</v>
      </c>
      <c r="F5" s="3">
        <v>0.056857355714285705</v>
      </c>
      <c r="G5" s="20" t="s">
        <v>36</v>
      </c>
      <c r="H5" s="3">
        <v>10.002857142857142</v>
      </c>
      <c r="I5" s="3">
        <v>4.156714285714285</v>
      </c>
      <c r="J5" s="3">
        <v>0.7002857142857143</v>
      </c>
      <c r="K5" s="3">
        <v>0.32544205</v>
      </c>
      <c r="L5" s="3">
        <v>0.20285778142857142</v>
      </c>
    </row>
    <row r="6" ht="15.75" customHeight="1">
      <c r="A6" s="19" t="s">
        <v>37</v>
      </c>
      <c r="B6" s="3">
        <v>3.3306E-4</v>
      </c>
      <c r="C6" s="3">
        <v>0.04214847142857143</v>
      </c>
      <c r="D6" s="3">
        <v>0.2922857142857143</v>
      </c>
      <c r="E6" s="3">
        <v>0.06358341428571428</v>
      </c>
      <c r="F6" s="3">
        <v>0.15529412857142857</v>
      </c>
      <c r="G6" s="20" t="s">
        <v>37</v>
      </c>
      <c r="H6" s="3">
        <v>0.15861714285714285</v>
      </c>
      <c r="I6" s="3">
        <v>4.049285714285714</v>
      </c>
      <c r="J6" s="3">
        <v>3.547857142857143</v>
      </c>
      <c r="K6" s="3">
        <v>4.2628571428571425</v>
      </c>
      <c r="L6" s="3">
        <v>6.782857142857144</v>
      </c>
    </row>
    <row r="7" ht="15.75" customHeight="1">
      <c r="A7" s="19" t="s">
        <v>38</v>
      </c>
      <c r="B7" s="3">
        <v>0.012000432857142859</v>
      </c>
      <c r="C7" s="3">
        <v>0.2392944142857143</v>
      </c>
      <c r="D7" s="3">
        <v>0.07273070000000001</v>
      </c>
      <c r="E7" s="3">
        <v>0.9500000000000001</v>
      </c>
      <c r="F7" s="3">
        <v>0.9740108142857142</v>
      </c>
      <c r="G7" s="20" t="s">
        <v>38</v>
      </c>
      <c r="H7" s="3">
        <v>0.24342900428571432</v>
      </c>
      <c r="I7" s="3">
        <v>0.024870942857142857</v>
      </c>
      <c r="J7" s="3">
        <v>1.4185714285714286E-5</v>
      </c>
      <c r="K7" s="3">
        <v>0.010299828571428572</v>
      </c>
      <c r="L7" s="3">
        <v>0.0018621428571428571</v>
      </c>
    </row>
    <row r="8" ht="15.75" customHeight="1">
      <c r="A8" s="19" t="s">
        <v>39</v>
      </c>
      <c r="B8" s="3">
        <v>2.2800000000000002</v>
      </c>
      <c r="C8" s="3">
        <v>27.551428571428573</v>
      </c>
      <c r="D8" s="3">
        <v>35.23285714285714</v>
      </c>
      <c r="E8" s="3">
        <v>39.46142857142856</v>
      </c>
      <c r="F8" s="3">
        <v>41.65428571428572</v>
      </c>
      <c r="G8" s="20" t="s">
        <v>39</v>
      </c>
      <c r="H8" s="3">
        <v>0.49143843428571427</v>
      </c>
      <c r="I8" s="3">
        <v>1.3708739428571428</v>
      </c>
      <c r="J8" s="3">
        <v>2.707437042857143</v>
      </c>
      <c r="K8" s="3">
        <v>1.9252857142857143</v>
      </c>
      <c r="L8" s="3">
        <v>1.7442983285714284</v>
      </c>
    </row>
    <row r="9" ht="15.75" customHeight="1">
      <c r="A9" s="19" t="s">
        <v>40</v>
      </c>
      <c r="B9" s="3">
        <v>0.38859118571428564</v>
      </c>
      <c r="C9" s="3">
        <v>1.2042857142857142</v>
      </c>
      <c r="D9" s="3">
        <v>1.195714285714286</v>
      </c>
      <c r="E9" s="3">
        <v>1.364857142857143</v>
      </c>
      <c r="F9" s="3">
        <v>0.8795714285714284</v>
      </c>
      <c r="G9" s="20" t="s">
        <v>40</v>
      </c>
      <c r="H9" s="3">
        <v>0.7690001657142858</v>
      </c>
      <c r="I9" s="3">
        <v>3.7300000000000004</v>
      </c>
      <c r="J9" s="3">
        <v>4.252142857142857</v>
      </c>
      <c r="K9" s="3">
        <v>10.635714285714286</v>
      </c>
      <c r="L9" s="3">
        <v>10.657142857142858</v>
      </c>
    </row>
    <row r="10" ht="15.75" customHeight="1">
      <c r="A10" s="19" t="s">
        <v>41</v>
      </c>
      <c r="B10" s="3">
        <v>0.25199999999999995</v>
      </c>
      <c r="C10" s="3">
        <v>0.03714757142857143</v>
      </c>
      <c r="D10" s="3">
        <v>8.571428571428571E-7</v>
      </c>
      <c r="E10" s="3">
        <v>0.0</v>
      </c>
      <c r="F10" s="21"/>
      <c r="G10" s="20" t="s">
        <v>41</v>
      </c>
      <c r="H10" s="3">
        <v>0.912</v>
      </c>
      <c r="I10" s="3">
        <v>0.3328571428571428</v>
      </c>
      <c r="J10" s="3">
        <v>0.144</v>
      </c>
      <c r="K10" s="3">
        <v>0.0267463</v>
      </c>
      <c r="L10" s="21"/>
    </row>
    <row r="11" ht="15.75" customHeight="1">
      <c r="A11" s="19" t="s">
        <v>42</v>
      </c>
      <c r="B11" s="3">
        <v>1.0308574071428571</v>
      </c>
      <c r="C11" s="3">
        <v>6.244571428571428</v>
      </c>
      <c r="D11" s="3">
        <v>10.620999999999999</v>
      </c>
      <c r="E11" s="3">
        <v>9.703142857142856</v>
      </c>
      <c r="F11" s="3">
        <v>6.043</v>
      </c>
      <c r="G11" s="20" t="s">
        <v>42</v>
      </c>
      <c r="H11" s="3">
        <v>10.855714285714285</v>
      </c>
      <c r="I11" s="3">
        <v>6.734285714285714</v>
      </c>
      <c r="J11" s="3">
        <v>4.130857142857143</v>
      </c>
      <c r="K11" s="3">
        <v>2.1447191142857145</v>
      </c>
      <c r="L11" s="3">
        <v>1.6985778571428571</v>
      </c>
    </row>
    <row r="12" ht="15.75" customHeight="1">
      <c r="A12" s="19" t="s">
        <v>43</v>
      </c>
      <c r="B12" s="3">
        <v>0.125716</v>
      </c>
      <c r="C12" s="3">
        <v>0.10286488571428572</v>
      </c>
      <c r="D12" s="3">
        <v>0.08442857142857144</v>
      </c>
      <c r="E12" s="3">
        <v>0.17557142857142857</v>
      </c>
      <c r="F12" s="3">
        <v>0.26872625714285714</v>
      </c>
      <c r="G12" s="20" t="s">
        <v>43</v>
      </c>
      <c r="H12" s="3">
        <v>10.548572282857142</v>
      </c>
      <c r="I12" s="3">
        <v>0.3000091714285715</v>
      </c>
      <c r="J12" s="3">
        <v>0.32871981428571423</v>
      </c>
      <c r="K12" s="3">
        <v>0.1872857142857143</v>
      </c>
      <c r="L12" s="3">
        <v>0.5844285714285713</v>
      </c>
    </row>
    <row r="13" ht="15.75" customHeight="1">
      <c r="A13" s="19" t="s">
        <v>44</v>
      </c>
      <c r="B13" s="3">
        <v>1.6714285714285715E-7</v>
      </c>
      <c r="C13" s="3">
        <v>0.03571428571428571</v>
      </c>
      <c r="D13" s="3">
        <v>0.06230555714285714</v>
      </c>
      <c r="E13" s="3">
        <v>6.401000000000001</v>
      </c>
      <c r="F13" s="3">
        <v>9.663428571428572</v>
      </c>
      <c r="G13" s="20" t="s">
        <v>44</v>
      </c>
      <c r="H13" s="3">
        <v>13.060000000000002</v>
      </c>
      <c r="I13" s="3">
        <v>23.868571428571425</v>
      </c>
      <c r="J13" s="3">
        <v>25.431428571428572</v>
      </c>
      <c r="K13" s="3">
        <v>32.371428571428574</v>
      </c>
      <c r="L13" s="3">
        <v>23.747142857142855</v>
      </c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F1"/>
    <mergeCell ref="H1:L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B1" s="13" t="s">
        <v>45</v>
      </c>
      <c r="C1" s="14"/>
      <c r="D1" s="14"/>
      <c r="E1" s="14"/>
      <c r="F1" s="14"/>
      <c r="G1" s="14"/>
      <c r="H1" s="5"/>
      <c r="J1" s="13" t="s">
        <v>45</v>
      </c>
      <c r="K1" s="14"/>
      <c r="L1" s="14"/>
      <c r="M1" s="14"/>
      <c r="N1" s="14"/>
      <c r="O1" s="14"/>
      <c r="P1" s="5"/>
    </row>
    <row r="2" ht="15.75" customHeight="1">
      <c r="A2" s="16" t="s">
        <v>27</v>
      </c>
      <c r="B2" s="22" t="s">
        <v>46</v>
      </c>
      <c r="C2" s="22" t="s">
        <v>47</v>
      </c>
      <c r="D2" s="22" t="s">
        <v>48</v>
      </c>
      <c r="E2" s="22" t="s">
        <v>49</v>
      </c>
      <c r="F2" s="22" t="s">
        <v>50</v>
      </c>
      <c r="G2" s="22" t="s">
        <v>51</v>
      </c>
      <c r="H2" s="22" t="s">
        <v>52</v>
      </c>
      <c r="I2" s="18" t="s">
        <v>33</v>
      </c>
      <c r="J2" s="23" t="s">
        <v>46</v>
      </c>
      <c r="K2" s="23" t="s">
        <v>47</v>
      </c>
      <c r="L2" s="23" t="s">
        <v>48</v>
      </c>
      <c r="M2" s="23" t="s">
        <v>49</v>
      </c>
      <c r="N2" s="23" t="s">
        <v>50</v>
      </c>
      <c r="O2" s="23" t="s">
        <v>51</v>
      </c>
      <c r="P2" s="23" t="s">
        <v>52</v>
      </c>
    </row>
    <row r="3" ht="15.75" customHeight="1">
      <c r="A3" s="19" t="s">
        <v>37</v>
      </c>
      <c r="B3" s="3">
        <v>6.439393486406303</v>
      </c>
      <c r="C3" s="3">
        <v>53.354974601652216</v>
      </c>
      <c r="D3" s="3">
        <v>23.91774723522341</v>
      </c>
      <c r="E3" s="3">
        <v>3.3116880787232414</v>
      </c>
      <c r="F3" s="3">
        <v>5.887445473285763</v>
      </c>
      <c r="G3" s="3">
        <v>0.005418289662133304</v>
      </c>
      <c r="H3" s="3">
        <v>7.083332835046933</v>
      </c>
      <c r="I3" s="20" t="s">
        <v>37</v>
      </c>
      <c r="J3" s="3">
        <v>32.22409435551811</v>
      </c>
      <c r="K3" s="3">
        <v>12.468407750631844</v>
      </c>
      <c r="L3" s="3">
        <v>1.7902274641954505</v>
      </c>
      <c r="M3" s="3">
        <v>0.5265374894692502</v>
      </c>
      <c r="N3" s="3">
        <v>0.3791069924178601</v>
      </c>
      <c r="O3" s="3">
        <v>20.598146588037064</v>
      </c>
      <c r="P3" s="3">
        <v>32.013479359730404</v>
      </c>
    </row>
    <row r="4" ht="15.75" customHeight="1">
      <c r="A4" s="19" t="s">
        <v>39</v>
      </c>
      <c r="B4" s="3">
        <v>1.1111873242334864</v>
      </c>
      <c r="C4" s="3">
        <v>2.79168667261129</v>
      </c>
      <c r="D4" s="3">
        <v>28.088346251457573</v>
      </c>
      <c r="E4" s="3">
        <v>28.842856162974133</v>
      </c>
      <c r="F4" s="3">
        <v>23.83565402290966</v>
      </c>
      <c r="G4" s="3">
        <v>4.149804513341106</v>
      </c>
      <c r="H4" s="3">
        <v>11.180465052472734</v>
      </c>
      <c r="I4" s="20" t="s">
        <v>39</v>
      </c>
      <c r="J4" s="3">
        <v>32.67789635886581</v>
      </c>
      <c r="K4" s="3">
        <v>26.86303259575936</v>
      </c>
      <c r="L4" s="3">
        <v>0.9827938754546107</v>
      </c>
      <c r="M4" s="3">
        <v>7.231724933553512E-4</v>
      </c>
      <c r="N4" s="3">
        <v>0.0</v>
      </c>
      <c r="O4" s="3">
        <v>19.737776998713436</v>
      </c>
      <c r="P4" s="3">
        <v>19.737776998713436</v>
      </c>
    </row>
    <row r="5" ht="15.75" customHeight="1">
      <c r="A5" s="19" t="s">
        <v>40</v>
      </c>
      <c r="B5" s="3">
        <v>28.74776676953062</v>
      </c>
      <c r="C5" s="3">
        <v>25.49943154133507</v>
      </c>
      <c r="D5" s="3">
        <v>0.3573168751015105</v>
      </c>
      <c r="E5" s="3">
        <v>0.5359753126522658</v>
      </c>
      <c r="F5" s="3">
        <v>0.19490011369173302</v>
      </c>
      <c r="G5" s="3">
        <v>20.78934546045152</v>
      </c>
      <c r="H5" s="3">
        <v>23.875263927237295</v>
      </c>
      <c r="I5" s="20" t="s">
        <v>40</v>
      </c>
      <c r="J5" s="3">
        <v>28.418230563002677</v>
      </c>
      <c r="K5" s="3">
        <v>20.10723860589812</v>
      </c>
      <c r="L5" s="3">
        <v>0.24128686327077745</v>
      </c>
      <c r="M5" s="3">
        <v>0.22788203753351205</v>
      </c>
      <c r="N5" s="3">
        <v>0.06702412868632708</v>
      </c>
      <c r="O5" s="3">
        <v>23.86058981233244</v>
      </c>
      <c r="P5" s="3">
        <v>27.077747989276133</v>
      </c>
    </row>
    <row r="6" ht="15.75" customHeight="1">
      <c r="A6" s="19" t="s">
        <v>42</v>
      </c>
      <c r="B6" s="3">
        <v>11.039928134086665</v>
      </c>
      <c r="C6" s="3">
        <v>33.332545329897634</v>
      </c>
      <c r="D6" s="3">
        <v>3.3332545329897636</v>
      </c>
      <c r="E6" s="3">
        <v>0.09692442259048249</v>
      </c>
      <c r="F6" s="3">
        <v>0.26004113377934324</v>
      </c>
      <c r="G6" s="3">
        <v>21.67797451596889</v>
      </c>
      <c r="H6" s="3">
        <v>30.259331930687217</v>
      </c>
      <c r="I6" s="20" t="s">
        <v>42</v>
      </c>
      <c r="J6" s="3">
        <v>0.16820794202208655</v>
      </c>
      <c r="K6" s="3">
        <v>0.0</v>
      </c>
      <c r="L6" s="3">
        <v>28.25893425971054</v>
      </c>
      <c r="M6" s="3">
        <v>27.50199852061115</v>
      </c>
      <c r="N6" s="3">
        <v>43.39764904169833</v>
      </c>
      <c r="O6" s="3">
        <v>3.7846786954969473E-4</v>
      </c>
      <c r="P6" s="3">
        <v>0.6728317680883462</v>
      </c>
    </row>
    <row r="7" ht="15.75" customHeight="1">
      <c r="A7" s="19" t="s">
        <v>43</v>
      </c>
      <c r="B7" s="3">
        <v>47.31315000426882</v>
      </c>
      <c r="C7" s="3">
        <v>25.517204496684304</v>
      </c>
      <c r="D7" s="3">
        <v>0.6910909551185332</v>
      </c>
      <c r="E7" s="3">
        <v>0.9568951686256613</v>
      </c>
      <c r="F7" s="3">
        <v>0.004454878618379468</v>
      </c>
      <c r="G7" s="3">
        <v>10.10056011327087</v>
      </c>
      <c r="H7" s="3">
        <v>15.416644383413432</v>
      </c>
      <c r="I7" s="20" t="s">
        <v>43</v>
      </c>
      <c r="J7" s="3">
        <v>33.243705695429</v>
      </c>
      <c r="K7" s="3">
        <v>13.199706673185045</v>
      </c>
      <c r="L7" s="3">
        <v>1.9799560009777566</v>
      </c>
      <c r="M7" s="3">
        <v>0.8799804448790027</v>
      </c>
      <c r="N7" s="3">
        <v>0.8310926423857249</v>
      </c>
      <c r="O7" s="3">
        <v>20.532877047176733</v>
      </c>
      <c r="P7" s="3">
        <v>29.33268149596676</v>
      </c>
    </row>
    <row r="8" ht="15.75" customHeight="1">
      <c r="A8" s="19" t="s">
        <v>44</v>
      </c>
      <c r="B8" s="3">
        <v>10.821358878836259</v>
      </c>
      <c r="C8" s="3">
        <v>14.931109928448938</v>
      </c>
      <c r="D8" s="3">
        <v>3.769735675004435</v>
      </c>
      <c r="E8" s="3">
        <v>0.1626160487256815</v>
      </c>
      <c r="F8" s="3">
        <v>0.09461297380403287</v>
      </c>
      <c r="G8" s="3">
        <v>17.148601501980956</v>
      </c>
      <c r="H8" s="3">
        <v>53.071964993199686</v>
      </c>
      <c r="I8" s="20" t="s">
        <v>44</v>
      </c>
      <c r="J8" s="3">
        <v>0.06015761294591831</v>
      </c>
      <c r="K8" s="3">
        <v>0.601576129459183</v>
      </c>
      <c r="L8" s="3">
        <v>39.22276364073874</v>
      </c>
      <c r="M8" s="3">
        <v>20.513746014558144</v>
      </c>
      <c r="N8" s="3">
        <v>33.14684473320099</v>
      </c>
      <c r="O8" s="3">
        <v>0.7940804908861216</v>
      </c>
      <c r="P8" s="3">
        <v>5.660831378210913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H1"/>
    <mergeCell ref="J1:P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11"/>
    <col customWidth="1" min="2" max="26" width="10.56"/>
  </cols>
  <sheetData>
    <row r="1" ht="15.75" customHeight="1">
      <c r="A1" s="24" t="s">
        <v>53</v>
      </c>
      <c r="B1" s="24" t="s">
        <v>54</v>
      </c>
      <c r="C1" s="24" t="s">
        <v>55</v>
      </c>
      <c r="D1" s="24" t="s">
        <v>56</v>
      </c>
      <c r="E1" s="24" t="s">
        <v>57</v>
      </c>
      <c r="F1" s="24" t="s">
        <v>58</v>
      </c>
      <c r="G1" s="24" t="s">
        <v>59</v>
      </c>
    </row>
    <row r="2" ht="15.75" customHeight="1">
      <c r="A2" s="25" t="s">
        <v>60</v>
      </c>
      <c r="B2" s="25" t="s">
        <v>34</v>
      </c>
      <c r="C2" s="25" t="s">
        <v>0</v>
      </c>
      <c r="D2" s="25" t="s">
        <v>61</v>
      </c>
      <c r="E2" s="26">
        <v>1.34233365397286</v>
      </c>
      <c r="F2" s="27">
        <v>6.01312736031637</v>
      </c>
      <c r="G2" s="27">
        <v>5.50483245277058</v>
      </c>
    </row>
    <row r="3" ht="15.75" customHeight="1">
      <c r="A3" s="25" t="s">
        <v>62</v>
      </c>
      <c r="B3" s="25" t="s">
        <v>34</v>
      </c>
      <c r="C3" s="25" t="s">
        <v>1</v>
      </c>
      <c r="D3" s="25" t="s">
        <v>61</v>
      </c>
      <c r="E3" s="26">
        <v>1.26314757699276</v>
      </c>
      <c r="F3" s="27">
        <v>10.6725650424729</v>
      </c>
      <c r="G3" s="27">
        <v>5.65335758411512</v>
      </c>
    </row>
    <row r="4" ht="15.75" customHeight="1">
      <c r="A4" s="25" t="s">
        <v>63</v>
      </c>
      <c r="B4" s="25" t="s">
        <v>35</v>
      </c>
      <c r="C4" s="25" t="s">
        <v>0</v>
      </c>
      <c r="D4" s="25" t="s">
        <v>61</v>
      </c>
      <c r="E4" s="27">
        <v>0.0146421474449021</v>
      </c>
      <c r="F4" s="27">
        <v>6.59935212724886</v>
      </c>
      <c r="G4" s="27">
        <v>4.41938831817562</v>
      </c>
    </row>
    <row r="5" ht="15.75" customHeight="1">
      <c r="A5" s="25" t="s">
        <v>64</v>
      </c>
      <c r="B5" s="25" t="s">
        <v>35</v>
      </c>
      <c r="C5" s="25" t="s">
        <v>1</v>
      </c>
      <c r="D5" s="25" t="s">
        <v>61</v>
      </c>
      <c r="E5" s="27">
        <v>0.0428063456132778</v>
      </c>
      <c r="F5" s="27">
        <v>6.10829663985491</v>
      </c>
      <c r="G5" s="27">
        <v>4.18086698973459</v>
      </c>
    </row>
    <row r="6" ht="15.75" customHeight="1">
      <c r="A6" s="25" t="s">
        <v>65</v>
      </c>
      <c r="B6" s="25" t="s">
        <v>36</v>
      </c>
      <c r="C6" s="25" t="s">
        <v>0</v>
      </c>
      <c r="D6" s="25" t="s">
        <v>61</v>
      </c>
      <c r="E6" s="27">
        <v>1.7684661635192</v>
      </c>
      <c r="F6" s="27">
        <v>9.48188560853996</v>
      </c>
      <c r="G6" s="27">
        <v>6.68329823210463</v>
      </c>
    </row>
    <row r="7" ht="15.75" customHeight="1">
      <c r="A7" s="25" t="s">
        <v>66</v>
      </c>
      <c r="B7" s="25" t="s">
        <v>36</v>
      </c>
      <c r="C7" s="25" t="s">
        <v>1</v>
      </c>
      <c r="D7" s="25" t="s">
        <v>61</v>
      </c>
      <c r="E7" s="27">
        <v>3.86778793098602</v>
      </c>
      <c r="F7" s="27">
        <v>11.1208082967232</v>
      </c>
      <c r="G7" s="27">
        <v>8.31473170574161</v>
      </c>
    </row>
    <row r="8" ht="15.75" customHeight="1">
      <c r="A8" s="25" t="s">
        <v>67</v>
      </c>
      <c r="B8" s="25" t="s">
        <v>37</v>
      </c>
      <c r="C8" s="25" t="s">
        <v>0</v>
      </c>
      <c r="D8" s="25" t="s">
        <v>61</v>
      </c>
      <c r="E8" s="27">
        <v>7.79709698116542</v>
      </c>
      <c r="F8" s="27">
        <v>9.82233482992646</v>
      </c>
      <c r="G8" s="27">
        <v>14.7753637245467</v>
      </c>
    </row>
    <row r="9" ht="15.75" customHeight="1">
      <c r="A9" s="25" t="s">
        <v>68</v>
      </c>
      <c r="B9" s="25" t="s">
        <v>37</v>
      </c>
      <c r="C9" s="25" t="s">
        <v>1</v>
      </c>
      <c r="D9" s="25" t="s">
        <v>61</v>
      </c>
      <c r="E9" s="27">
        <v>8.0</v>
      </c>
      <c r="F9" s="27">
        <v>38.2214650841538</v>
      </c>
      <c r="G9" s="27">
        <v>21.2410415295885</v>
      </c>
    </row>
    <row r="10" ht="15.75" customHeight="1">
      <c r="A10" s="25" t="s">
        <v>69</v>
      </c>
      <c r="B10" s="25" t="s">
        <v>39</v>
      </c>
      <c r="C10" s="25" t="s">
        <v>0</v>
      </c>
      <c r="D10" s="25" t="s">
        <v>61</v>
      </c>
      <c r="E10" s="27">
        <v>4.86522066636321</v>
      </c>
      <c r="F10" s="27">
        <v>23.5403906108921</v>
      </c>
      <c r="G10" s="27">
        <v>16.7648484305698</v>
      </c>
    </row>
    <row r="11" ht="15.75" customHeight="1">
      <c r="A11" s="25" t="s">
        <v>70</v>
      </c>
      <c r="B11" s="25" t="s">
        <v>39</v>
      </c>
      <c r="C11" s="25" t="s">
        <v>1</v>
      </c>
      <c r="D11" s="25" t="s">
        <v>61</v>
      </c>
      <c r="E11" s="27">
        <v>6.75647822029873</v>
      </c>
      <c r="F11" s="27">
        <v>14.0473383663487</v>
      </c>
      <c r="G11" s="27">
        <v>9.26915471458603</v>
      </c>
    </row>
    <row r="12" ht="15.75" customHeight="1">
      <c r="A12" s="25" t="s">
        <v>71</v>
      </c>
      <c r="B12" s="25" t="s">
        <v>40</v>
      </c>
      <c r="C12" s="25" t="s">
        <v>0</v>
      </c>
      <c r="D12" s="25" t="s">
        <v>61</v>
      </c>
      <c r="E12" s="27">
        <v>3.7707820461784</v>
      </c>
      <c r="F12" s="27">
        <v>7.21712084400863</v>
      </c>
      <c r="G12" s="27">
        <v>8.04223479750446</v>
      </c>
    </row>
    <row r="13" ht="15.75" customHeight="1">
      <c r="A13" s="25" t="s">
        <v>72</v>
      </c>
      <c r="B13" s="25" t="s">
        <v>40</v>
      </c>
      <c r="C13" s="25" t="s">
        <v>1</v>
      </c>
      <c r="D13" s="25" t="s">
        <v>61</v>
      </c>
      <c r="E13" s="27">
        <v>8.81142907073295</v>
      </c>
      <c r="F13" s="27">
        <v>39.0111724456495</v>
      </c>
      <c r="G13" s="27">
        <v>21.6079388134712</v>
      </c>
    </row>
    <row r="14" ht="15.75" customHeight="1">
      <c r="A14" s="25" t="s">
        <v>73</v>
      </c>
      <c r="B14" s="25" t="s">
        <v>42</v>
      </c>
      <c r="C14" s="25" t="s">
        <v>0</v>
      </c>
      <c r="D14" s="25" t="s">
        <v>61</v>
      </c>
      <c r="E14" s="27">
        <v>6.30522198051359</v>
      </c>
      <c r="F14" s="27">
        <v>42.6056441822446</v>
      </c>
      <c r="G14" s="27">
        <v>14.8064278209578</v>
      </c>
    </row>
    <row r="15" ht="15.75" customHeight="1">
      <c r="A15" s="25" t="s">
        <v>74</v>
      </c>
      <c r="B15" s="25" t="s">
        <v>42</v>
      </c>
      <c r="C15" s="25" t="s">
        <v>1</v>
      </c>
      <c r="D15" s="25" t="s">
        <v>61</v>
      </c>
      <c r="E15" s="27">
        <v>2.26247300135828</v>
      </c>
      <c r="F15" s="27">
        <v>12.4360747135395</v>
      </c>
      <c r="G15" s="27">
        <v>7.98646750665759</v>
      </c>
    </row>
    <row r="16" ht="15.75" customHeight="1">
      <c r="A16" s="25" t="s">
        <v>75</v>
      </c>
      <c r="B16" s="25" t="s">
        <v>43</v>
      </c>
      <c r="C16" s="25" t="s">
        <v>0</v>
      </c>
      <c r="D16" s="25" t="s">
        <v>61</v>
      </c>
      <c r="E16" s="26">
        <v>14.1843755421983</v>
      </c>
      <c r="F16" s="27">
        <v>68.5301143420222</v>
      </c>
      <c r="G16" s="27">
        <v>20.3977458584218</v>
      </c>
    </row>
    <row r="17" ht="15.75" customHeight="1">
      <c r="A17" s="25" t="s">
        <v>76</v>
      </c>
      <c r="B17" s="25" t="s">
        <v>43</v>
      </c>
      <c r="C17" s="25" t="s">
        <v>1</v>
      </c>
      <c r="D17" s="25" t="s">
        <v>61</v>
      </c>
      <c r="E17" s="26">
        <v>1.21797939507671</v>
      </c>
      <c r="F17" s="27">
        <v>7.72664136665381</v>
      </c>
      <c r="G17" s="27">
        <v>7.28474258063065</v>
      </c>
    </row>
    <row r="18" ht="15.75" customHeight="1">
      <c r="A18" s="25" t="s">
        <v>77</v>
      </c>
      <c r="B18" s="25" t="s">
        <v>44</v>
      </c>
      <c r="C18" s="25" t="s">
        <v>0</v>
      </c>
      <c r="D18" s="25" t="s">
        <v>61</v>
      </c>
      <c r="E18" s="26">
        <v>15.3333333333333</v>
      </c>
      <c r="F18" s="27" t="s">
        <v>78</v>
      </c>
      <c r="G18" s="27">
        <v>24.0</v>
      </c>
    </row>
    <row r="19" ht="15.75" customHeight="1">
      <c r="A19" s="25" t="s">
        <v>79</v>
      </c>
      <c r="B19" s="25" t="s">
        <v>44</v>
      </c>
      <c r="C19" s="25" t="s">
        <v>1</v>
      </c>
      <c r="D19" s="25" t="s">
        <v>61</v>
      </c>
      <c r="E19" s="27">
        <v>2.29096906583765</v>
      </c>
      <c r="F19" s="27">
        <v>13.9882697239194</v>
      </c>
      <c r="G19" s="27">
        <v>12.5916580342404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2024-09-30T17:12:40Z</dcterms:created>
  <dc:creator>Esther</dc:creator>
</cp:coreProperties>
</file>