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zharad/Desktop/ScTx manuscript source data files/merged with Flo's files/"/>
    </mc:Choice>
  </mc:AlternateContent>
  <xr:revisionPtr revIDLastSave="0" documentId="13_ncr:1_{81658758-FB25-1148-AA98-1C7F92ABB3CF}" xr6:coauthVersionLast="36" xr6:coauthVersionMax="47" xr10:uidLastSave="{00000000-0000-0000-0000-000000000000}"/>
  <bookViews>
    <workbookView xWindow="0" yWindow="500" windowWidth="35840" windowHeight="22400" xr2:uid="{742E6F1C-23DE-184F-BA82-9A3809D11B42}"/>
  </bookViews>
  <sheets>
    <sheet name="Fig S5A" sheetId="6" r:id="rId1"/>
    <sheet name="PCA_input_data" sheetId="2" r:id="rId2"/>
    <sheet name="c &amp; e (coord)" sheetId="3" r:id="rId3"/>
    <sheet name="b &amp; d" sheetId="5" r:id="rId4"/>
    <sheet name="c&amp; e (cos2)" sheetId="4" r:id="rId5"/>
  </sheets>
  <definedNames>
    <definedName name="ExternalData_1" localSheetId="1" hidden="1">PCA_input_data!$A$1:$AQ$70</definedName>
    <definedName name="ExternalData_2" localSheetId="2" hidden="1">'c &amp; e (coord)'!$A$1:$F$19</definedName>
    <definedName name="ExternalData_3" localSheetId="4" hidden="1">'c&amp; e (cos2)'!$A$1:$F$19</definedName>
    <definedName name="ExternalData_4" localSheetId="3" hidden="1">'b &amp; d'!$A$1:$P$70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76" i="6" l="1"/>
  <c r="AL76" i="6"/>
  <c r="AK76" i="6"/>
  <c r="AJ76" i="6"/>
  <c r="AM72" i="6"/>
  <c r="AL72" i="6"/>
  <c r="AK72" i="6"/>
  <c r="AJ72" i="6"/>
  <c r="AM63" i="6"/>
  <c r="AL63" i="6"/>
  <c r="AK63" i="6"/>
  <c r="AJ63" i="6"/>
  <c r="AM46" i="6"/>
  <c r="AL46" i="6"/>
  <c r="AK46" i="6"/>
  <c r="AJ46" i="6"/>
  <c r="AM41" i="6"/>
  <c r="AL41" i="6"/>
  <c r="AK41" i="6"/>
  <c r="AJ41" i="6"/>
  <c r="AM40" i="6"/>
  <c r="AL40" i="6"/>
  <c r="AK40" i="6"/>
  <c r="AJ40" i="6"/>
  <c r="AM38" i="6"/>
  <c r="AL38" i="6"/>
  <c r="AK38" i="6"/>
  <c r="AJ38" i="6"/>
  <c r="AM35" i="6"/>
  <c r="AL35" i="6"/>
  <c r="AK35" i="6"/>
  <c r="AJ35" i="6"/>
  <c r="AM33" i="6"/>
  <c r="AL33" i="6"/>
  <c r="AK33" i="6"/>
  <c r="AJ33" i="6"/>
  <c r="AM31" i="6"/>
  <c r="AL31" i="6"/>
  <c r="AK31" i="6"/>
  <c r="AJ31" i="6"/>
  <c r="AM29" i="6"/>
  <c r="AL29" i="6"/>
  <c r="AK29" i="6"/>
  <c r="AJ29" i="6"/>
  <c r="AM12" i="6"/>
  <c r="AL12" i="6"/>
  <c r="AK12" i="6"/>
  <c r="AJ12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5AD983-ED2F-424C-B044-A68DC9368038}" keepAlive="1" name="Query - HSC_Hetero_validation_cohort_PCA_input" description="Connection to the 'HSC_Hetero_validation_cohort_PCA_input' query in the workbook." type="5" refreshedVersion="8" background="1" saveData="1">
    <dbPr connection="Provider=Microsoft.Mashup.OleDb.1;Data Source=$Workbook$;Location=HSC_Hetero_validation_cohort_PCA_input;Extended Properties=&quot;&quot;" command="SELECT * FROM [HSC_Hetero_validation_cohort_PCA_input]"/>
  </connection>
  <connection id="2" xr16:uid="{961939BF-5C5C-7F4C-BAFD-25CD54802D34}" keepAlive="1" name="Query - suppFig5_PCA_sample_coord" description="Connection to the 'suppFig5_PCA_sample_coord' query in the workbook." type="5" refreshedVersion="8" background="1" saveData="1">
    <dbPr connection="Provider=Microsoft.Mashup.OleDb.1;Data Source=$Workbook$;Location=suppFig5_PCA_sample_coord;Extended Properties=&quot;&quot;" command="SELECT * FROM [suppFig5_PCA_sample_coord]"/>
  </connection>
  <connection id="3" xr16:uid="{53B6B3BA-557B-3D4C-AD03-C59C7F420808}" keepAlive="1" name="Query - suppFig5_PCA_var_coord" description="Connection to the 'suppFig5_PCA_var_coord' query in the workbook." type="5" refreshedVersion="8" background="1" saveData="1">
    <dbPr connection="Provider=Microsoft.Mashup.OleDb.1;Data Source=$Workbook$;Location=suppFig5_PCA_var_coord;Extended Properties=&quot;&quot;" command="SELECT * FROM [suppFig5_PCA_var_coord]"/>
  </connection>
  <connection id="4" xr16:uid="{B7898034-7B1C-444A-8DBD-476F14C60FE4}" keepAlive="1" name="Query - suppFig5_PCA_var_cos2" description="Connection to the 'suppFig5_PCA_var_cos2' query in the workbook." type="5" refreshedVersion="8" background="1" saveData="1">
    <dbPr connection="Provider=Microsoft.Mashup.OleDb.1;Data Source=$Workbook$;Location=suppFig5_PCA_var_cos2;Extended Properties=&quot;&quot;" command="SELECT * FROM [suppFig5_PCA_var_cos2]"/>
  </connection>
</connections>
</file>

<file path=xl/sharedStrings.xml><?xml version="1.0" encoding="utf-8"?>
<sst xmlns="http://schemas.openxmlformats.org/spreadsheetml/2006/main" count="1804" uniqueCount="618">
  <si>
    <t>Column1</t>
  </si>
  <si>
    <t>LS-K</t>
  </si>
  <si>
    <t>LT_HSC</t>
  </si>
  <si>
    <t>ST_HSC</t>
  </si>
  <si>
    <t>MPP2</t>
  </si>
  <si>
    <t>MPP3_4</t>
  </si>
  <si>
    <t>MPP5</t>
  </si>
  <si>
    <t>BM_B_cells</t>
  </si>
  <si>
    <t>BM_CD4+_T_cells</t>
  </si>
  <si>
    <t>BM_CD8+_T_cells</t>
  </si>
  <si>
    <t>BM_Granulocytes</t>
  </si>
  <si>
    <t>BM_Monocytes</t>
  </si>
  <si>
    <t>Blood_B_cells</t>
  </si>
  <si>
    <t>Blood_CD4+_T_cells</t>
  </si>
  <si>
    <t>Blood_CD8+_T_cells</t>
  </si>
  <si>
    <t>Blood_Granulocytes</t>
  </si>
  <si>
    <t>Blood_Macrophages</t>
  </si>
  <si>
    <t>Blood_Platelets</t>
  </si>
  <si>
    <t>Blood_RBCs</t>
  </si>
  <si>
    <t>HSPC_Chimerism</t>
  </si>
  <si>
    <t>Lin_neg_Chimerism</t>
  </si>
  <si>
    <t>MPP_Chimerism</t>
  </si>
  <si>
    <t>PBMC_Chimerism</t>
  </si>
  <si>
    <t>totalBM_Chimerism</t>
  </si>
  <si>
    <t>LSK</t>
  </si>
  <si>
    <t>HSC</t>
  </si>
  <si>
    <t>MPP</t>
  </si>
  <si>
    <t>CMP</t>
  </si>
  <si>
    <t>MEP</t>
  </si>
  <si>
    <t>GMP</t>
  </si>
  <si>
    <t>CLP</t>
  </si>
  <si>
    <t>HSPC</t>
  </si>
  <si>
    <t>Lin_neg</t>
  </si>
  <si>
    <t>totalBM</t>
  </si>
  <si>
    <t>PBMC</t>
  </si>
  <si>
    <t>LSK_ratio</t>
  </si>
  <si>
    <t>HSC_ratio1</t>
  </si>
  <si>
    <t>HSC_ratio2</t>
  </si>
  <si>
    <t>HSC_ratio3</t>
  </si>
  <si>
    <t>Design</t>
  </si>
  <si>
    <t>Model</t>
  </si>
  <si>
    <t>Run</t>
  </si>
  <si>
    <t>Group</t>
  </si>
  <si>
    <t>ER1.592_GFP_primary</t>
  </si>
  <si>
    <t>0.0668164359736213</t>
  </si>
  <si>
    <t>NA</t>
  </si>
  <si>
    <t>0.0826146822233495</t>
  </si>
  <si>
    <t>0.0689180375389521</t>
  </si>
  <si>
    <t>0.0949344155373578</t>
  </si>
  <si>
    <t>0.0731937096891079</t>
  </si>
  <si>
    <t>CoTx</t>
  </si>
  <si>
    <t>GFP</t>
  </si>
  <si>
    <t>primary</t>
  </si>
  <si>
    <t>retransplant</t>
  </si>
  <si>
    <t>ER1.594_GFP_primary</t>
  </si>
  <si>
    <t>0.00701885983711959</t>
  </si>
  <si>
    <t>0.12912558936991</t>
  </si>
  <si>
    <t>0.0846549507072439</t>
  </si>
  <si>
    <t>0.0825117873981997</t>
  </si>
  <si>
    <t>0.0137698242606087</t>
  </si>
  <si>
    <t>0.0198778396913845</t>
  </si>
  <si>
    <t>0.131804543506215</t>
  </si>
  <si>
    <t>0.250750107158165</t>
  </si>
  <si>
    <t>0.0122696099442778</t>
  </si>
  <si>
    <t>0.00632233176168024</t>
  </si>
  <si>
    <t>0.0540849573437092</t>
  </si>
  <si>
    <t>0.0386987194786885</t>
  </si>
  <si>
    <t>0.0477905873080189</t>
  </si>
  <si>
    <t>0.028208102752538</t>
  </si>
  <si>
    <t>other</t>
  </si>
  <si>
    <t>ER1.599_KuO_primary</t>
  </si>
  <si>
    <t>0</t>
  </si>
  <si>
    <t>0.161691542288557</t>
  </si>
  <si>
    <t>0.0422885572139304</t>
  </si>
  <si>
    <t>0.201492537313433</t>
  </si>
  <si>
    <t>0.26865671641791</t>
  </si>
  <si>
    <t>0.0646766169154229</t>
  </si>
  <si>
    <t>0.393139040680024</t>
  </si>
  <si>
    <t>KuO</t>
  </si>
  <si>
    <t>ER1.604_KuO_primary</t>
  </si>
  <si>
    <t>0.476635514018692</t>
  </si>
  <si>
    <t>ER1.608_KuO_primary</t>
  </si>
  <si>
    <t>0.230769230769231</t>
  </si>
  <si>
    <t>0.60989010989011</t>
  </si>
  <si>
    <t>0.0934065934065934</t>
  </si>
  <si>
    <t>ER1.616_KuO_primary</t>
  </si>
  <si>
    <t>0.180084745762712</t>
  </si>
  <si>
    <t>0.0275423728813559</t>
  </si>
  <si>
    <t>0.0444915254237288</t>
  </si>
  <si>
    <t>0.302966101694915</t>
  </si>
  <si>
    <t>0.0296610169491525</t>
  </si>
  <si>
    <t>0.136950567366636</t>
  </si>
  <si>
    <t>ER1.621_GFP_primary</t>
  </si>
  <si>
    <t>0.00971316722836245</t>
  </si>
  <si>
    <t>0.106697670311557</t>
  </si>
  <si>
    <t>0.0528337429542745</t>
  </si>
  <si>
    <t>0.0559242961632989</t>
  </si>
  <si>
    <t>0.039294176514739</t>
  </si>
  <si>
    <t>0.080795891035924</t>
  </si>
  <si>
    <t>0.143195632018131</t>
  </si>
  <si>
    <t>0.128478711975158</t>
  </si>
  <si>
    <t>0.0066961986195529</t>
  </si>
  <si>
    <t>0.144014165327737</t>
  </si>
  <si>
    <t>0.122766173722005</t>
  </si>
  <si>
    <t>0.0991572941600813</t>
  </si>
  <si>
    <t>0.0712201200118044</t>
  </si>
  <si>
    <t>ER1.622_KuO_primary</t>
  </si>
  <si>
    <t>0.0587393629038331</t>
  </si>
  <si>
    <t>0.0466149559454778</t>
  </si>
  <si>
    <t>0.0133293169666391</t>
  </si>
  <si>
    <t>0.0019579787634611</t>
  </si>
  <si>
    <t>0.0608479554183297</t>
  </si>
  <si>
    <t>0.0335868664809097</t>
  </si>
  <si>
    <t>0.00640108441900746</t>
  </si>
  <si>
    <t>0.00188267188794337</t>
  </si>
  <si>
    <t>0.0736501242563446</t>
  </si>
  <si>
    <t>0.115219519542134</t>
  </si>
  <si>
    <t>0.112995281938528</t>
  </si>
  <si>
    <t>0.0956804543997068</t>
  </si>
  <si>
    <t>0.0888827813659475</t>
  </si>
  <si>
    <t>0.0189821813018185</t>
  </si>
  <si>
    <t>ER1.625_GFP_primary</t>
  </si>
  <si>
    <t>0.374193548387097</t>
  </si>
  <si>
    <t>ER1.626_GFP_primary</t>
  </si>
  <si>
    <t>0.0708164185836716</t>
  </si>
  <si>
    <t>0.0617952187640956</t>
  </si>
  <si>
    <t>0.0437528191249436</t>
  </si>
  <si>
    <t>0.0442038791159224</t>
  </si>
  <si>
    <t>0.0216508795669824</t>
  </si>
  <si>
    <t>0.0604420387911592</t>
  </si>
  <si>
    <t>0.123477672530447</t>
  </si>
  <si>
    <t>0.0287550744248985</t>
  </si>
  <si>
    <t>0.0498985115020298</t>
  </si>
  <si>
    <t>ER1.627_GFP_primary</t>
  </si>
  <si>
    <t>0.0183225052923571</t>
  </si>
  <si>
    <t>0.129449838187702</t>
  </si>
  <si>
    <t>0.0725113755261941</t>
  </si>
  <si>
    <t>0.096844051877266</t>
  </si>
  <si>
    <t>0.0270092707496898</t>
  </si>
  <si>
    <t>0.0411222230333114</t>
  </si>
  <si>
    <t>0.204637808112514</t>
  </si>
  <si>
    <t>0.0294425383847969</t>
  </si>
  <si>
    <t>0.00788378713774728</t>
  </si>
  <si>
    <t>0.090684057695054</t>
  </si>
  <si>
    <t>0.0518398629028419</t>
  </si>
  <si>
    <t>0.0698338649021755</t>
  </si>
  <si>
    <t>0.0269910029990003</t>
  </si>
  <si>
    <t>ER1.627_KuO_primary</t>
  </si>
  <si>
    <t>0.0285513690615493</t>
  </si>
  <si>
    <t>0.0189562368359466</t>
  </si>
  <si>
    <t>0.0177860987596536</t>
  </si>
  <si>
    <t>0.0362742803650831</t>
  </si>
  <si>
    <t>0.0119354083781886</t>
  </si>
  <si>
    <t>0.00280833138310321</t>
  </si>
  <si>
    <t>0.0564006552773227</t>
  </si>
  <si>
    <t>0.0933770184881816</t>
  </si>
  <si>
    <t>0.0911823050137497</t>
  </si>
  <si>
    <t>0.150897775356088</t>
  </si>
  <si>
    <t>0.0843883293460586</t>
  </si>
  <si>
    <t>0.0121576406685</t>
  </si>
  <si>
    <t>ER1.630_GFP_primary</t>
  </si>
  <si>
    <t>0.0931458699472759</t>
  </si>
  <si>
    <t>0.112478031634446</t>
  </si>
  <si>
    <t>0.155536028119508</t>
  </si>
  <si>
    <t>noDiffBMMC</t>
  </si>
  <si>
    <t>ER1.630_KuO_primary</t>
  </si>
  <si>
    <t>0.0884789156626506</t>
  </si>
  <si>
    <t>0.00112951807228916</t>
  </si>
  <si>
    <t>0.00106676706827309</t>
  </si>
  <si>
    <t>0.111696787148594</t>
  </si>
  <si>
    <t>0.133032128514056</t>
  </si>
  <si>
    <t>ER1.637_KuO_primary</t>
  </si>
  <si>
    <t>0.000638496422782862</t>
  </si>
  <si>
    <t>0.13228336143809</t>
  </si>
  <si>
    <t>0.0776018729228402</t>
  </si>
  <si>
    <t>0.104287749054534</t>
  </si>
  <si>
    <t>0.0143743553641885</t>
  </si>
  <si>
    <t>0.008758861184329</t>
  </si>
  <si>
    <t>0.151110820058611</t>
  </si>
  <si>
    <t>0.134902833941815</t>
  </si>
  <si>
    <t>0.0173540053371752</t>
  </si>
  <si>
    <t>0.00257035739427973</t>
  </si>
  <si>
    <t>0.0355063785247945</t>
  </si>
  <si>
    <t>0.0230066840441271</t>
  </si>
  <si>
    <t>0.0393710183642279</t>
  </si>
  <si>
    <t>0.0257843939287198</t>
  </si>
  <si>
    <t>ER1.641_GFP_primary</t>
  </si>
  <si>
    <t>0.102408789970418</t>
  </si>
  <si>
    <t>0.0198619523876602</t>
  </si>
  <si>
    <t>0.129173122975067</t>
  </si>
  <si>
    <t>0.0657839132272151</t>
  </si>
  <si>
    <t>ER1.641_KuO_primary</t>
  </si>
  <si>
    <t>0.272727272727273</t>
  </si>
  <si>
    <t>0.265422077922078</t>
  </si>
  <si>
    <t>ER1.653_GFP_primary</t>
  </si>
  <si>
    <t>0.0418679549114332</t>
  </si>
  <si>
    <t>0.164251207729469</t>
  </si>
  <si>
    <t>0.206119162640902</t>
  </si>
  <si>
    <t>0.0740740740740741</t>
  </si>
  <si>
    <t>0.178743961352657</t>
  </si>
  <si>
    <t>ER1.656_GFP_primary</t>
  </si>
  <si>
    <t>0.20952380952381</t>
  </si>
  <si>
    <t>0.79047619047619</t>
  </si>
  <si>
    <t>ER1.657_GFP_primary</t>
  </si>
  <si>
    <t>0.123450134770889</t>
  </si>
  <si>
    <t>0.00754716981132075</t>
  </si>
  <si>
    <t>0.0814016172506739</t>
  </si>
  <si>
    <t>0.143396226415094</t>
  </si>
  <si>
    <t>ER1.660_GFP_primary</t>
  </si>
  <si>
    <t>0.0026857654431513</t>
  </si>
  <si>
    <t>0.0828111011638317</t>
  </si>
  <si>
    <t>0.103849597135184</t>
  </si>
  <si>
    <t>0.136974037600716</t>
  </si>
  <si>
    <t>0.00277529095792301</t>
  </si>
  <si>
    <t>0.0121754700089526</t>
  </si>
  <si>
    <t>0.164726947179946</t>
  </si>
  <si>
    <t>0.141450313339302</t>
  </si>
  <si>
    <t>0.0209489704565801</t>
  </si>
  <si>
    <t>0.00474485228290063</t>
  </si>
  <si>
    <t>0.0120933827373781</t>
  </si>
  <si>
    <t>0.00763792593939669</t>
  </si>
  <si>
    <t>0.021640790161624</t>
  </si>
  <si>
    <t>ER1.663_KuO_primary</t>
  </si>
  <si>
    <t>0.00918100304603372</t>
  </si>
  <si>
    <t>0.0840876914496546</t>
  </si>
  <si>
    <t>0.0759363336050452</t>
  </si>
  <si>
    <t>0.108112746149556</t>
  </si>
  <si>
    <t>0.024067956583294</t>
  </si>
  <si>
    <t>0.0143721309365481</t>
  </si>
  <si>
    <t>0.163885194560041</t>
  </si>
  <si>
    <t>0.135140932686945</t>
  </si>
  <si>
    <t>0.0286155562229182</t>
  </si>
  <si>
    <t>0.00656398815908018</t>
  </si>
  <si>
    <t>0.129570804812477</t>
  </si>
  <si>
    <t>0.0656662916849391</t>
  </si>
  <si>
    <t>0.0864873109996759</t>
  </si>
  <si>
    <t>0.0427631704387286</t>
  </si>
  <si>
    <t>ER1.665_KuO_primary</t>
  </si>
  <si>
    <t>0.0697501723863576</t>
  </si>
  <si>
    <t>0.00310295443695964</t>
  </si>
  <si>
    <t>0.00103431814565321</t>
  </si>
  <si>
    <t>ER1.667_GFP_primary</t>
  </si>
  <si>
    <t>0.0502283105022831</t>
  </si>
  <si>
    <t>0.0867579908675799</t>
  </si>
  <si>
    <t>0.406392694063927</t>
  </si>
  <si>
    <t>ER1.667_KuO_primary</t>
  </si>
  <si>
    <t>0.0295566502463054</t>
  </si>
  <si>
    <t>0.206896551724138</t>
  </si>
  <si>
    <t>0.334975369458128</t>
  </si>
  <si>
    <t>ER1.668_KuO_primary</t>
  </si>
  <si>
    <t>0.00179468772433597</t>
  </si>
  <si>
    <t>0.181953724667293</t>
  </si>
  <si>
    <t>0.0822795295157104</t>
  </si>
  <si>
    <t>0.0988458777403501</t>
  </si>
  <si>
    <t>0.0106300734441438</t>
  </si>
  <si>
    <t>0.00353415428792313</t>
  </si>
  <si>
    <t>0.213705892097852</t>
  </si>
  <si>
    <t>0.159589154564029</t>
  </si>
  <si>
    <t>0.012507592909603</t>
  </si>
  <si>
    <t>0.00455574576177591</t>
  </si>
  <si>
    <t>0.0393524724507818</t>
  </si>
  <si>
    <t>0.0364503727125235</t>
  </si>
  <si>
    <t>0.0455049238958892</t>
  </si>
  <si>
    <t>0.0738294173412897</t>
  </si>
  <si>
    <t>ER1.669_GFP_primary</t>
  </si>
  <si>
    <t>0.0220730172052035</t>
  </si>
  <si>
    <t>0.0750314729332774</t>
  </si>
  <si>
    <t>0.00604280318925724</t>
  </si>
  <si>
    <t>0.00369282417121276</t>
  </si>
  <si>
    <t>0.0409567771716324</t>
  </si>
  <si>
    <t>0.0666386907259757</t>
  </si>
  <si>
    <t>0.0214015946286194</t>
  </si>
  <si>
    <t>0.000923206042803189</t>
  </si>
  <si>
    <t>0.0973562736047</t>
  </si>
  <si>
    <t>0.0614351657574486</t>
  </si>
  <si>
    <t>0.178493009023813</t>
  </si>
  <si>
    <t>0.0540728821454493</t>
  </si>
  <si>
    <t>0.0775219637230875</t>
  </si>
  <si>
    <t>0.018899259778992</t>
  </si>
  <si>
    <t>ER1.669_KuO_primary</t>
  </si>
  <si>
    <t>0.000496979891429008</t>
  </si>
  <si>
    <t>0.167061701964982</t>
  </si>
  <si>
    <t>0.0649896781099472</t>
  </si>
  <si>
    <t>0.100160562734154</t>
  </si>
  <si>
    <t>0.00367000535209114</t>
  </si>
  <si>
    <t>0.00332594235033259</t>
  </si>
  <si>
    <t>0.249254530162856</t>
  </si>
  <si>
    <t>0.130361648444071</t>
  </si>
  <si>
    <t>0.00504625735912531</t>
  </si>
  <si>
    <t>0.027902825979177</t>
  </si>
  <si>
    <t>0.0106197322756569</t>
  </si>
  <si>
    <t>0.0229053049082796</t>
  </si>
  <si>
    <t>0.0610114030738721</t>
  </si>
  <si>
    <t>NA1.23_GFP_primary</t>
  </si>
  <si>
    <t>0.00285969615728329</t>
  </si>
  <si>
    <t>0.0509383378016086</t>
  </si>
  <si>
    <t>0.121000893655049</t>
  </si>
  <si>
    <t>0.262734584450402</t>
  </si>
  <si>
    <t>0.0169794459338695</t>
  </si>
  <si>
    <t>0.0672028596961573</t>
  </si>
  <si>
    <t>0.174977658623771</t>
  </si>
  <si>
    <t>ScTx</t>
  </si>
  <si>
    <t>NA1.34_GFP_primary</t>
  </si>
  <si>
    <t>0.285232067510549</t>
  </si>
  <si>
    <t>0.356680731364276</t>
  </si>
  <si>
    <t>NA1.37_GFP_primary</t>
  </si>
  <si>
    <t>0.0992497193832339</t>
  </si>
  <si>
    <t>0.0230401134282507</t>
  </si>
  <si>
    <t>0.00736316911658083</t>
  </si>
  <si>
    <t>0.00103116591566996</t>
  </si>
  <si>
    <t>0.0803987174873924</t>
  </si>
  <si>
    <t>0.0625144336374915</t>
  </si>
  <si>
    <t>0.0080237597813069</t>
  </si>
  <si>
    <t>0.00165953264553135</t>
  </si>
  <si>
    <t>0.0947383685021778</t>
  </si>
  <si>
    <t>NA1.38_GFP_primary</t>
  </si>
  <si>
    <t>0.058016219588272</t>
  </si>
  <si>
    <t>0.124766063630692</t>
  </si>
  <si>
    <t>0.202121023081722</t>
  </si>
  <si>
    <t>0.0193387398627573</t>
  </si>
  <si>
    <t>0.0817217716781036</t>
  </si>
  <si>
    <t>0.182782283218964</t>
  </si>
  <si>
    <t>NA1.39_GFP_primary</t>
  </si>
  <si>
    <t>0.0903975393314889</t>
  </si>
  <si>
    <t>0.0689163891788016</t>
  </si>
  <si>
    <t>0.0251809883537929</t>
  </si>
  <si>
    <t>0.0185544124712158</t>
  </si>
  <si>
    <t>0.0841575137087289</t>
  </si>
  <si>
    <t>0.0755429650613787</t>
  </si>
  <si>
    <t>0.0506933055017146</t>
  </si>
  <si>
    <t>0.0296539270745324</t>
  </si>
  <si>
    <t>0.088464788032404</t>
  </si>
  <si>
    <t>0.0275002899126949</t>
  </si>
  <si>
    <t>NA1.397_GFP_primary</t>
  </si>
  <si>
    <t>0.146067415730337</t>
  </si>
  <si>
    <t>0.123595505617978</t>
  </si>
  <si>
    <t>0.140449438202247</t>
  </si>
  <si>
    <t>0.101123595505618</t>
  </si>
  <si>
    <t>0.213483146067416</t>
  </si>
  <si>
    <t>NA1.40_GFP_primary</t>
  </si>
  <si>
    <t>0.425287356321839</t>
  </si>
  <si>
    <t>NA1.400_GFP_primary</t>
  </si>
  <si>
    <t>0.414383561643836</t>
  </si>
  <si>
    <t>0.023972602739726</t>
  </si>
  <si>
    <t>0.488013698630137</t>
  </si>
  <si>
    <t>0.0376712328767123</t>
  </si>
  <si>
    <t>0.293426030058276</t>
  </si>
  <si>
    <t>NA1.404_GFP_primary</t>
  </si>
  <si>
    <t>0.0107355864811133</t>
  </si>
  <si>
    <t>0.271570576540755</t>
  </si>
  <si>
    <t>0.0834990059642147</t>
  </si>
  <si>
    <t>0.12882703777336</t>
  </si>
  <si>
    <t>0.105367793240557</t>
  </si>
  <si>
    <t>NA1.41_GFP_primary</t>
  </si>
  <si>
    <t>0.077236247467664</t>
  </si>
  <si>
    <t>0.00341865357643759</t>
  </si>
  <si>
    <t>0.00622370266479663</t>
  </si>
  <si>
    <t>0.000818139317438055</t>
  </si>
  <si>
    <t>0.0704184198223469</t>
  </si>
  <si>
    <t>0.0517180925666199</t>
  </si>
  <si>
    <t>0.000993454885460495</t>
  </si>
  <si>
    <t>0.00122720897615708</t>
  </si>
  <si>
    <t>0.0718793828892006</t>
  </si>
  <si>
    <t>0.0905797101449275</t>
  </si>
  <si>
    <t>NA1.419_GFP_primary</t>
  </si>
  <si>
    <t>0.0989342153619993</t>
  </si>
  <si>
    <t>0.0205806688717383</t>
  </si>
  <si>
    <t>0.00261668504226387</t>
  </si>
  <si>
    <t>0.129658213891951</t>
  </si>
  <si>
    <t>0.101874310915105</t>
  </si>
  <si>
    <t>NA1.422_GFP_primary</t>
  </si>
  <si>
    <t>0.157205240174672</t>
  </si>
  <si>
    <t>0.151382823871907</t>
  </si>
  <si>
    <t>0.202328966521106</t>
  </si>
  <si>
    <t>0.12372634643377</t>
  </si>
  <si>
    <t>0.174672489082969</t>
  </si>
  <si>
    <t>0.0160116448326055</t>
  </si>
  <si>
    <t>0.207785158627007</t>
  </si>
  <si>
    <t>NA1.428_GFP_primary</t>
  </si>
  <si>
    <t>0.0621749123019233</t>
  </si>
  <si>
    <t>0.0100278214588121</t>
  </si>
  <si>
    <t>0.00249183500665296</t>
  </si>
  <si>
    <t>0.00494738115398573</t>
  </si>
  <si>
    <t>0.0916898512156768</t>
  </si>
  <si>
    <t>0.0769323817588001</t>
  </si>
  <si>
    <t>0.0151203580500786</t>
  </si>
  <si>
    <t>0.0153622837788799</t>
  </si>
  <si>
    <t>0.101124954638926</t>
  </si>
  <si>
    <t>0.0740418389232539</t>
  </si>
  <si>
    <t>0.0455068229150477</t>
  </si>
  <si>
    <t>0.103136365049268</t>
  </si>
  <si>
    <t>0.0112648037052003</t>
  </si>
  <si>
    <t>NA1.430_GFP_primary</t>
  </si>
  <si>
    <t>0.32103591497679</t>
  </si>
  <si>
    <t>0.0459320791595407</t>
  </si>
  <si>
    <t>0.0894209626191058</t>
  </si>
  <si>
    <t>0.00244319569997557</t>
  </si>
  <si>
    <t>0.366479354996335</t>
  </si>
  <si>
    <t>0.0274126557537259</t>
  </si>
  <si>
    <t>0.0138284876618617</t>
  </si>
  <si>
    <t>0.183236578227702</t>
  </si>
  <si>
    <t>NA1.434_GFP_primary</t>
  </si>
  <si>
    <t>0.00940111420612814</t>
  </si>
  <si>
    <t>0.116394747313967</t>
  </si>
  <si>
    <t>0.14424990051731</t>
  </si>
  <si>
    <t>0.103461997612415</t>
  </si>
  <si>
    <t>0.217369677676084</t>
  </si>
  <si>
    <t>NA1.437_GFP_primary</t>
  </si>
  <si>
    <t>0.235576923076923</t>
  </si>
  <si>
    <t>0.375</t>
  </si>
  <si>
    <t>0.110576923076923</t>
  </si>
  <si>
    <t>NA1.441_GFP_primary</t>
  </si>
  <si>
    <t>0.222111305215872</t>
  </si>
  <si>
    <t>0.0577560697351064</t>
  </si>
  <si>
    <t>0.0930514456843381</t>
  </si>
  <si>
    <t>0.00181824663980891</t>
  </si>
  <si>
    <t>0.257763200114086</t>
  </si>
  <si>
    <t>0.191094156654426</t>
  </si>
  <si>
    <t>0.033407652285519</t>
  </si>
  <si>
    <t>NA1.445_GFP_primary</t>
  </si>
  <si>
    <t>0.0366459627329193</t>
  </si>
  <si>
    <t>0.342857142857143</t>
  </si>
  <si>
    <t>NA1.446_GFP_primary</t>
  </si>
  <si>
    <t>0.0806380281274877</t>
  </si>
  <si>
    <t>0.126337824689684</t>
  </si>
  <si>
    <t>0.122357519827815</t>
  </si>
  <si>
    <t>0.0800483533331368</t>
  </si>
  <si>
    <t>NA1.46_GFP_primary</t>
  </si>
  <si>
    <t>0.06129203612144</t>
  </si>
  <si>
    <t>0.00904398044103025</t>
  </si>
  <si>
    <t>0.0107601574524306</t>
  </si>
  <si>
    <t>0.103515438782876</t>
  </si>
  <si>
    <t>0.104605074980591</t>
  </si>
  <si>
    <t>0.0495784469960092</t>
  </si>
  <si>
    <t>0.00629264904180117</t>
  </si>
  <si>
    <t>0.138111388060311</t>
  </si>
  <si>
    <t>0.0386820850188643</t>
  </si>
  <si>
    <t>0.0703890952766683</t>
  </si>
  <si>
    <t>0.167662914443731</t>
  </si>
  <si>
    <t>0.210678472668361</t>
  </si>
  <si>
    <t>NA1.47_GFP_primary</t>
  </si>
  <si>
    <t>0.10406811731315</t>
  </si>
  <si>
    <t>0.087038789025544</t>
  </si>
  <si>
    <t>0.0927152317880795</t>
  </si>
  <si>
    <t>0.0648198163438537</t>
  </si>
  <si>
    <t>0.0936286236077887</t>
  </si>
  <si>
    <t>0.126038531779716</t>
  </si>
  <si>
    <t>NA1.66_GFP_primary</t>
  </si>
  <si>
    <t>0.0365667851701371</t>
  </si>
  <si>
    <t>0.0228542407313357</t>
  </si>
  <si>
    <t>0.0937023869984764</t>
  </si>
  <si>
    <t>0.0883697308278314</t>
  </si>
  <si>
    <t>0.0281868969019807</t>
  </si>
  <si>
    <t>0.102082275266633</t>
  </si>
  <si>
    <t>0.0845606907059421</t>
  </si>
  <si>
    <t>0.0606155363392546</t>
  </si>
  <si>
    <t>0.142699075131995</t>
  </si>
  <si>
    <t>0.14396189880573</t>
  </si>
  <si>
    <t>NA1.72_GFP_primary</t>
  </si>
  <si>
    <t>0.0117004680187207</t>
  </si>
  <si>
    <t>0.117394695787832</t>
  </si>
  <si>
    <t>0.101404056162246</t>
  </si>
  <si>
    <t>0.0826833073322933</t>
  </si>
  <si>
    <t>0.128315132605304</t>
  </si>
  <si>
    <t>0.0411287768684947</t>
  </si>
  <si>
    <t>0.138884130584917</t>
  </si>
  <si>
    <t>0.23306306892147</t>
  </si>
  <si>
    <t>NA1.75_GFP_primary</t>
  </si>
  <si>
    <t>0.0332629355860612</t>
  </si>
  <si>
    <t>0.0285110876451954</t>
  </si>
  <si>
    <t>0.0221752903907075</t>
  </si>
  <si>
    <t>0.0665258711721225</t>
  </si>
  <si>
    <t>0.042766631467793</t>
  </si>
  <si>
    <t>0.0696937697993664</t>
  </si>
  <si>
    <t>0.0508548457403013</t>
  </si>
  <si>
    <t>0.0644161379377149</t>
  </si>
  <si>
    <t>ER1.622_GFP_primary</t>
  </si>
  <si>
    <t>0.30952380952381</t>
  </si>
  <si>
    <t>NA1.403_GFP_primary</t>
  </si>
  <si>
    <t>0.0882352941176471</t>
  </si>
  <si>
    <t>0.770588235294118</t>
  </si>
  <si>
    <t>NA1.420_GFP_primary</t>
  </si>
  <si>
    <t>0.129166666666667</t>
  </si>
  <si>
    <t>0.395833333333333</t>
  </si>
  <si>
    <t>NA1.447_GFP_primary</t>
  </si>
  <si>
    <t>0.338983050847458</t>
  </si>
  <si>
    <t>0.11864406779661</t>
  </si>
  <si>
    <t>0.101694915254237</t>
  </si>
  <si>
    <t>ER1.479_GFP_secondary</t>
  </si>
  <si>
    <t>0.10801393728223</t>
  </si>
  <si>
    <t>0.202090592334495</t>
  </si>
  <si>
    <t>0.111498257839721</t>
  </si>
  <si>
    <t>0.209059233449477</t>
  </si>
  <si>
    <t>0.288164665523156</t>
  </si>
  <si>
    <t>secondary</t>
  </si>
  <si>
    <t>ER1.487_GFP_secondary</t>
  </si>
  <si>
    <t>0.163090128755365</t>
  </si>
  <si>
    <t>0.120171673819743</t>
  </si>
  <si>
    <t>0.128755364806867</t>
  </si>
  <si>
    <t>0.0643776824034335</t>
  </si>
  <si>
    <t>0.330740491210878</t>
  </si>
  <si>
    <t>ER1.682_KuO_secondary</t>
  </si>
  <si>
    <t>0.556962025316456</t>
  </si>
  <si>
    <t>0.364497041420118</t>
  </si>
  <si>
    <t>ER1.684_KuO_secondary</t>
  </si>
  <si>
    <t>0.0853687455537112</t>
  </si>
  <si>
    <t>0.00778594577503755</t>
  </si>
  <si>
    <t>0.00430795984507154</t>
  </si>
  <si>
    <t>0.000513793376017706</t>
  </si>
  <si>
    <t>0.0376650067188364</t>
  </si>
  <si>
    <t>0.006995494427318</t>
  </si>
  <si>
    <t>0.000869496482491503</t>
  </si>
  <si>
    <t>0.0375859615840645</t>
  </si>
  <si>
    <t>0.154138012805312</t>
  </si>
  <si>
    <t>0.125536561850768</t>
  </si>
  <si>
    <t>0.128511361894625</t>
  </si>
  <si>
    <t>0.0630657609297695</t>
  </si>
  <si>
    <t>0.00761548811227405</t>
  </si>
  <si>
    <t>ER1.719_KuO_secondary</t>
  </si>
  <si>
    <t>0.0160283448624937</t>
  </si>
  <si>
    <t>0.0202463303526236</t>
  </si>
  <si>
    <t>0.0047241437489455</t>
  </si>
  <si>
    <t>0.0981947022102244</t>
  </si>
  <si>
    <t>0.0769360553399696</t>
  </si>
  <si>
    <t>0.00759237388223384</t>
  </si>
  <si>
    <t>0.1720938079973</t>
  </si>
  <si>
    <t>0.0521343006580057</t>
  </si>
  <si>
    <t>0.0984795005432143</t>
  </si>
  <si>
    <t>0.097778578831163</t>
  </si>
  <si>
    <t>0.152800933227194</t>
  </si>
  <si>
    <t>0.0778023100376996</t>
  </si>
  <si>
    <t>ER1.761_GFP_secondary</t>
  </si>
  <si>
    <t>0.198717948717949</t>
  </si>
  <si>
    <t>0.173076923076923</t>
  </si>
  <si>
    <t>0.147435897435897</t>
  </si>
  <si>
    <t>0.102564102564103</t>
  </si>
  <si>
    <t>ER1.768_KuO_secondary</t>
  </si>
  <si>
    <t>0.134328358208955</t>
  </si>
  <si>
    <t>0.283582089552239</t>
  </si>
  <si>
    <t>0.216417910447761</t>
  </si>
  <si>
    <t>ER1.785_GFP_secondary</t>
  </si>
  <si>
    <t>0.205673758865248</t>
  </si>
  <si>
    <t>ER1.808_GFP_secondary</t>
  </si>
  <si>
    <t>0.143890093998554</t>
  </si>
  <si>
    <t>0.0108459869848156</t>
  </si>
  <si>
    <t>0.123644251626898</t>
  </si>
  <si>
    <t>0.199566160520607</t>
  </si>
  <si>
    <t>0.0325379609544469</t>
  </si>
  <si>
    <t>0.0368763557483731</t>
  </si>
  <si>
    <t>0.26079958669475</t>
  </si>
  <si>
    <t>0.161695743750745</t>
  </si>
  <si>
    <t>0.0824126693955411</t>
  </si>
  <si>
    <t>ER1.812_GFP_secondary</t>
  </si>
  <si>
    <t>0.479452054794521</t>
  </si>
  <si>
    <t>0.52054794520548</t>
  </si>
  <si>
    <t>ER1.818_KuO_secondary</t>
  </si>
  <si>
    <t>0.0617469879518072</t>
  </si>
  <si>
    <t>0.140060240963855</t>
  </si>
  <si>
    <t>0.185240963855422</t>
  </si>
  <si>
    <t>0.0331325301204819</t>
  </si>
  <si>
    <t>0.212349397590361</t>
  </si>
  <si>
    <t>ER1.821_KuO_secondary</t>
  </si>
  <si>
    <t>0.149532710280374</t>
  </si>
  <si>
    <t>0.172897196261682</t>
  </si>
  <si>
    <t>0.313084112149533</t>
  </si>
  <si>
    <t>ER1.835_GFP_secondary</t>
  </si>
  <si>
    <t>0.167420814479638</t>
  </si>
  <si>
    <t>0.156862745098039</t>
  </si>
  <si>
    <t>0.0891402714932127</t>
  </si>
  <si>
    <t>0.00437405731523379</t>
  </si>
  <si>
    <t>0.184012066365008</t>
  </si>
  <si>
    <t>0.232277526395173</t>
  </si>
  <si>
    <t>Dim.1</t>
  </si>
  <si>
    <t>Dim.2</t>
  </si>
  <si>
    <t>Dim.3</t>
  </si>
  <si>
    <t>Dim.4</t>
  </si>
  <si>
    <t>Dim.5</t>
  </si>
  <si>
    <t>Clone</t>
  </si>
  <si>
    <t>Cluster</t>
  </si>
  <si>
    <t>Peripheral blood chimerism (%)</t>
  </si>
  <si>
    <t>Bone marrow chimerism  (%)</t>
  </si>
  <si>
    <t>PLT 4wk</t>
  </si>
  <si>
    <t>RBC 4wk</t>
  </si>
  <si>
    <t>B 4wk</t>
  </si>
  <si>
    <t>CD4 4wk</t>
  </si>
  <si>
    <t>CD8 4wk</t>
  </si>
  <si>
    <t>Grans 4wk</t>
  </si>
  <si>
    <t>Macs 4wk</t>
  </si>
  <si>
    <t>PLT 8wk</t>
  </si>
  <si>
    <t>RBC 8wk</t>
  </si>
  <si>
    <t>B 8wk</t>
  </si>
  <si>
    <t>CD4 8wk</t>
  </si>
  <si>
    <t>CD8 8wk</t>
  </si>
  <si>
    <t>Grans 8wk</t>
  </si>
  <si>
    <t>Macs 8wk</t>
  </si>
  <si>
    <t>PLT 12wk</t>
  </si>
  <si>
    <t>RBC 12wk</t>
  </si>
  <si>
    <t>B 12wk</t>
  </si>
  <si>
    <t>CD4 12wk</t>
  </si>
  <si>
    <t>CD8 12wk</t>
  </si>
  <si>
    <t>Grans 12wk</t>
  </si>
  <si>
    <t>Macs 12wk</t>
  </si>
  <si>
    <t>PLT 20wk</t>
  </si>
  <si>
    <t>RBC 20wk</t>
  </si>
  <si>
    <t>B 20wk</t>
  </si>
  <si>
    <t>CD4 20wk</t>
  </si>
  <si>
    <t>CD8 20wk</t>
  </si>
  <si>
    <t>Grans 20wk</t>
  </si>
  <si>
    <t>Macs 20wk</t>
  </si>
  <si>
    <t>PLT 24wk</t>
  </si>
  <si>
    <t>RBC 24wk</t>
  </si>
  <si>
    <t>B 24wk</t>
  </si>
  <si>
    <t>CD4 24wk</t>
  </si>
  <si>
    <t>CD8 24wk</t>
  </si>
  <si>
    <t>Grans 24wk</t>
  </si>
  <si>
    <t>Macs 24wk</t>
  </si>
  <si>
    <t>LT HSC</t>
  </si>
  <si>
    <t>Lin-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</si>
</sst>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11" fontId="0" fillId="0" borderId="8" xfId="0" applyNumberFormat="1" applyBorder="1"/>
    <xf numFmtId="11" fontId="0" fillId="0" borderId="7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1" fontId="0" fillId="0" borderId="9" xfId="0" applyNumberFormat="1" applyBorder="1"/>
    <xf numFmtId="2" fontId="3" fillId="0" borderId="8" xfId="0" applyNumberFormat="1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18053F9-0F93-9F43-9704-11391FAC26A9}" autoFormatId="16" applyNumberFormats="0" applyBorderFormats="0" applyFontFormats="0" applyPatternFormats="0" applyAlignmentFormats="0" applyWidthHeightFormats="0">
  <queryTableRefresh nextId="44">
    <queryTableFields count="43">
      <queryTableField id="1" name="Column1" tableColumnId="1"/>
      <queryTableField id="2" name="LS-K" tableColumnId="2"/>
      <queryTableField id="3" name="LT_HSC" tableColumnId="3"/>
      <queryTableField id="4" name="ST_HSC" tableColumnId="4"/>
      <queryTableField id="5" name="MPP2" tableColumnId="5"/>
      <queryTableField id="6" name="MPP3_4" tableColumnId="6"/>
      <queryTableField id="7" name="MPP5" tableColumnId="7"/>
      <queryTableField id="8" name="BM_B_cells" tableColumnId="8"/>
      <queryTableField id="9" name="BM_CD4+_T_cells" tableColumnId="9"/>
      <queryTableField id="10" name="BM_CD8+_T_cells" tableColumnId="10"/>
      <queryTableField id="11" name="BM_Granulocytes" tableColumnId="11"/>
      <queryTableField id="12" name="BM_Monocytes" tableColumnId="12"/>
      <queryTableField id="13" name="Blood_B_cells" tableColumnId="13"/>
      <queryTableField id="14" name="Blood_CD4+_T_cells" tableColumnId="14"/>
      <queryTableField id="15" name="Blood_CD8+_T_cells" tableColumnId="15"/>
      <queryTableField id="16" name="Blood_Granulocytes" tableColumnId="16"/>
      <queryTableField id="17" name="Blood_Macrophages" tableColumnId="17"/>
      <queryTableField id="18" name="Blood_Platelets" tableColumnId="18"/>
      <queryTableField id="19" name="Blood_RBCs" tableColumnId="19"/>
      <queryTableField id="20" name="HSPC_Chimerism" tableColumnId="20"/>
      <queryTableField id="21" name="Lin_neg_Chimerism" tableColumnId="21"/>
      <queryTableField id="22" name="MPP_Chimerism" tableColumnId="22"/>
      <queryTableField id="23" name="PBMC_Chimerism" tableColumnId="23"/>
      <queryTableField id="24" name="totalBM_Chimerism" tableColumnId="24"/>
      <queryTableField id="25" name="LSK" tableColumnId="25"/>
      <queryTableField id="26" name="HSC" tableColumnId="26"/>
      <queryTableField id="27" name="MPP" tableColumnId="27"/>
      <queryTableField id="28" name="CMP" tableColumnId="28"/>
      <queryTableField id="29" name="MEP" tableColumnId="29"/>
      <queryTableField id="30" name="GMP" tableColumnId="30"/>
      <queryTableField id="31" name="CLP" tableColumnId="31"/>
      <queryTableField id="32" name="HSPC" tableColumnId="32"/>
      <queryTableField id="33" name="Lin_neg" tableColumnId="33"/>
      <queryTableField id="34" name="totalBM" tableColumnId="34"/>
      <queryTableField id="35" name="PBMC" tableColumnId="35"/>
      <queryTableField id="36" name="LSK_ratio" tableColumnId="36"/>
      <queryTableField id="37" name="HSC_ratio1" tableColumnId="37"/>
      <queryTableField id="38" name="HSC_ratio2" tableColumnId="38"/>
      <queryTableField id="39" name="HSC_ratio3" tableColumnId="39"/>
      <queryTableField id="40" name="Design" tableColumnId="40"/>
      <queryTableField id="41" name="Model" tableColumnId="41"/>
      <queryTableField id="42" name="Run" tableColumnId="42"/>
      <queryTableField id="43" name="Group" tableColumnId="4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3706B145-25F9-D941-B67B-F26DC886C08D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Dim.1" tableColumnId="2"/>
      <queryTableField id="3" name="Dim.2" tableColumnId="3"/>
      <queryTableField id="4" name="Dim.3" tableColumnId="4"/>
      <queryTableField id="5" name="Dim.4" tableColumnId="5"/>
      <queryTableField id="6" name="Dim.5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2" xr16:uid="{082D8A59-3338-D247-BBE0-92B9F2582D4D}" autoFormatId="16" applyNumberFormats="0" applyBorderFormats="0" applyFontFormats="0" applyPatternFormats="0" applyAlignmentFormats="0" applyWidthHeightFormats="0">
  <queryTableRefresh nextId="18">
    <queryTableFields count="16">
      <queryTableField id="2" name="Clone" tableColumnId="2"/>
      <queryTableField id="3" name="Dim.1" tableColumnId="3"/>
      <queryTableField id="4" name="Dim.2" tableColumnId="4"/>
      <queryTableField id="5" name="Dim.3" tableColumnId="5"/>
      <queryTableField id="6" name="Dim.4" tableColumnId="6"/>
      <queryTableField id="7" name="Dim.5" tableColumnId="7"/>
      <queryTableField id="8" name="Design" tableColumnId="8"/>
      <queryTableField id="9" name="Model" tableColumnId="9"/>
      <queryTableField id="10" name="Run" tableColumnId="10"/>
      <queryTableField id="11" name="Group" tableColumnId="11"/>
      <queryTableField id="12" name="HSPC_Chimerism" tableColumnId="12"/>
      <queryTableField id="13" name="MPP_Chimerism" tableColumnId="13"/>
      <queryTableField id="14" name="Lin_neg_Chimerism" tableColumnId="14"/>
      <queryTableField id="15" name="totalBM_Chimerism" tableColumnId="15"/>
      <queryTableField id="16" name="PBMC_Chimerism" tableColumnId="16"/>
      <queryTableField id="17" name="Cluster" tableColumnId="17"/>
    </queryTableFields>
    <queryTableDeletedFields count="1">
      <deletedField name="Column1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8E58A12F-CEDD-3347-A589-3A56EFD9580B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Dim.1" tableColumnId="2"/>
      <queryTableField id="3" name="Dim.2" tableColumnId="3"/>
      <queryTableField id="4" name="Dim.3" tableColumnId="4"/>
      <queryTableField id="5" name="Dim.4" tableColumnId="5"/>
      <queryTableField id="6" name="Dim.5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E7C1B9-4CBC-0541-956D-25D182641C70}" name="HSC_Hetero_validation_cohort_PCA_input" displayName="HSC_Hetero_validation_cohort_PCA_input" ref="A1:AQ70" tableType="queryTable" totalsRowShown="0">
  <autoFilter ref="A1:AQ70" xr:uid="{65E7C1B9-4CBC-0541-956D-25D182641C70}"/>
  <tableColumns count="43">
    <tableColumn id="1" xr3:uid="{C48C14CE-BE7B-9F46-B021-830B1ADD4727}" uniqueName="1" name="Column1" queryTableFieldId="1" dataDxfId="25"/>
    <tableColumn id="2" xr3:uid="{BD8C6116-0668-C543-88B7-E0751D0C529A}" uniqueName="2" name="LS-K" queryTableFieldId="2"/>
    <tableColumn id="3" xr3:uid="{F9500428-EDC9-704C-886C-DB8D441455B2}" uniqueName="3" name="LT_HSC" queryTableFieldId="3"/>
    <tableColumn id="4" xr3:uid="{D4EB454B-6B89-BE4C-861C-4907DEFEFBBB}" uniqueName="4" name="ST_HSC" queryTableFieldId="4"/>
    <tableColumn id="5" xr3:uid="{FEE96724-6ACF-BE4B-9C85-327D9ECD4FB4}" uniqueName="5" name="MPP2" queryTableFieldId="5"/>
    <tableColumn id="6" xr3:uid="{AE1AD925-A90A-3E45-A9FD-3AE28B61892D}" uniqueName="6" name="MPP3_4" queryTableFieldId="6"/>
    <tableColumn id="7" xr3:uid="{7B485592-6DEC-5D4D-9B1C-1DCEA1AEB32C}" uniqueName="7" name="MPP5" queryTableFieldId="7" dataDxfId="24"/>
    <tableColumn id="8" xr3:uid="{3809D8E1-F7D3-FE4C-927C-5F7EE3886AE6}" uniqueName="8" name="BM_B_cells" queryTableFieldId="8" dataDxfId="23"/>
    <tableColumn id="9" xr3:uid="{FD9E702B-71E7-C342-B0EE-0DF21F0B882D}" uniqueName="9" name="BM_CD4+_T_cells" queryTableFieldId="9" dataDxfId="22"/>
    <tableColumn id="10" xr3:uid="{1B5E49A3-5DD2-E441-8DB8-E8E5BCCEDAFA}" uniqueName="10" name="BM_CD8+_T_cells" queryTableFieldId="10" dataDxfId="21"/>
    <tableColumn id="11" xr3:uid="{6B8A784B-F3AE-EC4A-BEEE-71A1C688105A}" uniqueName="11" name="BM_Granulocytes" queryTableFieldId="11" dataDxfId="20"/>
    <tableColumn id="12" xr3:uid="{0F29BA1E-2ABC-1349-90BF-497BF7F3AB98}" uniqueName="12" name="BM_Monocytes" queryTableFieldId="12" dataDxfId="19"/>
    <tableColumn id="13" xr3:uid="{B381AFF5-5D1D-CD44-BCF2-1A88BDDDD868}" uniqueName="13" name="Blood_B_cells" queryTableFieldId="13" dataDxfId="18"/>
    <tableColumn id="14" xr3:uid="{09BA06FC-33AC-5B4A-9371-9B53D6FB7CF1}" uniqueName="14" name="Blood_CD4+_T_cells" queryTableFieldId="14" dataDxfId="17"/>
    <tableColumn id="15" xr3:uid="{DCA73F47-EE32-2B43-A65D-5EF666E38F26}" uniqueName="15" name="Blood_CD8+_T_cells" queryTableFieldId="15"/>
    <tableColumn id="16" xr3:uid="{4490A3BD-9BD5-0844-8A8E-7B11C408FB9F}" uniqueName="16" name="Blood_Granulocytes" queryTableFieldId="16" dataDxfId="16"/>
    <tableColumn id="17" xr3:uid="{0C524EC4-596F-1F4B-86E8-249700FC6920}" uniqueName="17" name="Blood_Macrophages" queryTableFieldId="17"/>
    <tableColumn id="18" xr3:uid="{A433BFEC-3A84-9E40-92E8-EFA9469EEB35}" uniqueName="18" name="Blood_Platelets" queryTableFieldId="18" dataDxfId="15"/>
    <tableColumn id="19" xr3:uid="{DD0E2E76-D9DD-4F4B-A3BF-741C0C31CF7B}" uniqueName="19" name="Blood_RBCs" queryTableFieldId="19"/>
    <tableColumn id="20" xr3:uid="{C0D4FC9C-BDCB-614B-A500-3323843FE0C9}" uniqueName="20" name="HSPC_Chimerism" queryTableFieldId="20"/>
    <tableColumn id="21" xr3:uid="{F5F5DCBF-DD71-3947-BD66-7C5618F86EC0}" uniqueName="21" name="Lin_neg_Chimerism" queryTableFieldId="21"/>
    <tableColumn id="22" xr3:uid="{6297B84E-2092-0142-8FD6-BC315BF07B02}" uniqueName="22" name="MPP_Chimerism" queryTableFieldId="22"/>
    <tableColumn id="23" xr3:uid="{9F1498D4-0AFD-ED43-B2B0-C0622980CE6D}" uniqueName="23" name="PBMC_Chimerism" queryTableFieldId="23"/>
    <tableColumn id="24" xr3:uid="{682DFE64-EAE9-CF46-8725-3C2FC0D8C88E}" uniqueName="24" name="totalBM_Chimerism" queryTableFieldId="24"/>
    <tableColumn id="25" xr3:uid="{6831FB22-2AD3-114E-A943-75EA6E71540D}" uniqueName="25" name="LSK" queryTableFieldId="25"/>
    <tableColumn id="26" xr3:uid="{FC633E4F-9DA5-7946-9F3D-0D9C1131E5B4}" uniqueName="26" name="HSC" queryTableFieldId="26"/>
    <tableColumn id="27" xr3:uid="{168BA337-6324-6143-85BF-74E2E246AF17}" uniqueName="27" name="MPP" queryTableFieldId="27"/>
    <tableColumn id="28" xr3:uid="{3FF8D546-8F00-8243-AFB0-F16CD51DBD09}" uniqueName="28" name="CMP" queryTableFieldId="28" dataDxfId="14"/>
    <tableColumn id="29" xr3:uid="{8BCD8186-6D92-7943-9EE4-E679AD58592A}" uniqueName="29" name="MEP" queryTableFieldId="29" dataDxfId="13"/>
    <tableColumn id="30" xr3:uid="{670CB2B5-ABAB-4042-B539-D03A5FF5A0A1}" uniqueName="30" name="GMP" queryTableFieldId="30" dataDxfId="12"/>
    <tableColumn id="31" xr3:uid="{46E06CED-DA9F-3045-857F-776C835BEAA3}" uniqueName="31" name="CLP" queryTableFieldId="31" dataDxfId="11"/>
    <tableColumn id="32" xr3:uid="{2CC0BC8F-AD8D-E64A-B673-47145612E1F7}" uniqueName="32" name="HSPC" queryTableFieldId="32"/>
    <tableColumn id="33" xr3:uid="{463A48FD-3EE9-B548-9BCF-255DF5F78C10}" uniqueName="33" name="Lin_neg" queryTableFieldId="33"/>
    <tableColumn id="34" xr3:uid="{05B265C7-27A6-B647-861B-199CF4305AC7}" uniqueName="34" name="totalBM" queryTableFieldId="34"/>
    <tableColumn id="35" xr3:uid="{6378938C-0E47-2F48-90E0-C361697EFABB}" uniqueName="35" name="PBMC" queryTableFieldId="35"/>
    <tableColumn id="36" xr3:uid="{6DDF2C86-7DD3-564C-9E84-892313A55F85}" uniqueName="36" name="LSK_ratio" queryTableFieldId="36"/>
    <tableColumn id="37" xr3:uid="{7E4C146C-56C4-A94C-A7DD-4A165AD35A42}" uniqueName="37" name="HSC_ratio1" queryTableFieldId="37"/>
    <tableColumn id="38" xr3:uid="{E675B574-2F75-2743-89CB-2663EDB128DE}" uniqueName="38" name="HSC_ratio2" queryTableFieldId="38"/>
    <tableColumn id="39" xr3:uid="{F16DE953-2C1A-0649-960F-67C4DB3C681F}" uniqueName="39" name="HSC_ratio3" queryTableFieldId="39"/>
    <tableColumn id="40" xr3:uid="{9A9D43F0-071D-4947-A922-F16660BAA8FC}" uniqueName="40" name="Design" queryTableFieldId="40" dataDxfId="10"/>
    <tableColumn id="41" xr3:uid="{8F4AFC38-F228-0D4E-AB59-D48DA3929E21}" uniqueName="41" name="Model" queryTableFieldId="41" dataDxfId="9"/>
    <tableColumn id="42" xr3:uid="{F2FF8549-B057-4E4C-9E2B-270730755097}" uniqueName="42" name="Run" queryTableFieldId="42" dataDxfId="8"/>
    <tableColumn id="43" xr3:uid="{806F4A7B-F400-C94B-AA6E-A99843F19FDC}" uniqueName="43" name="Group" queryTableFieldId="43" dataDxf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F058AC-9901-644E-B69B-88BD46B2A3B9}" name="suppFig5_PCA_var_coord" displayName="suppFig5_PCA_var_coord" ref="A1:F19" tableType="queryTable" totalsRowShown="0">
  <autoFilter ref="A1:F19" xr:uid="{7AF058AC-9901-644E-B69B-88BD46B2A3B9}"/>
  <tableColumns count="6">
    <tableColumn id="1" xr3:uid="{0297B02B-0A1E-2A4F-BE5C-E1CDF1FF15A5}" uniqueName="1" name="Column1" queryTableFieldId="1" dataDxfId="6"/>
    <tableColumn id="2" xr3:uid="{D35A0CCE-7223-144C-9573-1C60E49F556F}" uniqueName="2" name="Dim.1" queryTableFieldId="2"/>
    <tableColumn id="3" xr3:uid="{9B9D272F-4536-1C4E-9F87-D24BAA10CC02}" uniqueName="3" name="Dim.2" queryTableFieldId="3"/>
    <tableColumn id="4" xr3:uid="{336D3498-AF0F-1445-B1EB-26D73D583CB6}" uniqueName="4" name="Dim.3" queryTableFieldId="4"/>
    <tableColumn id="5" xr3:uid="{C4668FB2-16C9-A04F-9421-579A985F99E1}" uniqueName="5" name="Dim.4" queryTableFieldId="5"/>
    <tableColumn id="6" xr3:uid="{0B40A7F2-C2D5-7743-97CC-C0B7F3424302}" uniqueName="6" name="Dim.5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AAB550-0177-0F4B-A4AF-2EBED9733ADE}" name="suppFig5_PCA_sample_coord" displayName="suppFig5_PCA_sample_coord" ref="A1:P70" tableType="queryTable" totalsRowShown="0">
  <autoFilter ref="A1:P70" xr:uid="{F7AAB550-0177-0F4B-A4AF-2EBED9733ADE}"/>
  <tableColumns count="16">
    <tableColumn id="2" xr3:uid="{45E04EFF-D221-7044-8654-DBF88D09546C}" uniqueName="2" name="Clone" queryTableFieldId="2" dataDxfId="5"/>
    <tableColumn id="3" xr3:uid="{B6A0B027-6578-174F-A754-FE8B8D4EA9C7}" uniqueName="3" name="Dim.1" queryTableFieldId="3"/>
    <tableColumn id="4" xr3:uid="{3590EFA3-7D6B-7843-9040-D7D0BF549E2E}" uniqueName="4" name="Dim.2" queryTableFieldId="4"/>
    <tableColumn id="5" xr3:uid="{9278E085-16FB-6A40-A91C-E9E8963FB709}" uniqueName="5" name="Dim.3" queryTableFieldId="5"/>
    <tableColumn id="6" xr3:uid="{8EF22360-0ABC-104D-BF25-D79A5782F80A}" uniqueName="6" name="Dim.4" queryTableFieldId="6"/>
    <tableColumn id="7" xr3:uid="{D67AA316-63A0-9249-9228-C029AE21DF6B}" uniqueName="7" name="Dim.5" queryTableFieldId="7"/>
    <tableColumn id="8" xr3:uid="{6FB0E16E-FAEE-9C4A-99BF-3A96D7A2C80A}" uniqueName="8" name="Design" queryTableFieldId="8" dataDxfId="4"/>
    <tableColumn id="9" xr3:uid="{2397C0A4-9B7C-0440-B7A7-34A144EDE78C}" uniqueName="9" name="Model" queryTableFieldId="9" dataDxfId="3"/>
    <tableColumn id="10" xr3:uid="{FA208CE5-D3BD-3C4E-82B8-A0F4115FD7B1}" uniqueName="10" name="Run" queryTableFieldId="10" dataDxfId="2"/>
    <tableColumn id="11" xr3:uid="{9638E54D-501C-294C-8BFE-BBAA3209985F}" uniqueName="11" name="Group" queryTableFieldId="11" dataDxfId="1"/>
    <tableColumn id="12" xr3:uid="{410CBDB9-1EEA-A140-849F-0D5EE0F71A95}" uniqueName="12" name="HSPC_Chimerism" queryTableFieldId="12"/>
    <tableColumn id="13" xr3:uid="{8A30B49E-9F23-6047-9343-CA8BA6ACD45C}" uniqueName="13" name="MPP_Chimerism" queryTableFieldId="13"/>
    <tableColumn id="14" xr3:uid="{6FBD54D4-3187-D743-9BDC-A2DDEB390834}" uniqueName="14" name="Lin_neg_Chimerism" queryTableFieldId="14"/>
    <tableColumn id="15" xr3:uid="{43C16119-E897-4845-9173-C9C44E83615F}" uniqueName="15" name="totalBM_Chimerism" queryTableFieldId="15"/>
    <tableColumn id="16" xr3:uid="{5C463B6C-6492-914F-8BA6-BB447AD42916}" uniqueName="16" name="PBMC_Chimerism" queryTableFieldId="16"/>
    <tableColumn id="17" xr3:uid="{B2B055A7-E038-1A42-8DC8-AE2609A7DB3F}" uniqueName="17" name="Cluster" queryTableFieldId="1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45AFB4-3732-5647-9026-9F1A0F4B6314}" name="suppFig5_PCA_var_cos2" displayName="suppFig5_PCA_var_cos2" ref="A1:F19" tableType="queryTable" totalsRowShown="0">
  <autoFilter ref="A1:F19" xr:uid="{BA45AFB4-3732-5647-9026-9F1A0F4B6314}"/>
  <tableColumns count="6">
    <tableColumn id="1" xr3:uid="{52E6163A-FCD8-9443-A730-6D0388FD6509}" uniqueName="1" name="Column1" queryTableFieldId="1" dataDxfId="0"/>
    <tableColumn id="2" xr3:uid="{92F4D7A7-2890-4B4D-999A-B4866D8B3E47}" uniqueName="2" name="Dim.1" queryTableFieldId="2"/>
    <tableColumn id="3" xr3:uid="{3DB87C94-BD58-CD4C-AD51-4A636CE187D1}" uniqueName="3" name="Dim.2" queryTableFieldId="3"/>
    <tableColumn id="4" xr3:uid="{8E253B80-84D8-224C-A43D-4B7787335E1B}" uniqueName="4" name="Dim.3" queryTableFieldId="4"/>
    <tableColumn id="5" xr3:uid="{20FA63CA-8B33-C043-8B52-012894B3BAA2}" uniqueName="5" name="Dim.4" queryTableFieldId="5"/>
    <tableColumn id="6" xr3:uid="{EA50A512-7943-FC4F-845B-9BF96B6A81E9}" uniqueName="6" name="Dim.5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F72E-39B5-F249-8991-BC025D903184}">
  <dimension ref="A1:AM84"/>
  <sheetViews>
    <sheetView tabSelected="1" workbookViewId="0">
      <selection activeCell="AG16" sqref="AG16"/>
    </sheetView>
  </sheetViews>
  <sheetFormatPr baseColWidth="10" defaultRowHeight="16" x14ac:dyDescent="0.2"/>
  <sheetData>
    <row r="1" spans="1:39" ht="17" thickBot="1" x14ac:dyDescent="0.25">
      <c r="A1" s="24" t="s">
        <v>579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6" t="s">
        <v>580</v>
      </c>
      <c r="AK1" s="26"/>
      <c r="AL1" s="26"/>
      <c r="AM1" s="27"/>
    </row>
    <row r="2" spans="1:39" s="5" customFormat="1" x14ac:dyDescent="0.2">
      <c r="A2" s="2" t="s">
        <v>581</v>
      </c>
      <c r="B2" s="3" t="s">
        <v>582</v>
      </c>
      <c r="C2" s="3" t="s">
        <v>583</v>
      </c>
      <c r="D2" s="3" t="s">
        <v>584</v>
      </c>
      <c r="E2" s="3" t="s">
        <v>585</v>
      </c>
      <c r="F2" s="3" t="s">
        <v>586</v>
      </c>
      <c r="G2" s="4" t="s">
        <v>587</v>
      </c>
      <c r="H2" s="2" t="s">
        <v>588</v>
      </c>
      <c r="I2" s="3" t="s">
        <v>589</v>
      </c>
      <c r="J2" s="3" t="s">
        <v>590</v>
      </c>
      <c r="K2" s="3" t="s">
        <v>591</v>
      </c>
      <c r="L2" s="3" t="s">
        <v>592</v>
      </c>
      <c r="M2" s="3" t="s">
        <v>593</v>
      </c>
      <c r="N2" s="4" t="s">
        <v>594</v>
      </c>
      <c r="O2" s="2" t="s">
        <v>595</v>
      </c>
      <c r="P2" s="3" t="s">
        <v>596</v>
      </c>
      <c r="Q2" s="3" t="s">
        <v>597</v>
      </c>
      <c r="R2" s="3" t="s">
        <v>598</v>
      </c>
      <c r="S2" s="3" t="s">
        <v>599</v>
      </c>
      <c r="T2" s="3" t="s">
        <v>600</v>
      </c>
      <c r="U2" s="4" t="s">
        <v>601</v>
      </c>
      <c r="V2" s="2" t="s">
        <v>602</v>
      </c>
      <c r="W2" s="3" t="s">
        <v>603</v>
      </c>
      <c r="X2" s="3" t="s">
        <v>604</v>
      </c>
      <c r="Y2" s="3" t="s">
        <v>605</v>
      </c>
      <c r="Z2" s="3" t="s">
        <v>606</v>
      </c>
      <c r="AA2" s="3" t="s">
        <v>607</v>
      </c>
      <c r="AB2" s="4" t="s">
        <v>608</v>
      </c>
      <c r="AC2" s="2" t="s">
        <v>609</v>
      </c>
      <c r="AD2" s="3" t="s">
        <v>610</v>
      </c>
      <c r="AE2" s="3" t="s">
        <v>611</v>
      </c>
      <c r="AF2" s="3" t="s">
        <v>612</v>
      </c>
      <c r="AG2" s="3" t="s">
        <v>613</v>
      </c>
      <c r="AH2" s="3" t="s">
        <v>614</v>
      </c>
      <c r="AI2" s="4" t="s">
        <v>615</v>
      </c>
      <c r="AJ2" s="2" t="s">
        <v>616</v>
      </c>
      <c r="AK2" s="3" t="s">
        <v>25</v>
      </c>
      <c r="AL2" s="3" t="s">
        <v>24</v>
      </c>
      <c r="AM2" s="4" t="s">
        <v>617</v>
      </c>
    </row>
    <row r="3" spans="1:39" x14ac:dyDescent="0.2">
      <c r="A3" s="6">
        <v>8.4000000000000005E-2</v>
      </c>
      <c r="B3" s="7">
        <v>0.75</v>
      </c>
      <c r="C3" s="7">
        <v>6.3E-2</v>
      </c>
      <c r="D3" s="7">
        <v>1.6E-2</v>
      </c>
      <c r="E3" s="7">
        <v>0</v>
      </c>
      <c r="F3" s="7">
        <v>0.28999999999999998</v>
      </c>
      <c r="G3" s="8">
        <v>0.64</v>
      </c>
      <c r="H3" s="6">
        <v>0</v>
      </c>
      <c r="I3" s="7">
        <v>0.28000000000000003</v>
      </c>
      <c r="J3" s="7">
        <v>0</v>
      </c>
      <c r="K3" s="7">
        <v>0</v>
      </c>
      <c r="L3" s="7">
        <v>0</v>
      </c>
      <c r="M3" s="7">
        <v>0</v>
      </c>
      <c r="N3" s="8">
        <v>0</v>
      </c>
      <c r="O3" s="6">
        <v>0</v>
      </c>
      <c r="P3" s="7">
        <v>5.4799999999999996E-3</v>
      </c>
      <c r="Q3" s="7">
        <v>0</v>
      </c>
      <c r="R3" s="7">
        <v>0</v>
      </c>
      <c r="S3" s="7">
        <v>0</v>
      </c>
      <c r="T3" s="7">
        <v>0</v>
      </c>
      <c r="U3" s="8">
        <v>0</v>
      </c>
      <c r="V3" s="6">
        <v>0</v>
      </c>
      <c r="W3" s="7">
        <v>0</v>
      </c>
      <c r="X3" s="7">
        <v>2.33E-3</v>
      </c>
      <c r="Y3" s="7">
        <v>0</v>
      </c>
      <c r="Z3" s="7">
        <v>0</v>
      </c>
      <c r="AA3" s="7">
        <v>0</v>
      </c>
      <c r="AB3" s="8">
        <v>0</v>
      </c>
      <c r="AC3" s="6"/>
      <c r="AD3" s="7"/>
      <c r="AE3" s="7"/>
      <c r="AF3" s="7"/>
      <c r="AG3" s="7"/>
      <c r="AH3" s="7"/>
      <c r="AI3" s="8"/>
      <c r="AJ3" s="9"/>
      <c r="AK3" s="10"/>
      <c r="AL3" s="10"/>
      <c r="AM3" s="11"/>
    </row>
    <row r="4" spans="1:39" x14ac:dyDescent="0.2">
      <c r="A4" s="6">
        <v>1.33</v>
      </c>
      <c r="B4" s="7">
        <v>1.2999999999999999E-2</v>
      </c>
      <c r="C4" s="7">
        <v>0</v>
      </c>
      <c r="D4" s="7">
        <v>0</v>
      </c>
      <c r="E4" s="7">
        <v>0</v>
      </c>
      <c r="F4" s="7">
        <v>0</v>
      </c>
      <c r="G4" s="8">
        <v>0</v>
      </c>
      <c r="H4" s="6">
        <v>1.1100000000000001</v>
      </c>
      <c r="I4" s="12">
        <v>2.08E-6</v>
      </c>
      <c r="J4" s="12">
        <v>2.5899999999999999E-5</v>
      </c>
      <c r="K4" s="12">
        <v>2.58E-5</v>
      </c>
      <c r="L4" s="7">
        <v>0</v>
      </c>
      <c r="M4" s="7">
        <v>5.1999999999999998E-2</v>
      </c>
      <c r="N4" s="8">
        <v>0</v>
      </c>
      <c r="O4" s="6">
        <v>1.27</v>
      </c>
      <c r="P4" s="12">
        <v>7.26E-3</v>
      </c>
      <c r="Q4" s="12">
        <v>0</v>
      </c>
      <c r="R4" s="12">
        <v>0</v>
      </c>
      <c r="S4" s="7">
        <v>0</v>
      </c>
      <c r="T4" s="7">
        <v>2.3E-2</v>
      </c>
      <c r="U4" s="8">
        <v>0.05</v>
      </c>
      <c r="V4" s="6">
        <v>1.59</v>
      </c>
      <c r="W4" s="12">
        <v>3.1E-2</v>
      </c>
      <c r="X4" s="7">
        <v>0</v>
      </c>
      <c r="Y4" s="7">
        <v>0</v>
      </c>
      <c r="Z4" s="7">
        <v>0</v>
      </c>
      <c r="AA4" s="7">
        <v>0</v>
      </c>
      <c r="AB4" s="8">
        <v>0</v>
      </c>
      <c r="AC4" s="6"/>
      <c r="AD4" s="12"/>
      <c r="AE4" s="7"/>
      <c r="AF4" s="7"/>
      <c r="AG4" s="7"/>
      <c r="AH4" s="7"/>
      <c r="AI4" s="8"/>
      <c r="AJ4" s="9"/>
      <c r="AK4" s="10"/>
      <c r="AL4" s="10"/>
      <c r="AM4" s="11"/>
    </row>
    <row r="5" spans="1:39" x14ac:dyDescent="0.2">
      <c r="A5" s="6">
        <v>1.32</v>
      </c>
      <c r="B5" s="7">
        <v>3.85</v>
      </c>
      <c r="C5" s="7">
        <v>0.24</v>
      </c>
      <c r="D5" s="7">
        <v>0</v>
      </c>
      <c r="E5" s="7">
        <v>0</v>
      </c>
      <c r="F5" s="7">
        <v>1.18</v>
      </c>
      <c r="G5" s="8">
        <v>1.45</v>
      </c>
      <c r="H5" s="13">
        <v>9.7999999999999997E-5</v>
      </c>
      <c r="I5" s="7">
        <v>0.9</v>
      </c>
      <c r="J5" s="7">
        <v>0</v>
      </c>
      <c r="K5" s="7">
        <v>0</v>
      </c>
      <c r="L5" s="7">
        <v>0</v>
      </c>
      <c r="M5" s="7">
        <v>0</v>
      </c>
      <c r="N5" s="8">
        <v>0</v>
      </c>
      <c r="O5" s="13">
        <v>1.2999999999999999E-2</v>
      </c>
      <c r="P5" s="7">
        <v>4.2900000000000004E-3</v>
      </c>
      <c r="Q5" s="7">
        <v>0</v>
      </c>
      <c r="R5" s="7">
        <v>7.6999999999999999E-2</v>
      </c>
      <c r="S5" s="7">
        <v>0.12</v>
      </c>
      <c r="T5" s="7">
        <v>0.34</v>
      </c>
      <c r="U5" s="8">
        <v>1.42</v>
      </c>
      <c r="V5" s="13">
        <v>6.2E-2</v>
      </c>
      <c r="W5" s="7">
        <v>6.6000000000000003E-2</v>
      </c>
      <c r="X5" s="12">
        <v>0</v>
      </c>
      <c r="Y5" s="7">
        <v>0</v>
      </c>
      <c r="Z5" s="7">
        <v>0</v>
      </c>
      <c r="AA5" s="7">
        <v>0</v>
      </c>
      <c r="AB5" s="8">
        <v>0</v>
      </c>
      <c r="AC5" s="13"/>
      <c r="AD5" s="7"/>
      <c r="AE5" s="12"/>
      <c r="AF5" s="7"/>
      <c r="AG5" s="7"/>
      <c r="AH5" s="7"/>
      <c r="AI5" s="8"/>
      <c r="AJ5" s="9"/>
      <c r="AK5" s="10"/>
      <c r="AL5" s="10"/>
      <c r="AM5" s="11"/>
    </row>
    <row r="6" spans="1:39" x14ac:dyDescent="0.2">
      <c r="A6" s="6">
        <v>2.1999999999999999E-2</v>
      </c>
      <c r="B6" s="7">
        <v>1.7000000000000001E-4</v>
      </c>
      <c r="C6" s="7">
        <v>0</v>
      </c>
      <c r="D6" s="7">
        <v>0</v>
      </c>
      <c r="E6" s="7">
        <v>0</v>
      </c>
      <c r="F6" s="7">
        <v>0</v>
      </c>
      <c r="G6" s="8">
        <v>0</v>
      </c>
      <c r="H6" s="6">
        <v>0</v>
      </c>
      <c r="I6" s="12">
        <v>1.17E-5</v>
      </c>
      <c r="J6" s="7">
        <v>0</v>
      </c>
      <c r="K6" s="7">
        <v>0</v>
      </c>
      <c r="L6" s="7">
        <v>0</v>
      </c>
      <c r="M6" s="7">
        <v>0</v>
      </c>
      <c r="N6" s="8">
        <v>0</v>
      </c>
      <c r="O6" s="6">
        <v>0</v>
      </c>
      <c r="P6" s="12">
        <v>3.6099999999999999E-4</v>
      </c>
      <c r="Q6" s="7">
        <v>0</v>
      </c>
      <c r="R6" s="7">
        <v>0</v>
      </c>
      <c r="S6" s="7">
        <v>0</v>
      </c>
      <c r="T6" s="7">
        <v>0</v>
      </c>
      <c r="U6" s="8">
        <v>0</v>
      </c>
      <c r="V6" s="6">
        <v>3.53</v>
      </c>
      <c r="W6" s="12">
        <v>6.5000000000000002E-2</v>
      </c>
      <c r="X6" s="7">
        <v>0</v>
      </c>
      <c r="Y6" s="7">
        <v>0</v>
      </c>
      <c r="Z6" s="7">
        <v>0</v>
      </c>
      <c r="AA6" s="7">
        <v>0</v>
      </c>
      <c r="AB6" s="8">
        <v>0</v>
      </c>
      <c r="AC6" s="6"/>
      <c r="AD6" s="12"/>
      <c r="AE6" s="7"/>
      <c r="AF6" s="7"/>
      <c r="AG6" s="7"/>
      <c r="AH6" s="7"/>
      <c r="AI6" s="8"/>
      <c r="AJ6" s="9"/>
      <c r="AK6" s="10"/>
      <c r="AL6" s="10"/>
      <c r="AM6" s="11"/>
    </row>
    <row r="7" spans="1:39" x14ac:dyDescent="0.2">
      <c r="A7" s="6">
        <v>0.98</v>
      </c>
      <c r="B7" s="7">
        <v>0.28000000000000003</v>
      </c>
      <c r="C7" s="7">
        <v>0</v>
      </c>
      <c r="D7" s="7">
        <v>0.01</v>
      </c>
      <c r="E7" s="7">
        <v>0</v>
      </c>
      <c r="F7" s="7">
        <v>0.32</v>
      </c>
      <c r="G7" s="8">
        <v>0.44</v>
      </c>
      <c r="H7" s="6">
        <v>9.5799999999999998E-5</v>
      </c>
      <c r="I7" s="7">
        <v>0.19</v>
      </c>
      <c r="J7" s="7">
        <v>0</v>
      </c>
      <c r="K7" s="7">
        <v>0</v>
      </c>
      <c r="L7" s="7">
        <v>0</v>
      </c>
      <c r="M7" s="7">
        <v>0</v>
      </c>
      <c r="N7" s="8">
        <v>0</v>
      </c>
      <c r="O7" s="6">
        <v>0</v>
      </c>
      <c r="P7" s="7">
        <v>1.0999999999999999E-2</v>
      </c>
      <c r="Q7" s="7">
        <v>0.03</v>
      </c>
      <c r="R7" s="7">
        <v>3.9100000000000002E-5</v>
      </c>
      <c r="S7" s="7">
        <v>2.1999999999999999E-2</v>
      </c>
      <c r="T7" s="7">
        <v>1.2E-2</v>
      </c>
      <c r="U7" s="8">
        <v>0</v>
      </c>
      <c r="V7" s="14">
        <v>0</v>
      </c>
      <c r="W7" s="15">
        <v>4.4400000000000002E-5</v>
      </c>
      <c r="X7" s="7">
        <v>0</v>
      </c>
      <c r="Y7" s="7">
        <v>0</v>
      </c>
      <c r="Z7" s="7">
        <v>0</v>
      </c>
      <c r="AA7" s="7">
        <v>0</v>
      </c>
      <c r="AB7" s="8">
        <v>0</v>
      </c>
      <c r="AC7" s="9">
        <v>0</v>
      </c>
      <c r="AD7" s="10">
        <v>2.04E-6</v>
      </c>
      <c r="AE7" s="10">
        <v>0</v>
      </c>
      <c r="AF7" s="10">
        <v>0</v>
      </c>
      <c r="AG7" s="10">
        <v>0</v>
      </c>
      <c r="AH7" s="10">
        <v>0</v>
      </c>
      <c r="AI7" s="11">
        <v>0</v>
      </c>
      <c r="AJ7" s="9">
        <v>0</v>
      </c>
      <c r="AK7" s="10">
        <v>0</v>
      </c>
      <c r="AL7" s="10">
        <v>0</v>
      </c>
      <c r="AM7" s="11">
        <v>0</v>
      </c>
    </row>
    <row r="8" spans="1:39" x14ac:dyDescent="0.2">
      <c r="A8" s="6">
        <v>5.3999999999999999E-2</v>
      </c>
      <c r="B8" s="7">
        <v>2.16E-5</v>
      </c>
      <c r="C8" s="7">
        <v>0.65</v>
      </c>
      <c r="D8" s="7">
        <v>0.26</v>
      </c>
      <c r="E8" s="7">
        <v>0.04</v>
      </c>
      <c r="F8" s="7">
        <v>0.4</v>
      </c>
      <c r="G8" s="8">
        <v>0.74</v>
      </c>
      <c r="H8" s="6">
        <v>2.8000000000000001E-2</v>
      </c>
      <c r="I8" s="7">
        <v>1.4E-2</v>
      </c>
      <c r="J8" s="7">
        <v>0.14000000000000001</v>
      </c>
      <c r="K8" s="7">
        <v>0</v>
      </c>
      <c r="L8" s="7">
        <v>0</v>
      </c>
      <c r="M8" s="7">
        <v>0</v>
      </c>
      <c r="N8" s="8">
        <v>0</v>
      </c>
      <c r="O8" s="6">
        <v>0.02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8">
        <v>0</v>
      </c>
      <c r="V8" s="6">
        <v>0</v>
      </c>
      <c r="W8" s="7">
        <v>0</v>
      </c>
      <c r="X8" s="7">
        <v>0</v>
      </c>
      <c r="Y8" s="7">
        <v>0</v>
      </c>
      <c r="Z8" s="7">
        <v>0</v>
      </c>
      <c r="AA8" s="7">
        <v>0.11</v>
      </c>
      <c r="AB8" s="8">
        <v>0</v>
      </c>
      <c r="AC8" s="9">
        <v>4.0500000000000002E-5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1">
        <v>0</v>
      </c>
      <c r="AJ8" s="9">
        <v>0</v>
      </c>
      <c r="AK8" s="10">
        <v>0</v>
      </c>
      <c r="AL8" s="10">
        <v>0</v>
      </c>
      <c r="AM8" s="11">
        <v>0</v>
      </c>
    </row>
    <row r="9" spans="1:39" x14ac:dyDescent="0.2">
      <c r="A9" s="6">
        <v>9.5000000000000001E-2</v>
      </c>
      <c r="B9" s="7">
        <v>1.2999999999999999E-2</v>
      </c>
      <c r="C9" s="7">
        <v>0</v>
      </c>
      <c r="D9" s="7">
        <v>0</v>
      </c>
      <c r="E9" s="7">
        <v>0</v>
      </c>
      <c r="F9" s="7">
        <v>0</v>
      </c>
      <c r="G9" s="8">
        <v>0</v>
      </c>
      <c r="H9" s="6">
        <v>0.55000000000000004</v>
      </c>
      <c r="I9" s="7">
        <v>1.4E-2</v>
      </c>
      <c r="J9" s="7">
        <v>0</v>
      </c>
      <c r="K9" s="7">
        <v>0</v>
      </c>
      <c r="L9" s="7">
        <v>0</v>
      </c>
      <c r="M9" s="7">
        <v>0.11</v>
      </c>
      <c r="N9" s="8">
        <v>7.1999999999999995E-2</v>
      </c>
      <c r="O9" s="6">
        <v>6.1700000000000001E-3</v>
      </c>
      <c r="P9" s="7">
        <v>0.1</v>
      </c>
      <c r="Q9" s="7">
        <v>0</v>
      </c>
      <c r="R9" s="7">
        <v>0</v>
      </c>
      <c r="S9" s="7">
        <v>0</v>
      </c>
      <c r="T9" s="7">
        <v>0</v>
      </c>
      <c r="U9" s="8">
        <v>0</v>
      </c>
      <c r="V9" s="6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8">
        <v>0</v>
      </c>
      <c r="AC9" s="6">
        <v>0</v>
      </c>
      <c r="AD9" s="7">
        <v>1.08E-3</v>
      </c>
      <c r="AE9" s="7">
        <v>0</v>
      </c>
      <c r="AF9" s="7">
        <v>0</v>
      </c>
      <c r="AG9" s="7">
        <v>0</v>
      </c>
      <c r="AH9" s="7">
        <v>0</v>
      </c>
      <c r="AI9" s="8">
        <v>0</v>
      </c>
      <c r="AJ9" s="9"/>
      <c r="AK9" s="10"/>
      <c r="AL9" s="10"/>
      <c r="AM9" s="11"/>
    </row>
    <row r="10" spans="1:39" x14ac:dyDescent="0.2">
      <c r="A10" s="6">
        <v>2.37</v>
      </c>
      <c r="B10" s="7">
        <v>5.13E-5</v>
      </c>
      <c r="C10" s="7">
        <v>0</v>
      </c>
      <c r="D10" s="7">
        <v>0</v>
      </c>
      <c r="E10" s="7">
        <v>0</v>
      </c>
      <c r="F10" s="7">
        <v>0</v>
      </c>
      <c r="G10" s="8">
        <v>0</v>
      </c>
      <c r="H10" s="13">
        <v>4.7699999999999999E-3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8">
        <v>0</v>
      </c>
      <c r="O10" s="6">
        <v>0</v>
      </c>
      <c r="P10" s="12">
        <v>1.4E-3</v>
      </c>
      <c r="Q10" s="7">
        <v>0</v>
      </c>
      <c r="R10" s="7">
        <v>0</v>
      </c>
      <c r="S10" s="7">
        <v>0</v>
      </c>
      <c r="T10" s="7">
        <v>0</v>
      </c>
      <c r="U10" s="8">
        <v>0</v>
      </c>
      <c r="V10" s="6">
        <v>0</v>
      </c>
      <c r="W10" s="7">
        <v>8.2399999999999997E-4</v>
      </c>
      <c r="X10" s="7">
        <v>6.1700000000000001E-3</v>
      </c>
      <c r="Y10" s="7">
        <v>2.14E-3</v>
      </c>
      <c r="Z10" s="7">
        <v>0</v>
      </c>
      <c r="AA10" s="7">
        <v>2.5000000000000001E-2</v>
      </c>
      <c r="AB10" s="8">
        <v>0</v>
      </c>
      <c r="AC10" s="6">
        <v>1.9400000000000001E-3</v>
      </c>
      <c r="AD10" s="7">
        <v>9.7900000000000005E-4</v>
      </c>
      <c r="AE10" s="7">
        <v>0</v>
      </c>
      <c r="AF10" s="7">
        <v>0</v>
      </c>
      <c r="AG10" s="7">
        <v>0</v>
      </c>
      <c r="AH10" s="7">
        <v>0</v>
      </c>
      <c r="AI10" s="8">
        <v>0</v>
      </c>
      <c r="AJ10" s="9">
        <v>0</v>
      </c>
      <c r="AK10" s="10">
        <v>0</v>
      </c>
      <c r="AL10" s="10">
        <v>0</v>
      </c>
      <c r="AM10" s="11">
        <v>0</v>
      </c>
    </row>
    <row r="11" spans="1:39" x14ac:dyDescent="0.2">
      <c r="A11" s="6">
        <v>8.4000000000000005E-2</v>
      </c>
      <c r="B11" s="7">
        <v>3.0299999999999998E-6</v>
      </c>
      <c r="C11" s="7">
        <v>0.33</v>
      </c>
      <c r="D11" s="7">
        <v>0.26</v>
      </c>
      <c r="E11" s="7">
        <v>0.4</v>
      </c>
      <c r="F11" s="7">
        <v>0.35</v>
      </c>
      <c r="G11" s="8">
        <v>0.28000000000000003</v>
      </c>
      <c r="H11" s="6">
        <v>9.6600000000000003E-5</v>
      </c>
      <c r="I11" s="7">
        <v>0</v>
      </c>
      <c r="J11" s="7">
        <v>0</v>
      </c>
      <c r="K11" s="7">
        <v>0</v>
      </c>
      <c r="L11" s="7">
        <v>5.3999999999999999E-2</v>
      </c>
      <c r="M11" s="7">
        <v>0</v>
      </c>
      <c r="N11" s="8">
        <v>0.12</v>
      </c>
      <c r="O11" s="6">
        <v>9.9300000000000001E-5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8">
        <v>0</v>
      </c>
      <c r="V11" s="6">
        <v>9.8800000000000003E-5</v>
      </c>
      <c r="W11" s="7">
        <v>0</v>
      </c>
      <c r="X11" s="7">
        <v>1.7000000000000001E-2</v>
      </c>
      <c r="Y11" s="7">
        <v>0</v>
      </c>
      <c r="Z11" s="7">
        <v>0</v>
      </c>
      <c r="AA11" s="7">
        <v>5.5E-2</v>
      </c>
      <c r="AB11" s="8">
        <v>0</v>
      </c>
      <c r="AC11" s="9">
        <v>1.2999999999999999E-2</v>
      </c>
      <c r="AD11" s="10">
        <v>0</v>
      </c>
      <c r="AE11" s="10">
        <v>0</v>
      </c>
      <c r="AF11" s="10">
        <v>0</v>
      </c>
      <c r="AG11" s="10">
        <v>0</v>
      </c>
      <c r="AH11" s="10">
        <v>3.4999999999999997E-5</v>
      </c>
      <c r="AI11" s="11">
        <v>0</v>
      </c>
      <c r="AJ11" s="9">
        <v>0</v>
      </c>
      <c r="AK11" s="10">
        <v>0</v>
      </c>
      <c r="AL11" s="10">
        <v>0</v>
      </c>
      <c r="AM11" s="11">
        <v>0</v>
      </c>
    </row>
    <row r="12" spans="1:39" x14ac:dyDescent="0.2">
      <c r="A12" s="6">
        <v>1.1000000000000001</v>
      </c>
      <c r="B12" s="7">
        <v>1.2999999999999999E-2</v>
      </c>
      <c r="C12" s="7">
        <v>0</v>
      </c>
      <c r="D12" s="7">
        <v>0</v>
      </c>
      <c r="E12" s="7">
        <v>0</v>
      </c>
      <c r="F12" s="7">
        <v>9.2999999999999999E-2</v>
      </c>
      <c r="G12" s="8">
        <v>0.13</v>
      </c>
      <c r="H12" s="6">
        <v>1.27</v>
      </c>
      <c r="I12" s="7">
        <v>0.96</v>
      </c>
      <c r="J12" s="12">
        <v>3.8999999999999998E-3</v>
      </c>
      <c r="K12" s="7">
        <v>2.4E-2</v>
      </c>
      <c r="L12" s="12">
        <v>0</v>
      </c>
      <c r="M12" s="7">
        <v>1.3</v>
      </c>
      <c r="N12" s="8">
        <v>1.3</v>
      </c>
      <c r="O12" s="6">
        <v>0.44</v>
      </c>
      <c r="P12" s="7">
        <v>0.84</v>
      </c>
      <c r="Q12" s="12">
        <v>3.7999999999999999E-2</v>
      </c>
      <c r="R12" s="7">
        <v>0</v>
      </c>
      <c r="S12" s="12">
        <v>1.9E-2</v>
      </c>
      <c r="T12" s="7">
        <v>0</v>
      </c>
      <c r="U12" s="8">
        <v>7.3999999999999996E-2</v>
      </c>
      <c r="V12" s="6">
        <v>0.35</v>
      </c>
      <c r="W12" s="7">
        <v>7.0999999999999994E-2</v>
      </c>
      <c r="X12" s="12">
        <v>9.4199999999999996E-3</v>
      </c>
      <c r="Y12" s="7">
        <v>0</v>
      </c>
      <c r="Z12" s="7">
        <v>0</v>
      </c>
      <c r="AA12" s="7">
        <v>0</v>
      </c>
      <c r="AB12" s="16">
        <v>7.8300000000000002E-3</v>
      </c>
      <c r="AC12" s="13">
        <v>9.4999999999999998E-3</v>
      </c>
      <c r="AD12" s="12">
        <v>2E-3</v>
      </c>
      <c r="AE12" s="12">
        <v>3.0799999999999998E-3</v>
      </c>
      <c r="AF12" s="7">
        <v>0</v>
      </c>
      <c r="AG12" s="7">
        <v>0</v>
      </c>
      <c r="AH12" s="7">
        <v>0</v>
      </c>
      <c r="AI12" s="8">
        <v>0</v>
      </c>
      <c r="AJ12" s="9">
        <f>(0+0+0)/3</f>
        <v>0</v>
      </c>
      <c r="AK12" s="10">
        <f>(0+0+0)/3</f>
        <v>0</v>
      </c>
      <c r="AL12" s="10">
        <f>(0.033+0+0)/3</f>
        <v>1.1000000000000001E-2</v>
      </c>
      <c r="AM12" s="11">
        <f>(0.000366+0.000369+0.000321)/3</f>
        <v>3.5200000000000005E-4</v>
      </c>
    </row>
    <row r="13" spans="1:39" x14ac:dyDescent="0.2">
      <c r="A13" s="6">
        <v>0.26</v>
      </c>
      <c r="B13" s="7">
        <v>0.49</v>
      </c>
      <c r="C13" s="7">
        <v>2.1999999999999999E-2</v>
      </c>
      <c r="D13" s="7">
        <v>2.3E-2</v>
      </c>
      <c r="E13" s="7">
        <v>0</v>
      </c>
      <c r="F13" s="7">
        <v>0.56999999999999995</v>
      </c>
      <c r="G13" s="8">
        <v>0.46</v>
      </c>
      <c r="H13" s="6">
        <v>1.2999999999999999E-2</v>
      </c>
      <c r="I13" s="7">
        <v>0.26</v>
      </c>
      <c r="J13" s="7">
        <v>7.8899999999999993E-5</v>
      </c>
      <c r="K13" s="7">
        <v>0</v>
      </c>
      <c r="L13" s="7">
        <v>0</v>
      </c>
      <c r="M13" s="7">
        <v>0</v>
      </c>
      <c r="N13" s="8">
        <v>0</v>
      </c>
      <c r="O13" s="6">
        <v>0.02</v>
      </c>
      <c r="P13" s="7">
        <v>6.9000000000000006E-2</v>
      </c>
      <c r="Q13" s="7">
        <v>4.5800000000000002E-5</v>
      </c>
      <c r="R13" s="7">
        <v>0</v>
      </c>
      <c r="S13" s="7">
        <v>5.7500000000000002E-5</v>
      </c>
      <c r="T13" s="7">
        <v>0</v>
      </c>
      <c r="U13" s="8">
        <v>0</v>
      </c>
      <c r="V13" s="14">
        <v>0</v>
      </c>
      <c r="W13" s="15">
        <v>8.8200000000000003E-6</v>
      </c>
      <c r="X13" s="7">
        <v>2.3E-2</v>
      </c>
      <c r="Y13" s="7">
        <v>0</v>
      </c>
      <c r="Z13" s="7">
        <v>0</v>
      </c>
      <c r="AA13" s="7">
        <v>0</v>
      </c>
      <c r="AB13" s="8">
        <v>0</v>
      </c>
      <c r="AC13" s="9">
        <v>0</v>
      </c>
      <c r="AD13" s="10">
        <v>2.8399999999999999E-6</v>
      </c>
      <c r="AE13" s="10">
        <v>1.6E-2</v>
      </c>
      <c r="AF13" s="10">
        <v>0</v>
      </c>
      <c r="AG13" s="10">
        <v>0</v>
      </c>
      <c r="AH13" s="10">
        <v>0</v>
      </c>
      <c r="AI13" s="11">
        <v>0</v>
      </c>
      <c r="AJ13" s="9">
        <v>0</v>
      </c>
      <c r="AK13" s="10">
        <v>0</v>
      </c>
      <c r="AL13" s="10">
        <v>0</v>
      </c>
      <c r="AM13" s="11">
        <v>0</v>
      </c>
    </row>
    <row r="14" spans="1:39" x14ac:dyDescent="0.2">
      <c r="A14" s="6">
        <v>12.4</v>
      </c>
      <c r="B14" s="7">
        <v>1.06E-3</v>
      </c>
      <c r="C14" s="7">
        <v>0</v>
      </c>
      <c r="D14" s="7">
        <v>0</v>
      </c>
      <c r="E14" s="7">
        <v>0</v>
      </c>
      <c r="F14" s="7">
        <v>0.03</v>
      </c>
      <c r="G14" s="8">
        <v>0</v>
      </c>
      <c r="H14" s="6">
        <v>5.52</v>
      </c>
      <c r="I14" s="7">
        <v>0.28000000000000003</v>
      </c>
      <c r="J14" s="12">
        <v>9.6199999999999996E-4</v>
      </c>
      <c r="K14" s="7">
        <v>1.2E-2</v>
      </c>
      <c r="L14" s="7">
        <v>0</v>
      </c>
      <c r="M14" s="7">
        <v>0.88</v>
      </c>
      <c r="N14" s="8">
        <v>0.77</v>
      </c>
      <c r="O14" s="6">
        <v>0.69</v>
      </c>
      <c r="P14" s="7">
        <v>0.49</v>
      </c>
      <c r="Q14" s="12">
        <v>0</v>
      </c>
      <c r="R14" s="7">
        <v>0</v>
      </c>
      <c r="S14" s="12">
        <v>9.4999999999999998E-3</v>
      </c>
      <c r="T14" s="7">
        <v>9.0999999999999998E-2</v>
      </c>
      <c r="U14" s="8">
        <v>4.2000000000000003E-2</v>
      </c>
      <c r="V14" s="6">
        <v>3.2000000000000001E-2</v>
      </c>
      <c r="W14" s="7">
        <v>9.8300000000000002E-3</v>
      </c>
      <c r="X14" s="7">
        <v>0</v>
      </c>
      <c r="Y14" s="12">
        <v>6.2300000000000003E-3</v>
      </c>
      <c r="Z14" s="7">
        <v>0</v>
      </c>
      <c r="AA14" s="7">
        <v>0</v>
      </c>
      <c r="AB14" s="8">
        <v>0</v>
      </c>
      <c r="AC14" s="6">
        <v>1.2999999999999999E-2</v>
      </c>
      <c r="AD14" s="12">
        <v>2.0999999999999999E-3</v>
      </c>
      <c r="AE14" s="12">
        <v>4.1399999999999996E-3</v>
      </c>
      <c r="AF14" s="7">
        <v>0</v>
      </c>
      <c r="AG14" s="7">
        <v>0</v>
      </c>
      <c r="AH14" s="7">
        <v>0</v>
      </c>
      <c r="AI14" s="8">
        <v>0</v>
      </c>
      <c r="AJ14" s="6">
        <v>0</v>
      </c>
      <c r="AK14" s="7">
        <v>6.7000000000000004E-2</v>
      </c>
      <c r="AL14" s="7">
        <v>2.5000000000000001E-2</v>
      </c>
      <c r="AM14" s="16">
        <v>1.8799999999999999E-4</v>
      </c>
    </row>
    <row r="15" spans="1:39" x14ac:dyDescent="0.2">
      <c r="A15" s="6">
        <v>0.56999999999999995</v>
      </c>
      <c r="B15" s="7">
        <v>3.62</v>
      </c>
      <c r="C15" s="7">
        <v>0.41</v>
      </c>
      <c r="D15" s="7">
        <v>1.4999999999999999E-2</v>
      </c>
      <c r="E15" s="7">
        <v>0</v>
      </c>
      <c r="F15" s="7">
        <v>2.2200000000000002</v>
      </c>
      <c r="G15" s="8">
        <v>9.19</v>
      </c>
      <c r="H15" s="6">
        <v>0.04</v>
      </c>
      <c r="I15" s="7">
        <v>1.64</v>
      </c>
      <c r="J15" s="7">
        <v>0.16</v>
      </c>
      <c r="K15" s="7">
        <v>2.9E-5</v>
      </c>
      <c r="L15" s="7">
        <v>8.0900000000000001E-5</v>
      </c>
      <c r="M15" s="7">
        <v>0</v>
      </c>
      <c r="N15" s="8">
        <v>0</v>
      </c>
      <c r="O15" s="6">
        <v>0</v>
      </c>
      <c r="P15" s="7">
        <v>1.0999999999999999E-2</v>
      </c>
      <c r="Q15" s="7">
        <v>0.1</v>
      </c>
      <c r="R15" s="7">
        <v>0</v>
      </c>
      <c r="S15" s="7">
        <v>0</v>
      </c>
      <c r="T15" s="7">
        <v>0</v>
      </c>
      <c r="U15" s="8">
        <v>0</v>
      </c>
      <c r="V15" s="6">
        <v>0</v>
      </c>
      <c r="W15" s="7">
        <v>0</v>
      </c>
      <c r="X15" s="7">
        <v>0.05</v>
      </c>
      <c r="Y15" s="7">
        <v>0</v>
      </c>
      <c r="Z15" s="7">
        <v>0</v>
      </c>
      <c r="AA15" s="7">
        <v>0</v>
      </c>
      <c r="AB15" s="8">
        <v>0</v>
      </c>
      <c r="AC15" s="9">
        <v>0</v>
      </c>
      <c r="AD15" s="10">
        <v>9.7999999999999993E-6</v>
      </c>
      <c r="AE15" s="10">
        <v>3.4000000000000002E-2</v>
      </c>
      <c r="AF15" s="10">
        <v>0</v>
      </c>
      <c r="AG15" s="10">
        <v>9.2399999999999996E-5</v>
      </c>
      <c r="AH15" s="10">
        <v>0</v>
      </c>
      <c r="AI15" s="11">
        <v>0</v>
      </c>
      <c r="AJ15" s="9">
        <v>0</v>
      </c>
      <c r="AK15" s="10">
        <v>0</v>
      </c>
      <c r="AL15" s="10">
        <v>0</v>
      </c>
      <c r="AM15" s="11">
        <v>9.5000000000000005E-6</v>
      </c>
    </row>
    <row r="16" spans="1:39" x14ac:dyDescent="0.2">
      <c r="A16" s="6">
        <v>3.29</v>
      </c>
      <c r="B16" s="7">
        <v>1.89</v>
      </c>
      <c r="C16" s="7">
        <v>1.67</v>
      </c>
      <c r="D16" s="7">
        <v>7.3999999999999996E-2</v>
      </c>
      <c r="E16" s="7">
        <v>0.1</v>
      </c>
      <c r="F16" s="7">
        <v>1.54</v>
      </c>
      <c r="G16" s="8">
        <v>3.09</v>
      </c>
      <c r="H16" s="6">
        <v>6.8000000000000005E-2</v>
      </c>
      <c r="I16" s="7">
        <v>1.84</v>
      </c>
      <c r="J16" s="7">
        <v>1.6E-2</v>
      </c>
      <c r="K16" s="7">
        <v>0</v>
      </c>
      <c r="L16" s="7">
        <v>0</v>
      </c>
      <c r="M16" s="7">
        <v>9.8499999999999995E-5</v>
      </c>
      <c r="N16" s="8">
        <v>0</v>
      </c>
      <c r="O16" s="6">
        <v>3.3099999999999998E-5</v>
      </c>
      <c r="P16" s="7">
        <v>9.4E-2</v>
      </c>
      <c r="Q16" s="7">
        <v>2.5700000000000001E-5</v>
      </c>
      <c r="R16" s="7">
        <v>0</v>
      </c>
      <c r="S16" s="7">
        <v>0</v>
      </c>
      <c r="T16" s="7">
        <v>4.9499999999999997E-5</v>
      </c>
      <c r="U16" s="8">
        <v>0</v>
      </c>
      <c r="V16" s="6">
        <v>1.6E-2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8">
        <v>0</v>
      </c>
      <c r="AC16" s="9">
        <v>3.5999999999999997E-2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1">
        <v>0</v>
      </c>
      <c r="AJ16" s="9">
        <v>0</v>
      </c>
      <c r="AK16" s="10">
        <v>0</v>
      </c>
      <c r="AL16" s="10">
        <v>0</v>
      </c>
      <c r="AM16" s="11">
        <v>3.1E-6</v>
      </c>
    </row>
    <row r="17" spans="1:39" x14ac:dyDescent="0.2">
      <c r="A17" s="6">
        <v>7.9000000000000001E-2</v>
      </c>
      <c r="B17" s="7">
        <v>1.97</v>
      </c>
      <c r="C17" s="7">
        <v>0</v>
      </c>
      <c r="D17" s="7">
        <v>0</v>
      </c>
      <c r="E17" s="7">
        <v>0</v>
      </c>
      <c r="F17" s="7">
        <v>1.2999999999999999E-2</v>
      </c>
      <c r="G17" s="8">
        <v>0</v>
      </c>
      <c r="H17" s="6">
        <v>5.0999999999999997E-2</v>
      </c>
      <c r="I17" s="7">
        <v>0.13</v>
      </c>
      <c r="J17" s="7">
        <v>8.9599999999999996E-5</v>
      </c>
      <c r="K17" s="7">
        <v>6.1299999999999999E-5</v>
      </c>
      <c r="L17" s="7">
        <v>0</v>
      </c>
      <c r="M17" s="7">
        <v>4.32E-5</v>
      </c>
      <c r="N17" s="8">
        <v>0</v>
      </c>
      <c r="O17" s="6">
        <v>0.03</v>
      </c>
      <c r="P17" s="7">
        <v>9.7200000000000001E-6</v>
      </c>
      <c r="Q17" s="7">
        <v>1.4E-2</v>
      </c>
      <c r="R17" s="7">
        <v>0</v>
      </c>
      <c r="S17" s="7">
        <v>0</v>
      </c>
      <c r="T17" s="7">
        <v>1.2E-2</v>
      </c>
      <c r="U17" s="8">
        <v>0</v>
      </c>
      <c r="V17" s="6">
        <v>1.7999999999999999E-2</v>
      </c>
      <c r="W17" s="7">
        <v>0</v>
      </c>
      <c r="X17" s="7">
        <v>6.2E-2</v>
      </c>
      <c r="Y17" s="7">
        <v>0</v>
      </c>
      <c r="Z17" s="7">
        <v>0</v>
      </c>
      <c r="AA17" s="7">
        <v>0.46</v>
      </c>
      <c r="AB17" s="8">
        <v>0</v>
      </c>
      <c r="AC17" s="9">
        <v>0.04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1">
        <v>0</v>
      </c>
      <c r="AJ17" s="9">
        <v>0</v>
      </c>
      <c r="AK17" s="10">
        <v>0</v>
      </c>
      <c r="AL17" s="10">
        <v>0</v>
      </c>
      <c r="AM17" s="11">
        <v>0</v>
      </c>
    </row>
    <row r="18" spans="1:39" x14ac:dyDescent="0.2">
      <c r="A18" s="6">
        <v>11.1</v>
      </c>
      <c r="B18" s="7">
        <v>7.3999999999999996E-2</v>
      </c>
      <c r="C18" s="7">
        <v>2.3E-2</v>
      </c>
      <c r="D18" s="12">
        <v>8.26E-3</v>
      </c>
      <c r="E18" s="7">
        <v>0</v>
      </c>
      <c r="F18" s="7">
        <v>0.73</v>
      </c>
      <c r="G18" s="8">
        <v>0</v>
      </c>
      <c r="H18" s="6">
        <v>4.4999999999999998E-2</v>
      </c>
      <c r="I18" s="7">
        <v>1.92</v>
      </c>
      <c r="J18" s="7">
        <v>3.1E-2</v>
      </c>
      <c r="K18" s="12">
        <v>0</v>
      </c>
      <c r="L18" s="7">
        <v>0</v>
      </c>
      <c r="M18" s="7">
        <v>0</v>
      </c>
      <c r="N18" s="8">
        <v>0</v>
      </c>
      <c r="O18" s="6">
        <v>0</v>
      </c>
      <c r="P18" s="7">
        <v>9.1999999999999998E-2</v>
      </c>
      <c r="Q18" s="7">
        <v>8.6299999999999997E-5</v>
      </c>
      <c r="R18" s="12">
        <v>0</v>
      </c>
      <c r="S18" s="7">
        <v>0</v>
      </c>
      <c r="T18" s="7">
        <v>0</v>
      </c>
      <c r="U18" s="8">
        <v>0</v>
      </c>
      <c r="V18" s="6">
        <v>7.2700000000000005E-5</v>
      </c>
      <c r="W18" s="7">
        <v>1.8E-5</v>
      </c>
      <c r="X18" s="7">
        <v>0</v>
      </c>
      <c r="Y18" s="12">
        <v>0</v>
      </c>
      <c r="Z18" s="7">
        <v>0</v>
      </c>
      <c r="AA18" s="7">
        <v>0</v>
      </c>
      <c r="AB18" s="8">
        <v>0</v>
      </c>
      <c r="AC18" s="9">
        <v>0</v>
      </c>
      <c r="AD18" s="10">
        <v>1.3799999999999999E-6</v>
      </c>
      <c r="AE18" s="10">
        <v>0.02</v>
      </c>
      <c r="AF18" s="10">
        <v>0</v>
      </c>
      <c r="AG18" s="10">
        <v>3.1E-2</v>
      </c>
      <c r="AH18" s="10">
        <v>0</v>
      </c>
      <c r="AI18" s="11">
        <v>0</v>
      </c>
      <c r="AJ18" s="9">
        <v>0</v>
      </c>
      <c r="AK18" s="10">
        <v>0</v>
      </c>
      <c r="AL18" s="10">
        <v>0</v>
      </c>
      <c r="AM18" s="11">
        <v>9.5600000000000004E-7</v>
      </c>
    </row>
    <row r="19" spans="1:39" x14ac:dyDescent="0.2">
      <c r="A19" s="6">
        <v>2.4700000000000002</v>
      </c>
      <c r="B19" s="7">
        <v>0.17</v>
      </c>
      <c r="C19" s="7">
        <v>0.02</v>
      </c>
      <c r="D19" s="7">
        <v>0</v>
      </c>
      <c r="E19" s="7">
        <v>0</v>
      </c>
      <c r="F19" s="7">
        <v>1.2E-2</v>
      </c>
      <c r="G19" s="8">
        <v>0</v>
      </c>
      <c r="H19" s="6">
        <v>2.5999999999999999E-2</v>
      </c>
      <c r="I19" s="7">
        <v>3.7799999999999998E-6</v>
      </c>
      <c r="J19" s="7">
        <v>2.3E-2</v>
      </c>
      <c r="K19" s="7">
        <v>5.3900000000000002E-5</v>
      </c>
      <c r="L19" s="7">
        <v>0</v>
      </c>
      <c r="M19" s="7">
        <v>0</v>
      </c>
      <c r="N19" s="8">
        <v>0</v>
      </c>
      <c r="O19" s="6">
        <v>1.7000000000000001E-2</v>
      </c>
      <c r="P19" s="7">
        <v>1.79E-6</v>
      </c>
      <c r="Q19" s="7">
        <v>4.3999999999999997E-2</v>
      </c>
      <c r="R19" s="7">
        <v>0</v>
      </c>
      <c r="S19" s="7">
        <v>0</v>
      </c>
      <c r="T19" s="7">
        <v>3.3000000000000002E-2</v>
      </c>
      <c r="U19" s="8">
        <v>0</v>
      </c>
      <c r="V19" s="6">
        <v>3.5999999999999997E-2</v>
      </c>
      <c r="W19" s="7">
        <v>0</v>
      </c>
      <c r="X19" s="7">
        <v>4.1000000000000002E-2</v>
      </c>
      <c r="Y19" s="7">
        <v>0</v>
      </c>
      <c r="Z19" s="7">
        <v>0</v>
      </c>
      <c r="AA19" s="7">
        <v>0.09</v>
      </c>
      <c r="AB19" s="8">
        <v>0</v>
      </c>
      <c r="AC19" s="9">
        <v>0.02</v>
      </c>
      <c r="AD19" s="10">
        <v>8.1100000000000003E-6</v>
      </c>
      <c r="AE19" s="10">
        <v>5.6499999999999998E-5</v>
      </c>
      <c r="AF19" s="10">
        <v>2.4E-2</v>
      </c>
      <c r="AG19" s="10">
        <v>0</v>
      </c>
      <c r="AH19" s="10">
        <v>0</v>
      </c>
      <c r="AI19" s="11">
        <v>3.2000000000000001E-2</v>
      </c>
      <c r="AJ19" s="9">
        <v>0</v>
      </c>
      <c r="AK19" s="10">
        <v>0</v>
      </c>
      <c r="AL19" s="10">
        <v>0</v>
      </c>
      <c r="AM19" s="11">
        <v>0</v>
      </c>
    </row>
    <row r="20" spans="1:39" x14ac:dyDescent="0.2">
      <c r="A20" s="6">
        <v>0.17</v>
      </c>
      <c r="B20" s="7">
        <v>7.8800000000000002E-7</v>
      </c>
      <c r="C20" s="7">
        <v>5.2999999999999999E-2</v>
      </c>
      <c r="D20" s="7">
        <v>1.0999999999999999E-2</v>
      </c>
      <c r="E20" s="7">
        <v>0</v>
      </c>
      <c r="F20" s="7">
        <v>1.1399999999999999</v>
      </c>
      <c r="G20" s="8">
        <v>0</v>
      </c>
      <c r="H20" s="6">
        <v>0.26</v>
      </c>
      <c r="I20" s="7">
        <v>2.3E-2</v>
      </c>
      <c r="J20" s="7">
        <v>0</v>
      </c>
      <c r="K20" s="7">
        <v>0</v>
      </c>
      <c r="L20" s="7">
        <v>0</v>
      </c>
      <c r="M20" s="7">
        <v>0.11</v>
      </c>
      <c r="N20" s="8">
        <v>0</v>
      </c>
      <c r="O20" s="6">
        <v>6.5599999999999995E-5</v>
      </c>
      <c r="P20" s="7">
        <v>0</v>
      </c>
      <c r="Q20" s="7">
        <v>3.5299999999999997E-5</v>
      </c>
      <c r="R20" s="7">
        <v>4.71E-5</v>
      </c>
      <c r="S20" s="7">
        <v>0</v>
      </c>
      <c r="T20" s="7">
        <v>5.8400000000000003E-5</v>
      </c>
      <c r="U20" s="8">
        <v>0</v>
      </c>
      <c r="V20" s="6">
        <v>6.6000000000000005E-5</v>
      </c>
      <c r="W20" s="7">
        <v>0</v>
      </c>
      <c r="X20" s="7">
        <v>0.04</v>
      </c>
      <c r="Y20" s="7">
        <v>0</v>
      </c>
      <c r="Z20" s="7">
        <v>0</v>
      </c>
      <c r="AA20" s="7">
        <v>3.4000000000000002E-2</v>
      </c>
      <c r="AB20" s="8">
        <v>0</v>
      </c>
      <c r="AC20" s="9">
        <v>6.5000000000000002E-2</v>
      </c>
      <c r="AD20" s="10">
        <v>2.52E-6</v>
      </c>
      <c r="AE20" s="10">
        <v>1.4999999999999999E-2</v>
      </c>
      <c r="AF20" s="10">
        <v>0</v>
      </c>
      <c r="AG20" s="10">
        <v>0</v>
      </c>
      <c r="AH20" s="10">
        <v>0</v>
      </c>
      <c r="AI20" s="11">
        <v>0</v>
      </c>
      <c r="AJ20" s="9">
        <v>0</v>
      </c>
      <c r="AK20" s="10">
        <v>0</v>
      </c>
      <c r="AL20" s="10">
        <v>0</v>
      </c>
      <c r="AM20" s="11">
        <v>0</v>
      </c>
    </row>
    <row r="21" spans="1:39" x14ac:dyDescent="0.2">
      <c r="A21" s="6">
        <v>1.63</v>
      </c>
      <c r="B21" s="7">
        <v>2.4399999999999999E-6</v>
      </c>
      <c r="C21" s="7">
        <v>0.01</v>
      </c>
      <c r="D21" s="7">
        <v>0</v>
      </c>
      <c r="E21" s="7">
        <v>0</v>
      </c>
      <c r="F21" s="7">
        <v>0</v>
      </c>
      <c r="G21" s="8">
        <v>0</v>
      </c>
      <c r="H21" s="6">
        <v>8.5999999999999993E-2</v>
      </c>
      <c r="I21" s="7">
        <v>5.8600000000000001E-5</v>
      </c>
      <c r="J21" s="7">
        <v>0</v>
      </c>
      <c r="K21" s="7">
        <v>5.4400000000000001E-5</v>
      </c>
      <c r="L21" s="7">
        <v>0</v>
      </c>
      <c r="M21" s="7">
        <v>0</v>
      </c>
      <c r="N21" s="8">
        <v>0</v>
      </c>
      <c r="O21" s="6">
        <v>0.02</v>
      </c>
      <c r="P21" s="7">
        <v>0</v>
      </c>
      <c r="Q21" s="7">
        <v>6.6000000000000005E-5</v>
      </c>
      <c r="R21" s="7">
        <v>5.4200000000000003E-5</v>
      </c>
      <c r="S21" s="7">
        <v>0</v>
      </c>
      <c r="T21" s="7">
        <v>0</v>
      </c>
      <c r="U21" s="8">
        <v>0</v>
      </c>
      <c r="V21" s="6">
        <v>1.4E-2</v>
      </c>
      <c r="W21" s="7">
        <v>0</v>
      </c>
      <c r="X21" s="7">
        <v>3.5000000000000003E-2</v>
      </c>
      <c r="Y21" s="7">
        <v>0</v>
      </c>
      <c r="Z21" s="7">
        <v>0</v>
      </c>
      <c r="AA21" s="7">
        <v>6.9000000000000006E-2</v>
      </c>
      <c r="AB21" s="8">
        <v>0</v>
      </c>
      <c r="AC21" s="9">
        <v>0.1</v>
      </c>
      <c r="AD21" s="10">
        <v>2.6800000000000002E-6</v>
      </c>
      <c r="AE21" s="10">
        <v>0</v>
      </c>
      <c r="AF21" s="10">
        <v>0</v>
      </c>
      <c r="AG21" s="10">
        <v>0</v>
      </c>
      <c r="AH21" s="10">
        <v>0</v>
      </c>
      <c r="AI21" s="11">
        <v>0</v>
      </c>
      <c r="AJ21" s="9">
        <v>0</v>
      </c>
      <c r="AK21" s="10">
        <v>0</v>
      </c>
      <c r="AL21" s="10">
        <v>0</v>
      </c>
      <c r="AM21" s="11">
        <v>4.1200000000000004E-6</v>
      </c>
    </row>
    <row r="22" spans="1:39" x14ac:dyDescent="0.2">
      <c r="A22" s="6">
        <v>12.4</v>
      </c>
      <c r="B22" s="7">
        <v>6.49</v>
      </c>
      <c r="C22" s="7">
        <v>0.5</v>
      </c>
      <c r="D22" s="7">
        <v>0.23</v>
      </c>
      <c r="E22" s="7">
        <v>2.1000000000000001E-2</v>
      </c>
      <c r="F22" s="7">
        <v>20.399999999999999</v>
      </c>
      <c r="G22" s="8">
        <v>24.2</v>
      </c>
      <c r="H22" s="6">
        <v>0.24</v>
      </c>
      <c r="I22" s="7">
        <v>8.9499999999999993</v>
      </c>
      <c r="J22" s="7">
        <v>0.65</v>
      </c>
      <c r="K22" s="7">
        <v>0.21</v>
      </c>
      <c r="L22" s="7">
        <v>0.2</v>
      </c>
      <c r="M22" s="7">
        <v>0.28000000000000003</v>
      </c>
      <c r="N22" s="8">
        <v>0.51</v>
      </c>
      <c r="O22" s="6">
        <v>3.5999999999999997E-2</v>
      </c>
      <c r="P22" s="7">
        <v>0.45</v>
      </c>
      <c r="Q22" s="7">
        <v>0.28999999999999998</v>
      </c>
      <c r="R22" s="7">
        <v>0.13</v>
      </c>
      <c r="S22" s="7">
        <v>9.0999999999999998E-2</v>
      </c>
      <c r="T22" s="7">
        <v>8.0699999999999996E-5</v>
      </c>
      <c r="U22" s="8">
        <v>0.13</v>
      </c>
      <c r="V22" s="6">
        <v>7.0699999999999997E-5</v>
      </c>
      <c r="W22" s="7">
        <v>1.17E-5</v>
      </c>
      <c r="X22" s="7">
        <v>0.16</v>
      </c>
      <c r="Y22" s="7">
        <v>3.6999999999999998E-2</v>
      </c>
      <c r="Z22" s="7">
        <v>0</v>
      </c>
      <c r="AA22" s="7">
        <v>0</v>
      </c>
      <c r="AB22" s="8">
        <v>7.9000000000000001E-2</v>
      </c>
      <c r="AC22" s="9">
        <v>0</v>
      </c>
      <c r="AD22" s="10">
        <v>0</v>
      </c>
      <c r="AE22" s="10">
        <v>7.4999999999999997E-2</v>
      </c>
      <c r="AF22" s="10">
        <v>8.3599999999999999E-5</v>
      </c>
      <c r="AG22" s="10">
        <v>2.4E-2</v>
      </c>
      <c r="AH22" s="10">
        <v>6.3E-2</v>
      </c>
      <c r="AI22" s="11">
        <v>2.9000000000000001E-2</v>
      </c>
      <c r="AJ22" s="9">
        <v>0</v>
      </c>
      <c r="AK22" s="10">
        <v>0</v>
      </c>
      <c r="AL22" s="10">
        <v>0</v>
      </c>
      <c r="AM22" s="11">
        <v>3.2400000000000001E-5</v>
      </c>
    </row>
    <row r="23" spans="1:39" x14ac:dyDescent="0.2">
      <c r="A23" s="6">
        <v>0.15</v>
      </c>
      <c r="B23" s="7">
        <v>0</v>
      </c>
      <c r="C23" s="7">
        <v>5.21</v>
      </c>
      <c r="D23" s="7">
        <v>6.5000000000000002E-2</v>
      </c>
      <c r="E23" s="7">
        <v>1.6E-2</v>
      </c>
      <c r="F23" s="7">
        <v>5.7000000000000002E-2</v>
      </c>
      <c r="G23" s="8">
        <v>0</v>
      </c>
      <c r="H23" s="6">
        <v>0.12</v>
      </c>
      <c r="I23" s="7">
        <v>2.8900000000000001E-5</v>
      </c>
      <c r="J23" s="7">
        <v>0.31</v>
      </c>
      <c r="K23" s="7">
        <v>6.8300000000000007E-5</v>
      </c>
      <c r="L23" s="7">
        <v>0</v>
      </c>
      <c r="M23" s="7">
        <v>7.9000000000000001E-2</v>
      </c>
      <c r="N23" s="8">
        <v>0</v>
      </c>
      <c r="O23" s="6">
        <v>6.6299999999999999E-5</v>
      </c>
      <c r="P23" s="7">
        <v>0</v>
      </c>
      <c r="Q23" s="7">
        <v>0.28000000000000003</v>
      </c>
      <c r="R23" s="7">
        <v>3.0599999999999998E-5</v>
      </c>
      <c r="S23" s="7">
        <v>0</v>
      </c>
      <c r="T23" s="7">
        <v>1.2999999999999999E-2</v>
      </c>
      <c r="U23" s="8">
        <v>0</v>
      </c>
      <c r="V23" s="6">
        <v>3.5999999999999997E-2</v>
      </c>
      <c r="W23" s="7">
        <v>1.61E-6</v>
      </c>
      <c r="X23" s="7">
        <v>0.24</v>
      </c>
      <c r="Y23" s="7">
        <v>0.18</v>
      </c>
      <c r="Z23" s="7">
        <v>0</v>
      </c>
      <c r="AA23" s="7">
        <v>2.37</v>
      </c>
      <c r="AB23" s="8">
        <v>0</v>
      </c>
      <c r="AC23" s="9">
        <v>8.5000000000000006E-2</v>
      </c>
      <c r="AD23" s="10">
        <v>0</v>
      </c>
      <c r="AE23" s="10">
        <v>0.16</v>
      </c>
      <c r="AF23" s="10">
        <v>0</v>
      </c>
      <c r="AG23" s="10">
        <v>0</v>
      </c>
      <c r="AH23" s="10">
        <v>0</v>
      </c>
      <c r="AI23" s="11">
        <v>0</v>
      </c>
      <c r="AJ23" s="9">
        <v>0</v>
      </c>
      <c r="AK23" s="10">
        <v>0</v>
      </c>
      <c r="AL23" s="10">
        <v>0</v>
      </c>
      <c r="AM23" s="11">
        <v>4.6799999999999999E-5</v>
      </c>
    </row>
    <row r="24" spans="1:39" x14ac:dyDescent="0.2">
      <c r="A24" s="6">
        <v>0.24</v>
      </c>
      <c r="B24" s="7">
        <v>3.2000000000000001E-2</v>
      </c>
      <c r="C24" s="7">
        <v>0</v>
      </c>
      <c r="D24" s="7">
        <v>0</v>
      </c>
      <c r="E24" s="7">
        <v>0</v>
      </c>
      <c r="F24" s="7">
        <v>0</v>
      </c>
      <c r="G24" s="8">
        <v>0</v>
      </c>
      <c r="H24" s="6">
        <v>1.7999999999999999E-2</v>
      </c>
      <c r="I24" s="12">
        <v>6.94E-3</v>
      </c>
      <c r="J24" s="7">
        <v>0.42</v>
      </c>
      <c r="K24" s="7">
        <v>0</v>
      </c>
      <c r="L24" s="7">
        <v>0</v>
      </c>
      <c r="M24" s="7">
        <v>0</v>
      </c>
      <c r="N24" s="8">
        <v>0</v>
      </c>
      <c r="O24" s="6">
        <v>0.19</v>
      </c>
      <c r="P24" s="7">
        <v>5.7000000000000002E-2</v>
      </c>
      <c r="Q24" s="7">
        <v>0.54</v>
      </c>
      <c r="R24" s="7">
        <v>2.4E-2</v>
      </c>
      <c r="S24" s="7">
        <v>0</v>
      </c>
      <c r="T24" s="7">
        <v>0</v>
      </c>
      <c r="U24" s="8">
        <v>0</v>
      </c>
      <c r="V24" s="6">
        <v>0</v>
      </c>
      <c r="W24" s="7">
        <v>4.28E-3</v>
      </c>
      <c r="X24" s="7">
        <v>0</v>
      </c>
      <c r="Y24" s="7">
        <v>0</v>
      </c>
      <c r="Z24" s="7">
        <v>0</v>
      </c>
      <c r="AA24" s="7">
        <v>0</v>
      </c>
      <c r="AB24" s="8">
        <v>0</v>
      </c>
      <c r="AC24" s="13">
        <v>5.11E-3</v>
      </c>
      <c r="AD24" s="12">
        <v>8.4100000000000008E-3</v>
      </c>
      <c r="AE24" s="7">
        <v>0.26</v>
      </c>
      <c r="AF24" s="7">
        <v>1.2999999999999999E-2</v>
      </c>
      <c r="AG24" s="7">
        <v>1.2999999999999999E-2</v>
      </c>
      <c r="AH24" s="12">
        <v>5.9300000000000004E-3</v>
      </c>
      <c r="AI24" s="8">
        <v>2.1000000000000001E-2</v>
      </c>
      <c r="AJ24" s="6">
        <v>0</v>
      </c>
      <c r="AK24" s="7">
        <v>0</v>
      </c>
      <c r="AL24" s="7">
        <v>0</v>
      </c>
      <c r="AM24" s="16">
        <v>7.0799999999999997E-4</v>
      </c>
    </row>
    <row r="25" spans="1:39" x14ac:dyDescent="0.2">
      <c r="A25" s="6">
        <v>13.5</v>
      </c>
      <c r="B25" s="7">
        <v>0.16</v>
      </c>
      <c r="C25" s="7">
        <v>5.2999999999999999E-2</v>
      </c>
      <c r="D25" s="7">
        <v>0.13</v>
      </c>
      <c r="E25" s="7">
        <v>1.4999999999999999E-2</v>
      </c>
      <c r="F25" s="7">
        <v>3.45</v>
      </c>
      <c r="G25" s="8">
        <v>2.11</v>
      </c>
      <c r="H25" s="6">
        <v>0.54</v>
      </c>
      <c r="I25" s="7">
        <v>7.69</v>
      </c>
      <c r="J25" s="7">
        <v>0.73</v>
      </c>
      <c r="K25" s="7">
        <v>0.15</v>
      </c>
      <c r="L25" s="7">
        <v>7.3999999999999996E-5</v>
      </c>
      <c r="M25" s="7">
        <v>2.13</v>
      </c>
      <c r="N25" s="8">
        <v>9.8800000000000008</v>
      </c>
      <c r="O25" s="6">
        <v>0</v>
      </c>
      <c r="P25" s="7">
        <v>0.56000000000000005</v>
      </c>
      <c r="Q25" s="7">
        <v>0.48</v>
      </c>
      <c r="R25" s="7">
        <v>2.4E-2</v>
      </c>
      <c r="S25" s="7">
        <v>6.8499999999999998E-5</v>
      </c>
      <c r="T25" s="7">
        <v>0</v>
      </c>
      <c r="U25" s="8">
        <v>9.1999999999999998E-2</v>
      </c>
      <c r="V25" s="14">
        <v>6.1799999999999998E-5</v>
      </c>
      <c r="W25" s="15">
        <v>4.1199999999999999E-5</v>
      </c>
      <c r="X25" s="7">
        <v>0.34</v>
      </c>
      <c r="Y25" s="7">
        <v>1.6E-2</v>
      </c>
      <c r="Z25" s="7">
        <v>1.7999999999999999E-2</v>
      </c>
      <c r="AA25" s="7">
        <v>0</v>
      </c>
      <c r="AB25" s="8">
        <v>5.3999999999999999E-2</v>
      </c>
      <c r="AC25" s="9">
        <v>0</v>
      </c>
      <c r="AD25" s="10">
        <v>1.4899999999999999E-6</v>
      </c>
      <c r="AE25" s="10">
        <v>0.36</v>
      </c>
      <c r="AF25" s="10">
        <v>3.7999999999999999E-2</v>
      </c>
      <c r="AG25" s="10">
        <v>0</v>
      </c>
      <c r="AH25" s="10">
        <v>0</v>
      </c>
      <c r="AI25" s="11">
        <v>0</v>
      </c>
      <c r="AJ25" s="9">
        <v>0</v>
      </c>
      <c r="AK25" s="10">
        <v>0</v>
      </c>
      <c r="AL25" s="10">
        <v>4.8000000000000001E-2</v>
      </c>
      <c r="AM25" s="11">
        <v>2.73E-5</v>
      </c>
    </row>
    <row r="26" spans="1:39" x14ac:dyDescent="0.2">
      <c r="A26" s="6">
        <v>0.14000000000000001</v>
      </c>
      <c r="B26" s="7">
        <v>4.8099999999999996</v>
      </c>
      <c r="C26" s="7">
        <v>9.7000000000000003E-2</v>
      </c>
      <c r="D26" s="7">
        <v>1.7000000000000001E-2</v>
      </c>
      <c r="E26" s="7">
        <v>0</v>
      </c>
      <c r="F26" s="7">
        <v>2.4E-2</v>
      </c>
      <c r="G26" s="8">
        <v>1.0900000000000001</v>
      </c>
      <c r="H26" s="6">
        <v>0</v>
      </c>
      <c r="I26" s="7">
        <v>4.1000000000000002E-2</v>
      </c>
      <c r="J26" s="7">
        <v>0</v>
      </c>
      <c r="K26" s="7">
        <v>1.33</v>
      </c>
      <c r="L26" s="7">
        <v>0.66</v>
      </c>
      <c r="M26" s="7">
        <v>0</v>
      </c>
      <c r="N26" s="8">
        <v>0</v>
      </c>
      <c r="O26" s="6">
        <v>3.13E-3</v>
      </c>
      <c r="P26" s="7">
        <v>3.1199999999999999E-4</v>
      </c>
      <c r="Q26" s="7">
        <v>2.3800000000000002E-3</v>
      </c>
      <c r="R26" s="7">
        <v>1.1000000000000001</v>
      </c>
      <c r="S26" s="7">
        <v>0.9</v>
      </c>
      <c r="T26" s="7">
        <v>0</v>
      </c>
      <c r="U26" s="8">
        <v>0</v>
      </c>
      <c r="V26" s="6">
        <v>3.2299999999999998E-3</v>
      </c>
      <c r="W26" s="7">
        <v>0</v>
      </c>
      <c r="X26" s="7">
        <v>0</v>
      </c>
      <c r="Y26" s="7">
        <v>0.64</v>
      </c>
      <c r="Z26" s="7">
        <v>0.64</v>
      </c>
      <c r="AA26" s="7">
        <v>0</v>
      </c>
      <c r="AB26" s="8">
        <v>0</v>
      </c>
      <c r="AC26" s="6">
        <v>0</v>
      </c>
      <c r="AD26" s="7">
        <v>9.7000000000000003E-2</v>
      </c>
      <c r="AE26" s="7">
        <v>0</v>
      </c>
      <c r="AF26" s="7">
        <v>0.19</v>
      </c>
      <c r="AG26" s="7">
        <v>0.21</v>
      </c>
      <c r="AH26" s="7">
        <v>0</v>
      </c>
      <c r="AI26" s="8">
        <v>0</v>
      </c>
      <c r="AJ26" s="9"/>
      <c r="AK26" s="10"/>
      <c r="AL26" s="10"/>
      <c r="AM26" s="11"/>
    </row>
    <row r="27" spans="1:39" x14ac:dyDescent="0.2">
      <c r="A27" s="6">
        <v>3.54</v>
      </c>
      <c r="B27" s="7">
        <v>0.01</v>
      </c>
      <c r="C27" s="7">
        <v>0</v>
      </c>
      <c r="D27" s="7">
        <v>0</v>
      </c>
      <c r="E27" s="7">
        <v>0</v>
      </c>
      <c r="F27" s="7">
        <v>0.4</v>
      </c>
      <c r="G27" s="8">
        <v>0</v>
      </c>
      <c r="H27" s="6">
        <v>1.59</v>
      </c>
      <c r="I27" s="7">
        <v>5.45</v>
      </c>
      <c r="J27" s="7">
        <v>0.86</v>
      </c>
      <c r="K27" s="7">
        <v>3.5999999999999997E-2</v>
      </c>
      <c r="L27" s="12">
        <v>7.5199999999999998E-5</v>
      </c>
      <c r="M27" s="7">
        <v>4.74</v>
      </c>
      <c r="N27" s="8">
        <v>5.72</v>
      </c>
      <c r="O27" s="6">
        <v>0.16</v>
      </c>
      <c r="P27" s="7">
        <v>3.1</v>
      </c>
      <c r="Q27" s="7">
        <v>0.56000000000000005</v>
      </c>
      <c r="R27" s="7">
        <v>0.31</v>
      </c>
      <c r="S27" s="12">
        <v>0.12</v>
      </c>
      <c r="T27" s="7">
        <v>0.41</v>
      </c>
      <c r="U27" s="8">
        <v>1.32</v>
      </c>
      <c r="V27" s="6">
        <v>8.5000000000000006E-2</v>
      </c>
      <c r="W27" s="7">
        <v>0.05</v>
      </c>
      <c r="X27" s="7">
        <v>0.4</v>
      </c>
      <c r="Y27" s="7">
        <v>4.2000000000000003E-2</v>
      </c>
      <c r="Z27" s="7">
        <v>0.12</v>
      </c>
      <c r="AA27" s="7">
        <v>7.6999999999999999E-2</v>
      </c>
      <c r="AB27" s="8">
        <v>0.3</v>
      </c>
      <c r="AC27" s="6">
        <v>0.19</v>
      </c>
      <c r="AD27" s="7">
        <v>8.5999999999999993E-2</v>
      </c>
      <c r="AE27" s="7">
        <v>0.13</v>
      </c>
      <c r="AF27" s="7">
        <v>0</v>
      </c>
      <c r="AG27" s="7">
        <v>0</v>
      </c>
      <c r="AH27" s="7">
        <v>0</v>
      </c>
      <c r="AI27" s="8">
        <v>0.15</v>
      </c>
      <c r="AJ27" s="9">
        <v>0</v>
      </c>
      <c r="AK27" s="10">
        <v>0</v>
      </c>
      <c r="AL27" s="10">
        <v>0</v>
      </c>
      <c r="AM27" s="11">
        <v>4.2000000000000003E-2</v>
      </c>
    </row>
    <row r="28" spans="1:39" x14ac:dyDescent="0.2">
      <c r="A28" s="6">
        <v>0.31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8">
        <v>0</v>
      </c>
      <c r="H28" s="6">
        <v>0.33</v>
      </c>
      <c r="I28" s="7">
        <v>1.5400000000000002E-5</v>
      </c>
      <c r="J28" s="7">
        <v>0</v>
      </c>
      <c r="K28" s="7">
        <v>0</v>
      </c>
      <c r="L28" s="7">
        <v>0</v>
      </c>
      <c r="M28" s="7">
        <v>0</v>
      </c>
      <c r="N28" s="8">
        <v>0</v>
      </c>
      <c r="O28" s="6">
        <v>0.13</v>
      </c>
      <c r="P28" s="7">
        <v>7.79E-6</v>
      </c>
      <c r="Q28" s="7">
        <v>2.48E-5</v>
      </c>
      <c r="R28" s="7">
        <v>2.83E-5</v>
      </c>
      <c r="S28" s="7">
        <v>0</v>
      </c>
      <c r="T28" s="7">
        <v>0</v>
      </c>
      <c r="U28" s="8">
        <v>0</v>
      </c>
      <c r="V28" s="6">
        <v>0.26</v>
      </c>
      <c r="W28" s="7">
        <v>2.3300000000000001E-5</v>
      </c>
      <c r="X28" s="7">
        <v>0</v>
      </c>
      <c r="Y28" s="7">
        <v>0</v>
      </c>
      <c r="Z28" s="7">
        <v>0</v>
      </c>
      <c r="AA28" s="7">
        <v>0</v>
      </c>
      <c r="AB28" s="8">
        <v>0</v>
      </c>
      <c r="AC28" s="9">
        <v>0.57999999999999996</v>
      </c>
      <c r="AD28" s="10">
        <v>4.7E-2</v>
      </c>
      <c r="AE28" s="10">
        <v>1.5099999999999999E-5</v>
      </c>
      <c r="AF28" s="10">
        <v>0</v>
      </c>
      <c r="AG28" s="10">
        <v>0</v>
      </c>
      <c r="AH28" s="10">
        <v>1.6E-2</v>
      </c>
      <c r="AI28" s="11">
        <v>0.19</v>
      </c>
      <c r="AJ28" s="9">
        <v>0</v>
      </c>
      <c r="AK28" s="10">
        <v>0.14000000000000001</v>
      </c>
      <c r="AL28" s="10">
        <v>0.12</v>
      </c>
      <c r="AM28" s="11">
        <v>2.0800000000000001E-5</v>
      </c>
    </row>
    <row r="29" spans="1:39" x14ac:dyDescent="0.2">
      <c r="A29" s="6">
        <v>1.04</v>
      </c>
      <c r="B29" s="7">
        <v>1.2700000000000001E-3</v>
      </c>
      <c r="C29" s="7">
        <v>0</v>
      </c>
      <c r="D29" s="7">
        <v>0</v>
      </c>
      <c r="E29" s="7">
        <v>0</v>
      </c>
      <c r="F29" s="7">
        <v>0</v>
      </c>
      <c r="G29" s="8">
        <v>0</v>
      </c>
      <c r="H29" s="6">
        <v>3.5999999999999997E-2</v>
      </c>
      <c r="I29" s="7">
        <v>1.2999999999999999E-2</v>
      </c>
      <c r="J29" s="7">
        <v>0</v>
      </c>
      <c r="K29" s="7">
        <v>0</v>
      </c>
      <c r="L29" s="7">
        <v>0</v>
      </c>
      <c r="M29" s="7">
        <v>0</v>
      </c>
      <c r="N29" s="8">
        <v>1.2999999999999999E-2</v>
      </c>
      <c r="O29" s="6">
        <v>0.3</v>
      </c>
      <c r="P29" s="7">
        <v>0.23</v>
      </c>
      <c r="Q29" s="12">
        <v>1.7000000000000001E-2</v>
      </c>
      <c r="R29" s="7">
        <v>2.3E-2</v>
      </c>
      <c r="S29" s="12">
        <v>0</v>
      </c>
      <c r="T29" s="12">
        <v>0</v>
      </c>
      <c r="U29" s="8">
        <v>0</v>
      </c>
      <c r="V29" s="6">
        <v>1.7999999999999999E-2</v>
      </c>
      <c r="W29" s="7">
        <v>3.2000000000000001E-2</v>
      </c>
      <c r="X29" s="12">
        <v>2.4299999999999999E-3</v>
      </c>
      <c r="Y29" s="12">
        <v>3.1800000000000001E-3</v>
      </c>
      <c r="Z29" s="7">
        <v>0</v>
      </c>
      <c r="AA29" s="12">
        <v>3.8500000000000001E-3</v>
      </c>
      <c r="AB29" s="8">
        <v>0</v>
      </c>
      <c r="AC29" s="6">
        <v>0.74</v>
      </c>
      <c r="AD29" s="7">
        <v>0.1</v>
      </c>
      <c r="AE29" s="12">
        <v>2.7699999999999999E-3</v>
      </c>
      <c r="AF29" s="7">
        <v>0</v>
      </c>
      <c r="AG29" s="7">
        <v>0</v>
      </c>
      <c r="AH29" s="7">
        <v>0</v>
      </c>
      <c r="AI29" s="8">
        <v>0</v>
      </c>
      <c r="AJ29" s="9">
        <f>(0+0+0)/3</f>
        <v>0</v>
      </c>
      <c r="AK29" s="10">
        <f>(0+0+0)/3</f>
        <v>0</v>
      </c>
      <c r="AL29" s="10">
        <f>(0.15+0.16+0)/3</f>
        <v>0.10333333333333333</v>
      </c>
      <c r="AM29" s="11">
        <f>(0.00394+0.0047+0.00488)/3</f>
        <v>4.5066666666666666E-3</v>
      </c>
    </row>
    <row r="30" spans="1:39" x14ac:dyDescent="0.2">
      <c r="A30" s="6">
        <v>1.18</v>
      </c>
      <c r="B30" s="7">
        <v>1.25E-4</v>
      </c>
      <c r="C30" s="7">
        <v>0</v>
      </c>
      <c r="D30" s="7">
        <v>0</v>
      </c>
      <c r="E30" s="7">
        <v>0</v>
      </c>
      <c r="F30" s="7">
        <v>0</v>
      </c>
      <c r="G30" s="8">
        <v>0</v>
      </c>
      <c r="H30" s="6">
        <v>10.1</v>
      </c>
      <c r="I30" s="7">
        <v>0.64</v>
      </c>
      <c r="J30" s="7">
        <v>0</v>
      </c>
      <c r="K30" s="12">
        <v>6.1699999999999995E-5</v>
      </c>
      <c r="L30" s="7">
        <v>0</v>
      </c>
      <c r="M30" s="7">
        <v>1.62</v>
      </c>
      <c r="N30" s="8">
        <v>1.17</v>
      </c>
      <c r="O30" s="6">
        <v>3.58</v>
      </c>
      <c r="P30" s="7">
        <v>1.59</v>
      </c>
      <c r="Q30" s="7">
        <v>0</v>
      </c>
      <c r="R30" s="12">
        <v>4.4099999999999999E-3</v>
      </c>
      <c r="S30" s="7">
        <v>0</v>
      </c>
      <c r="T30" s="7">
        <v>0.64</v>
      </c>
      <c r="U30" s="8">
        <v>0.54</v>
      </c>
      <c r="V30" s="6">
        <v>0.56000000000000005</v>
      </c>
      <c r="W30" s="7">
        <v>0.36</v>
      </c>
      <c r="X30" s="7">
        <v>1.3699999999999999E-3</v>
      </c>
      <c r="Y30" s="7">
        <v>3.79E-3</v>
      </c>
      <c r="Z30" s="7">
        <v>0</v>
      </c>
      <c r="AA30" s="7">
        <v>8.8999999999999996E-2</v>
      </c>
      <c r="AB30" s="8">
        <v>0.13</v>
      </c>
      <c r="AC30" s="6">
        <v>1.31</v>
      </c>
      <c r="AD30" s="7">
        <v>0.24</v>
      </c>
      <c r="AE30" s="7">
        <v>0</v>
      </c>
      <c r="AF30" s="7">
        <v>0</v>
      </c>
      <c r="AG30" s="7">
        <v>0</v>
      </c>
      <c r="AH30" s="7">
        <v>0.15</v>
      </c>
      <c r="AI30" s="8">
        <v>0</v>
      </c>
      <c r="AJ30" s="9"/>
      <c r="AK30" s="10"/>
      <c r="AL30" s="10"/>
      <c r="AM30" s="11"/>
    </row>
    <row r="31" spans="1:39" x14ac:dyDescent="0.2">
      <c r="A31" s="6">
        <v>2.44</v>
      </c>
      <c r="B31" s="7">
        <v>5.0399999999999999E-5</v>
      </c>
      <c r="C31" s="7">
        <v>0</v>
      </c>
      <c r="D31" s="7">
        <v>0</v>
      </c>
      <c r="E31" s="7">
        <v>0</v>
      </c>
      <c r="F31" s="7">
        <v>0</v>
      </c>
      <c r="G31" s="8">
        <v>0</v>
      </c>
      <c r="H31" s="6">
        <v>2.76</v>
      </c>
      <c r="I31" s="7">
        <v>8.1000000000000003E-2</v>
      </c>
      <c r="J31" s="7">
        <v>0</v>
      </c>
      <c r="K31" s="7">
        <v>1.4999999999999999E-2</v>
      </c>
      <c r="L31" s="7">
        <v>0</v>
      </c>
      <c r="M31" s="7">
        <v>0.64</v>
      </c>
      <c r="N31" s="8">
        <v>0.48</v>
      </c>
      <c r="O31" s="6">
        <v>1.6</v>
      </c>
      <c r="P31" s="7">
        <v>1.42</v>
      </c>
      <c r="Q31" s="7">
        <v>0.23</v>
      </c>
      <c r="R31" s="7">
        <v>4.9000000000000002E-2</v>
      </c>
      <c r="S31" s="12">
        <v>2.7100000000000002E-3</v>
      </c>
      <c r="T31" s="7">
        <v>1.36</v>
      </c>
      <c r="U31" s="8">
        <v>1.79</v>
      </c>
      <c r="V31" s="6">
        <v>0.65</v>
      </c>
      <c r="W31" s="7">
        <v>0.69</v>
      </c>
      <c r="X31" s="7">
        <v>0.46</v>
      </c>
      <c r="Y31" s="7">
        <v>1.7999999999999999E-2</v>
      </c>
      <c r="Z31" s="7">
        <v>7.2199999999999999E-3</v>
      </c>
      <c r="AA31" s="7">
        <v>0.42</v>
      </c>
      <c r="AB31" s="8">
        <v>0.41</v>
      </c>
      <c r="AC31" s="6">
        <v>0.44</v>
      </c>
      <c r="AD31" s="7">
        <v>0.4</v>
      </c>
      <c r="AE31" s="7">
        <v>0.42</v>
      </c>
      <c r="AF31" s="7">
        <v>0</v>
      </c>
      <c r="AG31" s="7">
        <v>0</v>
      </c>
      <c r="AH31" s="7">
        <v>0.27</v>
      </c>
      <c r="AI31" s="8">
        <v>0.28000000000000003</v>
      </c>
      <c r="AJ31" s="9">
        <f>(0.66+0.46+1.2)/3</f>
        <v>0.77333333333333343</v>
      </c>
      <c r="AK31" s="10">
        <f>(1.34+0.77+1.27)/3</f>
        <v>1.1266666666666667</v>
      </c>
      <c r="AL31" s="10">
        <f>(0.84+0.4+0.54)/3</f>
        <v>0.59333333333333338</v>
      </c>
      <c r="AM31" s="11">
        <f>(0.087+0.08+0.086)/3</f>
        <v>8.433333333333333E-2</v>
      </c>
    </row>
    <row r="32" spans="1:39" x14ac:dyDescent="0.2">
      <c r="A32" s="6">
        <v>0.88</v>
      </c>
      <c r="B32" s="7">
        <v>1.2E-5</v>
      </c>
      <c r="C32" s="7">
        <v>0</v>
      </c>
      <c r="D32" s="7">
        <v>0</v>
      </c>
      <c r="E32" s="7">
        <v>0</v>
      </c>
      <c r="F32" s="7">
        <v>0</v>
      </c>
      <c r="G32" s="8">
        <v>0</v>
      </c>
      <c r="H32" s="6">
        <v>0.72</v>
      </c>
      <c r="I32" s="7">
        <v>3.2799999999999998E-5</v>
      </c>
      <c r="J32" s="7">
        <v>2.1399999999999998E-5</v>
      </c>
      <c r="K32" s="7">
        <v>0</v>
      </c>
      <c r="L32" s="7">
        <v>0</v>
      </c>
      <c r="M32" s="7">
        <v>0</v>
      </c>
      <c r="N32" s="8">
        <v>0</v>
      </c>
      <c r="O32" s="6">
        <v>0.55000000000000004</v>
      </c>
      <c r="P32" s="7">
        <v>1.6E-2</v>
      </c>
      <c r="Q32" s="7">
        <v>0</v>
      </c>
      <c r="R32" s="7">
        <v>0</v>
      </c>
      <c r="S32" s="7">
        <v>0</v>
      </c>
      <c r="T32" s="7">
        <v>0</v>
      </c>
      <c r="U32" s="8">
        <v>2.5000000000000001E-2</v>
      </c>
      <c r="V32" s="6">
        <v>0.8</v>
      </c>
      <c r="W32" s="7">
        <v>0.3</v>
      </c>
      <c r="X32" s="7">
        <v>3.6999999999999998E-2</v>
      </c>
      <c r="Y32" s="7">
        <v>0</v>
      </c>
      <c r="Z32" s="7">
        <v>0</v>
      </c>
      <c r="AA32" s="7">
        <v>9.1999999999999998E-2</v>
      </c>
      <c r="AB32" s="8">
        <v>0</v>
      </c>
      <c r="AC32" s="9">
        <v>0.89</v>
      </c>
      <c r="AD32" s="10">
        <v>0.48</v>
      </c>
      <c r="AE32" s="10">
        <v>1.2999999999999999E-2</v>
      </c>
      <c r="AF32" s="10">
        <v>1.7999999999999999E-2</v>
      </c>
      <c r="AG32" s="10">
        <v>8.3800000000000004E-5</v>
      </c>
      <c r="AH32" s="10">
        <v>0.19</v>
      </c>
      <c r="AI32" s="11">
        <v>0.28999999999999998</v>
      </c>
      <c r="AJ32" s="9">
        <v>0</v>
      </c>
      <c r="AK32" s="10">
        <v>0.16</v>
      </c>
      <c r="AL32" s="10">
        <v>6.5000000000000002E-2</v>
      </c>
      <c r="AM32" s="11">
        <v>6.9499999999999995E-5</v>
      </c>
    </row>
    <row r="33" spans="1:39" x14ac:dyDescent="0.2">
      <c r="A33" s="6">
        <v>2.83</v>
      </c>
      <c r="B33" s="7">
        <v>3.3199999999999999E-4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  <c r="H33" s="6">
        <v>5.64</v>
      </c>
      <c r="I33" s="7">
        <v>0.99</v>
      </c>
      <c r="J33" s="7">
        <v>0.24</v>
      </c>
      <c r="K33" s="7">
        <v>0.12</v>
      </c>
      <c r="L33" s="7">
        <v>1.0999999999999999E-2</v>
      </c>
      <c r="M33" s="7">
        <v>2.11</v>
      </c>
      <c r="N33" s="8">
        <v>2.2999999999999998</v>
      </c>
      <c r="O33" s="6">
        <v>3.98</v>
      </c>
      <c r="P33" s="7">
        <v>3.01</v>
      </c>
      <c r="Q33" s="7">
        <v>0.14000000000000001</v>
      </c>
      <c r="R33" s="7">
        <v>7.2999999999999995E-2</v>
      </c>
      <c r="S33" s="7">
        <v>2.8000000000000001E-2</v>
      </c>
      <c r="T33" s="7">
        <v>3.27</v>
      </c>
      <c r="U33" s="8">
        <v>2.59</v>
      </c>
      <c r="V33" s="6">
        <v>0.67</v>
      </c>
      <c r="W33" s="7">
        <v>1.43</v>
      </c>
      <c r="X33" s="7">
        <v>6.5000000000000002E-2</v>
      </c>
      <c r="Y33" s="7">
        <v>3.5000000000000003E-2</v>
      </c>
      <c r="Z33" s="7">
        <v>3.0799999999999998E-3</v>
      </c>
      <c r="AA33" s="7">
        <v>0.62</v>
      </c>
      <c r="AB33" s="8">
        <v>1</v>
      </c>
      <c r="AC33" s="6">
        <v>0.55000000000000004</v>
      </c>
      <c r="AD33" s="7">
        <v>0.56999999999999995</v>
      </c>
      <c r="AE33" s="7">
        <v>2.4E-2</v>
      </c>
      <c r="AF33" s="7">
        <v>1.4E-2</v>
      </c>
      <c r="AG33" s="7">
        <v>0</v>
      </c>
      <c r="AH33" s="7">
        <v>0.49</v>
      </c>
      <c r="AI33" s="8">
        <v>0.56000000000000005</v>
      </c>
      <c r="AJ33" s="9">
        <f>(0+0)/2</f>
        <v>0</v>
      </c>
      <c r="AK33" s="10">
        <f>(0.28+1.16)/2</f>
        <v>0.72</v>
      </c>
      <c r="AL33" s="10">
        <f>(0.16+0.34)/2</f>
        <v>0.25</v>
      </c>
      <c r="AM33" s="11">
        <f>(0.079+0.084)/2</f>
        <v>8.1500000000000003E-2</v>
      </c>
    </row>
    <row r="34" spans="1:39" x14ac:dyDescent="0.2">
      <c r="A34" s="6">
        <v>2.2799999999999998</v>
      </c>
      <c r="B34" s="7">
        <v>2.0799999999999999E-4</v>
      </c>
      <c r="C34" s="7">
        <v>0</v>
      </c>
      <c r="D34" s="7">
        <v>0</v>
      </c>
      <c r="E34" s="7">
        <v>0</v>
      </c>
      <c r="F34" s="7">
        <v>0</v>
      </c>
      <c r="G34" s="8">
        <v>0</v>
      </c>
      <c r="H34" s="6">
        <v>5.77</v>
      </c>
      <c r="I34" s="7">
        <v>0.2</v>
      </c>
      <c r="J34" s="7">
        <v>1.0999999999999999E-2</v>
      </c>
      <c r="K34" s="12">
        <v>7.9699999999999999E-5</v>
      </c>
      <c r="L34" s="7">
        <v>0</v>
      </c>
      <c r="M34" s="7">
        <v>2.42</v>
      </c>
      <c r="N34" s="8">
        <v>1.6</v>
      </c>
      <c r="O34" s="6">
        <v>0.93</v>
      </c>
      <c r="P34" s="7">
        <v>1.04</v>
      </c>
      <c r="Q34" s="7">
        <v>0</v>
      </c>
      <c r="R34" s="12">
        <v>0</v>
      </c>
      <c r="S34" s="7">
        <v>0</v>
      </c>
      <c r="T34" s="7">
        <v>0.3</v>
      </c>
      <c r="U34" s="8">
        <v>0.11</v>
      </c>
      <c r="V34" s="6">
        <v>0.2</v>
      </c>
      <c r="W34" s="7">
        <v>5.7000000000000002E-2</v>
      </c>
      <c r="X34" s="7">
        <v>0</v>
      </c>
      <c r="Y34" s="7">
        <v>0</v>
      </c>
      <c r="Z34" s="7">
        <v>0</v>
      </c>
      <c r="AA34" s="7">
        <v>0</v>
      </c>
      <c r="AB34" s="8">
        <v>0</v>
      </c>
      <c r="AC34" s="6">
        <v>0.95</v>
      </c>
      <c r="AD34" s="7">
        <v>1.1399999999999999</v>
      </c>
      <c r="AE34" s="7">
        <v>1.2999999999999999E-2</v>
      </c>
      <c r="AF34" s="7">
        <v>0</v>
      </c>
      <c r="AG34" s="7">
        <v>0</v>
      </c>
      <c r="AH34" s="7">
        <v>0.31</v>
      </c>
      <c r="AI34" s="8">
        <v>0</v>
      </c>
      <c r="AJ34" s="9"/>
      <c r="AK34" s="10"/>
      <c r="AL34" s="10"/>
      <c r="AM34" s="11"/>
    </row>
    <row r="35" spans="1:39" x14ac:dyDescent="0.2">
      <c r="A35" s="6">
        <v>0</v>
      </c>
      <c r="B35" s="7">
        <v>3.3200000000000001E-5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  <c r="H35" s="6">
        <v>2.2200000000000002</v>
      </c>
      <c r="I35" s="7">
        <v>1.01</v>
      </c>
      <c r="J35" s="7">
        <v>0.49</v>
      </c>
      <c r="K35" s="7">
        <v>6.8000000000000005E-2</v>
      </c>
      <c r="L35" s="7">
        <v>1.4999999999999999E-2</v>
      </c>
      <c r="M35" s="7">
        <v>1.92</v>
      </c>
      <c r="N35" s="8">
        <v>2.34</v>
      </c>
      <c r="O35" s="6">
        <v>1.48</v>
      </c>
      <c r="P35" s="7">
        <v>1.83</v>
      </c>
      <c r="Q35" s="7">
        <v>0.86</v>
      </c>
      <c r="R35" s="7">
        <v>0.11</v>
      </c>
      <c r="S35" s="7">
        <v>0.11</v>
      </c>
      <c r="T35" s="7">
        <v>1.3</v>
      </c>
      <c r="U35" s="8">
        <v>1.64</v>
      </c>
      <c r="V35" s="6">
        <v>0.87</v>
      </c>
      <c r="W35" s="7">
        <v>1.1599999999999999</v>
      </c>
      <c r="X35" s="7">
        <v>0.47</v>
      </c>
      <c r="Y35" s="7">
        <v>4.7E-2</v>
      </c>
      <c r="Z35" s="7">
        <v>8.8999999999999996E-2</v>
      </c>
      <c r="AA35" s="7">
        <v>1.1499999999999999</v>
      </c>
      <c r="AB35" s="8">
        <v>0.92</v>
      </c>
      <c r="AC35" s="6">
        <v>1.1100000000000001</v>
      </c>
      <c r="AD35" s="7">
        <v>0.93</v>
      </c>
      <c r="AE35" s="7">
        <v>0.37</v>
      </c>
      <c r="AF35" s="7">
        <v>1.7999999999999999E-2</v>
      </c>
      <c r="AG35" s="7">
        <v>0.09</v>
      </c>
      <c r="AH35" s="7">
        <v>1.34</v>
      </c>
      <c r="AI35" s="8">
        <v>1.99</v>
      </c>
      <c r="AJ35" s="9">
        <f>(0+0+0)/3</f>
        <v>0</v>
      </c>
      <c r="AK35" s="10">
        <f>(0.48+1.35+1.25)/3</f>
        <v>1.0266666666666666</v>
      </c>
      <c r="AL35" s="10">
        <f>(0.46+0.91+1.08)/3</f>
        <v>0.81666666666666676</v>
      </c>
      <c r="AM35" s="11">
        <f>(0.68+0.69+0.72)/3</f>
        <v>0.69666666666666666</v>
      </c>
    </row>
    <row r="36" spans="1:39" x14ac:dyDescent="0.2">
      <c r="A36" s="6">
        <v>8.4000000000000005E-2</v>
      </c>
      <c r="B36" s="7">
        <v>3.0299999999999998E-6</v>
      </c>
      <c r="C36" s="7">
        <v>0</v>
      </c>
      <c r="D36" s="7">
        <v>0</v>
      </c>
      <c r="E36" s="7">
        <v>0</v>
      </c>
      <c r="F36" s="7">
        <v>0</v>
      </c>
      <c r="G36" s="8">
        <v>0</v>
      </c>
      <c r="H36" s="6">
        <v>0.51</v>
      </c>
      <c r="I36" s="7">
        <v>3.4000000000000002E-2</v>
      </c>
      <c r="J36" s="7">
        <v>2.1000000000000001E-2</v>
      </c>
      <c r="K36" s="7">
        <v>6.0900000000000003E-5</v>
      </c>
      <c r="L36" s="7">
        <v>0</v>
      </c>
      <c r="M36" s="7">
        <v>0.18</v>
      </c>
      <c r="N36" s="8">
        <v>0.93</v>
      </c>
      <c r="O36" s="6">
        <v>0.16</v>
      </c>
      <c r="P36" s="7">
        <v>0.15</v>
      </c>
      <c r="Q36" s="7">
        <v>9.9000000000000005E-2</v>
      </c>
      <c r="R36" s="7">
        <v>7.1199999999999996E-5</v>
      </c>
      <c r="S36" s="7">
        <v>0</v>
      </c>
      <c r="T36" s="7">
        <v>4.3699999999999998E-5</v>
      </c>
      <c r="U36" s="8">
        <v>0.1</v>
      </c>
      <c r="V36" s="6">
        <v>1.31</v>
      </c>
      <c r="W36" s="7">
        <v>1.04</v>
      </c>
      <c r="X36" s="7">
        <v>0.69</v>
      </c>
      <c r="Y36" s="7">
        <v>0.17</v>
      </c>
      <c r="Z36" s="7">
        <v>0</v>
      </c>
      <c r="AA36" s="7">
        <v>0.68</v>
      </c>
      <c r="AB36" s="8">
        <v>2.76</v>
      </c>
      <c r="AC36" s="9">
        <v>1.34</v>
      </c>
      <c r="AD36" s="10">
        <v>1.1599999999999999</v>
      </c>
      <c r="AE36" s="10">
        <v>0.48</v>
      </c>
      <c r="AF36" s="10">
        <v>2.8000000000000001E-2</v>
      </c>
      <c r="AG36" s="10">
        <v>7.5699999999999997E-5</v>
      </c>
      <c r="AH36" s="10">
        <v>0.97</v>
      </c>
      <c r="AI36" s="11">
        <v>2.84</v>
      </c>
      <c r="AJ36" s="9">
        <v>5.03</v>
      </c>
      <c r="AK36" s="10">
        <v>3.06</v>
      </c>
      <c r="AL36" s="10">
        <v>1.73</v>
      </c>
      <c r="AM36" s="11">
        <v>0.35</v>
      </c>
    </row>
    <row r="37" spans="1:39" x14ac:dyDescent="0.2">
      <c r="A37" s="6">
        <v>0.93</v>
      </c>
      <c r="B37" s="7">
        <v>2.3699999999999999E-4</v>
      </c>
      <c r="C37" s="7">
        <v>0</v>
      </c>
      <c r="D37" s="7">
        <v>0</v>
      </c>
      <c r="E37" s="7">
        <v>0</v>
      </c>
      <c r="F37" s="7">
        <v>0</v>
      </c>
      <c r="G37" s="8">
        <v>0</v>
      </c>
      <c r="H37" s="6">
        <v>20.2</v>
      </c>
      <c r="I37" s="7">
        <v>17</v>
      </c>
      <c r="J37" s="7">
        <v>7.3999999999999996E-2</v>
      </c>
      <c r="K37" s="7">
        <v>7.9000000000000001E-2</v>
      </c>
      <c r="L37" s="7">
        <v>2.1000000000000001E-2</v>
      </c>
      <c r="M37" s="7">
        <v>43.6</v>
      </c>
      <c r="N37" s="8">
        <v>12.9</v>
      </c>
      <c r="O37" s="6">
        <v>7.95</v>
      </c>
      <c r="P37" s="7">
        <v>15.7</v>
      </c>
      <c r="Q37" s="7">
        <v>0.33</v>
      </c>
      <c r="R37" s="7">
        <v>0.02</v>
      </c>
      <c r="S37" s="7">
        <v>8.94E-3</v>
      </c>
      <c r="T37" s="7">
        <v>14.2</v>
      </c>
      <c r="U37" s="8">
        <v>5.46</v>
      </c>
      <c r="V37" s="6">
        <v>6.42</v>
      </c>
      <c r="W37" s="7">
        <v>5.63</v>
      </c>
      <c r="X37" s="7">
        <v>5.8999999999999997E-2</v>
      </c>
      <c r="Y37" s="7">
        <v>8.4200000000000004E-3</v>
      </c>
      <c r="Z37" s="7">
        <v>0</v>
      </c>
      <c r="AA37" s="7">
        <v>5.31</v>
      </c>
      <c r="AB37" s="8">
        <v>0.59</v>
      </c>
      <c r="AC37" s="6">
        <v>5.52</v>
      </c>
      <c r="AD37" s="7">
        <v>2.48</v>
      </c>
      <c r="AE37" s="7">
        <v>0</v>
      </c>
      <c r="AF37" s="7">
        <v>0</v>
      </c>
      <c r="AG37" s="7">
        <v>0</v>
      </c>
      <c r="AH37" s="7">
        <v>0.59</v>
      </c>
      <c r="AI37" s="8">
        <v>0</v>
      </c>
      <c r="AJ37" s="9">
        <v>0</v>
      </c>
      <c r="AK37" s="10">
        <v>0</v>
      </c>
      <c r="AL37" s="10">
        <v>2.86</v>
      </c>
      <c r="AM37" s="11">
        <v>0.11</v>
      </c>
    </row>
    <row r="38" spans="1:39" x14ac:dyDescent="0.2">
      <c r="A38" s="6">
        <v>0</v>
      </c>
      <c r="B38" s="7">
        <v>1.07E-4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  <c r="H38" s="6">
        <v>0.39</v>
      </c>
      <c r="I38" s="12">
        <v>3.1900000000000003E-5</v>
      </c>
      <c r="J38" s="7">
        <v>0</v>
      </c>
      <c r="K38" s="7">
        <v>0</v>
      </c>
      <c r="L38" s="7">
        <v>0</v>
      </c>
      <c r="M38" s="7">
        <v>0</v>
      </c>
      <c r="N38" s="8">
        <v>0</v>
      </c>
      <c r="O38" s="6">
        <v>0.94</v>
      </c>
      <c r="P38" s="7">
        <v>1.4E-2</v>
      </c>
      <c r="Q38" s="7">
        <v>0</v>
      </c>
      <c r="R38" s="7">
        <v>0.01</v>
      </c>
      <c r="S38" s="7">
        <v>0</v>
      </c>
      <c r="T38" s="12">
        <v>8.3999999999999995E-3</v>
      </c>
      <c r="U38" s="8">
        <v>0</v>
      </c>
      <c r="V38" s="6">
        <v>4</v>
      </c>
      <c r="W38" s="7">
        <v>1.27</v>
      </c>
      <c r="X38" s="7">
        <v>3.2100000000000002E-3</v>
      </c>
      <c r="Y38" s="7">
        <v>4.8000000000000001E-2</v>
      </c>
      <c r="Z38" s="7">
        <v>2.2799999999999999E-3</v>
      </c>
      <c r="AA38" s="7">
        <v>2.71</v>
      </c>
      <c r="AB38" s="8">
        <v>1.61</v>
      </c>
      <c r="AC38" s="6">
        <v>3.29</v>
      </c>
      <c r="AD38" s="7">
        <v>2.11</v>
      </c>
      <c r="AE38" s="12">
        <v>6.6899999999999998E-3</v>
      </c>
      <c r="AF38" s="7">
        <v>2.5999999999999999E-2</v>
      </c>
      <c r="AG38" s="7">
        <v>0</v>
      </c>
      <c r="AH38" s="7">
        <v>2.12</v>
      </c>
      <c r="AI38" s="8">
        <v>2.27</v>
      </c>
      <c r="AJ38" s="9">
        <f>(0.37+0+0.33)/3</f>
        <v>0.23333333333333331</v>
      </c>
      <c r="AK38" s="10">
        <f>(2.01+2.64+2.79)/3</f>
        <v>2.48</v>
      </c>
      <c r="AL38" s="10">
        <f>(1.88+1.91+2.4)/3</f>
        <v>2.063333333333333</v>
      </c>
      <c r="AM38" s="11">
        <f>(0.22+0.23+0.22)/3</f>
        <v>0.22333333333333336</v>
      </c>
    </row>
    <row r="39" spans="1:39" x14ac:dyDescent="0.2">
      <c r="A39" s="6">
        <v>0</v>
      </c>
      <c r="B39" s="7">
        <v>1.17E-6</v>
      </c>
      <c r="C39" s="7">
        <v>0</v>
      </c>
      <c r="D39" s="7">
        <v>0</v>
      </c>
      <c r="E39" s="7">
        <v>0</v>
      </c>
      <c r="F39" s="7">
        <v>0</v>
      </c>
      <c r="G39" s="8">
        <v>0</v>
      </c>
      <c r="H39" s="6">
        <v>0.25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8">
        <v>0</v>
      </c>
      <c r="O39" s="6">
        <v>0.37</v>
      </c>
      <c r="P39" s="7">
        <v>1.0900000000000001E-5</v>
      </c>
      <c r="Q39" s="7">
        <v>0</v>
      </c>
      <c r="R39" s="7">
        <v>0</v>
      </c>
      <c r="S39" s="7">
        <v>7.6100000000000007E-5</v>
      </c>
      <c r="T39" s="7">
        <v>5.1900000000000001E-5</v>
      </c>
      <c r="U39" s="8">
        <v>6.6000000000000003E-2</v>
      </c>
      <c r="V39" s="6">
        <v>5.19</v>
      </c>
      <c r="W39" s="7">
        <v>3.93</v>
      </c>
      <c r="X39" s="7">
        <v>0.82</v>
      </c>
      <c r="Y39" s="7">
        <v>4.7E-2</v>
      </c>
      <c r="Z39" s="7">
        <v>0</v>
      </c>
      <c r="AA39" s="7">
        <v>6.42</v>
      </c>
      <c r="AB39" s="8">
        <v>28.4</v>
      </c>
      <c r="AC39" s="9">
        <v>7.32</v>
      </c>
      <c r="AD39" s="10">
        <v>10.1</v>
      </c>
      <c r="AE39" s="10">
        <v>2.5499999999999998</v>
      </c>
      <c r="AF39" s="10">
        <v>0.11</v>
      </c>
      <c r="AG39" s="10">
        <v>6.4000000000000001E-2</v>
      </c>
      <c r="AH39" s="10">
        <v>11.6</v>
      </c>
      <c r="AI39" s="11">
        <v>35.9</v>
      </c>
      <c r="AJ39" s="9">
        <v>4.71</v>
      </c>
      <c r="AK39" s="10">
        <v>5.35</v>
      </c>
      <c r="AL39" s="10">
        <v>5.04</v>
      </c>
      <c r="AM39" s="11">
        <v>3.74</v>
      </c>
    </row>
    <row r="40" spans="1:39" x14ac:dyDescent="0.2">
      <c r="A40" s="6">
        <v>0.81</v>
      </c>
      <c r="B40" s="7">
        <v>2.1299999999999999E-5</v>
      </c>
      <c r="C40" s="7">
        <v>0</v>
      </c>
      <c r="D40" s="7">
        <v>0</v>
      </c>
      <c r="E40" s="7">
        <v>0</v>
      </c>
      <c r="F40" s="7">
        <v>0</v>
      </c>
      <c r="G40" s="8">
        <v>0</v>
      </c>
      <c r="H40" s="6">
        <v>4.43</v>
      </c>
      <c r="I40" s="7">
        <v>0.13</v>
      </c>
      <c r="J40" s="12">
        <v>9.0200000000000002E-4</v>
      </c>
      <c r="K40" s="12">
        <v>4.6100000000000004E-3</v>
      </c>
      <c r="L40" s="12">
        <v>0</v>
      </c>
      <c r="M40" s="7">
        <v>0.3</v>
      </c>
      <c r="N40" s="8">
        <v>0.34</v>
      </c>
      <c r="O40" s="6">
        <v>11.6</v>
      </c>
      <c r="P40" s="7">
        <v>1.68</v>
      </c>
      <c r="Q40" s="7">
        <v>1.9E-2</v>
      </c>
      <c r="R40" s="7">
        <v>2.4E-2</v>
      </c>
      <c r="S40" s="7">
        <v>1.9E-2</v>
      </c>
      <c r="T40" s="7">
        <v>4.25</v>
      </c>
      <c r="U40" s="8">
        <v>4.16</v>
      </c>
      <c r="V40" s="6">
        <v>31.2</v>
      </c>
      <c r="W40" s="7">
        <v>15.4</v>
      </c>
      <c r="X40" s="7">
        <v>0.19</v>
      </c>
      <c r="Y40" s="7">
        <v>0.18</v>
      </c>
      <c r="Z40" s="12">
        <v>9.8300000000000002E-3</v>
      </c>
      <c r="AA40" s="7">
        <v>20.8</v>
      </c>
      <c r="AB40" s="8">
        <v>17.100000000000001</v>
      </c>
      <c r="AC40" s="6">
        <v>31</v>
      </c>
      <c r="AD40" s="7">
        <v>23</v>
      </c>
      <c r="AE40" s="7">
        <v>0.34</v>
      </c>
      <c r="AF40" s="7">
        <v>0.42</v>
      </c>
      <c r="AG40" s="12">
        <v>2.7399999999999998E-3</v>
      </c>
      <c r="AH40" s="7">
        <v>24.6</v>
      </c>
      <c r="AI40" s="8">
        <v>22</v>
      </c>
      <c r="AJ40" s="9">
        <f>(33.3+32.2+28.1)/3</f>
        <v>31.2</v>
      </c>
      <c r="AK40" s="10">
        <f>(45.4+43.3+42.7)/3</f>
        <v>43.79999999999999</v>
      </c>
      <c r="AL40" s="10">
        <f>(28.6+26.8+29.6)/3</f>
        <v>28.333333333333332</v>
      </c>
      <c r="AM40" s="11">
        <f>(8.31+8.54+9.88)/3</f>
        <v>8.9100000000000019</v>
      </c>
    </row>
    <row r="41" spans="1:39" x14ac:dyDescent="0.2">
      <c r="A41" s="6">
        <v>0.28000000000000003</v>
      </c>
      <c r="B41" s="7">
        <v>3.1000000000000001E-5</v>
      </c>
      <c r="C41" s="7">
        <v>0</v>
      </c>
      <c r="D41" s="7">
        <v>0</v>
      </c>
      <c r="E41" s="7">
        <v>0</v>
      </c>
      <c r="F41" s="7">
        <v>0</v>
      </c>
      <c r="G41" s="8">
        <v>0</v>
      </c>
      <c r="H41" s="6">
        <v>4.4000000000000004</v>
      </c>
      <c r="I41" s="7">
        <v>1.4999999999999999E-2</v>
      </c>
      <c r="J41" s="7">
        <v>0</v>
      </c>
      <c r="K41" s="7">
        <v>0</v>
      </c>
      <c r="L41" s="7">
        <v>0</v>
      </c>
      <c r="M41" s="7">
        <v>0.14000000000000001</v>
      </c>
      <c r="N41" s="8">
        <v>3.7999999999999999E-2</v>
      </c>
      <c r="O41" s="6">
        <v>31</v>
      </c>
      <c r="P41" s="7">
        <v>1.61</v>
      </c>
      <c r="Q41" s="7">
        <v>7.5999999999999998E-2</v>
      </c>
      <c r="R41" s="7">
        <v>7.5999999999999998E-2</v>
      </c>
      <c r="S41" s="7">
        <v>1.6E-2</v>
      </c>
      <c r="T41" s="7">
        <v>4.74</v>
      </c>
      <c r="U41" s="8">
        <v>1.73</v>
      </c>
      <c r="V41" s="6">
        <v>67.400000000000006</v>
      </c>
      <c r="W41" s="7">
        <v>45.7</v>
      </c>
      <c r="X41" s="7">
        <v>1.86</v>
      </c>
      <c r="Y41" s="7">
        <v>0.91</v>
      </c>
      <c r="Z41" s="7">
        <v>8.8999999999999996E-2</v>
      </c>
      <c r="AA41" s="7">
        <v>57.1</v>
      </c>
      <c r="AB41" s="8">
        <v>34.1</v>
      </c>
      <c r="AC41" s="6">
        <v>65.900000000000006</v>
      </c>
      <c r="AD41" s="7">
        <v>58.7</v>
      </c>
      <c r="AE41" s="7">
        <v>4.9800000000000004</v>
      </c>
      <c r="AF41" s="7">
        <v>1.03</v>
      </c>
      <c r="AG41" s="7">
        <v>0.27</v>
      </c>
      <c r="AH41" s="7">
        <v>58.8</v>
      </c>
      <c r="AI41" s="8">
        <v>33.6</v>
      </c>
      <c r="AJ41" s="9">
        <f>(99.2+97.8+99.3)/3</f>
        <v>98.766666666666666</v>
      </c>
      <c r="AK41" s="10">
        <f>(87+88.6+91.1)/3</f>
        <v>88.899999999999991</v>
      </c>
      <c r="AL41" s="10">
        <f>(55.2+53.9+55.3)/3</f>
        <v>54.79999999999999</v>
      </c>
      <c r="AM41" s="11">
        <f>(24.8+25.2+27.2)/3</f>
        <v>25.733333333333334</v>
      </c>
    </row>
    <row r="42" spans="1:39" x14ac:dyDescent="0.2">
      <c r="A42" s="6">
        <v>2.96</v>
      </c>
      <c r="B42" s="7">
        <v>9.8499999999999995E-5</v>
      </c>
      <c r="C42" s="7">
        <v>0</v>
      </c>
      <c r="D42" s="7">
        <v>0</v>
      </c>
      <c r="E42" s="7">
        <v>0</v>
      </c>
      <c r="F42" s="7">
        <v>0</v>
      </c>
      <c r="G42" s="8">
        <v>0</v>
      </c>
      <c r="H42" s="6">
        <v>35.5</v>
      </c>
      <c r="I42" s="7">
        <v>5.17</v>
      </c>
      <c r="J42" s="7">
        <v>7.9000000000000001E-2</v>
      </c>
      <c r="K42" s="7">
        <v>0.21</v>
      </c>
      <c r="L42" s="12">
        <v>6.41E-5</v>
      </c>
      <c r="M42" s="7">
        <v>41.5</v>
      </c>
      <c r="N42" s="8">
        <v>23.6</v>
      </c>
      <c r="O42" s="6">
        <v>44.6</v>
      </c>
      <c r="P42" s="7">
        <v>45.8</v>
      </c>
      <c r="Q42" s="7">
        <v>3.77</v>
      </c>
      <c r="R42" s="7">
        <v>0.35</v>
      </c>
      <c r="S42" s="12">
        <v>3.6999999999999998E-2</v>
      </c>
      <c r="T42" s="7">
        <v>71.2</v>
      </c>
      <c r="U42" s="8">
        <v>62.8</v>
      </c>
      <c r="V42" s="6">
        <v>59.4</v>
      </c>
      <c r="W42" s="7">
        <v>84.3</v>
      </c>
      <c r="X42" s="7">
        <v>17.7</v>
      </c>
      <c r="Y42" s="7">
        <v>1.5</v>
      </c>
      <c r="Z42" s="7">
        <v>0.43</v>
      </c>
      <c r="AA42" s="7">
        <v>91.3</v>
      </c>
      <c r="AB42" s="8">
        <v>82.6</v>
      </c>
      <c r="AC42" s="6">
        <v>69.3</v>
      </c>
      <c r="AD42" s="7">
        <v>87.4</v>
      </c>
      <c r="AE42" s="7">
        <v>14</v>
      </c>
      <c r="AF42" s="7">
        <v>1.78</v>
      </c>
      <c r="AG42" s="7">
        <v>0.16</v>
      </c>
      <c r="AH42" s="7">
        <v>88.2</v>
      </c>
      <c r="AI42" s="8">
        <v>73.400000000000006</v>
      </c>
      <c r="AJ42" s="9">
        <v>69.099999999999994</v>
      </c>
      <c r="AK42" s="10">
        <v>24.1</v>
      </c>
      <c r="AL42" s="10">
        <v>49.2</v>
      </c>
      <c r="AM42" s="11">
        <v>43.6</v>
      </c>
    </row>
    <row r="43" spans="1:39" x14ac:dyDescent="0.2">
      <c r="A43" s="6">
        <v>1.45</v>
      </c>
      <c r="B43" s="7">
        <v>1.0999999999999999E-2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  <c r="H43" s="6">
        <v>89.2</v>
      </c>
      <c r="I43" s="7">
        <v>6.54</v>
      </c>
      <c r="J43" s="7">
        <v>0.1</v>
      </c>
      <c r="K43" s="7">
        <v>4.8000000000000001E-2</v>
      </c>
      <c r="L43" s="7">
        <v>0</v>
      </c>
      <c r="M43" s="7">
        <v>55.4</v>
      </c>
      <c r="N43" s="8">
        <v>22.6</v>
      </c>
      <c r="O43" s="6">
        <v>43.6</v>
      </c>
      <c r="P43" s="7">
        <v>81.400000000000006</v>
      </c>
      <c r="Q43" s="7">
        <v>4.99</v>
      </c>
      <c r="R43" s="7">
        <v>0.65</v>
      </c>
      <c r="S43" s="7">
        <v>0.15</v>
      </c>
      <c r="T43" s="7">
        <v>87.6</v>
      </c>
      <c r="U43" s="8">
        <v>90.7</v>
      </c>
      <c r="V43" s="6">
        <v>73.8</v>
      </c>
      <c r="W43" s="7">
        <v>99.8</v>
      </c>
      <c r="X43" s="7">
        <v>6.55</v>
      </c>
      <c r="Y43" s="7">
        <v>9.49</v>
      </c>
      <c r="Z43" s="7">
        <v>4.5599999999999996</v>
      </c>
      <c r="AA43" s="7">
        <v>89.6</v>
      </c>
      <c r="AB43" s="8">
        <v>93.1</v>
      </c>
      <c r="AC43" s="6">
        <v>86.3</v>
      </c>
      <c r="AD43" s="7">
        <v>99.9</v>
      </c>
      <c r="AE43" s="7">
        <v>12.5</v>
      </c>
      <c r="AF43" s="7">
        <v>12.7</v>
      </c>
      <c r="AG43" s="7">
        <v>3.46</v>
      </c>
      <c r="AH43" s="7">
        <v>83.6</v>
      </c>
      <c r="AI43" s="8">
        <v>89.1</v>
      </c>
      <c r="AJ43" s="9">
        <v>82.2</v>
      </c>
      <c r="AK43" s="10">
        <v>85.4</v>
      </c>
      <c r="AL43" s="10">
        <v>59</v>
      </c>
      <c r="AM43" s="11">
        <v>45.8</v>
      </c>
    </row>
    <row r="44" spans="1:39" x14ac:dyDescent="0.2">
      <c r="A44" s="6">
        <v>2.52</v>
      </c>
      <c r="B44" s="7">
        <v>4.8600000000000002E-5</v>
      </c>
      <c r="C44" s="7">
        <v>6.2899999999999997E-5</v>
      </c>
      <c r="D44" s="7">
        <v>0</v>
      </c>
      <c r="E44" s="7">
        <v>0</v>
      </c>
      <c r="F44" s="7">
        <v>0</v>
      </c>
      <c r="G44" s="8">
        <v>0</v>
      </c>
      <c r="H44" s="6">
        <v>3.56</v>
      </c>
      <c r="I44" s="7">
        <v>0.6</v>
      </c>
      <c r="J44" s="7">
        <v>1.0999999999999999E-2</v>
      </c>
      <c r="K44" s="7">
        <v>4.2000000000000003E-2</v>
      </c>
      <c r="L44" s="7">
        <v>1.4999999999999999E-2</v>
      </c>
      <c r="M44" s="7">
        <v>2.11</v>
      </c>
      <c r="N44" s="8">
        <v>3.68</v>
      </c>
      <c r="O44" s="6">
        <v>2.04</v>
      </c>
      <c r="P44" s="7">
        <v>2.72</v>
      </c>
      <c r="Q44" s="7">
        <v>0.11</v>
      </c>
      <c r="R44" s="7">
        <v>1.9E-2</v>
      </c>
      <c r="S44" s="7">
        <v>1.6E-2</v>
      </c>
      <c r="T44" s="7">
        <v>1.46</v>
      </c>
      <c r="U44" s="8">
        <v>2.33</v>
      </c>
      <c r="V44" s="6">
        <v>2.95</v>
      </c>
      <c r="W44" s="7">
        <v>1.91</v>
      </c>
      <c r="X44" s="7">
        <v>6.3E-2</v>
      </c>
      <c r="Y44" s="7">
        <v>4.1000000000000002E-2</v>
      </c>
      <c r="Z44" s="7">
        <v>0</v>
      </c>
      <c r="AA44" s="7">
        <v>1.71</v>
      </c>
      <c r="AB44" s="8">
        <v>2.95</v>
      </c>
      <c r="AC44" s="9">
        <v>2.66</v>
      </c>
      <c r="AD44" s="10">
        <v>2.4300000000000002</v>
      </c>
      <c r="AE44" s="10">
        <v>0.14000000000000001</v>
      </c>
      <c r="AF44" s="10">
        <v>3.7999999999999999E-2</v>
      </c>
      <c r="AG44" s="10">
        <v>0</v>
      </c>
      <c r="AH44" s="10">
        <v>1.51</v>
      </c>
      <c r="AI44" s="11">
        <v>3.5</v>
      </c>
      <c r="AJ44" s="9">
        <v>0.22</v>
      </c>
      <c r="AK44" s="10">
        <v>0.35</v>
      </c>
      <c r="AL44" s="10">
        <v>1.08</v>
      </c>
      <c r="AM44" s="11">
        <v>0.84</v>
      </c>
    </row>
    <row r="45" spans="1:39" x14ac:dyDescent="0.2">
      <c r="A45" s="6">
        <v>3.44</v>
      </c>
      <c r="B45" s="7">
        <v>2.8399999999999999E-6</v>
      </c>
      <c r="C45" s="7">
        <v>6.6199999999999996E-5</v>
      </c>
      <c r="D45" s="7">
        <v>0</v>
      </c>
      <c r="E45" s="7">
        <v>0</v>
      </c>
      <c r="F45" s="7">
        <v>0</v>
      </c>
      <c r="G45" s="8">
        <v>0</v>
      </c>
      <c r="H45" s="6">
        <v>3.84</v>
      </c>
      <c r="I45" s="7">
        <v>1.1599999999999999</v>
      </c>
      <c r="J45" s="7">
        <v>4.8600000000000002E-5</v>
      </c>
      <c r="K45" s="7">
        <v>1.6E-2</v>
      </c>
      <c r="L45" s="7">
        <v>6.8999999999999997E-5</v>
      </c>
      <c r="M45" s="7">
        <v>2.37</v>
      </c>
      <c r="N45" s="8">
        <v>2.21</v>
      </c>
      <c r="O45" s="6">
        <v>4.34</v>
      </c>
      <c r="P45" s="7">
        <v>4.88</v>
      </c>
      <c r="Q45" s="7">
        <v>0.13</v>
      </c>
      <c r="R45" s="7">
        <v>2.1999999999999999E-2</v>
      </c>
      <c r="S45" s="7">
        <v>5.9299999999999998E-5</v>
      </c>
      <c r="T45" s="7">
        <v>3.95</v>
      </c>
      <c r="U45" s="8">
        <v>5.63</v>
      </c>
      <c r="V45" s="6">
        <v>3.57</v>
      </c>
      <c r="W45" s="7">
        <v>3.94</v>
      </c>
      <c r="X45" s="7">
        <v>0.26</v>
      </c>
      <c r="Y45" s="7">
        <v>5.8999999999999997E-2</v>
      </c>
      <c r="Z45" s="7">
        <v>1.7999999999999999E-2</v>
      </c>
      <c r="AA45" s="7">
        <v>2.57</v>
      </c>
      <c r="AB45" s="8">
        <v>3.06</v>
      </c>
      <c r="AC45" s="9">
        <v>3.99</v>
      </c>
      <c r="AD45" s="10">
        <v>3.28</v>
      </c>
      <c r="AE45" s="10">
        <v>0.12</v>
      </c>
      <c r="AF45" s="10">
        <v>8.8300000000000005E-5</v>
      </c>
      <c r="AG45" s="10">
        <v>0</v>
      </c>
      <c r="AH45" s="10">
        <v>2.41</v>
      </c>
      <c r="AI45" s="11">
        <v>2.41</v>
      </c>
      <c r="AJ45" s="9">
        <v>8.33</v>
      </c>
      <c r="AK45" s="10">
        <v>6.49</v>
      </c>
      <c r="AL45" s="10">
        <v>2.42</v>
      </c>
      <c r="AM45" s="11">
        <v>0.72</v>
      </c>
    </row>
    <row r="46" spans="1:39" x14ac:dyDescent="0.2">
      <c r="A46" s="6">
        <v>4.28</v>
      </c>
      <c r="B46" s="7">
        <v>0</v>
      </c>
      <c r="C46" s="7">
        <v>0</v>
      </c>
      <c r="D46" s="7">
        <v>0</v>
      </c>
      <c r="E46" s="7">
        <v>0</v>
      </c>
      <c r="F46" s="7">
        <v>2.15E-3</v>
      </c>
      <c r="G46" s="8">
        <v>0</v>
      </c>
      <c r="H46" s="6">
        <v>12.8</v>
      </c>
      <c r="I46" s="7">
        <v>1.99</v>
      </c>
      <c r="J46" s="7">
        <v>1.7</v>
      </c>
      <c r="K46" s="7">
        <v>0.62</v>
      </c>
      <c r="L46" s="7">
        <v>5.0999999999999997E-2</v>
      </c>
      <c r="M46" s="7">
        <v>16.399999999999999</v>
      </c>
      <c r="N46" s="8">
        <v>14.5</v>
      </c>
      <c r="O46" s="6">
        <v>22.6</v>
      </c>
      <c r="P46" s="7">
        <v>25.9</v>
      </c>
      <c r="Q46" s="7">
        <v>12.1</v>
      </c>
      <c r="R46" s="7">
        <v>3.54</v>
      </c>
      <c r="S46" s="7">
        <v>2.4700000000000002</v>
      </c>
      <c r="T46" s="7">
        <v>50.9</v>
      </c>
      <c r="U46" s="8">
        <v>67.3</v>
      </c>
      <c r="V46" s="6">
        <v>18.100000000000001</v>
      </c>
      <c r="W46" s="7">
        <v>41.5</v>
      </c>
      <c r="X46" s="7">
        <v>17.2</v>
      </c>
      <c r="Y46" s="7">
        <v>1.76</v>
      </c>
      <c r="Z46" s="7">
        <v>2.21</v>
      </c>
      <c r="AA46" s="7">
        <v>55.5</v>
      </c>
      <c r="AB46" s="8">
        <v>51</v>
      </c>
      <c r="AC46" s="6">
        <v>14.2</v>
      </c>
      <c r="AD46" s="7">
        <v>40.700000000000003</v>
      </c>
      <c r="AE46" s="7">
        <v>18.2</v>
      </c>
      <c r="AF46" s="7">
        <v>2.31</v>
      </c>
      <c r="AG46" s="7">
        <v>3.52</v>
      </c>
      <c r="AH46" s="7">
        <v>50.7</v>
      </c>
      <c r="AI46" s="8">
        <v>62.5</v>
      </c>
      <c r="AJ46" s="9">
        <f>(1.14+0.98)/2</f>
        <v>1.06</v>
      </c>
      <c r="AK46" s="10">
        <f>(3.94+4.12)/2</f>
        <v>4.03</v>
      </c>
      <c r="AL46" s="10">
        <f>(12.5+12.5)/2</f>
        <v>12.5</v>
      </c>
      <c r="AM46" s="11">
        <f>(18.9+19)/2</f>
        <v>18.95</v>
      </c>
    </row>
    <row r="47" spans="1:39" x14ac:dyDescent="0.2">
      <c r="A47" s="6">
        <v>0</v>
      </c>
      <c r="B47" s="7">
        <v>1.42E-6</v>
      </c>
      <c r="C47" s="7">
        <v>0</v>
      </c>
      <c r="D47" s="7">
        <v>0</v>
      </c>
      <c r="E47" s="7">
        <v>0</v>
      </c>
      <c r="F47" s="12">
        <v>2.33E-3</v>
      </c>
      <c r="G47" s="8">
        <v>0</v>
      </c>
      <c r="H47" s="6">
        <v>1.9E-2</v>
      </c>
      <c r="I47" s="7">
        <v>4.8000000000000001E-2</v>
      </c>
      <c r="J47" s="7">
        <v>5.3999999999999999E-2</v>
      </c>
      <c r="K47" s="7">
        <v>3.2000000000000001E-2</v>
      </c>
      <c r="L47" s="7">
        <v>3.2000000000000001E-2</v>
      </c>
      <c r="M47" s="12">
        <v>3.93E-5</v>
      </c>
      <c r="N47" s="8">
        <v>0.11</v>
      </c>
      <c r="O47" s="6">
        <v>0.03</v>
      </c>
      <c r="P47" s="7">
        <v>0.23</v>
      </c>
      <c r="Q47" s="7">
        <v>0.61</v>
      </c>
      <c r="R47" s="7">
        <v>0.27</v>
      </c>
      <c r="S47" s="7">
        <v>0.25</v>
      </c>
      <c r="T47" s="12">
        <v>3.5999999999999997E-2</v>
      </c>
      <c r="U47" s="8">
        <v>0.62</v>
      </c>
      <c r="V47" s="6">
        <v>0</v>
      </c>
      <c r="W47" s="7">
        <v>8.3900000000000006E-5</v>
      </c>
      <c r="X47" s="7">
        <v>0.2</v>
      </c>
      <c r="Y47" s="7">
        <v>5.0999999999999997E-2</v>
      </c>
      <c r="Z47" s="7">
        <v>4.2000000000000003E-2</v>
      </c>
      <c r="AA47" s="12">
        <v>3.2000000000000001E-2</v>
      </c>
      <c r="AB47" s="8">
        <v>0.12</v>
      </c>
      <c r="AC47" s="9">
        <v>7.0000000000000007E-2</v>
      </c>
      <c r="AD47" s="10">
        <v>0.57999999999999996</v>
      </c>
      <c r="AE47" s="10">
        <v>0.26</v>
      </c>
      <c r="AF47" s="10">
        <v>3.5999999999999997E-2</v>
      </c>
      <c r="AG47" s="10">
        <v>6.4000000000000001E-2</v>
      </c>
      <c r="AH47" s="10">
        <v>5.8900000000000002E-5</v>
      </c>
      <c r="AI47" s="11">
        <v>7.6999999999999999E-2</v>
      </c>
      <c r="AJ47" s="9">
        <v>0</v>
      </c>
      <c r="AK47" s="10">
        <v>0</v>
      </c>
      <c r="AL47" s="10">
        <v>0</v>
      </c>
      <c r="AM47" s="11">
        <v>2.2500000000000001E-6</v>
      </c>
    </row>
    <row r="48" spans="1:39" x14ac:dyDescent="0.2">
      <c r="A48" s="6">
        <v>0.81</v>
      </c>
      <c r="B48" s="7">
        <v>0</v>
      </c>
      <c r="C48" s="7">
        <v>0</v>
      </c>
      <c r="D48" s="7">
        <v>1.2E-2</v>
      </c>
      <c r="E48" s="7">
        <v>0</v>
      </c>
      <c r="F48" s="7">
        <v>0</v>
      </c>
      <c r="G48" s="8">
        <v>0</v>
      </c>
      <c r="H48" s="6">
        <v>2.87</v>
      </c>
      <c r="I48" s="7">
        <v>1</v>
      </c>
      <c r="J48" s="7">
        <v>10.6</v>
      </c>
      <c r="K48" s="7">
        <v>1.58</v>
      </c>
      <c r="L48" s="7">
        <v>0.86</v>
      </c>
      <c r="M48" s="7">
        <v>5.08</v>
      </c>
      <c r="N48" s="8">
        <v>18.600000000000001</v>
      </c>
      <c r="O48" s="6">
        <v>3.32</v>
      </c>
      <c r="P48" s="7">
        <v>2.4700000000000002</v>
      </c>
      <c r="Q48" s="7">
        <v>13.6</v>
      </c>
      <c r="R48" s="7">
        <v>16.600000000000001</v>
      </c>
      <c r="S48" s="7">
        <v>12.5</v>
      </c>
      <c r="T48" s="7">
        <v>5.84</v>
      </c>
      <c r="U48" s="8">
        <v>15.8</v>
      </c>
      <c r="V48" s="6">
        <v>2.3199999999999998</v>
      </c>
      <c r="W48" s="7">
        <v>2.2999999999999998</v>
      </c>
      <c r="X48" s="7">
        <v>25.4</v>
      </c>
      <c r="Y48" s="7">
        <v>46.9</v>
      </c>
      <c r="Z48" s="7">
        <v>30.7</v>
      </c>
      <c r="AA48" s="7">
        <v>3.79</v>
      </c>
      <c r="AB48" s="8">
        <v>8.06</v>
      </c>
      <c r="AC48" s="9">
        <v>1.18</v>
      </c>
      <c r="AD48" s="10">
        <v>1.88</v>
      </c>
      <c r="AE48" s="10">
        <v>24.6</v>
      </c>
      <c r="AF48" s="10">
        <v>46.8</v>
      </c>
      <c r="AG48" s="10">
        <v>36.4</v>
      </c>
      <c r="AH48" s="10">
        <v>2.29</v>
      </c>
      <c r="AI48" s="11">
        <v>4.92</v>
      </c>
      <c r="AJ48" s="9">
        <v>0</v>
      </c>
      <c r="AK48" s="10">
        <v>0</v>
      </c>
      <c r="AL48" s="10">
        <v>1.71</v>
      </c>
      <c r="AM48" s="11">
        <v>6.04</v>
      </c>
    </row>
    <row r="49" spans="1:39" x14ac:dyDescent="0.2">
      <c r="A49" s="6">
        <v>5.37</v>
      </c>
      <c r="B49" s="7">
        <v>1.1599999999999999E-6</v>
      </c>
      <c r="C49" s="7">
        <v>0</v>
      </c>
      <c r="D49" s="7">
        <v>0</v>
      </c>
      <c r="E49" s="7">
        <v>0</v>
      </c>
      <c r="F49" s="7">
        <v>1.2999999999999999E-2</v>
      </c>
      <c r="G49" s="8">
        <v>0</v>
      </c>
      <c r="H49" s="6">
        <v>9.4700000000000006</v>
      </c>
      <c r="I49" s="7">
        <v>3.23</v>
      </c>
      <c r="J49" s="7">
        <v>0.06</v>
      </c>
      <c r="K49" s="7">
        <v>0.22</v>
      </c>
      <c r="L49" s="7">
        <v>0.1</v>
      </c>
      <c r="M49" s="7">
        <v>5.76</v>
      </c>
      <c r="N49" s="8">
        <v>7.27</v>
      </c>
      <c r="O49" s="6">
        <v>11.2</v>
      </c>
      <c r="P49" s="7">
        <v>5.3</v>
      </c>
      <c r="Q49" s="7">
        <v>0.26</v>
      </c>
      <c r="R49" s="7">
        <v>0.18</v>
      </c>
      <c r="S49" s="7">
        <v>9.5000000000000001E-2</v>
      </c>
      <c r="T49" s="7">
        <v>5.51</v>
      </c>
      <c r="U49" s="8">
        <v>7.22</v>
      </c>
      <c r="V49" s="6">
        <v>20.2</v>
      </c>
      <c r="W49" s="7">
        <v>12.3</v>
      </c>
      <c r="X49" s="7">
        <v>2.7</v>
      </c>
      <c r="Y49" s="7">
        <v>1.66</v>
      </c>
      <c r="Z49" s="7">
        <v>0.89</v>
      </c>
      <c r="AA49" s="7">
        <v>14</v>
      </c>
      <c r="AB49" s="8">
        <v>22.7</v>
      </c>
      <c r="AC49" s="9">
        <v>21.2</v>
      </c>
      <c r="AD49" s="10">
        <v>15</v>
      </c>
      <c r="AE49" s="10">
        <v>0.18</v>
      </c>
      <c r="AF49" s="10">
        <v>0.17</v>
      </c>
      <c r="AG49" s="10">
        <v>0.05</v>
      </c>
      <c r="AH49" s="10">
        <v>17.8</v>
      </c>
      <c r="AI49" s="11">
        <v>20.2</v>
      </c>
      <c r="AJ49" s="9">
        <v>24.5</v>
      </c>
      <c r="AK49" s="10">
        <v>19.7</v>
      </c>
      <c r="AL49" s="10">
        <v>13.3</v>
      </c>
      <c r="AM49" s="11">
        <v>6.05</v>
      </c>
    </row>
    <row r="50" spans="1:39" x14ac:dyDescent="0.2">
      <c r="A50" s="6">
        <v>2.7E-2</v>
      </c>
      <c r="B50" s="7">
        <v>2.3900000000000002E-3</v>
      </c>
      <c r="C50" s="7">
        <v>0</v>
      </c>
      <c r="D50" s="7">
        <v>0</v>
      </c>
      <c r="E50" s="7">
        <v>0</v>
      </c>
      <c r="F50" s="7">
        <v>2.4E-2</v>
      </c>
      <c r="G50" s="8">
        <v>0</v>
      </c>
      <c r="H50" s="6">
        <v>0.18</v>
      </c>
      <c r="I50" s="7">
        <v>5.1999999999999998E-2</v>
      </c>
      <c r="J50" s="7">
        <v>0</v>
      </c>
      <c r="K50" s="7">
        <v>0</v>
      </c>
      <c r="L50" s="7">
        <v>0</v>
      </c>
      <c r="M50" s="7">
        <v>1.9E-2</v>
      </c>
      <c r="N50" s="8">
        <v>0</v>
      </c>
      <c r="O50" s="6">
        <v>2.9000000000000001E-2</v>
      </c>
      <c r="P50" s="7">
        <v>8.5500000000000003E-3</v>
      </c>
      <c r="Q50" s="7">
        <v>8.1600000000000006E-3</v>
      </c>
      <c r="R50" s="7">
        <v>0</v>
      </c>
      <c r="S50" s="7">
        <v>0</v>
      </c>
      <c r="T50" s="7">
        <v>0</v>
      </c>
      <c r="U50" s="8">
        <v>0</v>
      </c>
      <c r="V50" s="6">
        <v>9.9500000000000005E-3</v>
      </c>
      <c r="W50" s="7">
        <v>3.0000000000000001E-3</v>
      </c>
      <c r="X50" s="7">
        <v>0</v>
      </c>
      <c r="Y50" s="7">
        <v>0</v>
      </c>
      <c r="Z50" s="7">
        <v>8.4600000000000005E-3</v>
      </c>
      <c r="AA50" s="7">
        <v>0</v>
      </c>
      <c r="AB50" s="8">
        <v>0</v>
      </c>
      <c r="AC50" s="6">
        <v>4.5999999999999999E-2</v>
      </c>
      <c r="AD50" s="7">
        <v>0.14000000000000001</v>
      </c>
      <c r="AE50" s="7">
        <v>0.4</v>
      </c>
      <c r="AF50" s="7">
        <v>0.14000000000000001</v>
      </c>
      <c r="AG50" s="7">
        <v>0.11</v>
      </c>
      <c r="AH50" s="7">
        <v>0.12</v>
      </c>
      <c r="AI50" s="8">
        <v>0.27</v>
      </c>
      <c r="AJ50" s="9"/>
      <c r="AK50" s="10"/>
      <c r="AL50" s="10"/>
      <c r="AM50" s="11"/>
    </row>
    <row r="51" spans="1:39" x14ac:dyDescent="0.2">
      <c r="A51" s="6">
        <v>2.33</v>
      </c>
      <c r="B51" s="7">
        <v>7.1200000000000002E-7</v>
      </c>
      <c r="C51" s="7">
        <v>0.01</v>
      </c>
      <c r="D51" s="7">
        <v>0</v>
      </c>
      <c r="E51" s="7">
        <v>0</v>
      </c>
      <c r="F51" s="7">
        <v>1.4999999999999999E-2</v>
      </c>
      <c r="G51" s="8">
        <v>0</v>
      </c>
      <c r="H51" s="6">
        <v>9.65</v>
      </c>
      <c r="I51" s="7">
        <v>2.92</v>
      </c>
      <c r="J51" s="7">
        <v>8.2000000000000003E-2</v>
      </c>
      <c r="K51" s="7">
        <v>0.11</v>
      </c>
      <c r="L51" s="7">
        <v>2.8000000000000001E-2</v>
      </c>
      <c r="M51" s="7">
        <v>9.1</v>
      </c>
      <c r="N51" s="8">
        <v>11.5</v>
      </c>
      <c r="O51" s="6">
        <v>3.46</v>
      </c>
      <c r="P51" s="7">
        <v>11.4</v>
      </c>
      <c r="Q51" s="7">
        <v>0.84</v>
      </c>
      <c r="R51" s="7">
        <v>0.35</v>
      </c>
      <c r="S51" s="7">
        <v>0.19</v>
      </c>
      <c r="T51" s="7">
        <v>9.4499999999999993</v>
      </c>
      <c r="U51" s="8">
        <v>11.5</v>
      </c>
      <c r="V51" s="6">
        <v>0.53</v>
      </c>
      <c r="W51" s="7">
        <v>2.88</v>
      </c>
      <c r="X51" s="7">
        <v>1.84</v>
      </c>
      <c r="Y51" s="7">
        <v>0.69</v>
      </c>
      <c r="Z51" s="7">
        <v>0.39</v>
      </c>
      <c r="AA51" s="7">
        <v>2.69</v>
      </c>
      <c r="AB51" s="8">
        <v>5.44</v>
      </c>
      <c r="AC51" s="9">
        <v>3.3000000000000002E-2</v>
      </c>
      <c r="AD51" s="10">
        <v>0.75</v>
      </c>
      <c r="AE51" s="10">
        <v>1.43</v>
      </c>
      <c r="AF51" s="10">
        <v>0.14000000000000001</v>
      </c>
      <c r="AG51" s="10">
        <v>0.14000000000000001</v>
      </c>
      <c r="AH51" s="10">
        <v>2.1999999999999999E-2</v>
      </c>
      <c r="AI51" s="11">
        <v>0.74</v>
      </c>
      <c r="AJ51" s="9">
        <v>0</v>
      </c>
      <c r="AK51" s="10">
        <v>0</v>
      </c>
      <c r="AL51" s="10">
        <v>5.1999999999999998E-2</v>
      </c>
      <c r="AM51" s="11">
        <v>6.0999999999999999E-2</v>
      </c>
    </row>
    <row r="52" spans="1:39" x14ac:dyDescent="0.2">
      <c r="A52" s="6">
        <v>1.08</v>
      </c>
      <c r="B52" s="7">
        <v>0</v>
      </c>
      <c r="C52" s="7">
        <v>2.1000000000000001E-2</v>
      </c>
      <c r="D52" s="7">
        <v>0</v>
      </c>
      <c r="E52" s="7">
        <v>0</v>
      </c>
      <c r="F52" s="7">
        <v>9.3200000000000002E-3</v>
      </c>
      <c r="G52" s="8">
        <v>0</v>
      </c>
      <c r="H52" s="6">
        <v>25.1</v>
      </c>
      <c r="I52" s="7">
        <v>0.1</v>
      </c>
      <c r="J52" s="7">
        <v>9.9000000000000005E-2</v>
      </c>
      <c r="K52" s="7">
        <v>0.24</v>
      </c>
      <c r="L52" s="7">
        <v>9.6000000000000002E-2</v>
      </c>
      <c r="M52" s="7">
        <v>0.37</v>
      </c>
      <c r="N52" s="8">
        <v>2.34</v>
      </c>
      <c r="O52" s="6">
        <v>21</v>
      </c>
      <c r="P52" s="7">
        <v>1.59</v>
      </c>
      <c r="Q52" s="7">
        <v>0.21</v>
      </c>
      <c r="R52" s="7">
        <v>0.18</v>
      </c>
      <c r="S52" s="7">
        <v>5.5E-2</v>
      </c>
      <c r="T52" s="7">
        <v>0.53</v>
      </c>
      <c r="U52" s="8">
        <v>1.27</v>
      </c>
      <c r="V52" s="6">
        <v>16</v>
      </c>
      <c r="W52" s="7">
        <v>2.4500000000000002</v>
      </c>
      <c r="X52" s="7">
        <v>0.83</v>
      </c>
      <c r="Y52" s="7">
        <v>0.64</v>
      </c>
      <c r="Z52" s="7">
        <v>0.11</v>
      </c>
      <c r="AA52" s="7">
        <v>3.1</v>
      </c>
      <c r="AB52" s="8">
        <v>6.71</v>
      </c>
      <c r="AC52" s="9">
        <v>15.3</v>
      </c>
      <c r="AD52" s="10">
        <v>5.92</v>
      </c>
      <c r="AE52" s="10">
        <v>0.85</v>
      </c>
      <c r="AF52" s="10">
        <v>0.25</v>
      </c>
      <c r="AG52" s="10">
        <v>0.18</v>
      </c>
      <c r="AH52" s="10">
        <v>9.7799999999999994</v>
      </c>
      <c r="AI52" s="11">
        <v>15.2</v>
      </c>
      <c r="AJ52" s="9">
        <v>24.7</v>
      </c>
      <c r="AK52" s="10">
        <v>13.8</v>
      </c>
      <c r="AL52" s="10">
        <v>9.66</v>
      </c>
      <c r="AM52" s="11">
        <v>2.99</v>
      </c>
    </row>
    <row r="53" spans="1:39" x14ac:dyDescent="0.2">
      <c r="A53" s="6">
        <v>8.4000000000000005E-2</v>
      </c>
      <c r="B53" s="7">
        <v>0</v>
      </c>
      <c r="C53" s="7">
        <v>0.01</v>
      </c>
      <c r="D53" s="7">
        <v>7.2600000000000003E-5</v>
      </c>
      <c r="E53" s="7">
        <v>0</v>
      </c>
      <c r="F53" s="7">
        <v>2.9000000000000001E-2</v>
      </c>
      <c r="G53" s="8">
        <v>0</v>
      </c>
      <c r="H53" s="6">
        <v>1.1100000000000001</v>
      </c>
      <c r="I53" s="7">
        <v>1.01E-5</v>
      </c>
      <c r="J53" s="7">
        <v>0</v>
      </c>
      <c r="K53" s="7">
        <v>0</v>
      </c>
      <c r="L53" s="7">
        <v>0</v>
      </c>
      <c r="M53" s="7">
        <v>2.9499999999999999E-5</v>
      </c>
      <c r="N53" s="8">
        <v>0</v>
      </c>
      <c r="O53" s="6">
        <v>4.17</v>
      </c>
      <c r="P53" s="12">
        <v>8.1299999999999997E-5</v>
      </c>
      <c r="Q53" s="7">
        <v>4.8000000000000001E-2</v>
      </c>
      <c r="R53" s="7">
        <v>0.03</v>
      </c>
      <c r="S53" s="7">
        <v>0</v>
      </c>
      <c r="T53" s="7">
        <v>0.41</v>
      </c>
      <c r="U53" s="8">
        <v>0.31</v>
      </c>
      <c r="V53" s="6">
        <v>15.4</v>
      </c>
      <c r="W53" s="12">
        <v>7.12</v>
      </c>
      <c r="X53" s="7">
        <v>0.57999999999999996</v>
      </c>
      <c r="Y53" s="7">
        <v>5.5E-2</v>
      </c>
      <c r="Z53" s="7">
        <v>0</v>
      </c>
      <c r="AA53" s="7">
        <v>16.8</v>
      </c>
      <c r="AB53" s="8">
        <v>20.8</v>
      </c>
      <c r="AC53" s="9">
        <v>44.5</v>
      </c>
      <c r="AD53" s="10">
        <v>21.6</v>
      </c>
      <c r="AE53" s="10">
        <v>1.17</v>
      </c>
      <c r="AF53" s="10">
        <v>0.39</v>
      </c>
      <c r="AG53" s="10">
        <v>7.3999999999999996E-2</v>
      </c>
      <c r="AH53" s="10">
        <v>46.1</v>
      </c>
      <c r="AI53" s="11">
        <v>47.8</v>
      </c>
      <c r="AJ53" s="9">
        <v>68.3</v>
      </c>
      <c r="AK53" s="10">
        <v>65.2</v>
      </c>
      <c r="AL53" s="10">
        <v>48.2</v>
      </c>
      <c r="AM53" s="11">
        <v>17.399999999999999</v>
      </c>
    </row>
    <row r="54" spans="1:39" x14ac:dyDescent="0.2">
      <c r="A54" s="6">
        <v>2.67</v>
      </c>
      <c r="B54" s="7">
        <v>1.04E-5</v>
      </c>
      <c r="C54" s="7">
        <v>2.5999999999999999E-2</v>
      </c>
      <c r="D54" s="7">
        <v>8.4699999999999999E-5</v>
      </c>
      <c r="E54" s="7">
        <v>2.4E-2</v>
      </c>
      <c r="F54" s="7">
        <v>4.32E-5</v>
      </c>
      <c r="G54" s="8">
        <v>0</v>
      </c>
      <c r="H54" s="6">
        <v>3.85</v>
      </c>
      <c r="I54" s="7">
        <v>0.36</v>
      </c>
      <c r="J54" s="7">
        <v>3.1E-2</v>
      </c>
      <c r="K54" s="7">
        <v>5.6000000000000001E-2</v>
      </c>
      <c r="L54" s="7">
        <v>1.2999999999999999E-2</v>
      </c>
      <c r="M54" s="7">
        <v>1.52</v>
      </c>
      <c r="N54" s="8">
        <v>2.6</v>
      </c>
      <c r="O54" s="6">
        <v>3.11</v>
      </c>
      <c r="P54" s="7">
        <v>1.54</v>
      </c>
      <c r="Q54" s="7">
        <v>2.1999999999999999E-2</v>
      </c>
      <c r="R54" s="7">
        <v>3.1E-2</v>
      </c>
      <c r="S54" s="7">
        <v>1.7000000000000001E-2</v>
      </c>
      <c r="T54" s="7">
        <v>1.72</v>
      </c>
      <c r="U54" s="8">
        <v>1.93</v>
      </c>
      <c r="V54" s="6">
        <v>2.87</v>
      </c>
      <c r="W54" s="7">
        <v>1.58</v>
      </c>
      <c r="X54" s="7">
        <v>2.7E-2</v>
      </c>
      <c r="Y54" s="7">
        <v>1.7000000000000001E-2</v>
      </c>
      <c r="Z54" s="7">
        <v>0</v>
      </c>
      <c r="AA54" s="7">
        <v>1.84</v>
      </c>
      <c r="AB54" s="8">
        <v>3.22</v>
      </c>
      <c r="AC54" s="9">
        <v>1.77</v>
      </c>
      <c r="AD54" s="10">
        <v>1.57</v>
      </c>
      <c r="AE54" s="10">
        <v>2.1999999999999999E-2</v>
      </c>
      <c r="AF54" s="10">
        <v>3.3000000000000002E-2</v>
      </c>
      <c r="AG54" s="10">
        <v>1.2E-2</v>
      </c>
      <c r="AH54" s="10">
        <v>1.28</v>
      </c>
      <c r="AI54" s="11">
        <v>1.47</v>
      </c>
      <c r="AJ54" s="9">
        <v>0</v>
      </c>
      <c r="AK54" s="10">
        <v>1.44</v>
      </c>
      <c r="AL54" s="10">
        <v>0.97</v>
      </c>
      <c r="AM54" s="11">
        <v>0.6</v>
      </c>
    </row>
    <row r="55" spans="1:39" x14ac:dyDescent="0.2">
      <c r="A55" s="6">
        <v>0.43</v>
      </c>
      <c r="B55" s="7">
        <v>1.0699999999999999E-6</v>
      </c>
      <c r="C55" s="7">
        <v>2.9000000000000001E-2</v>
      </c>
      <c r="D55" s="7">
        <v>0</v>
      </c>
      <c r="E55" s="7">
        <v>2.4E-2</v>
      </c>
      <c r="F55" s="7">
        <v>1.6E-2</v>
      </c>
      <c r="G55" s="8">
        <v>0</v>
      </c>
      <c r="H55" s="6">
        <v>1.38</v>
      </c>
      <c r="I55" s="7">
        <v>2.8000000000000001E-2</v>
      </c>
      <c r="J55" s="7">
        <v>9.0799999999999998E-5</v>
      </c>
      <c r="K55" s="7">
        <v>1.7999999999999999E-2</v>
      </c>
      <c r="L55" s="7">
        <v>7.2600000000000003E-5</v>
      </c>
      <c r="M55" s="7">
        <v>8.6999999999999994E-2</v>
      </c>
      <c r="N55" s="8">
        <v>0.11</v>
      </c>
      <c r="O55" s="6">
        <v>0.85</v>
      </c>
      <c r="P55" s="7">
        <v>0.42</v>
      </c>
      <c r="Q55" s="7">
        <v>1.4999999999999999E-2</v>
      </c>
      <c r="R55" s="7">
        <v>2.62E-5</v>
      </c>
      <c r="S55" s="7">
        <v>9.59E-5</v>
      </c>
      <c r="T55" s="7">
        <v>0.14000000000000001</v>
      </c>
      <c r="U55" s="8">
        <v>1.05</v>
      </c>
      <c r="V55" s="6">
        <v>0.57999999999999996</v>
      </c>
      <c r="W55" s="7">
        <v>0.28999999999999998</v>
      </c>
      <c r="X55" s="7">
        <v>2.3E-2</v>
      </c>
      <c r="Y55" s="7">
        <v>0</v>
      </c>
      <c r="Z55" s="7">
        <v>0</v>
      </c>
      <c r="AA55" s="7">
        <v>6.5000000000000002E-2</v>
      </c>
      <c r="AB55" s="8">
        <v>0.38</v>
      </c>
      <c r="AC55" s="9">
        <v>0.51</v>
      </c>
      <c r="AD55" s="10">
        <v>0.25</v>
      </c>
      <c r="AE55" s="10">
        <v>0</v>
      </c>
      <c r="AF55" s="10">
        <v>0</v>
      </c>
      <c r="AG55" s="10">
        <v>0</v>
      </c>
      <c r="AH55" s="10">
        <v>5.3999999999999999E-2</v>
      </c>
      <c r="AI55" s="11">
        <v>9.4E-2</v>
      </c>
      <c r="AJ55" s="9">
        <v>0</v>
      </c>
      <c r="AK55" s="10">
        <v>0</v>
      </c>
      <c r="AL55" s="10">
        <v>5.5E-2</v>
      </c>
      <c r="AM55" s="11">
        <v>0.02</v>
      </c>
    </row>
    <row r="56" spans="1:39" x14ac:dyDescent="0.2">
      <c r="A56" s="6">
        <v>11.3</v>
      </c>
      <c r="B56" s="7">
        <v>4.2900000000000002E-4</v>
      </c>
      <c r="C56" s="7">
        <v>0</v>
      </c>
      <c r="D56" s="7">
        <v>0</v>
      </c>
      <c r="E56" s="7">
        <v>0</v>
      </c>
      <c r="F56" s="7">
        <v>0</v>
      </c>
      <c r="G56" s="8">
        <v>9.5000000000000001E-2</v>
      </c>
      <c r="H56" s="6">
        <v>14.5</v>
      </c>
      <c r="I56" s="7">
        <v>24.8</v>
      </c>
      <c r="J56" s="7">
        <v>1.62</v>
      </c>
      <c r="K56" s="7">
        <v>0.21</v>
      </c>
      <c r="L56" s="7">
        <v>2.5000000000000001E-2</v>
      </c>
      <c r="M56" s="7">
        <v>55.4</v>
      </c>
      <c r="N56" s="8">
        <v>57.6</v>
      </c>
      <c r="O56" s="6">
        <v>4.54</v>
      </c>
      <c r="P56" s="7">
        <v>27.9</v>
      </c>
      <c r="Q56" s="7">
        <v>8.59</v>
      </c>
      <c r="R56" s="7">
        <v>7.35</v>
      </c>
      <c r="S56" s="7">
        <v>3.76</v>
      </c>
      <c r="T56" s="7">
        <v>24.3</v>
      </c>
      <c r="U56" s="8">
        <v>31</v>
      </c>
      <c r="V56" s="6">
        <v>0.57999999999999996</v>
      </c>
      <c r="W56" s="7">
        <v>3.15</v>
      </c>
      <c r="X56" s="7">
        <v>10.8</v>
      </c>
      <c r="Y56" s="12">
        <v>8.32</v>
      </c>
      <c r="Z56" s="7">
        <v>5.76</v>
      </c>
      <c r="AA56" s="7">
        <v>3.7</v>
      </c>
      <c r="AB56" s="8">
        <v>7.13</v>
      </c>
      <c r="AC56" s="6">
        <v>2.65</v>
      </c>
      <c r="AD56" s="7">
        <v>1.23</v>
      </c>
      <c r="AE56" s="7">
        <v>6.83</v>
      </c>
      <c r="AF56" s="12">
        <v>2.1</v>
      </c>
      <c r="AG56" s="7">
        <v>2.2599999999999998</v>
      </c>
      <c r="AH56" s="7">
        <v>3.24</v>
      </c>
      <c r="AI56" s="8">
        <v>3.62</v>
      </c>
      <c r="AJ56" s="9">
        <v>0</v>
      </c>
      <c r="AK56" s="10">
        <v>0</v>
      </c>
      <c r="AL56" s="10">
        <v>0.39</v>
      </c>
      <c r="AM56" s="11">
        <v>0.7</v>
      </c>
    </row>
    <row r="57" spans="1:39" x14ac:dyDescent="0.2">
      <c r="A57" s="6">
        <v>7</v>
      </c>
      <c r="B57" s="7">
        <v>1.8500000000000001E-6</v>
      </c>
      <c r="C57" s="7">
        <v>0</v>
      </c>
      <c r="D57" s="7">
        <v>7.5999999999999998E-2</v>
      </c>
      <c r="E57" s="7">
        <v>0</v>
      </c>
      <c r="F57" s="7">
        <v>0.14000000000000001</v>
      </c>
      <c r="G57" s="8">
        <v>0</v>
      </c>
      <c r="H57" s="6">
        <v>18.2</v>
      </c>
      <c r="I57" s="7">
        <v>2.31</v>
      </c>
      <c r="J57" s="7">
        <v>1.61</v>
      </c>
      <c r="K57" s="7">
        <v>0.44</v>
      </c>
      <c r="L57" s="7">
        <v>7.1999999999999995E-2</v>
      </c>
      <c r="M57" s="7">
        <v>9.58</v>
      </c>
      <c r="N57" s="8">
        <v>11.5</v>
      </c>
      <c r="O57" s="6">
        <v>24.1</v>
      </c>
      <c r="P57" s="7">
        <v>14.7</v>
      </c>
      <c r="Q57" s="7">
        <v>1.24</v>
      </c>
      <c r="R57" s="7">
        <v>0.22</v>
      </c>
      <c r="S57" s="7">
        <v>8.6999999999999994E-2</v>
      </c>
      <c r="T57" s="7">
        <v>18.2</v>
      </c>
      <c r="U57" s="8">
        <v>15.8</v>
      </c>
      <c r="V57" s="6">
        <v>8.94</v>
      </c>
      <c r="W57" s="7">
        <v>19.600000000000001</v>
      </c>
      <c r="X57" s="7">
        <v>1.25</v>
      </c>
      <c r="Y57" s="7">
        <v>0.11</v>
      </c>
      <c r="Z57" s="7">
        <v>2.1999999999999999E-2</v>
      </c>
      <c r="AA57" s="7">
        <v>17.5</v>
      </c>
      <c r="AB57" s="8">
        <v>20.5</v>
      </c>
      <c r="AC57" s="9">
        <v>4.67</v>
      </c>
      <c r="AD57" s="10">
        <v>14.1</v>
      </c>
      <c r="AE57" s="10">
        <v>1.41</v>
      </c>
      <c r="AF57" s="10">
        <v>4.1000000000000002E-2</v>
      </c>
      <c r="AG57" s="10">
        <v>0.11</v>
      </c>
      <c r="AH57" s="10">
        <v>9.17</v>
      </c>
      <c r="AI57" s="11">
        <v>12.8</v>
      </c>
      <c r="AJ57" s="9">
        <v>0.23</v>
      </c>
      <c r="AK57" s="10">
        <v>0.66</v>
      </c>
      <c r="AL57" s="10">
        <v>2.87</v>
      </c>
      <c r="AM57" s="11">
        <v>4.0599999999999996</v>
      </c>
    </row>
    <row r="58" spans="1:39" x14ac:dyDescent="0.2">
      <c r="A58" s="6">
        <v>19.3</v>
      </c>
      <c r="B58" s="7">
        <v>8.4400000000000002E-4</v>
      </c>
      <c r="C58" s="7">
        <v>0</v>
      </c>
      <c r="D58" s="7">
        <v>0</v>
      </c>
      <c r="E58" s="7">
        <v>0</v>
      </c>
      <c r="F58" s="7">
        <v>0</v>
      </c>
      <c r="G58" s="8">
        <v>0.26</v>
      </c>
      <c r="H58" s="6">
        <v>87.4</v>
      </c>
      <c r="I58" s="7">
        <v>49.3</v>
      </c>
      <c r="J58" s="7">
        <v>42.1</v>
      </c>
      <c r="K58" s="7">
        <v>1.8</v>
      </c>
      <c r="L58" s="7">
        <v>0.51</v>
      </c>
      <c r="M58" s="7">
        <v>99.3</v>
      </c>
      <c r="N58" s="8">
        <v>96.4</v>
      </c>
      <c r="O58" s="6">
        <v>69.900000000000006</v>
      </c>
      <c r="P58" s="7">
        <v>92.2</v>
      </c>
      <c r="Q58" s="7">
        <v>63.5</v>
      </c>
      <c r="R58" s="7">
        <v>43.3</v>
      </c>
      <c r="S58" s="7">
        <v>27.7</v>
      </c>
      <c r="T58" s="7">
        <v>91.4</v>
      </c>
      <c r="U58" s="8">
        <v>93.4</v>
      </c>
      <c r="V58" s="6">
        <v>39.6</v>
      </c>
      <c r="W58" s="7">
        <v>81.5</v>
      </c>
      <c r="X58" s="7">
        <v>85.9</v>
      </c>
      <c r="Y58" s="7">
        <v>40.5</v>
      </c>
      <c r="Z58" s="7">
        <v>40.6</v>
      </c>
      <c r="AA58" s="7">
        <v>85.9</v>
      </c>
      <c r="AB58" s="8">
        <v>85</v>
      </c>
      <c r="AC58" s="6">
        <v>54.3</v>
      </c>
      <c r="AD58" s="7">
        <v>74.900000000000006</v>
      </c>
      <c r="AE58" s="7">
        <v>85.7</v>
      </c>
      <c r="AF58" s="7">
        <v>68.599999999999994</v>
      </c>
      <c r="AG58" s="7">
        <v>51.1</v>
      </c>
      <c r="AH58" s="7">
        <v>83</v>
      </c>
      <c r="AI58" s="8">
        <v>88.7</v>
      </c>
      <c r="AJ58" s="9">
        <v>1.1599999999999999</v>
      </c>
      <c r="AK58" s="10">
        <v>1.2</v>
      </c>
      <c r="AL58" s="10">
        <v>50.4</v>
      </c>
      <c r="AM58" s="11">
        <v>53.9</v>
      </c>
    </row>
    <row r="59" spans="1:39" x14ac:dyDescent="0.2">
      <c r="A59" s="6">
        <v>14.1</v>
      </c>
      <c r="B59" s="7">
        <v>2.2900000000000001E-5</v>
      </c>
      <c r="C59" s="7">
        <v>5.8000000000000003E-2</v>
      </c>
      <c r="D59" s="7">
        <v>1.0999999999999999E-2</v>
      </c>
      <c r="E59" s="7">
        <v>3.6999999999999998E-2</v>
      </c>
      <c r="F59" s="7">
        <v>7.8E-2</v>
      </c>
      <c r="G59" s="8">
        <v>0.19</v>
      </c>
      <c r="H59" s="6">
        <v>14.1</v>
      </c>
      <c r="I59" s="7">
        <v>8.86</v>
      </c>
      <c r="J59" s="7">
        <v>0.28000000000000003</v>
      </c>
      <c r="K59" s="7">
        <v>0.31</v>
      </c>
      <c r="L59" s="7">
        <v>6.5000000000000002E-2</v>
      </c>
      <c r="M59" s="7">
        <v>14.2</v>
      </c>
      <c r="N59" s="8">
        <v>24.7</v>
      </c>
      <c r="O59" s="6">
        <v>12</v>
      </c>
      <c r="P59" s="7">
        <v>13.9</v>
      </c>
      <c r="Q59" s="7">
        <v>4.49</v>
      </c>
      <c r="R59" s="7">
        <v>1.69</v>
      </c>
      <c r="S59" s="7">
        <v>0.92</v>
      </c>
      <c r="T59" s="7">
        <v>13.3</v>
      </c>
      <c r="U59" s="8">
        <v>28</v>
      </c>
      <c r="V59" s="6">
        <v>12.1</v>
      </c>
      <c r="W59" s="7">
        <v>15.7</v>
      </c>
      <c r="X59" s="7">
        <v>11.8</v>
      </c>
      <c r="Y59" s="7">
        <v>6.9</v>
      </c>
      <c r="Z59" s="7">
        <v>5.66</v>
      </c>
      <c r="AA59" s="7">
        <v>14.3</v>
      </c>
      <c r="AB59" s="8">
        <v>20.399999999999999</v>
      </c>
      <c r="AC59" s="9">
        <v>10.1</v>
      </c>
      <c r="AD59" s="10">
        <v>13.7</v>
      </c>
      <c r="AE59" s="10">
        <v>11.4</v>
      </c>
      <c r="AF59" s="10">
        <v>9.51</v>
      </c>
      <c r="AG59" s="10">
        <v>7.11</v>
      </c>
      <c r="AH59" s="10">
        <v>13.1</v>
      </c>
      <c r="AI59" s="11">
        <v>24</v>
      </c>
      <c r="AJ59" s="9">
        <v>3.96</v>
      </c>
      <c r="AK59" s="10">
        <v>3.21</v>
      </c>
      <c r="AL59" s="10">
        <v>8.81</v>
      </c>
      <c r="AM59" s="11">
        <v>5.15</v>
      </c>
    </row>
    <row r="60" spans="1:39" x14ac:dyDescent="0.2">
      <c r="A60" s="6">
        <v>12.9</v>
      </c>
      <c r="B60" s="7">
        <v>9.75E-3</v>
      </c>
      <c r="C60" s="7">
        <v>0</v>
      </c>
      <c r="D60" s="7">
        <v>0</v>
      </c>
      <c r="E60" s="7">
        <v>0</v>
      </c>
      <c r="F60" s="7">
        <v>0.77</v>
      </c>
      <c r="G60" s="8">
        <v>0.88</v>
      </c>
      <c r="H60" s="6">
        <v>7.98</v>
      </c>
      <c r="I60" s="7">
        <v>22.7</v>
      </c>
      <c r="J60" s="7">
        <v>59.3</v>
      </c>
      <c r="K60" s="7">
        <v>15.1</v>
      </c>
      <c r="L60" s="7">
        <v>7.11</v>
      </c>
      <c r="M60" s="7">
        <v>28.9</v>
      </c>
      <c r="N60" s="8">
        <v>46.7</v>
      </c>
      <c r="O60" s="6">
        <v>0.63</v>
      </c>
      <c r="P60" s="7">
        <v>10.9</v>
      </c>
      <c r="Q60" s="7">
        <v>72.7</v>
      </c>
      <c r="R60" s="7">
        <v>54.8</v>
      </c>
      <c r="S60" s="7">
        <v>36.700000000000003</v>
      </c>
      <c r="T60" s="7">
        <v>3.05</v>
      </c>
      <c r="U60" s="8">
        <v>12</v>
      </c>
      <c r="V60" s="6">
        <v>4.5999999999999999E-2</v>
      </c>
      <c r="W60" s="7">
        <v>1.4400000000000001E-3</v>
      </c>
      <c r="X60" s="7">
        <v>72.3</v>
      </c>
      <c r="Y60" s="7">
        <v>53.6</v>
      </c>
      <c r="Z60" s="7">
        <v>44.9</v>
      </c>
      <c r="AA60" s="7">
        <v>0</v>
      </c>
      <c r="AB60" s="8">
        <v>2.13</v>
      </c>
      <c r="AC60" s="6">
        <v>4.5999999999999999E-2</v>
      </c>
      <c r="AD60" s="7">
        <v>1.4400000000000001E-3</v>
      </c>
      <c r="AE60" s="7">
        <v>72.3</v>
      </c>
      <c r="AF60" s="7">
        <v>53.6</v>
      </c>
      <c r="AG60" s="7">
        <v>44.9</v>
      </c>
      <c r="AH60" s="7">
        <v>0</v>
      </c>
      <c r="AI60" s="8">
        <v>2.13</v>
      </c>
      <c r="AJ60" s="9">
        <v>0</v>
      </c>
      <c r="AK60" s="10">
        <v>0</v>
      </c>
      <c r="AL60" s="10">
        <v>1.31</v>
      </c>
      <c r="AM60" s="11">
        <v>5.87</v>
      </c>
    </row>
    <row r="61" spans="1:39" x14ac:dyDescent="0.2">
      <c r="A61" s="6">
        <v>35.200000000000003</v>
      </c>
      <c r="B61" s="7">
        <v>0.03</v>
      </c>
      <c r="C61" s="7">
        <v>0.03</v>
      </c>
      <c r="D61" s="7">
        <v>1.0999999999999999E-2</v>
      </c>
      <c r="E61" s="7">
        <v>0</v>
      </c>
      <c r="F61" s="7">
        <v>0.91</v>
      </c>
      <c r="G61" s="8">
        <v>1.32</v>
      </c>
      <c r="H61" s="6">
        <v>74.5</v>
      </c>
      <c r="I61" s="7">
        <v>51.8</v>
      </c>
      <c r="J61" s="7">
        <v>24.7</v>
      </c>
      <c r="K61" s="7">
        <v>3.96</v>
      </c>
      <c r="L61" s="7">
        <v>0.63</v>
      </c>
      <c r="M61" s="7">
        <v>79.599999999999994</v>
      </c>
      <c r="N61" s="8">
        <v>86</v>
      </c>
      <c r="O61" s="6">
        <v>61.9</v>
      </c>
      <c r="P61" s="7">
        <v>48.1</v>
      </c>
      <c r="Q61" s="7">
        <v>33.9</v>
      </c>
      <c r="R61" s="7">
        <v>30.3</v>
      </c>
      <c r="S61" s="7">
        <v>17.3</v>
      </c>
      <c r="T61" s="7">
        <v>64.5</v>
      </c>
      <c r="U61" s="8">
        <v>74.2</v>
      </c>
      <c r="V61" s="6">
        <v>29.6</v>
      </c>
      <c r="W61" s="7">
        <v>19</v>
      </c>
      <c r="X61" s="7">
        <v>37</v>
      </c>
      <c r="Y61" s="7">
        <v>35.200000000000003</v>
      </c>
      <c r="Z61" s="7">
        <v>22.2</v>
      </c>
      <c r="AA61" s="7">
        <v>29.5</v>
      </c>
      <c r="AB61" s="8">
        <v>34.6</v>
      </c>
      <c r="AC61" s="6">
        <v>43.7</v>
      </c>
      <c r="AD61" s="7">
        <v>12.5</v>
      </c>
      <c r="AE61" s="7">
        <v>23.4</v>
      </c>
      <c r="AF61" s="7">
        <v>29</v>
      </c>
      <c r="AG61" s="7">
        <v>17.899999999999999</v>
      </c>
      <c r="AH61" s="7">
        <v>20.8</v>
      </c>
      <c r="AI61" s="8">
        <v>30.5</v>
      </c>
      <c r="AJ61" s="9">
        <v>0</v>
      </c>
      <c r="AK61" s="10">
        <v>0</v>
      </c>
      <c r="AL61" s="10">
        <v>4.8499999999999996</v>
      </c>
      <c r="AM61" s="11">
        <v>3.13</v>
      </c>
    </row>
    <row r="62" spans="1:39" x14ac:dyDescent="0.2">
      <c r="A62" s="6">
        <v>0.01</v>
      </c>
      <c r="B62" s="7">
        <v>1.1499999999999999</v>
      </c>
      <c r="C62" s="7">
        <v>5.53</v>
      </c>
      <c r="D62" s="7">
        <v>8.2100000000000003E-3</v>
      </c>
      <c r="E62" s="7">
        <v>0</v>
      </c>
      <c r="F62" s="7">
        <v>0</v>
      </c>
      <c r="G62" s="8">
        <v>0.27</v>
      </c>
      <c r="H62" s="6">
        <v>1.4E-2</v>
      </c>
      <c r="I62" s="7">
        <v>0.11</v>
      </c>
      <c r="J62" s="7">
        <v>1.18</v>
      </c>
      <c r="K62" s="7">
        <v>0</v>
      </c>
      <c r="L62" s="7">
        <v>1.4E-2</v>
      </c>
      <c r="M62" s="7">
        <v>0</v>
      </c>
      <c r="N62" s="8">
        <v>0</v>
      </c>
      <c r="O62" s="6">
        <v>3.2200000000000002E-3</v>
      </c>
      <c r="P62" s="7">
        <v>1.49E-3</v>
      </c>
      <c r="Q62" s="7">
        <v>1.48</v>
      </c>
      <c r="R62" s="7">
        <v>0</v>
      </c>
      <c r="S62" s="7">
        <v>0</v>
      </c>
      <c r="T62" s="7">
        <v>0</v>
      </c>
      <c r="U62" s="8">
        <v>4.2000000000000003E-2</v>
      </c>
      <c r="V62" s="6">
        <v>0</v>
      </c>
      <c r="W62" s="7">
        <v>0</v>
      </c>
      <c r="X62" s="7">
        <v>1.29</v>
      </c>
      <c r="Y62" s="7">
        <v>0</v>
      </c>
      <c r="Z62" s="7">
        <v>0</v>
      </c>
      <c r="AA62" s="7">
        <v>0</v>
      </c>
      <c r="AB62" s="8">
        <v>0</v>
      </c>
      <c r="AC62" s="6">
        <v>0</v>
      </c>
      <c r="AD62" s="7">
        <v>3.3000000000000002E-2</v>
      </c>
      <c r="AE62" s="7">
        <v>0.74</v>
      </c>
      <c r="AF62" s="7">
        <v>0</v>
      </c>
      <c r="AG62" s="7">
        <v>0</v>
      </c>
      <c r="AH62" s="7">
        <v>0</v>
      </c>
      <c r="AI62" s="8">
        <v>0</v>
      </c>
      <c r="AJ62" s="9"/>
      <c r="AK62" s="10"/>
      <c r="AL62" s="10"/>
      <c r="AM62" s="11"/>
    </row>
    <row r="63" spans="1:39" x14ac:dyDescent="0.2">
      <c r="A63" s="6">
        <v>9.32</v>
      </c>
      <c r="B63" s="7">
        <v>0.46</v>
      </c>
      <c r="C63" s="7">
        <v>8.8599999999999998E-3</v>
      </c>
      <c r="D63" s="7">
        <v>4.9000000000000002E-2</v>
      </c>
      <c r="E63" s="7">
        <v>9.2800000000000001E-3</v>
      </c>
      <c r="F63" s="7">
        <v>1.18</v>
      </c>
      <c r="G63" s="8">
        <v>4.8</v>
      </c>
      <c r="H63" s="6">
        <v>20.7</v>
      </c>
      <c r="I63" s="7">
        <v>11.4</v>
      </c>
      <c r="J63" s="12">
        <v>4.5</v>
      </c>
      <c r="K63" s="7">
        <v>0.7</v>
      </c>
      <c r="L63" s="12">
        <v>0.66</v>
      </c>
      <c r="M63" s="7">
        <v>20.399999999999999</v>
      </c>
      <c r="N63" s="8">
        <v>21.4</v>
      </c>
      <c r="O63" s="6">
        <v>33.5</v>
      </c>
      <c r="P63" s="7">
        <v>36.9</v>
      </c>
      <c r="Q63" s="7">
        <v>13.7</v>
      </c>
      <c r="R63" s="7">
        <v>5.32</v>
      </c>
      <c r="S63" s="7">
        <v>4.41</v>
      </c>
      <c r="T63" s="7">
        <v>51</v>
      </c>
      <c r="U63" s="8">
        <v>54.2</v>
      </c>
      <c r="V63" s="6">
        <v>24.6</v>
      </c>
      <c r="W63" s="7">
        <v>53.7</v>
      </c>
      <c r="X63" s="7">
        <v>23.7</v>
      </c>
      <c r="Y63" s="7">
        <v>10.9</v>
      </c>
      <c r="Z63" s="7">
        <v>9.6199999999999992</v>
      </c>
      <c r="AA63" s="7">
        <v>53.6</v>
      </c>
      <c r="AB63" s="8">
        <v>54.2</v>
      </c>
      <c r="AC63" s="6">
        <v>16.600000000000001</v>
      </c>
      <c r="AD63" s="7">
        <v>52.5</v>
      </c>
      <c r="AE63" s="7">
        <v>30.6</v>
      </c>
      <c r="AF63" s="7">
        <v>17.899999999999999</v>
      </c>
      <c r="AG63" s="7">
        <v>14.9</v>
      </c>
      <c r="AH63" s="7">
        <v>53.4</v>
      </c>
      <c r="AI63" s="8">
        <v>56.7</v>
      </c>
      <c r="AJ63" s="9">
        <f>(0.78+1.34+0.6)/3</f>
        <v>0.90666666666666673</v>
      </c>
      <c r="AK63" s="10">
        <f>(3.44+3.41+4.02)/3</f>
        <v>3.6233333333333331</v>
      </c>
      <c r="AL63" s="10">
        <f>(38.3+37+37)/3</f>
        <v>37.43333333333333</v>
      </c>
      <c r="AM63" s="11">
        <f>(31.8+31.9+31.9)/3</f>
        <v>31.866666666666664</v>
      </c>
    </row>
    <row r="64" spans="1:39" x14ac:dyDescent="0.2">
      <c r="A64" s="6">
        <v>18.399999999999999</v>
      </c>
      <c r="B64" s="7">
        <v>0.15</v>
      </c>
      <c r="C64" s="7">
        <v>1.7000000000000001E-2</v>
      </c>
      <c r="D64" s="7">
        <v>2.3E-2</v>
      </c>
      <c r="E64" s="7">
        <v>0</v>
      </c>
      <c r="F64" s="7">
        <v>3.06</v>
      </c>
      <c r="G64" s="8">
        <v>3.27</v>
      </c>
      <c r="H64" s="6">
        <v>3.06</v>
      </c>
      <c r="I64" s="7">
        <v>21.7</v>
      </c>
      <c r="J64" s="7">
        <v>8.25</v>
      </c>
      <c r="K64" s="7">
        <v>0.92</v>
      </c>
      <c r="L64" s="7">
        <v>0.17</v>
      </c>
      <c r="M64" s="7">
        <v>14.4</v>
      </c>
      <c r="N64" s="8">
        <v>17.2</v>
      </c>
      <c r="O64" s="6">
        <v>0.65</v>
      </c>
      <c r="P64" s="7">
        <v>15.7</v>
      </c>
      <c r="Q64" s="7">
        <v>6.51</v>
      </c>
      <c r="R64" s="7">
        <v>6.5000000000000002E-2</v>
      </c>
      <c r="S64" s="7">
        <v>9.2999999999999999E-2</v>
      </c>
      <c r="T64" s="7">
        <v>1.43</v>
      </c>
      <c r="U64" s="8">
        <v>1.51</v>
      </c>
      <c r="V64" s="6">
        <v>4.4999999999999998E-2</v>
      </c>
      <c r="W64" s="7">
        <v>1.1399999999999999</v>
      </c>
      <c r="X64" s="7">
        <v>5.12</v>
      </c>
      <c r="Y64" s="7">
        <v>6.4000000000000001E-2</v>
      </c>
      <c r="Z64" s="7">
        <v>6.3E-2</v>
      </c>
      <c r="AA64" s="7">
        <v>0</v>
      </c>
      <c r="AB64" s="8">
        <v>0.15</v>
      </c>
      <c r="AC64" s="6">
        <v>0.22</v>
      </c>
      <c r="AD64" s="7">
        <v>0.21</v>
      </c>
      <c r="AE64" s="7">
        <v>2.85</v>
      </c>
      <c r="AF64" s="7">
        <v>0</v>
      </c>
      <c r="AG64" s="7">
        <v>1.7999999999999999E-2</v>
      </c>
      <c r="AH64" s="7">
        <v>0</v>
      </c>
      <c r="AI64" s="8">
        <v>4.2999999999999997E-2</v>
      </c>
      <c r="AJ64" s="9">
        <v>0</v>
      </c>
      <c r="AK64" s="10">
        <v>0</v>
      </c>
      <c r="AL64" s="10">
        <v>0</v>
      </c>
      <c r="AM64" s="11">
        <v>0.14000000000000001</v>
      </c>
    </row>
    <row r="65" spans="1:39" x14ac:dyDescent="0.2">
      <c r="A65" s="6">
        <v>8.19</v>
      </c>
      <c r="B65" s="7">
        <v>0.26</v>
      </c>
      <c r="C65" s="7">
        <v>0.13</v>
      </c>
      <c r="D65" s="7">
        <v>6.8000000000000005E-2</v>
      </c>
      <c r="E65" s="7">
        <v>1.2E-2</v>
      </c>
      <c r="F65" s="7">
        <v>3.26</v>
      </c>
      <c r="G65" s="8">
        <v>4.04</v>
      </c>
      <c r="H65" s="6">
        <v>7.76</v>
      </c>
      <c r="I65" s="7">
        <v>18</v>
      </c>
      <c r="J65" s="7">
        <v>53.2</v>
      </c>
      <c r="K65" s="7">
        <v>21.1</v>
      </c>
      <c r="L65" s="7">
        <v>17.600000000000001</v>
      </c>
      <c r="M65" s="7">
        <v>24.9</v>
      </c>
      <c r="N65" s="8">
        <v>50.3</v>
      </c>
      <c r="O65" s="6">
        <v>5.23</v>
      </c>
      <c r="P65" s="7">
        <v>16</v>
      </c>
      <c r="Q65" s="7">
        <v>64.400000000000006</v>
      </c>
      <c r="R65" s="7">
        <v>58.5</v>
      </c>
      <c r="S65" s="7">
        <v>47</v>
      </c>
      <c r="T65" s="7">
        <v>16.600000000000001</v>
      </c>
      <c r="U65" s="8">
        <v>38.9</v>
      </c>
      <c r="V65" s="6">
        <v>3.59</v>
      </c>
      <c r="W65" s="7">
        <v>9.24</v>
      </c>
      <c r="X65" s="7">
        <v>75.8</v>
      </c>
      <c r="Y65" s="7">
        <v>80.099999999999994</v>
      </c>
      <c r="Z65" s="7">
        <v>63.3</v>
      </c>
      <c r="AA65" s="7">
        <v>11.1</v>
      </c>
      <c r="AB65" s="8">
        <v>33.1</v>
      </c>
      <c r="AC65" s="9">
        <v>3.24</v>
      </c>
      <c r="AD65" s="10">
        <v>8.14</v>
      </c>
      <c r="AE65" s="10">
        <v>81.900000000000006</v>
      </c>
      <c r="AF65" s="10">
        <v>84.1</v>
      </c>
      <c r="AG65" s="10">
        <v>69.5</v>
      </c>
      <c r="AH65" s="10">
        <v>12.1</v>
      </c>
      <c r="AI65" s="11">
        <v>32.6</v>
      </c>
      <c r="AJ65" s="9">
        <v>2.08</v>
      </c>
      <c r="AK65" s="17">
        <v>2.6</v>
      </c>
      <c r="AL65" s="10">
        <v>15.9</v>
      </c>
      <c r="AM65" s="11">
        <v>13.3</v>
      </c>
    </row>
    <row r="66" spans="1:39" x14ac:dyDescent="0.2">
      <c r="A66" s="6">
        <v>0.39</v>
      </c>
      <c r="B66" s="7">
        <v>19.399999999999999</v>
      </c>
      <c r="C66" s="7">
        <v>0.15</v>
      </c>
      <c r="D66" s="7">
        <v>0.12</v>
      </c>
      <c r="E66" s="7">
        <v>1.7000000000000001E-2</v>
      </c>
      <c r="F66" s="7">
        <v>2.14</v>
      </c>
      <c r="G66" s="8">
        <v>9.98</v>
      </c>
      <c r="H66" s="13">
        <v>7.6000000000000004E-5</v>
      </c>
      <c r="I66" s="7">
        <v>5.73</v>
      </c>
      <c r="J66" s="7">
        <v>0.19</v>
      </c>
      <c r="K66" s="7">
        <v>1.22</v>
      </c>
      <c r="L66" s="7">
        <v>1.1200000000000001</v>
      </c>
      <c r="M66" s="7">
        <v>0</v>
      </c>
      <c r="N66" s="8">
        <v>0</v>
      </c>
      <c r="O66" s="13">
        <v>6.7999999999999996E-3</v>
      </c>
      <c r="P66" s="7">
        <v>0.04</v>
      </c>
      <c r="Q66" s="7">
        <v>0.21</v>
      </c>
      <c r="R66" s="7">
        <v>0</v>
      </c>
      <c r="S66" s="7">
        <v>0.23</v>
      </c>
      <c r="T66" s="7">
        <v>0</v>
      </c>
      <c r="U66" s="8">
        <v>0</v>
      </c>
      <c r="V66" s="13">
        <v>0</v>
      </c>
      <c r="W66" s="7">
        <v>0</v>
      </c>
      <c r="X66" s="7">
        <v>0.18</v>
      </c>
      <c r="Y66" s="7">
        <v>0.38</v>
      </c>
      <c r="Z66" s="7">
        <v>0.49</v>
      </c>
      <c r="AA66" s="7">
        <v>0</v>
      </c>
      <c r="AB66" s="8">
        <v>0</v>
      </c>
      <c r="AC66" s="13">
        <v>0</v>
      </c>
      <c r="AD66" s="7">
        <v>0</v>
      </c>
      <c r="AE66" s="7">
        <v>0.18</v>
      </c>
      <c r="AF66" s="7">
        <v>0.38</v>
      </c>
      <c r="AG66" s="7">
        <v>0.49</v>
      </c>
      <c r="AH66" s="7">
        <v>0</v>
      </c>
      <c r="AI66" s="8">
        <v>0</v>
      </c>
      <c r="AJ66" s="9">
        <v>0</v>
      </c>
      <c r="AK66" s="10">
        <v>0</v>
      </c>
      <c r="AL66" s="10">
        <v>0</v>
      </c>
      <c r="AM66" s="11">
        <v>5.8999999999999997E-2</v>
      </c>
    </row>
    <row r="67" spans="1:39" x14ac:dyDescent="0.2">
      <c r="A67" s="6">
        <v>0.69</v>
      </c>
      <c r="B67" s="7">
        <v>1.77</v>
      </c>
      <c r="C67" s="7">
        <v>5.27</v>
      </c>
      <c r="D67" s="7">
        <v>0.17</v>
      </c>
      <c r="E67" s="7">
        <v>8.3000000000000004E-2</v>
      </c>
      <c r="F67" s="7">
        <v>1.74</v>
      </c>
      <c r="G67" s="8">
        <v>6.61</v>
      </c>
      <c r="H67" s="6">
        <v>7.5999999999999998E-2</v>
      </c>
      <c r="I67" s="7">
        <v>0.45</v>
      </c>
      <c r="J67" s="7">
        <v>6.61</v>
      </c>
      <c r="K67" s="7">
        <v>3.41</v>
      </c>
      <c r="L67" s="7">
        <v>2.87</v>
      </c>
      <c r="M67" s="7">
        <v>0</v>
      </c>
      <c r="N67" s="8">
        <v>0</v>
      </c>
      <c r="O67" s="6">
        <v>0.03</v>
      </c>
      <c r="P67" s="7">
        <v>6.7600000000000003E-5</v>
      </c>
      <c r="Q67" s="7">
        <v>3.39</v>
      </c>
      <c r="R67" s="7">
        <v>1.56</v>
      </c>
      <c r="S67" s="7">
        <v>1.51</v>
      </c>
      <c r="T67" s="7">
        <v>7.6600000000000005E-5</v>
      </c>
      <c r="U67" s="8">
        <v>0</v>
      </c>
      <c r="V67" s="6">
        <v>1.0999999999999999E-2</v>
      </c>
      <c r="W67" s="7">
        <v>2.12E-6</v>
      </c>
      <c r="X67" s="7">
        <v>1.56</v>
      </c>
      <c r="Y67" s="7">
        <v>0.8</v>
      </c>
      <c r="Z67" s="7">
        <v>1.83</v>
      </c>
      <c r="AA67" s="7">
        <v>0</v>
      </c>
      <c r="AB67" s="8">
        <v>0</v>
      </c>
      <c r="AC67" s="9">
        <v>4.3999999999999997E-2</v>
      </c>
      <c r="AD67" s="10">
        <v>0</v>
      </c>
      <c r="AE67" s="10">
        <v>1.08</v>
      </c>
      <c r="AF67" s="10">
        <v>0.26</v>
      </c>
      <c r="AG67" s="10">
        <v>1.05</v>
      </c>
      <c r="AH67" s="10">
        <v>0</v>
      </c>
      <c r="AI67" s="11">
        <v>0</v>
      </c>
      <c r="AJ67" s="9">
        <v>0</v>
      </c>
      <c r="AK67" s="10">
        <v>0</v>
      </c>
      <c r="AL67" s="10">
        <v>0</v>
      </c>
      <c r="AM67" s="11">
        <v>6.4000000000000001E-2</v>
      </c>
    </row>
    <row r="68" spans="1:39" x14ac:dyDescent="0.2">
      <c r="A68" s="6">
        <v>18.8</v>
      </c>
      <c r="B68" s="7">
        <v>1.83</v>
      </c>
      <c r="C68" s="7">
        <v>0.13</v>
      </c>
      <c r="D68" s="7">
        <v>7.5999999999999998E-2</v>
      </c>
      <c r="E68" s="7">
        <v>7.5999999999999998E-2</v>
      </c>
      <c r="F68" s="7">
        <v>9.6300000000000008</v>
      </c>
      <c r="G68" s="8">
        <v>5.28</v>
      </c>
      <c r="H68" s="6">
        <v>1.22</v>
      </c>
      <c r="I68" s="7">
        <v>12.3</v>
      </c>
      <c r="J68" s="7">
        <v>1.35</v>
      </c>
      <c r="K68" s="7">
        <v>4.5999999999999999E-2</v>
      </c>
      <c r="L68" s="7">
        <v>2.9000000000000001E-2</v>
      </c>
      <c r="M68" s="7">
        <v>2.5</v>
      </c>
      <c r="N68" s="8">
        <v>5.97</v>
      </c>
      <c r="O68" s="6">
        <v>0.34</v>
      </c>
      <c r="P68" s="7">
        <v>3.89</v>
      </c>
      <c r="Q68" s="7">
        <v>0.96</v>
      </c>
      <c r="R68" s="7">
        <v>1.2E-2</v>
      </c>
      <c r="S68" s="7">
        <v>0</v>
      </c>
      <c r="T68" s="7">
        <v>0.15</v>
      </c>
      <c r="U68" s="8">
        <v>0.68</v>
      </c>
      <c r="V68" s="6">
        <v>0.14000000000000001</v>
      </c>
      <c r="W68" s="7">
        <v>0.17</v>
      </c>
      <c r="X68" s="7">
        <v>0.88</v>
      </c>
      <c r="Y68" s="7">
        <v>0</v>
      </c>
      <c r="Z68" s="7">
        <v>0</v>
      </c>
      <c r="AA68" s="7">
        <v>0.17</v>
      </c>
      <c r="AB68" s="8">
        <v>0.47</v>
      </c>
      <c r="AC68" s="9">
        <v>0.02</v>
      </c>
      <c r="AD68" s="10">
        <v>8.4000000000000005E-2</v>
      </c>
      <c r="AE68" s="10">
        <v>0.83</v>
      </c>
      <c r="AF68" s="10">
        <v>2.1999999999999999E-2</v>
      </c>
      <c r="AG68" s="10">
        <v>2.9000000000000001E-2</v>
      </c>
      <c r="AH68" s="10">
        <v>0</v>
      </c>
      <c r="AI68" s="11">
        <v>0</v>
      </c>
      <c r="AJ68" s="9">
        <v>0</v>
      </c>
      <c r="AK68" s="10">
        <v>0</v>
      </c>
      <c r="AL68" s="10">
        <v>0</v>
      </c>
      <c r="AM68" s="11">
        <v>1.7399999999999999E-5</v>
      </c>
    </row>
    <row r="69" spans="1:39" x14ac:dyDescent="0.2">
      <c r="A69" s="6">
        <v>1.34</v>
      </c>
      <c r="B69" s="7">
        <v>1.71</v>
      </c>
      <c r="C69" s="7">
        <v>5.78</v>
      </c>
      <c r="D69" s="7">
        <v>0.12</v>
      </c>
      <c r="E69" s="7">
        <v>5.5E-2</v>
      </c>
      <c r="F69" s="7">
        <v>2.9</v>
      </c>
      <c r="G69" s="8">
        <v>8.64</v>
      </c>
      <c r="H69" s="6">
        <v>0.5</v>
      </c>
      <c r="I69" s="7">
        <v>1.39</v>
      </c>
      <c r="J69" s="7">
        <v>2.69</v>
      </c>
      <c r="K69" s="7">
        <v>2.36</v>
      </c>
      <c r="L69" s="7">
        <v>2.25</v>
      </c>
      <c r="M69" s="7">
        <v>0.68</v>
      </c>
      <c r="N69" s="8">
        <v>1.1200000000000001</v>
      </c>
      <c r="O69" s="6">
        <v>0.04</v>
      </c>
      <c r="P69" s="7">
        <v>0.38</v>
      </c>
      <c r="Q69" s="7">
        <v>1.57</v>
      </c>
      <c r="R69" s="7">
        <v>2.4</v>
      </c>
      <c r="S69" s="7">
        <v>2.4</v>
      </c>
      <c r="T69" s="7">
        <v>0.2</v>
      </c>
      <c r="U69" s="8">
        <v>0.27</v>
      </c>
      <c r="V69" s="6">
        <v>0</v>
      </c>
      <c r="W69" s="7">
        <v>4.1000000000000002E-2</v>
      </c>
      <c r="X69" s="7">
        <v>0.6</v>
      </c>
      <c r="Y69" s="7">
        <v>1.32</v>
      </c>
      <c r="Z69" s="7">
        <v>2.31</v>
      </c>
      <c r="AA69" s="7">
        <v>0</v>
      </c>
      <c r="AB69" s="8">
        <v>3.5000000000000003E-2</v>
      </c>
      <c r="AC69" s="9">
        <v>0</v>
      </c>
      <c r="AD69" s="10">
        <v>3.6999999999999998E-5</v>
      </c>
      <c r="AE69" s="10">
        <v>0.46</v>
      </c>
      <c r="AF69" s="10">
        <v>1.1100000000000001</v>
      </c>
      <c r="AG69" s="10">
        <v>2.08</v>
      </c>
      <c r="AH69" s="10">
        <v>0</v>
      </c>
      <c r="AI69" s="11">
        <v>1.7999999999999999E-2</v>
      </c>
      <c r="AJ69" s="9">
        <v>0</v>
      </c>
      <c r="AK69" s="10">
        <v>0</v>
      </c>
      <c r="AL69" s="10">
        <v>0</v>
      </c>
      <c r="AM69" s="11">
        <v>5.6000000000000001E-2</v>
      </c>
    </row>
    <row r="70" spans="1:39" x14ac:dyDescent="0.2">
      <c r="A70" s="6">
        <v>1.32</v>
      </c>
      <c r="B70" s="7">
        <v>15.7</v>
      </c>
      <c r="C70" s="7">
        <v>0</v>
      </c>
      <c r="D70" s="7">
        <v>0.42</v>
      </c>
      <c r="E70" s="7">
        <v>0</v>
      </c>
      <c r="F70" s="7">
        <v>8.69</v>
      </c>
      <c r="G70" s="8">
        <v>15.5</v>
      </c>
      <c r="H70" s="6">
        <v>7.8E-2</v>
      </c>
      <c r="I70" s="7">
        <v>6.73</v>
      </c>
      <c r="J70" s="7">
        <v>0</v>
      </c>
      <c r="K70" s="7">
        <v>3.33</v>
      </c>
      <c r="L70" s="7">
        <v>2.5499999999999998</v>
      </c>
      <c r="M70" s="7">
        <v>0</v>
      </c>
      <c r="N70" s="8">
        <v>0</v>
      </c>
      <c r="O70" s="6">
        <v>0</v>
      </c>
      <c r="P70" s="7">
        <v>7.0000000000000007E-2</v>
      </c>
      <c r="Q70" s="7">
        <v>0</v>
      </c>
      <c r="R70" s="7">
        <v>1.43</v>
      </c>
      <c r="S70" s="7">
        <v>1.69</v>
      </c>
      <c r="T70" s="7">
        <v>0</v>
      </c>
      <c r="U70" s="8">
        <v>0</v>
      </c>
      <c r="V70" s="6">
        <v>0</v>
      </c>
      <c r="W70" s="7">
        <v>2.22E-4</v>
      </c>
      <c r="X70" s="7">
        <v>0</v>
      </c>
      <c r="Y70" s="7">
        <v>0.68</v>
      </c>
      <c r="Z70" s="7">
        <v>0.93</v>
      </c>
      <c r="AA70" s="7">
        <v>0</v>
      </c>
      <c r="AB70" s="8">
        <v>0</v>
      </c>
      <c r="AC70" s="6">
        <v>0</v>
      </c>
      <c r="AD70" s="7">
        <v>4.9000000000000002E-2</v>
      </c>
      <c r="AE70" s="7">
        <v>0</v>
      </c>
      <c r="AF70" s="7">
        <v>0.23</v>
      </c>
      <c r="AG70" s="7">
        <v>0.57999999999999996</v>
      </c>
      <c r="AH70" s="7">
        <v>0</v>
      </c>
      <c r="AI70" s="8">
        <v>0</v>
      </c>
      <c r="AJ70" s="9">
        <v>0</v>
      </c>
      <c r="AK70" s="10">
        <v>0</v>
      </c>
      <c r="AL70" s="10">
        <v>0</v>
      </c>
      <c r="AM70" s="11">
        <v>0.12</v>
      </c>
    </row>
    <row r="71" spans="1:39" x14ac:dyDescent="0.2">
      <c r="A71" s="6">
        <v>30.7</v>
      </c>
      <c r="B71" s="7">
        <v>2.13</v>
      </c>
      <c r="C71" s="7">
        <v>0.18</v>
      </c>
      <c r="D71" s="7">
        <v>0.13</v>
      </c>
      <c r="E71" s="7">
        <v>0</v>
      </c>
      <c r="F71" s="7">
        <v>13.4</v>
      </c>
      <c r="G71" s="8">
        <v>12.7</v>
      </c>
      <c r="H71" s="6">
        <v>0.12</v>
      </c>
      <c r="I71" s="7">
        <v>11.4</v>
      </c>
      <c r="J71" s="10">
        <v>2.35</v>
      </c>
      <c r="K71" s="10">
        <v>3.79</v>
      </c>
      <c r="L71" s="10">
        <v>2.61</v>
      </c>
      <c r="M71" s="7">
        <v>1.7000000000000001E-2</v>
      </c>
      <c r="N71" s="11">
        <v>0.76</v>
      </c>
      <c r="O71" s="6">
        <v>7.6999999999999999E-2</v>
      </c>
      <c r="P71" s="7">
        <v>0.94</v>
      </c>
      <c r="Q71" s="10">
        <v>1.65</v>
      </c>
      <c r="R71" s="10">
        <v>1.23</v>
      </c>
      <c r="S71" s="10">
        <v>1.92</v>
      </c>
      <c r="T71" s="7">
        <v>0</v>
      </c>
      <c r="U71" s="11">
        <v>2.3E-2</v>
      </c>
      <c r="V71" s="6">
        <v>1.2999999999999999E-2</v>
      </c>
      <c r="W71" s="7">
        <v>2.15E-3</v>
      </c>
      <c r="X71" s="7">
        <v>1.76</v>
      </c>
      <c r="Y71" s="7">
        <v>3.33</v>
      </c>
      <c r="Z71" s="7">
        <v>2.77</v>
      </c>
      <c r="AA71" s="7">
        <v>0</v>
      </c>
      <c r="AB71" s="8">
        <v>0</v>
      </c>
      <c r="AC71" s="6">
        <v>0.11</v>
      </c>
      <c r="AD71" s="7">
        <v>5.0999999999999997E-2</v>
      </c>
      <c r="AE71" s="7">
        <v>0.85</v>
      </c>
      <c r="AF71" s="7">
        <v>1.2</v>
      </c>
      <c r="AG71" s="7">
        <v>1.06</v>
      </c>
      <c r="AH71" s="7">
        <v>0</v>
      </c>
      <c r="AI71" s="8">
        <v>0</v>
      </c>
      <c r="AJ71" s="9">
        <v>0</v>
      </c>
      <c r="AK71" s="10">
        <v>0</v>
      </c>
      <c r="AL71" s="10">
        <v>3.7999999999999999E-2</v>
      </c>
      <c r="AM71" s="11">
        <v>0.35</v>
      </c>
    </row>
    <row r="72" spans="1:39" x14ac:dyDescent="0.2">
      <c r="A72" s="6">
        <v>0.61</v>
      </c>
      <c r="B72" s="7">
        <v>2.25</v>
      </c>
      <c r="C72" s="7">
        <v>5.0999999999999997E-2</v>
      </c>
      <c r="D72" s="7">
        <v>0.8</v>
      </c>
      <c r="E72" s="7">
        <v>0</v>
      </c>
      <c r="F72" s="7">
        <v>18.100000000000001</v>
      </c>
      <c r="G72" s="8">
        <v>14.1</v>
      </c>
      <c r="H72" s="6">
        <v>9.2999999999999999E-2</v>
      </c>
      <c r="I72" s="7">
        <v>12.8</v>
      </c>
      <c r="J72" s="12">
        <v>10</v>
      </c>
      <c r="K72" s="7">
        <v>3.07</v>
      </c>
      <c r="L72" s="12">
        <v>2.27</v>
      </c>
      <c r="M72" s="12">
        <v>0</v>
      </c>
      <c r="N72" s="8">
        <v>8.6999999999999994E-2</v>
      </c>
      <c r="O72" s="6">
        <v>9.1999999999999998E-2</v>
      </c>
      <c r="P72" s="7">
        <v>2.09</v>
      </c>
      <c r="Q72" s="7">
        <v>7.08</v>
      </c>
      <c r="R72" s="7">
        <v>9.1300000000000008</v>
      </c>
      <c r="S72" s="7">
        <v>7.87</v>
      </c>
      <c r="T72" s="7">
        <v>0</v>
      </c>
      <c r="U72" s="8">
        <v>2.1000000000000001E-2</v>
      </c>
      <c r="V72" s="6">
        <v>5.4000000000000003E-3</v>
      </c>
      <c r="W72" s="7">
        <v>6.2600000000000004E-4</v>
      </c>
      <c r="X72" s="7">
        <v>5.19</v>
      </c>
      <c r="Y72" s="7">
        <v>5.91</v>
      </c>
      <c r="Z72" s="7">
        <v>5.81</v>
      </c>
      <c r="AA72" s="7">
        <v>0</v>
      </c>
      <c r="AB72" s="8">
        <v>2.5999999999999999E-2</v>
      </c>
      <c r="AC72" s="13">
        <v>2.6800000000000001E-3</v>
      </c>
      <c r="AD72" s="12">
        <v>1.1299999999999999E-3</v>
      </c>
      <c r="AE72" s="7">
        <v>5.07</v>
      </c>
      <c r="AF72" s="7">
        <v>6.34</v>
      </c>
      <c r="AG72" s="7">
        <v>6.13</v>
      </c>
      <c r="AH72" s="7">
        <v>0</v>
      </c>
      <c r="AI72" s="8">
        <v>1.7000000000000001E-2</v>
      </c>
      <c r="AJ72" s="9">
        <f>(0+0)/2</f>
        <v>0</v>
      </c>
      <c r="AK72" s="10">
        <f>(0.029+0)/2</f>
        <v>1.4500000000000001E-2</v>
      </c>
      <c r="AL72" s="10">
        <f>(0.051+0)/2</f>
        <v>2.5499999999999998E-2</v>
      </c>
      <c r="AM72" s="11">
        <f>(0.22+0.22)/2</f>
        <v>0.22</v>
      </c>
    </row>
    <row r="73" spans="1:39" x14ac:dyDescent="0.2">
      <c r="A73" s="6">
        <v>32.200000000000003</v>
      </c>
      <c r="B73" s="7">
        <v>2.33</v>
      </c>
      <c r="C73" s="7">
        <v>0.74</v>
      </c>
      <c r="D73" s="7">
        <v>0.34</v>
      </c>
      <c r="E73" s="7">
        <v>0.17</v>
      </c>
      <c r="F73" s="7">
        <v>26.4</v>
      </c>
      <c r="G73" s="8">
        <v>19.8</v>
      </c>
      <c r="H73" s="6">
        <v>21.8</v>
      </c>
      <c r="I73" s="7">
        <v>44.3</v>
      </c>
      <c r="J73" s="7">
        <v>53.1</v>
      </c>
      <c r="K73" s="7">
        <v>24.4</v>
      </c>
      <c r="L73" s="7">
        <v>18</v>
      </c>
      <c r="M73" s="7">
        <v>38.1</v>
      </c>
      <c r="N73" s="8">
        <v>66.099999999999994</v>
      </c>
      <c r="O73" s="6">
        <v>5.26</v>
      </c>
      <c r="P73" s="7">
        <v>34.9</v>
      </c>
      <c r="Q73" s="7">
        <v>37.200000000000003</v>
      </c>
      <c r="R73" s="7">
        <v>36.200000000000003</v>
      </c>
      <c r="S73" s="7">
        <v>29.4</v>
      </c>
      <c r="T73" s="7">
        <v>12.4</v>
      </c>
      <c r="U73" s="8">
        <v>28.9</v>
      </c>
      <c r="V73" s="6">
        <v>1.1299999999999999</v>
      </c>
      <c r="W73" s="7">
        <v>5.0199999999999996</v>
      </c>
      <c r="X73" s="7">
        <v>24.3</v>
      </c>
      <c r="Y73" s="7">
        <v>21.4</v>
      </c>
      <c r="Z73" s="7">
        <v>29.6</v>
      </c>
      <c r="AA73" s="7">
        <v>5.23</v>
      </c>
      <c r="AB73" s="8">
        <v>12.5</v>
      </c>
      <c r="AC73" s="9">
        <v>0.53</v>
      </c>
      <c r="AD73" s="10">
        <v>3.62</v>
      </c>
      <c r="AE73" s="10">
        <v>18.399999999999999</v>
      </c>
      <c r="AF73" s="10">
        <v>15.8</v>
      </c>
      <c r="AG73" s="10">
        <v>26.6</v>
      </c>
      <c r="AH73" s="10">
        <v>2.34</v>
      </c>
      <c r="AI73" s="11">
        <v>5.99</v>
      </c>
      <c r="AJ73" s="9">
        <v>0</v>
      </c>
      <c r="AK73" s="10">
        <v>0</v>
      </c>
      <c r="AL73" s="10">
        <v>0.11</v>
      </c>
      <c r="AM73" s="11">
        <v>0.85</v>
      </c>
    </row>
    <row r="74" spans="1:39" x14ac:dyDescent="0.2">
      <c r="A74" s="6">
        <v>18.8</v>
      </c>
      <c r="B74" s="7">
        <v>3.54</v>
      </c>
      <c r="C74" s="7">
        <v>0.4</v>
      </c>
      <c r="D74" s="7">
        <v>0.28000000000000003</v>
      </c>
      <c r="E74" s="7">
        <v>0.1</v>
      </c>
      <c r="F74" s="7">
        <v>18.2</v>
      </c>
      <c r="G74" s="8">
        <v>28.7</v>
      </c>
      <c r="H74" s="6">
        <v>0.99</v>
      </c>
      <c r="I74" s="7">
        <v>16.5</v>
      </c>
      <c r="J74" s="7">
        <v>2.21</v>
      </c>
      <c r="K74" s="7">
        <v>0.25</v>
      </c>
      <c r="L74" s="7">
        <v>3.6999999999999998E-2</v>
      </c>
      <c r="M74" s="7">
        <v>1.57</v>
      </c>
      <c r="N74" s="8">
        <v>7.54</v>
      </c>
      <c r="O74" s="6">
        <v>0.2</v>
      </c>
      <c r="P74" s="7">
        <v>1.68</v>
      </c>
      <c r="Q74" s="7">
        <v>1.77</v>
      </c>
      <c r="R74" s="7">
        <v>4.4999999999999998E-2</v>
      </c>
      <c r="S74" s="7">
        <v>2.7E-2</v>
      </c>
      <c r="T74" s="7">
        <v>0.36</v>
      </c>
      <c r="U74" s="8">
        <v>0.82</v>
      </c>
      <c r="V74" s="6">
        <v>9.2700000000000004E-5</v>
      </c>
      <c r="W74" s="7">
        <v>1.6500000000000001E-6</v>
      </c>
      <c r="X74" s="7">
        <v>1.39</v>
      </c>
      <c r="Y74" s="7">
        <v>0.16</v>
      </c>
      <c r="Z74" s="7">
        <v>1.7999999999999999E-2</v>
      </c>
      <c r="AA74" s="7">
        <v>0.71</v>
      </c>
      <c r="AB74" s="8">
        <v>0</v>
      </c>
      <c r="AC74" s="9">
        <v>0.02</v>
      </c>
      <c r="AD74" s="10">
        <v>4.4700000000000004E-6</v>
      </c>
      <c r="AE74" s="10">
        <v>1.1100000000000001</v>
      </c>
      <c r="AF74" s="10">
        <v>0.17</v>
      </c>
      <c r="AG74" s="10">
        <v>0.12</v>
      </c>
      <c r="AH74" s="10">
        <v>0</v>
      </c>
      <c r="AI74" s="11">
        <v>0</v>
      </c>
      <c r="AJ74" s="9">
        <v>0</v>
      </c>
      <c r="AK74" s="10">
        <v>0</v>
      </c>
      <c r="AL74" s="10">
        <v>0</v>
      </c>
      <c r="AM74" s="11">
        <v>1.7999999999999999E-2</v>
      </c>
    </row>
    <row r="75" spans="1:39" x14ac:dyDescent="0.2">
      <c r="A75" s="6">
        <v>13.9</v>
      </c>
      <c r="B75" s="7">
        <v>2.2599999999999998</v>
      </c>
      <c r="C75" s="7">
        <v>0.22</v>
      </c>
      <c r="D75" s="7">
        <v>0.15</v>
      </c>
      <c r="E75" s="7">
        <v>0.06</v>
      </c>
      <c r="F75" s="7">
        <v>29</v>
      </c>
      <c r="G75" s="8">
        <v>30.4</v>
      </c>
      <c r="H75" s="6">
        <v>1.81</v>
      </c>
      <c r="I75" s="7">
        <v>13.9</v>
      </c>
      <c r="J75" s="7">
        <v>6.2</v>
      </c>
      <c r="K75" s="7">
        <v>7.67</v>
      </c>
      <c r="L75" s="7">
        <v>4.2699999999999996</v>
      </c>
      <c r="M75" s="7">
        <v>5.24</v>
      </c>
      <c r="N75" s="8">
        <v>8.0500000000000007</v>
      </c>
      <c r="O75" s="6">
        <v>5.6000000000000001E-2</v>
      </c>
      <c r="P75" s="7">
        <v>2.54</v>
      </c>
      <c r="Q75" s="7">
        <v>5.45</v>
      </c>
      <c r="R75" s="7">
        <v>10.7</v>
      </c>
      <c r="S75" s="7">
        <v>8.9600000000000009</v>
      </c>
      <c r="T75" s="7">
        <v>0</v>
      </c>
      <c r="U75" s="8">
        <v>1.21</v>
      </c>
      <c r="V75" s="6">
        <v>3.3800000000000002E-5</v>
      </c>
      <c r="W75" s="7">
        <v>0</v>
      </c>
      <c r="X75" s="7">
        <v>3.85</v>
      </c>
      <c r="Y75" s="7">
        <v>4.38</v>
      </c>
      <c r="Z75" s="7">
        <v>6.5</v>
      </c>
      <c r="AA75" s="7">
        <v>3.3000000000000002E-2</v>
      </c>
      <c r="AB75" s="8">
        <v>0.25</v>
      </c>
      <c r="AC75" s="9">
        <v>0.02</v>
      </c>
      <c r="AD75" s="10">
        <v>0</v>
      </c>
      <c r="AE75" s="10">
        <v>3.36</v>
      </c>
      <c r="AF75" s="10">
        <v>3.27</v>
      </c>
      <c r="AG75" s="10">
        <v>5.16</v>
      </c>
      <c r="AH75" s="10">
        <v>4.5000000000000003E-5</v>
      </c>
      <c r="AI75" s="11">
        <v>0.08</v>
      </c>
      <c r="AJ75" s="9">
        <v>0</v>
      </c>
      <c r="AK75" s="10">
        <v>0</v>
      </c>
      <c r="AL75" s="10">
        <v>2.7E-2</v>
      </c>
      <c r="AM75" s="11">
        <v>0.49</v>
      </c>
    </row>
    <row r="76" spans="1:39" x14ac:dyDescent="0.2">
      <c r="A76" s="6">
        <v>14.1</v>
      </c>
      <c r="B76" s="7">
        <v>3.54</v>
      </c>
      <c r="C76" s="7">
        <v>0.13</v>
      </c>
      <c r="D76" s="7">
        <v>0.8</v>
      </c>
      <c r="E76" s="7">
        <v>2.1000000000000001E-2</v>
      </c>
      <c r="F76" s="7">
        <v>37.4</v>
      </c>
      <c r="G76" s="8">
        <v>22.1</v>
      </c>
      <c r="H76" s="6">
        <v>0.11</v>
      </c>
      <c r="I76" s="7">
        <v>7.32</v>
      </c>
      <c r="J76" s="12">
        <v>4.57</v>
      </c>
      <c r="K76" s="7">
        <v>7.09</v>
      </c>
      <c r="L76" s="12">
        <v>6.7</v>
      </c>
      <c r="M76" s="7">
        <v>0.19</v>
      </c>
      <c r="N76" s="8">
        <v>1.1200000000000001</v>
      </c>
      <c r="O76" s="6">
        <v>8.6999999999999994E-2</v>
      </c>
      <c r="P76" s="7">
        <v>0.86</v>
      </c>
      <c r="Q76" s="7">
        <v>3.16</v>
      </c>
      <c r="R76" s="7">
        <v>9.5500000000000007</v>
      </c>
      <c r="S76" s="7">
        <v>8.9499999999999993</v>
      </c>
      <c r="T76" s="7">
        <v>0</v>
      </c>
      <c r="U76" s="8">
        <v>0.39</v>
      </c>
      <c r="V76" s="6">
        <v>6.4000000000000001E-2</v>
      </c>
      <c r="W76" s="7">
        <v>1.2999999999999999E-2</v>
      </c>
      <c r="X76" s="7">
        <v>1.65</v>
      </c>
      <c r="Y76" s="7">
        <v>3.65</v>
      </c>
      <c r="Z76" s="7">
        <v>5.2</v>
      </c>
      <c r="AA76" s="12">
        <v>3.1199999999999999E-3</v>
      </c>
      <c r="AB76" s="8">
        <v>0.1</v>
      </c>
      <c r="AC76" s="6">
        <v>1.2E-2</v>
      </c>
      <c r="AD76" s="12">
        <v>3.32E-3</v>
      </c>
      <c r="AE76" s="7">
        <v>1.31</v>
      </c>
      <c r="AF76" s="7">
        <v>2.93</v>
      </c>
      <c r="AG76" s="7">
        <v>5.31</v>
      </c>
      <c r="AH76" s="7">
        <v>0</v>
      </c>
      <c r="AI76" s="8">
        <v>3.4000000000000002E-2</v>
      </c>
      <c r="AJ76" s="9">
        <f>(0+0+0)/3</f>
        <v>0</v>
      </c>
      <c r="AK76" s="10">
        <f>(0+0+0)/3</f>
        <v>0</v>
      </c>
      <c r="AL76" s="10">
        <f>(0+0.037+0)/3</f>
        <v>1.2333333333333333E-2</v>
      </c>
      <c r="AM76" s="11">
        <f>(0.35+0.353+0.34)/3</f>
        <v>0.34766666666666662</v>
      </c>
    </row>
    <row r="77" spans="1:39" x14ac:dyDescent="0.2">
      <c r="A77" s="6">
        <v>26.7</v>
      </c>
      <c r="B77" s="7">
        <v>1.52</v>
      </c>
      <c r="C77" s="7">
        <v>5.0599999999999996</v>
      </c>
      <c r="D77" s="7">
        <v>3.24</v>
      </c>
      <c r="E77" s="7">
        <v>0</v>
      </c>
      <c r="F77" s="7">
        <v>35.4</v>
      </c>
      <c r="G77" s="8">
        <v>20.9</v>
      </c>
      <c r="H77" s="6">
        <v>1.91</v>
      </c>
      <c r="I77" s="7">
        <v>24.4</v>
      </c>
      <c r="J77" s="7">
        <v>53</v>
      </c>
      <c r="K77" s="7">
        <v>31.7</v>
      </c>
      <c r="L77" s="7">
        <v>33.5</v>
      </c>
      <c r="M77" s="7">
        <v>2.8</v>
      </c>
      <c r="N77" s="8">
        <v>6.03</v>
      </c>
      <c r="O77" s="6">
        <v>0.64</v>
      </c>
      <c r="P77" s="7">
        <v>5.85</v>
      </c>
      <c r="Q77" s="7">
        <v>25.9</v>
      </c>
      <c r="R77" s="7">
        <v>31.3</v>
      </c>
      <c r="S77" s="7">
        <v>35.4</v>
      </c>
      <c r="T77" s="7">
        <v>1.01</v>
      </c>
      <c r="U77" s="8">
        <v>2</v>
      </c>
      <c r="V77" s="6">
        <v>0.21</v>
      </c>
      <c r="W77" s="7">
        <v>8.1000000000000003E-2</v>
      </c>
      <c r="X77" s="7">
        <v>6.43</v>
      </c>
      <c r="Y77" s="7">
        <v>10.1</v>
      </c>
      <c r="Z77" s="7">
        <v>17.5</v>
      </c>
      <c r="AA77" s="7">
        <v>0</v>
      </c>
      <c r="AB77" s="8">
        <v>0.34</v>
      </c>
      <c r="AC77" s="6">
        <v>2.1999999999999999E-2</v>
      </c>
      <c r="AD77" s="12">
        <v>1.7799999999999999E-3</v>
      </c>
      <c r="AE77" s="7">
        <v>3.76</v>
      </c>
      <c r="AF77" s="12">
        <v>9.7899999999999991</v>
      </c>
      <c r="AG77" s="12">
        <v>16.8</v>
      </c>
      <c r="AH77" s="7">
        <v>3.6999999999999998E-2</v>
      </c>
      <c r="AI77" s="8">
        <v>0.17</v>
      </c>
      <c r="AJ77" s="6">
        <v>0</v>
      </c>
      <c r="AK77" s="7">
        <v>0</v>
      </c>
      <c r="AL77" s="7">
        <v>3.7999999999999999E-2</v>
      </c>
      <c r="AM77" s="8">
        <v>0.89</v>
      </c>
    </row>
    <row r="78" spans="1:39" x14ac:dyDescent="0.2">
      <c r="A78" s="6">
        <v>28.2</v>
      </c>
      <c r="B78" s="7">
        <v>6.5000000000000002E-2</v>
      </c>
      <c r="C78" s="7">
        <v>0.18</v>
      </c>
      <c r="D78" s="7">
        <v>0.46</v>
      </c>
      <c r="E78" s="7">
        <v>4.9000000000000002E-2</v>
      </c>
      <c r="F78" s="7">
        <v>38.9</v>
      </c>
      <c r="G78" s="8">
        <v>27.9</v>
      </c>
      <c r="H78" s="6">
        <v>31.4</v>
      </c>
      <c r="I78" s="7">
        <v>51.6</v>
      </c>
      <c r="J78" s="7">
        <v>85.2</v>
      </c>
      <c r="K78" s="7">
        <v>33.9</v>
      </c>
      <c r="L78" s="7">
        <v>23.1</v>
      </c>
      <c r="M78" s="7">
        <v>73.3</v>
      </c>
      <c r="N78" s="8">
        <v>89.3</v>
      </c>
      <c r="O78" s="6">
        <v>7.71</v>
      </c>
      <c r="P78" s="7">
        <v>44.8</v>
      </c>
      <c r="Q78" s="7">
        <v>88.1</v>
      </c>
      <c r="R78" s="7">
        <v>63</v>
      </c>
      <c r="S78" s="7">
        <v>50.2</v>
      </c>
      <c r="T78" s="7">
        <v>26.3</v>
      </c>
      <c r="U78" s="8">
        <v>47.7</v>
      </c>
      <c r="V78" s="6">
        <v>2.25</v>
      </c>
      <c r="W78" s="7">
        <v>6.9</v>
      </c>
      <c r="X78" s="7">
        <v>85.9</v>
      </c>
      <c r="Y78" s="7">
        <v>63.3</v>
      </c>
      <c r="Z78" s="7">
        <v>52</v>
      </c>
      <c r="AA78" s="7">
        <v>7.17</v>
      </c>
      <c r="AB78" s="8">
        <v>16.7</v>
      </c>
      <c r="AC78" s="9">
        <v>1.65</v>
      </c>
      <c r="AD78" s="10">
        <v>2.9</v>
      </c>
      <c r="AE78" s="10">
        <v>77.400000000000006</v>
      </c>
      <c r="AF78" s="10">
        <v>57.8</v>
      </c>
      <c r="AG78" s="10">
        <v>50.2</v>
      </c>
      <c r="AH78" s="10">
        <v>4.53</v>
      </c>
      <c r="AI78" s="11">
        <v>8.4700000000000006</v>
      </c>
      <c r="AJ78" s="9">
        <v>0</v>
      </c>
      <c r="AK78" s="10">
        <v>0.48</v>
      </c>
      <c r="AL78" s="10">
        <v>3.63</v>
      </c>
      <c r="AM78" s="11">
        <v>9.94</v>
      </c>
    </row>
    <row r="79" spans="1:39" x14ac:dyDescent="0.2">
      <c r="A79" s="6">
        <v>1.54</v>
      </c>
      <c r="B79" s="7">
        <v>5.9800000000000003E-6</v>
      </c>
      <c r="C79" s="7">
        <v>19.399999999999999</v>
      </c>
      <c r="D79" s="7">
        <v>11.6</v>
      </c>
      <c r="E79" s="7">
        <v>5.0999999999999996</v>
      </c>
      <c r="F79" s="7">
        <v>22.3</v>
      </c>
      <c r="G79" s="8">
        <v>13.9</v>
      </c>
      <c r="H79" s="6">
        <v>1.86</v>
      </c>
      <c r="I79" s="7">
        <v>3.4000000000000002E-2</v>
      </c>
      <c r="J79" s="7">
        <v>6.4200000000000002E-5</v>
      </c>
      <c r="K79" s="7">
        <v>0</v>
      </c>
      <c r="L79" s="7">
        <v>0.02</v>
      </c>
      <c r="M79" s="7">
        <v>0.13</v>
      </c>
      <c r="N79" s="8">
        <v>5.6000000000000001E-2</v>
      </c>
      <c r="O79" s="6">
        <v>1.1299999999999999</v>
      </c>
      <c r="P79" s="7">
        <v>0.21</v>
      </c>
      <c r="Q79" s="7">
        <v>3.5999999999999997E-2</v>
      </c>
      <c r="R79" s="7">
        <v>3.8699999999999999E-5</v>
      </c>
      <c r="S79" s="7">
        <v>1.4999999999999999E-2</v>
      </c>
      <c r="T79" s="7">
        <v>0.41</v>
      </c>
      <c r="U79" s="8">
        <v>0.5</v>
      </c>
      <c r="V79" s="6">
        <v>0.44</v>
      </c>
      <c r="W79" s="7">
        <v>0.36</v>
      </c>
      <c r="X79" s="7">
        <v>2.4E-2</v>
      </c>
      <c r="Y79" s="7">
        <v>1.7000000000000001E-2</v>
      </c>
      <c r="Z79" s="7">
        <v>0</v>
      </c>
      <c r="AA79" s="7">
        <v>0.17</v>
      </c>
      <c r="AB79" s="8">
        <v>0.3</v>
      </c>
      <c r="AC79" s="9">
        <v>1.36</v>
      </c>
      <c r="AD79" s="10">
        <v>0.54</v>
      </c>
      <c r="AE79" s="10">
        <v>8.1000000000000003E-2</v>
      </c>
      <c r="AF79" s="10">
        <v>3.5999999999999997E-2</v>
      </c>
      <c r="AG79" s="10">
        <v>3.4000000000000002E-2</v>
      </c>
      <c r="AH79" s="10">
        <v>0.84</v>
      </c>
      <c r="AI79" s="11">
        <v>1.2</v>
      </c>
      <c r="AJ79" s="9">
        <v>0</v>
      </c>
      <c r="AK79" s="10">
        <v>0</v>
      </c>
      <c r="AL79" s="10">
        <v>3.2000000000000001E-2</v>
      </c>
      <c r="AM79" s="11">
        <v>2.3E-2</v>
      </c>
    </row>
    <row r="80" spans="1:39" x14ac:dyDescent="0.2">
      <c r="A80" s="6">
        <v>10.7</v>
      </c>
      <c r="B80" s="7">
        <v>1.62</v>
      </c>
      <c r="C80" s="7">
        <v>1.46</v>
      </c>
      <c r="D80" s="7">
        <v>0.6</v>
      </c>
      <c r="E80" s="7">
        <v>0.24</v>
      </c>
      <c r="F80" s="7">
        <v>38.700000000000003</v>
      </c>
      <c r="G80" s="8">
        <v>38.1</v>
      </c>
      <c r="H80" s="6">
        <v>2.58</v>
      </c>
      <c r="I80" s="7">
        <v>15.5</v>
      </c>
      <c r="J80" s="7">
        <v>55.5</v>
      </c>
      <c r="K80" s="7">
        <v>25.7</v>
      </c>
      <c r="L80" s="7">
        <v>20.6</v>
      </c>
      <c r="M80" s="7">
        <v>17.7</v>
      </c>
      <c r="N80" s="8">
        <v>29.5</v>
      </c>
      <c r="O80" s="6">
        <v>0.76</v>
      </c>
      <c r="P80" s="7">
        <v>8.09</v>
      </c>
      <c r="Q80" s="7">
        <v>56.8</v>
      </c>
      <c r="R80" s="7">
        <v>49.4</v>
      </c>
      <c r="S80" s="7">
        <v>37.700000000000003</v>
      </c>
      <c r="T80" s="7">
        <v>4.87</v>
      </c>
      <c r="U80" s="8">
        <v>20.399999999999999</v>
      </c>
      <c r="V80" s="6">
        <v>0.53</v>
      </c>
      <c r="W80" s="7">
        <v>1.33</v>
      </c>
      <c r="X80" s="7">
        <v>67.7</v>
      </c>
      <c r="Y80" s="7">
        <v>74.2</v>
      </c>
      <c r="Z80" s="7">
        <v>53.1</v>
      </c>
      <c r="AA80" s="7">
        <v>3.84</v>
      </c>
      <c r="AB80" s="8">
        <v>25.9</v>
      </c>
      <c r="AC80" s="9">
        <v>0.1</v>
      </c>
      <c r="AD80" s="10">
        <v>1</v>
      </c>
      <c r="AE80" s="10">
        <v>65.2</v>
      </c>
      <c r="AF80" s="10">
        <v>34.1</v>
      </c>
      <c r="AG80" s="10">
        <v>55.1</v>
      </c>
      <c r="AH80" s="10">
        <v>1.32</v>
      </c>
      <c r="AI80" s="11">
        <v>9.41</v>
      </c>
      <c r="AJ80" s="9">
        <v>0</v>
      </c>
      <c r="AK80" s="10">
        <v>0.45</v>
      </c>
      <c r="AL80" s="10">
        <v>1.8</v>
      </c>
      <c r="AM80" s="11">
        <v>4.3899999999999997</v>
      </c>
    </row>
    <row r="81" spans="1:39" x14ac:dyDescent="0.2">
      <c r="A81" s="6">
        <v>19.899999999999999</v>
      </c>
      <c r="B81" s="7">
        <v>5.45</v>
      </c>
      <c r="C81" s="7">
        <v>1.87</v>
      </c>
      <c r="D81" s="7">
        <v>0.46</v>
      </c>
      <c r="E81" s="7">
        <v>0.23</v>
      </c>
      <c r="F81" s="7">
        <v>35.9</v>
      </c>
      <c r="G81" s="8">
        <v>48.2</v>
      </c>
      <c r="H81" s="6">
        <v>10.1</v>
      </c>
      <c r="I81" s="7">
        <v>36</v>
      </c>
      <c r="J81" s="7">
        <v>85.3</v>
      </c>
      <c r="K81" s="7">
        <v>47</v>
      </c>
      <c r="L81" s="7">
        <v>41.1</v>
      </c>
      <c r="M81" s="7">
        <v>47.2</v>
      </c>
      <c r="N81" s="8">
        <v>84.8</v>
      </c>
      <c r="O81" s="6">
        <v>3.68</v>
      </c>
      <c r="P81" s="7">
        <v>40</v>
      </c>
      <c r="Q81" s="7">
        <v>92.8</v>
      </c>
      <c r="R81" s="7">
        <v>73.3</v>
      </c>
      <c r="S81" s="7">
        <v>64.599999999999994</v>
      </c>
      <c r="T81" s="7">
        <v>34.9</v>
      </c>
      <c r="U81" s="8">
        <v>80.599999999999994</v>
      </c>
      <c r="V81" s="6">
        <v>1.43</v>
      </c>
      <c r="W81" s="7">
        <v>15.6</v>
      </c>
      <c r="X81" s="7">
        <v>95.1</v>
      </c>
      <c r="Y81" s="7">
        <v>86.6</v>
      </c>
      <c r="Z81" s="7">
        <v>74.8</v>
      </c>
      <c r="AA81" s="7">
        <v>17</v>
      </c>
      <c r="AB81" s="8">
        <v>71.099999999999994</v>
      </c>
      <c r="AC81" s="9">
        <v>1.57</v>
      </c>
      <c r="AD81" s="10">
        <v>11.7</v>
      </c>
      <c r="AE81" s="10">
        <v>92.3</v>
      </c>
      <c r="AF81" s="10">
        <v>82.4</v>
      </c>
      <c r="AG81" s="10">
        <v>76.400000000000006</v>
      </c>
      <c r="AH81" s="10">
        <v>10.6</v>
      </c>
      <c r="AI81" s="11">
        <v>65.2</v>
      </c>
      <c r="AJ81" s="9">
        <v>0</v>
      </c>
      <c r="AK81" s="10">
        <v>4.1100000000000003</v>
      </c>
      <c r="AL81" s="10">
        <v>9.8800000000000008</v>
      </c>
      <c r="AM81" s="11">
        <v>28.2</v>
      </c>
    </row>
    <row r="82" spans="1:39" x14ac:dyDescent="0.2">
      <c r="A82" s="6">
        <v>30.9</v>
      </c>
      <c r="B82" s="7">
        <v>2.67</v>
      </c>
      <c r="C82" s="7">
        <v>0.4</v>
      </c>
      <c r="D82" s="7">
        <v>0.23</v>
      </c>
      <c r="E82" s="7">
        <v>0.17</v>
      </c>
      <c r="F82" s="7">
        <v>63.8</v>
      </c>
      <c r="G82" s="8">
        <v>29.9</v>
      </c>
      <c r="H82" s="6">
        <v>10.6</v>
      </c>
      <c r="I82" s="7">
        <v>45.7</v>
      </c>
      <c r="J82" s="7">
        <v>55.3</v>
      </c>
      <c r="K82" s="7">
        <v>22.2</v>
      </c>
      <c r="L82" s="7">
        <v>15.2</v>
      </c>
      <c r="M82" s="7">
        <v>53.8</v>
      </c>
      <c r="N82" s="8">
        <v>85.4</v>
      </c>
      <c r="O82" s="6">
        <v>2.2999999999999998</v>
      </c>
      <c r="P82" s="7">
        <v>30.4</v>
      </c>
      <c r="Q82" s="7">
        <v>53</v>
      </c>
      <c r="R82" s="7">
        <v>57.2</v>
      </c>
      <c r="S82" s="7">
        <v>43.5</v>
      </c>
      <c r="T82" s="7">
        <v>11.5</v>
      </c>
      <c r="U82" s="8">
        <v>56.4</v>
      </c>
      <c r="V82" s="6">
        <v>1.1200000000000001</v>
      </c>
      <c r="W82" s="7">
        <v>4.1399999999999997</v>
      </c>
      <c r="X82" s="7">
        <v>43</v>
      </c>
      <c r="Y82" s="7">
        <v>42.8</v>
      </c>
      <c r="Z82" s="7">
        <v>30.7</v>
      </c>
      <c r="AA82" s="7">
        <v>5.33</v>
      </c>
      <c r="AB82" s="8">
        <v>27.5</v>
      </c>
      <c r="AC82" s="9">
        <v>1.53</v>
      </c>
      <c r="AD82" s="10">
        <v>3.32</v>
      </c>
      <c r="AE82" s="10">
        <v>38.200000000000003</v>
      </c>
      <c r="AF82" s="10">
        <v>31.5</v>
      </c>
      <c r="AG82" s="10">
        <v>35.200000000000003</v>
      </c>
      <c r="AH82" s="10">
        <v>6.67</v>
      </c>
      <c r="AI82" s="11">
        <v>27.7</v>
      </c>
      <c r="AJ82" s="9">
        <v>0.35</v>
      </c>
      <c r="AK82" s="10">
        <v>0.64</v>
      </c>
      <c r="AL82" s="10">
        <v>2.72</v>
      </c>
      <c r="AM82" s="11">
        <v>3.57</v>
      </c>
    </row>
    <row r="83" spans="1:39" x14ac:dyDescent="0.2">
      <c r="A83" s="6">
        <v>15.9</v>
      </c>
      <c r="B83" s="7">
        <v>2.4700000000000002</v>
      </c>
      <c r="C83" s="7">
        <v>1.89</v>
      </c>
      <c r="D83" s="7">
        <v>0.73</v>
      </c>
      <c r="E83" s="7">
        <v>3.7999999999999999E-2</v>
      </c>
      <c r="F83" s="7">
        <v>43.4</v>
      </c>
      <c r="G83" s="8">
        <v>52.5</v>
      </c>
      <c r="H83" s="6">
        <v>3.33</v>
      </c>
      <c r="I83" s="7">
        <v>16.899999999999999</v>
      </c>
      <c r="J83" s="7">
        <v>87.1</v>
      </c>
      <c r="K83" s="7">
        <v>38.200000000000003</v>
      </c>
      <c r="L83" s="7">
        <v>25.2</v>
      </c>
      <c r="M83" s="7">
        <v>10.7</v>
      </c>
      <c r="N83" s="8">
        <v>33.4</v>
      </c>
      <c r="O83" s="6">
        <v>1.03</v>
      </c>
      <c r="P83" s="7">
        <v>6.72</v>
      </c>
      <c r="Q83" s="7">
        <v>83.3</v>
      </c>
      <c r="R83" s="7">
        <v>39.700000000000003</v>
      </c>
      <c r="S83" s="7">
        <v>31</v>
      </c>
      <c r="T83" s="7">
        <v>2.4500000000000002</v>
      </c>
      <c r="U83" s="8">
        <v>9.18</v>
      </c>
      <c r="V83" s="6">
        <v>0.19</v>
      </c>
      <c r="W83" s="7">
        <v>4.1000000000000002E-2</v>
      </c>
      <c r="X83" s="7">
        <v>79.2</v>
      </c>
      <c r="Y83" s="7">
        <v>17.7</v>
      </c>
      <c r="Z83" s="7">
        <v>28.9</v>
      </c>
      <c r="AA83" s="7">
        <v>0</v>
      </c>
      <c r="AB83" s="8">
        <v>1.65</v>
      </c>
      <c r="AC83" s="6">
        <v>2.83</v>
      </c>
      <c r="AD83" s="7">
        <v>3.9E-2</v>
      </c>
      <c r="AE83" s="7">
        <v>75</v>
      </c>
      <c r="AF83" s="7">
        <v>5.61</v>
      </c>
      <c r="AG83" s="7">
        <v>25</v>
      </c>
      <c r="AH83" s="7">
        <v>0</v>
      </c>
      <c r="AI83" s="8">
        <v>0.96</v>
      </c>
      <c r="AJ83" s="9">
        <v>0</v>
      </c>
      <c r="AK83" s="10">
        <v>0</v>
      </c>
      <c r="AL83" s="10">
        <v>0.59</v>
      </c>
      <c r="AM83" s="11">
        <v>5</v>
      </c>
    </row>
    <row r="84" spans="1:39" ht="17" thickBot="1" x14ac:dyDescent="0.25">
      <c r="A84" s="18">
        <v>67.599999999999994</v>
      </c>
      <c r="B84" s="19">
        <v>6.4</v>
      </c>
      <c r="C84" s="19">
        <v>4.3600000000000003</v>
      </c>
      <c r="D84" s="19">
        <v>1.4</v>
      </c>
      <c r="E84" s="19">
        <v>0.32</v>
      </c>
      <c r="F84" s="19">
        <v>62.2</v>
      </c>
      <c r="G84" s="20">
        <v>38.4</v>
      </c>
      <c r="H84" s="18">
        <v>28</v>
      </c>
      <c r="I84" s="19">
        <v>60.8</v>
      </c>
      <c r="J84" s="19">
        <v>91.4</v>
      </c>
      <c r="K84" s="19">
        <v>31.1</v>
      </c>
      <c r="L84" s="19">
        <v>24.9</v>
      </c>
      <c r="M84" s="19">
        <v>52</v>
      </c>
      <c r="N84" s="20">
        <v>76.599999999999994</v>
      </c>
      <c r="O84" s="18">
        <v>8.1</v>
      </c>
      <c r="P84" s="19">
        <v>61.8</v>
      </c>
      <c r="Q84" s="19">
        <v>93.3</v>
      </c>
      <c r="R84" s="19">
        <v>62.5</v>
      </c>
      <c r="S84" s="19">
        <v>60.6</v>
      </c>
      <c r="T84" s="19">
        <v>86.9</v>
      </c>
      <c r="U84" s="20">
        <v>91</v>
      </c>
      <c r="V84" s="18">
        <v>5.18</v>
      </c>
      <c r="W84" s="19">
        <v>66.3</v>
      </c>
      <c r="X84" s="19">
        <v>96.9</v>
      </c>
      <c r="Y84" s="19">
        <v>83.3</v>
      </c>
      <c r="Z84" s="19">
        <v>70</v>
      </c>
      <c r="AA84" s="19">
        <v>37.299999999999997</v>
      </c>
      <c r="AB84" s="20">
        <v>78.5</v>
      </c>
      <c r="AC84" s="21">
        <v>4.55</v>
      </c>
      <c r="AD84" s="22">
        <v>47.4</v>
      </c>
      <c r="AE84" s="22">
        <v>97.3</v>
      </c>
      <c r="AF84" s="22">
        <v>87.3</v>
      </c>
      <c r="AG84" s="22">
        <v>71.3</v>
      </c>
      <c r="AH84" s="22">
        <v>32.4</v>
      </c>
      <c r="AI84" s="23">
        <v>76.5</v>
      </c>
      <c r="AJ84" s="21">
        <v>0</v>
      </c>
      <c r="AK84" s="22">
        <v>0.55000000000000004</v>
      </c>
      <c r="AL84" s="22">
        <v>10.3</v>
      </c>
      <c r="AM84" s="23">
        <v>16</v>
      </c>
    </row>
  </sheetData>
  <mergeCells count="2">
    <mergeCell ref="A1:AI1"/>
    <mergeCell ref="AJ1:A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1786-51AA-FD4B-B09A-1D84BF9764D6}">
  <dimension ref="A1:AQ70"/>
  <sheetViews>
    <sheetView workbookViewId="0"/>
  </sheetViews>
  <sheetFormatPr baseColWidth="10" defaultRowHeight="16" x14ac:dyDescent="0.2"/>
  <cols>
    <col min="1" max="1" width="21.6640625" bestFit="1" customWidth="1"/>
    <col min="2" max="6" width="12.1640625" bestFit="1" customWidth="1"/>
    <col min="7" max="7" width="20.83203125" bestFit="1" customWidth="1"/>
    <col min="8" max="9" width="19.83203125" bestFit="1" customWidth="1"/>
    <col min="10" max="10" width="20.83203125" bestFit="1" customWidth="1"/>
    <col min="11" max="12" width="19.83203125" bestFit="1" customWidth="1"/>
    <col min="13" max="14" width="20.83203125" bestFit="1" customWidth="1"/>
    <col min="15" max="15" width="20.5" bestFit="1" customWidth="1"/>
    <col min="16" max="16" width="20.33203125" bestFit="1" customWidth="1"/>
    <col min="17" max="17" width="20.5" bestFit="1" customWidth="1"/>
    <col min="18" max="18" width="19.83203125" bestFit="1" customWidth="1"/>
    <col min="19" max="19" width="13.5" bestFit="1" customWidth="1"/>
    <col min="20" max="20" width="17.83203125" bestFit="1" customWidth="1"/>
    <col min="21" max="21" width="20" bestFit="1" customWidth="1"/>
    <col min="22" max="22" width="17.1640625" bestFit="1" customWidth="1"/>
    <col min="23" max="23" width="18.33203125" bestFit="1" customWidth="1"/>
    <col min="24" max="24" width="20.33203125" bestFit="1" customWidth="1"/>
    <col min="25" max="27" width="12.1640625" bestFit="1" customWidth="1"/>
    <col min="28" max="28" width="18.83203125" bestFit="1" customWidth="1"/>
    <col min="29" max="29" width="19.83203125" bestFit="1" customWidth="1"/>
    <col min="30" max="30" width="18.83203125" bestFit="1" customWidth="1"/>
    <col min="31" max="31" width="19.83203125" bestFit="1" customWidth="1"/>
    <col min="32" max="36" width="12.1640625" bestFit="1" customWidth="1"/>
    <col min="37" max="39" width="12.83203125" bestFit="1" customWidth="1"/>
    <col min="40" max="40" width="9.33203125" bestFit="1" customWidth="1"/>
    <col min="41" max="41" width="8.83203125" bestFit="1" customWidth="1"/>
    <col min="42" max="42" width="9.33203125" bestFit="1" customWidth="1"/>
    <col min="43" max="43" width="11.6640625" bestFit="1" customWidth="1"/>
  </cols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s="1" t="s">
        <v>43</v>
      </c>
      <c r="B2">
        <v>8.4064062613232807E-2</v>
      </c>
      <c r="C2">
        <v>2.8697731719689801E-2</v>
      </c>
      <c r="D2">
        <v>2.0871077614319899E-2</v>
      </c>
      <c r="E2">
        <v>6.4569896369302104E-2</v>
      </c>
      <c r="F2">
        <v>9.0586274367707803E-2</v>
      </c>
      <c r="G2" s="1" t="s">
        <v>44</v>
      </c>
      <c r="H2" s="1" t="s">
        <v>45</v>
      </c>
      <c r="I2" s="1" t="s">
        <v>45</v>
      </c>
      <c r="J2" s="1" t="s">
        <v>45</v>
      </c>
      <c r="K2" s="1" t="s">
        <v>45</v>
      </c>
      <c r="L2" s="1" t="s">
        <v>45</v>
      </c>
      <c r="M2" s="1" t="s">
        <v>46</v>
      </c>
      <c r="N2" s="1" t="s">
        <v>47</v>
      </c>
      <c r="O2">
        <v>5.1525472860352202E-2</v>
      </c>
      <c r="P2" s="1" t="s">
        <v>48</v>
      </c>
      <c r="Q2">
        <v>0.17392564678599901</v>
      </c>
      <c r="R2" s="1" t="s">
        <v>49</v>
      </c>
      <c r="S2">
        <v>9.9282556707007794E-2</v>
      </c>
      <c r="T2">
        <v>0.21391263407241801</v>
      </c>
      <c r="U2">
        <v>0.106080892197684</v>
      </c>
      <c r="V2">
        <v>0.21030794356084601</v>
      </c>
      <c r="W2">
        <v>0.26165639207262298</v>
      </c>
      <c r="X2">
        <v>0.20804213809642899</v>
      </c>
      <c r="Y2">
        <v>0.15050586759516499</v>
      </c>
      <c r="Z2">
        <v>5.2685260085112401E-2</v>
      </c>
      <c r="AA2">
        <v>0.167575235348597</v>
      </c>
      <c r="AB2" s="1" t="s">
        <v>45</v>
      </c>
      <c r="AC2" s="1" t="s">
        <v>45</v>
      </c>
      <c r="AD2" s="1" t="s">
        <v>45</v>
      </c>
      <c r="AE2" s="1" t="s">
        <v>45</v>
      </c>
      <c r="AF2">
        <v>0.17044748473018401</v>
      </c>
      <c r="AG2">
        <v>8.4526196086706806E-2</v>
      </c>
      <c r="AH2">
        <v>0.16576982145159999</v>
      </c>
      <c r="AI2">
        <v>0.208490134702634</v>
      </c>
      <c r="AJ2">
        <v>0.79051724137931001</v>
      </c>
      <c r="AK2">
        <v>0.314397649363369</v>
      </c>
      <c r="AL2">
        <v>0.309099662975445</v>
      </c>
      <c r="AM2">
        <v>0.27672413793103401</v>
      </c>
      <c r="AN2" s="1" t="s">
        <v>50</v>
      </c>
      <c r="AO2" s="1" t="s">
        <v>51</v>
      </c>
      <c r="AP2" s="1" t="s">
        <v>52</v>
      </c>
      <c r="AQ2" s="1" t="s">
        <v>53</v>
      </c>
    </row>
    <row r="3" spans="1:43" x14ac:dyDescent="0.2">
      <c r="A3" s="1" t="s">
        <v>54</v>
      </c>
      <c r="B3">
        <v>1.0072867552507501E-2</v>
      </c>
      <c r="C3">
        <v>0</v>
      </c>
      <c r="D3">
        <v>0</v>
      </c>
      <c r="E3">
        <v>5.1971710244320601E-3</v>
      </c>
      <c r="F3">
        <v>1.51628804114874E-2</v>
      </c>
      <c r="G3" s="1" t="s">
        <v>55</v>
      </c>
      <c r="H3" s="1" t="s">
        <v>56</v>
      </c>
      <c r="I3" s="1" t="s">
        <v>57</v>
      </c>
      <c r="J3" s="1" t="s">
        <v>58</v>
      </c>
      <c r="K3" s="1" t="s">
        <v>59</v>
      </c>
      <c r="L3" s="1" t="s">
        <v>60</v>
      </c>
      <c r="M3" s="1" t="s">
        <v>61</v>
      </c>
      <c r="N3" s="1" t="s">
        <v>62</v>
      </c>
      <c r="O3">
        <v>0.19502786112301801</v>
      </c>
      <c r="P3" s="1" t="s">
        <v>63</v>
      </c>
      <c r="Q3">
        <v>2.6360908701243E-2</v>
      </c>
      <c r="R3" s="1" t="s">
        <v>64</v>
      </c>
      <c r="S3">
        <v>1.0072867552507501E-2</v>
      </c>
      <c r="T3">
        <v>5.1254974089278302E-2</v>
      </c>
      <c r="U3">
        <v>0.17740976704827599</v>
      </c>
      <c r="V3">
        <v>5.0031120839773097E-2</v>
      </c>
      <c r="W3">
        <v>0.49542978229399098</v>
      </c>
      <c r="X3">
        <v>0.225874355728682</v>
      </c>
      <c r="Y3">
        <v>3.7533095398005097E-2</v>
      </c>
      <c r="Z3">
        <v>0</v>
      </c>
      <c r="AA3">
        <v>3.9708927015280802E-2</v>
      </c>
      <c r="AB3" s="1" t="s">
        <v>65</v>
      </c>
      <c r="AC3" s="1" t="s">
        <v>66</v>
      </c>
      <c r="AD3" s="1" t="s">
        <v>67</v>
      </c>
      <c r="AE3" s="1" t="s">
        <v>68</v>
      </c>
      <c r="AF3">
        <v>4.0680280415850298E-2</v>
      </c>
      <c r="AG3">
        <v>0.14080738894655301</v>
      </c>
      <c r="AH3">
        <v>0.17927298360910501</v>
      </c>
      <c r="AI3">
        <v>0.39321495773225101</v>
      </c>
      <c r="AJ3">
        <v>0.85638297872340396</v>
      </c>
      <c r="AK3">
        <v>0</v>
      </c>
      <c r="AL3">
        <v>0</v>
      </c>
      <c r="AM3">
        <v>0</v>
      </c>
      <c r="AN3" s="1" t="s">
        <v>50</v>
      </c>
      <c r="AO3" s="1" t="s">
        <v>51</v>
      </c>
      <c r="AP3" s="1" t="s">
        <v>52</v>
      </c>
      <c r="AQ3" s="1" t="s">
        <v>69</v>
      </c>
    </row>
    <row r="4" spans="1:43" x14ac:dyDescent="0.2">
      <c r="A4" s="1" t="s">
        <v>70</v>
      </c>
      <c r="B4">
        <v>0</v>
      </c>
      <c r="C4">
        <v>0</v>
      </c>
      <c r="D4">
        <v>0</v>
      </c>
      <c r="E4">
        <v>0</v>
      </c>
      <c r="F4">
        <v>0</v>
      </c>
      <c r="G4" s="1" t="s">
        <v>71</v>
      </c>
      <c r="H4" s="1" t="s">
        <v>72</v>
      </c>
      <c r="I4" s="1" t="s">
        <v>73</v>
      </c>
      <c r="J4" s="1" t="s">
        <v>74</v>
      </c>
      <c r="K4" s="1" t="s">
        <v>71</v>
      </c>
      <c r="L4" s="1" t="s">
        <v>71</v>
      </c>
      <c r="M4" s="1" t="s">
        <v>75</v>
      </c>
      <c r="N4" s="1" t="s">
        <v>76</v>
      </c>
      <c r="O4">
        <v>0.26119402985074602</v>
      </c>
      <c r="P4" s="1" t="s">
        <v>71</v>
      </c>
      <c r="Q4">
        <v>0</v>
      </c>
      <c r="R4" s="1" t="s">
        <v>71</v>
      </c>
      <c r="S4">
        <v>0</v>
      </c>
      <c r="T4">
        <v>0</v>
      </c>
      <c r="U4">
        <v>0.11205602801400701</v>
      </c>
      <c r="V4">
        <v>0</v>
      </c>
      <c r="W4">
        <v>0.607803901950975</v>
      </c>
      <c r="X4">
        <v>0.28014007003501801</v>
      </c>
      <c r="Y4">
        <v>0</v>
      </c>
      <c r="Z4">
        <v>0</v>
      </c>
      <c r="AA4">
        <v>0</v>
      </c>
      <c r="AB4" s="1" t="s">
        <v>71</v>
      </c>
      <c r="AC4" s="1" t="s">
        <v>71</v>
      </c>
      <c r="AD4" s="1" t="s">
        <v>71</v>
      </c>
      <c r="AE4" s="1" t="s">
        <v>77</v>
      </c>
      <c r="AF4">
        <v>0</v>
      </c>
      <c r="AG4">
        <v>6.80024286581664E-2</v>
      </c>
      <c r="AH4">
        <v>0.17000607164541601</v>
      </c>
      <c r="AI4">
        <v>0.36885245901639302</v>
      </c>
      <c r="AJ4">
        <v>0</v>
      </c>
      <c r="AK4">
        <v>0</v>
      </c>
      <c r="AL4">
        <v>0</v>
      </c>
      <c r="AM4">
        <v>0</v>
      </c>
      <c r="AN4" s="1" t="s">
        <v>50</v>
      </c>
      <c r="AO4" s="1" t="s">
        <v>78</v>
      </c>
      <c r="AP4" s="1" t="s">
        <v>52</v>
      </c>
      <c r="AQ4" s="1" t="s">
        <v>69</v>
      </c>
    </row>
    <row r="5" spans="1:43" x14ac:dyDescent="0.2">
      <c r="A5" s="1" t="s">
        <v>79</v>
      </c>
      <c r="B5">
        <v>0</v>
      </c>
      <c r="C5">
        <v>0</v>
      </c>
      <c r="D5">
        <v>0</v>
      </c>
      <c r="E5">
        <v>0</v>
      </c>
      <c r="F5">
        <v>0.289719626168224</v>
      </c>
      <c r="G5" s="1" t="s">
        <v>71</v>
      </c>
      <c r="H5" s="1" t="s">
        <v>71</v>
      </c>
      <c r="I5" s="1" t="s">
        <v>71</v>
      </c>
      <c r="J5" s="1" t="s">
        <v>71</v>
      </c>
      <c r="K5" s="1" t="s">
        <v>71</v>
      </c>
      <c r="L5" s="1" t="s">
        <v>71</v>
      </c>
      <c r="M5" s="1" t="s">
        <v>71</v>
      </c>
      <c r="N5" s="1" t="s">
        <v>71</v>
      </c>
      <c r="O5">
        <v>0</v>
      </c>
      <c r="P5" s="1" t="s">
        <v>71</v>
      </c>
      <c r="Q5">
        <v>0</v>
      </c>
      <c r="R5" s="1" t="s">
        <v>80</v>
      </c>
      <c r="S5">
        <v>0.233644859813084</v>
      </c>
      <c r="T5">
        <v>0.12753347479329799</v>
      </c>
      <c r="U5">
        <v>6.1461915563034999E-2</v>
      </c>
      <c r="V5">
        <v>0.31755323040901401</v>
      </c>
      <c r="W5">
        <v>0.39511231433379701</v>
      </c>
      <c r="X5">
        <v>9.8339064900856102E-2</v>
      </c>
      <c r="Y5">
        <v>0</v>
      </c>
      <c r="Z5">
        <v>0</v>
      </c>
      <c r="AA5">
        <v>0.31755323040901401</v>
      </c>
      <c r="AB5" s="1" t="s">
        <v>71</v>
      </c>
      <c r="AC5" s="1" t="s">
        <v>71</v>
      </c>
      <c r="AD5" s="1" t="s">
        <v>71</v>
      </c>
      <c r="AE5" s="1" t="s">
        <v>71</v>
      </c>
      <c r="AF5">
        <v>0.12753347479329799</v>
      </c>
      <c r="AG5">
        <v>6.1461915563034999E-2</v>
      </c>
      <c r="AH5">
        <v>9.8339064900856102E-2</v>
      </c>
      <c r="AI5">
        <v>0.39511231433379701</v>
      </c>
      <c r="AJ5">
        <v>1.7666666666666699</v>
      </c>
      <c r="AK5">
        <v>0</v>
      </c>
      <c r="AL5">
        <v>0</v>
      </c>
      <c r="AM5">
        <v>0</v>
      </c>
      <c r="AN5" s="1" t="s">
        <v>50</v>
      </c>
      <c r="AO5" s="1" t="s">
        <v>78</v>
      </c>
      <c r="AP5" s="1" t="s">
        <v>52</v>
      </c>
      <c r="AQ5" s="1" t="s">
        <v>69</v>
      </c>
    </row>
    <row r="6" spans="1:43" x14ac:dyDescent="0.2">
      <c r="A6" s="1" t="s">
        <v>81</v>
      </c>
      <c r="B6">
        <v>0</v>
      </c>
      <c r="C6">
        <v>0</v>
      </c>
      <c r="D6">
        <v>0</v>
      </c>
      <c r="E6">
        <v>0</v>
      </c>
      <c r="F6">
        <v>0</v>
      </c>
      <c r="G6" s="1" t="s">
        <v>71</v>
      </c>
      <c r="H6" s="1" t="s">
        <v>82</v>
      </c>
      <c r="I6" s="1" t="s">
        <v>71</v>
      </c>
      <c r="J6" s="1" t="s">
        <v>71</v>
      </c>
      <c r="K6" s="1" t="s">
        <v>71</v>
      </c>
      <c r="L6" s="1" t="s">
        <v>71</v>
      </c>
      <c r="M6" s="1" t="s">
        <v>83</v>
      </c>
      <c r="N6" s="1" t="s">
        <v>84</v>
      </c>
      <c r="O6">
        <v>6.5934065934065894E-2</v>
      </c>
      <c r="P6" s="1" t="s">
        <v>71</v>
      </c>
      <c r="Q6">
        <v>0</v>
      </c>
      <c r="R6" s="1" t="s">
        <v>71</v>
      </c>
      <c r="S6">
        <v>0</v>
      </c>
      <c r="T6">
        <v>0</v>
      </c>
      <c r="U6">
        <v>7.2622478386167102E-2</v>
      </c>
      <c r="V6">
        <v>0</v>
      </c>
      <c r="W6">
        <v>0.81844380403458195</v>
      </c>
      <c r="X6">
        <v>0.10893371757925099</v>
      </c>
      <c r="Y6">
        <v>0</v>
      </c>
      <c r="Z6">
        <v>0</v>
      </c>
      <c r="AA6">
        <v>0</v>
      </c>
      <c r="AB6" s="1" t="s">
        <v>71</v>
      </c>
      <c r="AC6" s="1" t="s">
        <v>71</v>
      </c>
      <c r="AD6" s="1" t="s">
        <v>71</v>
      </c>
      <c r="AE6" s="1" t="s">
        <v>71</v>
      </c>
      <c r="AF6">
        <v>0</v>
      </c>
      <c r="AG6">
        <v>7.2622478386167102E-2</v>
      </c>
      <c r="AH6">
        <v>0.10893371757925099</v>
      </c>
      <c r="AI6">
        <v>0.81844380403458195</v>
      </c>
      <c r="AJ6">
        <v>0</v>
      </c>
      <c r="AK6">
        <v>0</v>
      </c>
      <c r="AL6">
        <v>0</v>
      </c>
      <c r="AM6">
        <v>0</v>
      </c>
      <c r="AN6" s="1" t="s">
        <v>50</v>
      </c>
      <c r="AO6" s="1" t="s">
        <v>78</v>
      </c>
      <c r="AP6" s="1" t="s">
        <v>52</v>
      </c>
      <c r="AQ6" s="1" t="s">
        <v>69</v>
      </c>
    </row>
    <row r="7" spans="1:43" x14ac:dyDescent="0.2">
      <c r="A7" s="1" t="s">
        <v>85</v>
      </c>
      <c r="B7">
        <v>0</v>
      </c>
      <c r="C7">
        <v>0</v>
      </c>
      <c r="D7">
        <v>0</v>
      </c>
      <c r="E7">
        <v>6.9915254237288102E-2</v>
      </c>
      <c r="F7">
        <v>0</v>
      </c>
      <c r="G7" s="1" t="s">
        <v>71</v>
      </c>
      <c r="H7" s="1" t="s">
        <v>86</v>
      </c>
      <c r="I7" s="1" t="s">
        <v>87</v>
      </c>
      <c r="J7" s="1" t="s">
        <v>88</v>
      </c>
      <c r="K7" s="1" t="s">
        <v>71</v>
      </c>
      <c r="L7" s="1" t="s">
        <v>71</v>
      </c>
      <c r="M7" s="1" t="s">
        <v>89</v>
      </c>
      <c r="N7" s="1" t="s">
        <v>90</v>
      </c>
      <c r="O7">
        <v>2.9661016949152502E-2</v>
      </c>
      <c r="P7" s="1" t="s">
        <v>71</v>
      </c>
      <c r="Q7">
        <v>0.15677966101694901</v>
      </c>
      <c r="R7" s="1" t="s">
        <v>71</v>
      </c>
      <c r="S7">
        <v>0.15889830508474601</v>
      </c>
      <c r="T7">
        <v>0</v>
      </c>
      <c r="U7">
        <v>6.4530754118180406E-2</v>
      </c>
      <c r="V7">
        <v>0.116366933655735</v>
      </c>
      <c r="W7">
        <v>0.49115913555992102</v>
      </c>
      <c r="X7">
        <v>0.32794317666616302</v>
      </c>
      <c r="Y7">
        <v>0</v>
      </c>
      <c r="Z7">
        <v>0</v>
      </c>
      <c r="AA7">
        <v>0.100430416068867</v>
      </c>
      <c r="AB7" s="1" t="s">
        <v>71</v>
      </c>
      <c r="AC7" s="1" t="s">
        <v>71</v>
      </c>
      <c r="AD7" s="1" t="s">
        <v>71</v>
      </c>
      <c r="AE7" s="1" t="s">
        <v>91</v>
      </c>
      <c r="AF7">
        <v>0</v>
      </c>
      <c r="AG7">
        <v>5.5693230729098701E-2</v>
      </c>
      <c r="AH7">
        <v>0.28303117255771498</v>
      </c>
      <c r="AI7">
        <v>0.42389461327768402</v>
      </c>
      <c r="AJ7">
        <v>0</v>
      </c>
      <c r="AK7">
        <v>0</v>
      </c>
      <c r="AL7">
        <v>0</v>
      </c>
      <c r="AM7">
        <v>0</v>
      </c>
      <c r="AN7" s="1" t="s">
        <v>50</v>
      </c>
      <c r="AO7" s="1" t="s">
        <v>78</v>
      </c>
      <c r="AP7" s="1" t="s">
        <v>52</v>
      </c>
      <c r="AQ7" s="1" t="s">
        <v>69</v>
      </c>
    </row>
    <row r="8" spans="1:43" x14ac:dyDescent="0.2">
      <c r="A8" s="1" t="s">
        <v>92</v>
      </c>
      <c r="B8">
        <v>4.1207376120325503E-2</v>
      </c>
      <c r="C8">
        <v>0</v>
      </c>
      <c r="D8">
        <v>1.3833904840395001E-3</v>
      </c>
      <c r="E8">
        <v>1.6482950448130199E-2</v>
      </c>
      <c r="F8">
        <v>3.00225168876657E-2</v>
      </c>
      <c r="G8" s="1" t="s">
        <v>93</v>
      </c>
      <c r="H8" s="1" t="s">
        <v>94</v>
      </c>
      <c r="I8" s="1" t="s">
        <v>95</v>
      </c>
      <c r="J8" s="1" t="s">
        <v>96</v>
      </c>
      <c r="K8" s="1" t="s">
        <v>97</v>
      </c>
      <c r="L8" s="1" t="s">
        <v>98</v>
      </c>
      <c r="M8" s="1" t="s">
        <v>99</v>
      </c>
      <c r="N8" s="1" t="s">
        <v>100</v>
      </c>
      <c r="O8">
        <v>0.1049316399064</v>
      </c>
      <c r="P8" s="1" t="s">
        <v>45</v>
      </c>
      <c r="Q8">
        <v>0.112584438328747</v>
      </c>
      <c r="R8" s="1" t="s">
        <v>101</v>
      </c>
      <c r="S8">
        <v>6.9758201003693898E-2</v>
      </c>
      <c r="T8">
        <v>0.147313801176992</v>
      </c>
      <c r="U8">
        <v>0.121495918496488</v>
      </c>
      <c r="V8">
        <v>9.6690501803454995E-2</v>
      </c>
      <c r="W8">
        <v>0.48642662785547103</v>
      </c>
      <c r="X8">
        <v>0.14807315066759499</v>
      </c>
      <c r="Y8">
        <v>4.2495983211463403E-2</v>
      </c>
      <c r="Z8">
        <v>2.1641472931763798E-3</v>
      </c>
      <c r="AA8">
        <v>5.0103288848083398E-2</v>
      </c>
      <c r="AB8" s="1" t="s">
        <v>102</v>
      </c>
      <c r="AC8" s="1" t="s">
        <v>103</v>
      </c>
      <c r="AD8" s="1" t="s">
        <v>104</v>
      </c>
      <c r="AE8" s="1" t="s">
        <v>105</v>
      </c>
      <c r="AF8">
        <v>7.6335377250221298E-2</v>
      </c>
      <c r="AG8">
        <v>6.2957012165130999E-2</v>
      </c>
      <c r="AH8">
        <v>7.6728858576253403E-2</v>
      </c>
      <c r="AI8">
        <v>0.252057579434043</v>
      </c>
      <c r="AJ8">
        <v>0.38571428571428601</v>
      </c>
      <c r="AK8">
        <v>4.3193717277486901E-2</v>
      </c>
      <c r="AL8">
        <v>2.8350515463917501E-2</v>
      </c>
      <c r="AM8">
        <v>1.9642857142857101E-2</v>
      </c>
      <c r="AN8" s="1" t="s">
        <v>50</v>
      </c>
      <c r="AO8" s="1" t="s">
        <v>51</v>
      </c>
      <c r="AP8" s="1" t="s">
        <v>52</v>
      </c>
      <c r="AQ8" s="1" t="s">
        <v>69</v>
      </c>
    </row>
    <row r="9" spans="1:43" x14ac:dyDescent="0.2">
      <c r="A9" s="1" t="s">
        <v>106</v>
      </c>
      <c r="B9">
        <v>5.7910987273138002E-2</v>
      </c>
      <c r="C9">
        <v>0.18600798252880499</v>
      </c>
      <c r="D9">
        <v>9.4886663152345799E-2</v>
      </c>
      <c r="E9">
        <v>3.6900369003690002E-2</v>
      </c>
      <c r="F9">
        <v>5.1660516605166101E-2</v>
      </c>
      <c r="G9" s="1" t="s">
        <v>107</v>
      </c>
      <c r="H9" s="1" t="s">
        <v>108</v>
      </c>
      <c r="I9" s="1" t="s">
        <v>109</v>
      </c>
      <c r="J9" s="1" t="s">
        <v>110</v>
      </c>
      <c r="K9" s="1" t="s">
        <v>111</v>
      </c>
      <c r="L9" s="1" t="s">
        <v>112</v>
      </c>
      <c r="M9" s="1" t="s">
        <v>113</v>
      </c>
      <c r="N9" s="1" t="s">
        <v>114</v>
      </c>
      <c r="O9">
        <v>1.3555237593192301E-3</v>
      </c>
      <c r="P9" s="1" t="s">
        <v>115</v>
      </c>
      <c r="Q9">
        <v>0.114466450786957</v>
      </c>
      <c r="R9" s="1" t="s">
        <v>116</v>
      </c>
      <c r="S9">
        <v>4.4581670306498997E-2</v>
      </c>
      <c r="T9">
        <v>0.30267603237488799</v>
      </c>
      <c r="U9">
        <v>0.10174270228228401</v>
      </c>
      <c r="V9">
        <v>0.221860340762706</v>
      </c>
      <c r="W9">
        <v>0.230804754150159</v>
      </c>
      <c r="X9">
        <v>0.14291617042996399</v>
      </c>
      <c r="Y9">
        <v>0.12954056158673399</v>
      </c>
      <c r="Z9">
        <v>0.176996014841281</v>
      </c>
      <c r="AA9">
        <v>8.36242041134167E-2</v>
      </c>
      <c r="AB9" s="1" t="s">
        <v>117</v>
      </c>
      <c r="AC9" s="1" t="s">
        <v>118</v>
      </c>
      <c r="AD9" s="1" t="s">
        <v>119</v>
      </c>
      <c r="AE9" s="1" t="s">
        <v>120</v>
      </c>
      <c r="AF9">
        <v>0.114085474783565</v>
      </c>
      <c r="AG9">
        <v>3.8349136548944202E-2</v>
      </c>
      <c r="AH9">
        <v>5.3868352342998499E-2</v>
      </c>
      <c r="AI9">
        <v>8.6995556777060196E-2</v>
      </c>
      <c r="AJ9">
        <v>1.31339401820546</v>
      </c>
      <c r="AK9">
        <v>2.1165644171779099</v>
      </c>
      <c r="AL9">
        <v>1.5514333895446899</v>
      </c>
      <c r="AM9">
        <v>1.79453836150845</v>
      </c>
      <c r="AN9" s="1" t="s">
        <v>50</v>
      </c>
      <c r="AO9" s="1" t="s">
        <v>78</v>
      </c>
      <c r="AP9" s="1" t="s">
        <v>52</v>
      </c>
      <c r="AQ9" s="1" t="s">
        <v>69</v>
      </c>
    </row>
    <row r="10" spans="1:43" x14ac:dyDescent="0.2">
      <c r="A10" s="1" t="s">
        <v>121</v>
      </c>
      <c r="B10">
        <v>0</v>
      </c>
      <c r="C10">
        <v>0</v>
      </c>
      <c r="D10">
        <v>0.174193548387097</v>
      </c>
      <c r="E10">
        <v>0.32903225806451603</v>
      </c>
      <c r="F10">
        <v>0</v>
      </c>
      <c r="G10" s="1" t="s">
        <v>71</v>
      </c>
      <c r="H10" s="1" t="s">
        <v>71</v>
      </c>
      <c r="I10" s="1" t="s">
        <v>71</v>
      </c>
      <c r="J10" s="1" t="s">
        <v>71</v>
      </c>
      <c r="K10" s="1" t="s">
        <v>71</v>
      </c>
      <c r="L10" s="1" t="s">
        <v>71</v>
      </c>
      <c r="M10" s="1" t="s">
        <v>71</v>
      </c>
      <c r="N10" s="1" t="s">
        <v>71</v>
      </c>
      <c r="O10">
        <v>0</v>
      </c>
      <c r="P10" s="1" t="s">
        <v>71</v>
      </c>
      <c r="Q10">
        <v>0.12258064516129</v>
      </c>
      <c r="R10" s="1" t="s">
        <v>122</v>
      </c>
      <c r="S10">
        <v>0</v>
      </c>
      <c r="T10">
        <v>0.17535774921173899</v>
      </c>
      <c r="U10">
        <v>0</v>
      </c>
      <c r="V10">
        <v>0.48508367693427101</v>
      </c>
      <c r="W10">
        <v>0.33955857385399002</v>
      </c>
      <c r="X10">
        <v>0</v>
      </c>
      <c r="Y10">
        <v>0.196574686094798</v>
      </c>
      <c r="Z10">
        <v>0.229337133777265</v>
      </c>
      <c r="AA10">
        <v>0.27848080530096397</v>
      </c>
      <c r="AB10" s="1" t="s">
        <v>71</v>
      </c>
      <c r="AC10" s="1" t="s">
        <v>71</v>
      </c>
      <c r="AD10" s="1" t="s">
        <v>71</v>
      </c>
      <c r="AE10" s="1" t="s">
        <v>71</v>
      </c>
      <c r="AF10">
        <v>0.100670811116298</v>
      </c>
      <c r="AG10">
        <v>0</v>
      </c>
      <c r="AH10">
        <v>0</v>
      </c>
      <c r="AI10">
        <v>0.194936563710675</v>
      </c>
      <c r="AJ10">
        <v>41.237113402061901</v>
      </c>
      <c r="AK10">
        <v>0.82352941176470595</v>
      </c>
      <c r="AL10">
        <v>2.27808965910015</v>
      </c>
      <c r="AM10">
        <v>48.109965635738803</v>
      </c>
      <c r="AN10" s="1" t="s">
        <v>50</v>
      </c>
      <c r="AO10" s="1" t="s">
        <v>51</v>
      </c>
      <c r="AP10" s="1" t="s">
        <v>52</v>
      </c>
      <c r="AQ10" s="1" t="s">
        <v>69</v>
      </c>
    </row>
    <row r="11" spans="1:43" x14ac:dyDescent="0.2">
      <c r="A11" s="1" t="s">
        <v>123</v>
      </c>
      <c r="B11">
        <v>3.4731619305367598E-2</v>
      </c>
      <c r="C11">
        <v>0.226883175462336</v>
      </c>
      <c r="D11">
        <v>0.10103743797925099</v>
      </c>
      <c r="E11">
        <v>5.5931438881371198E-2</v>
      </c>
      <c r="F11">
        <v>5.4578258908434797E-2</v>
      </c>
      <c r="G11" s="1" t="s">
        <v>124</v>
      </c>
      <c r="H11" s="1" t="s">
        <v>125</v>
      </c>
      <c r="I11" s="1" t="s">
        <v>71</v>
      </c>
      <c r="J11" s="1" t="s">
        <v>71</v>
      </c>
      <c r="K11" s="1" t="s">
        <v>126</v>
      </c>
      <c r="L11" s="1" t="s">
        <v>127</v>
      </c>
      <c r="M11" s="1" t="s">
        <v>128</v>
      </c>
      <c r="N11" s="1" t="s">
        <v>71</v>
      </c>
      <c r="O11">
        <v>0</v>
      </c>
      <c r="P11" s="1" t="s">
        <v>126</v>
      </c>
      <c r="Q11">
        <v>0.12810103743797899</v>
      </c>
      <c r="R11" s="1" t="s">
        <v>129</v>
      </c>
      <c r="S11">
        <v>5.2322958953540798E-2</v>
      </c>
      <c r="T11">
        <v>0.275847089487402</v>
      </c>
      <c r="U11">
        <v>7.6020851433536096E-2</v>
      </c>
      <c r="V11">
        <v>0.29105125977411</v>
      </c>
      <c r="W11">
        <v>0.21155516941789801</v>
      </c>
      <c r="X11">
        <v>0.145525629887055</v>
      </c>
      <c r="Y11">
        <v>0.149695534506089</v>
      </c>
      <c r="Z11">
        <v>0.25879566982408703</v>
      </c>
      <c r="AA11">
        <v>0.113328822733424</v>
      </c>
      <c r="AB11" s="1" t="s">
        <v>130</v>
      </c>
      <c r="AC11" s="1" t="s">
        <v>131</v>
      </c>
      <c r="AD11" s="1" t="s">
        <v>132</v>
      </c>
      <c r="AE11" s="1" t="s">
        <v>71</v>
      </c>
      <c r="AF11">
        <v>0.107408660351827</v>
      </c>
      <c r="AG11">
        <v>2.96008119079838E-2</v>
      </c>
      <c r="AH11">
        <v>5.6664411366711798E-2</v>
      </c>
      <c r="AI11">
        <v>8.2374830852503397E-2</v>
      </c>
      <c r="AJ11">
        <v>2.2987012987013</v>
      </c>
      <c r="AK11">
        <v>2.2835820895522398</v>
      </c>
      <c r="AL11">
        <v>2.4094488188976402</v>
      </c>
      <c r="AM11">
        <v>3.9740259740259698</v>
      </c>
      <c r="AN11" s="1" t="s">
        <v>50</v>
      </c>
      <c r="AO11" s="1" t="s">
        <v>51</v>
      </c>
      <c r="AP11" s="1" t="s">
        <v>52</v>
      </c>
      <c r="AQ11" s="1" t="s">
        <v>69</v>
      </c>
    </row>
    <row r="12" spans="1:43" x14ac:dyDescent="0.2">
      <c r="A12" s="1" t="s">
        <v>133</v>
      </c>
      <c r="B12">
        <v>2.00501253132832E-2</v>
      </c>
      <c r="C12">
        <v>5.0611966810229503E-3</v>
      </c>
      <c r="D12">
        <v>6.7888167019490497E-3</v>
      </c>
      <c r="E12">
        <v>1.20446747937806E-2</v>
      </c>
      <c r="F12">
        <v>6.0588364114168902E-2</v>
      </c>
      <c r="G12" s="1" t="s">
        <v>134</v>
      </c>
      <c r="H12" s="1" t="s">
        <v>135</v>
      </c>
      <c r="I12" s="1" t="s">
        <v>136</v>
      </c>
      <c r="J12" s="1" t="s">
        <v>137</v>
      </c>
      <c r="K12" s="1" t="s">
        <v>138</v>
      </c>
      <c r="L12" s="1" t="s">
        <v>139</v>
      </c>
      <c r="M12" s="1" t="s">
        <v>45</v>
      </c>
      <c r="N12" s="1" t="s">
        <v>140</v>
      </c>
      <c r="O12">
        <v>0.169112100639949</v>
      </c>
      <c r="P12" s="1" t="s">
        <v>141</v>
      </c>
      <c r="Q12">
        <v>7.9324524904494306E-2</v>
      </c>
      <c r="R12" s="1" t="s">
        <v>142</v>
      </c>
      <c r="S12">
        <v>1.9806798549772499E-2</v>
      </c>
      <c r="T12">
        <v>0.145179845080144</v>
      </c>
      <c r="U12">
        <v>0.15300253086893201</v>
      </c>
      <c r="V12">
        <v>0.14333921312984099</v>
      </c>
      <c r="W12">
        <v>0.40202469514533301</v>
      </c>
      <c r="X12">
        <v>0.15645371577575001</v>
      </c>
      <c r="Y12">
        <v>0.121388108725663</v>
      </c>
      <c r="Z12">
        <v>1.85652401580426E-2</v>
      </c>
      <c r="AA12">
        <v>8.8970343218926995E-2</v>
      </c>
      <c r="AB12" s="1" t="s">
        <v>143</v>
      </c>
      <c r="AC12" s="1" t="s">
        <v>144</v>
      </c>
      <c r="AD12" s="1" t="s">
        <v>145</v>
      </c>
      <c r="AE12" s="1" t="s">
        <v>146</v>
      </c>
      <c r="AF12">
        <v>9.0112819536345007E-2</v>
      </c>
      <c r="AG12">
        <v>9.4968343885371495E-2</v>
      </c>
      <c r="AH12">
        <v>9.7110486980530306E-2</v>
      </c>
      <c r="AI12">
        <v>0.24953586899604899</v>
      </c>
      <c r="AJ12">
        <v>2.0631067961165099</v>
      </c>
      <c r="AK12">
        <v>0.20866773675762401</v>
      </c>
      <c r="AL12">
        <v>0.206022187004754</v>
      </c>
      <c r="AM12">
        <v>0.31553398058252402</v>
      </c>
      <c r="AN12" s="1" t="s">
        <v>50</v>
      </c>
      <c r="AO12" s="1" t="s">
        <v>51</v>
      </c>
      <c r="AP12" s="1" t="s">
        <v>52</v>
      </c>
      <c r="AQ12" s="1" t="s">
        <v>69</v>
      </c>
    </row>
    <row r="13" spans="1:43" x14ac:dyDescent="0.2">
      <c r="A13" s="1" t="s">
        <v>147</v>
      </c>
      <c r="B13">
        <v>7.2782588345424795E-2</v>
      </c>
      <c r="C13">
        <v>0.19494500351041399</v>
      </c>
      <c r="D13">
        <v>0.16311724783524501</v>
      </c>
      <c r="E13">
        <v>0.12754505031593699</v>
      </c>
      <c r="F13">
        <v>4.2358998361806698E-2</v>
      </c>
      <c r="G13" s="1" t="s">
        <v>148</v>
      </c>
      <c r="H13" s="1" t="s">
        <v>149</v>
      </c>
      <c r="I13" s="1" t="s">
        <v>150</v>
      </c>
      <c r="J13" s="1" t="s">
        <v>71</v>
      </c>
      <c r="K13" s="1" t="s">
        <v>151</v>
      </c>
      <c r="L13" s="1" t="s">
        <v>152</v>
      </c>
      <c r="M13" s="1" t="s">
        <v>153</v>
      </c>
      <c r="N13" s="1" t="s">
        <v>71</v>
      </c>
      <c r="O13">
        <v>0</v>
      </c>
      <c r="P13" s="1" t="s">
        <v>154</v>
      </c>
      <c r="Q13">
        <v>5.64006552773227E-2</v>
      </c>
      <c r="R13" s="1" t="s">
        <v>155</v>
      </c>
      <c r="S13">
        <v>7.6761057804820995E-2</v>
      </c>
      <c r="T13">
        <v>0.32818492525241999</v>
      </c>
      <c r="U13">
        <v>7.8895875185890599E-2</v>
      </c>
      <c r="V13">
        <v>0.309739361840904</v>
      </c>
      <c r="W13">
        <v>0.191134650003913</v>
      </c>
      <c r="X13">
        <v>9.2045187716872298E-2</v>
      </c>
      <c r="Y13">
        <v>0.102982368015529</v>
      </c>
      <c r="Z13">
        <v>0.232067905701661</v>
      </c>
      <c r="AA13">
        <v>0.101075287126353</v>
      </c>
      <c r="AB13" s="1" t="s">
        <v>156</v>
      </c>
      <c r="AC13" s="1" t="s">
        <v>157</v>
      </c>
      <c r="AD13" s="1" t="s">
        <v>158</v>
      </c>
      <c r="AE13" s="1" t="s">
        <v>159</v>
      </c>
      <c r="AF13">
        <v>0.107094511182816</v>
      </c>
      <c r="AG13">
        <v>2.5745592003882298E-2</v>
      </c>
      <c r="AH13">
        <v>3.0036524004529299E-2</v>
      </c>
      <c r="AI13">
        <v>6.2371761580833802E-2</v>
      </c>
      <c r="AJ13">
        <v>0.92604501607717005</v>
      </c>
      <c r="AK13">
        <v>2.29599056603774</v>
      </c>
      <c r="AL13">
        <v>2.1669449081802998</v>
      </c>
      <c r="AM13">
        <v>2.0868167202572301</v>
      </c>
      <c r="AN13" s="1" t="s">
        <v>50</v>
      </c>
      <c r="AO13" s="1" t="s">
        <v>78</v>
      </c>
      <c r="AP13" s="1" t="s">
        <v>52</v>
      </c>
      <c r="AQ13" s="1" t="s">
        <v>69</v>
      </c>
    </row>
    <row r="14" spans="1:43" x14ac:dyDescent="0.2">
      <c r="A14" s="1" t="s">
        <v>160</v>
      </c>
      <c r="B14">
        <v>0.115114235500879</v>
      </c>
      <c r="C14">
        <v>0</v>
      </c>
      <c r="D14">
        <v>0.205623901581722</v>
      </c>
      <c r="E14">
        <v>0</v>
      </c>
      <c r="F14">
        <v>5.0966608084358503E-2</v>
      </c>
      <c r="G14" s="1" t="s">
        <v>161</v>
      </c>
      <c r="H14" s="1" t="s">
        <v>45</v>
      </c>
      <c r="I14" s="1" t="s">
        <v>45</v>
      </c>
      <c r="J14" s="1" t="s">
        <v>45</v>
      </c>
      <c r="K14" s="1" t="s">
        <v>45</v>
      </c>
      <c r="L14" s="1" t="s">
        <v>45</v>
      </c>
      <c r="M14" s="1" t="s">
        <v>71</v>
      </c>
      <c r="N14" s="1" t="s">
        <v>71</v>
      </c>
      <c r="O14">
        <v>0</v>
      </c>
      <c r="P14" s="1" t="s">
        <v>162</v>
      </c>
      <c r="Q14">
        <v>0.12917398945518499</v>
      </c>
      <c r="R14" s="1" t="s">
        <v>163</v>
      </c>
      <c r="S14">
        <v>0.137961335676626</v>
      </c>
      <c r="T14">
        <v>0.268701249357441</v>
      </c>
      <c r="U14">
        <v>0.14080414813490399</v>
      </c>
      <c r="V14">
        <v>0.128288223856246</v>
      </c>
      <c r="W14">
        <v>0.20641217620633401</v>
      </c>
      <c r="X14">
        <v>0.255794202445075</v>
      </c>
      <c r="Y14">
        <v>0.14667940073838601</v>
      </c>
      <c r="Z14">
        <v>0.21552891537068999</v>
      </c>
      <c r="AA14">
        <v>8.1821162316650695E-2</v>
      </c>
      <c r="AB14" s="1" t="s">
        <v>45</v>
      </c>
      <c r="AC14" s="1" t="s">
        <v>45</v>
      </c>
      <c r="AD14" s="1" t="s">
        <v>45</v>
      </c>
      <c r="AE14" s="1" t="s">
        <v>45</v>
      </c>
      <c r="AF14">
        <v>0.171375422291278</v>
      </c>
      <c r="AG14">
        <v>8.9803714737787393E-2</v>
      </c>
      <c r="AH14">
        <v>0.16314341510697999</v>
      </c>
      <c r="AI14">
        <v>0.13164796943822801</v>
      </c>
      <c r="AJ14">
        <v>0.74809160305343503</v>
      </c>
      <c r="AK14">
        <v>2.6341463414634201</v>
      </c>
      <c r="AL14">
        <v>1.25764192139738</v>
      </c>
      <c r="AM14">
        <v>1.0992366412213701</v>
      </c>
      <c r="AN14" s="1" t="s">
        <v>50</v>
      </c>
      <c r="AO14" s="1" t="s">
        <v>51</v>
      </c>
      <c r="AP14" s="1" t="s">
        <v>52</v>
      </c>
      <c r="AQ14" s="1" t="s">
        <v>164</v>
      </c>
    </row>
    <row r="15" spans="1:43" x14ac:dyDescent="0.2">
      <c r="A15" s="1" t="s">
        <v>165</v>
      </c>
      <c r="B15">
        <v>9.0988955823293194E-2</v>
      </c>
      <c r="C15">
        <v>0.15373995983935701</v>
      </c>
      <c r="D15">
        <v>8.5341365461847396E-2</v>
      </c>
      <c r="E15">
        <v>6.7771084337349394E-2</v>
      </c>
      <c r="F15">
        <v>4.5870983935743001E-2</v>
      </c>
      <c r="G15" s="1" t="s">
        <v>166</v>
      </c>
      <c r="H15" s="1" t="s">
        <v>45</v>
      </c>
      <c r="I15" s="1" t="s">
        <v>45</v>
      </c>
      <c r="J15" s="1" t="s">
        <v>45</v>
      </c>
      <c r="K15" s="1" t="s">
        <v>45</v>
      </c>
      <c r="L15" s="1" t="s">
        <v>45</v>
      </c>
      <c r="M15" s="1" t="s">
        <v>167</v>
      </c>
      <c r="N15" s="1" t="s">
        <v>168</v>
      </c>
      <c r="O15">
        <v>0</v>
      </c>
      <c r="P15" s="1" t="s">
        <v>169</v>
      </c>
      <c r="Q15">
        <v>0.12675702811244999</v>
      </c>
      <c r="R15" s="1" t="s">
        <v>170</v>
      </c>
      <c r="S15">
        <v>9.4126506024096404E-2</v>
      </c>
      <c r="T15">
        <v>0.26867424897784498</v>
      </c>
      <c r="U15">
        <v>0.115692470200424</v>
      </c>
      <c r="V15">
        <v>0.20531429560086301</v>
      </c>
      <c r="W15">
        <v>0.20379358387134999</v>
      </c>
      <c r="X15">
        <v>0.206525401349518</v>
      </c>
      <c r="Y15">
        <v>0.15888999538239901</v>
      </c>
      <c r="Z15">
        <v>0.230156831546563</v>
      </c>
      <c r="AA15">
        <v>0.125437420374193</v>
      </c>
      <c r="AB15" s="1" t="s">
        <v>45</v>
      </c>
      <c r="AC15" s="1" t="s">
        <v>45</v>
      </c>
      <c r="AD15" s="1" t="s">
        <v>45</v>
      </c>
      <c r="AE15" s="1" t="s">
        <v>45</v>
      </c>
      <c r="AF15">
        <v>0.164147384935493</v>
      </c>
      <c r="AG15">
        <v>7.0682681769375796E-2</v>
      </c>
      <c r="AH15">
        <v>0.126177349274258</v>
      </c>
      <c r="AI15">
        <v>0.12450833671772001</v>
      </c>
      <c r="AJ15">
        <v>0.93793103448275905</v>
      </c>
      <c r="AK15">
        <v>1.83483390251475</v>
      </c>
      <c r="AL15">
        <v>1.4021352313167299</v>
      </c>
      <c r="AM15">
        <v>1.35862068965517</v>
      </c>
      <c r="AN15" s="1" t="s">
        <v>50</v>
      </c>
      <c r="AO15" s="1" t="s">
        <v>78</v>
      </c>
      <c r="AP15" s="1" t="s">
        <v>52</v>
      </c>
      <c r="AQ15" s="1" t="s">
        <v>53</v>
      </c>
    </row>
    <row r="16" spans="1:43" x14ac:dyDescent="0.2">
      <c r="A16" s="1" t="s">
        <v>171</v>
      </c>
      <c r="B16">
        <v>8.2185949804358099E-3</v>
      </c>
      <c r="C16">
        <v>0</v>
      </c>
      <c r="D16">
        <v>1.08053240778638E-2</v>
      </c>
      <c r="E16">
        <v>4.4694749594800298E-2</v>
      </c>
      <c r="F16">
        <v>4.1420408965144602E-2</v>
      </c>
      <c r="G16" s="1" t="s">
        <v>172</v>
      </c>
      <c r="H16" s="1" t="s">
        <v>173</v>
      </c>
      <c r="I16" s="1" t="s">
        <v>174</v>
      </c>
      <c r="J16" s="1" t="s">
        <v>175</v>
      </c>
      <c r="K16" s="1" t="s">
        <v>176</v>
      </c>
      <c r="L16" s="1" t="s">
        <v>177</v>
      </c>
      <c r="M16" s="1" t="s">
        <v>178</v>
      </c>
      <c r="N16" s="1" t="s">
        <v>179</v>
      </c>
      <c r="O16">
        <v>0.12507981205284799</v>
      </c>
      <c r="P16" s="1" t="s">
        <v>180</v>
      </c>
      <c r="Q16">
        <v>0.106743504526776</v>
      </c>
      <c r="R16" s="1" t="s">
        <v>181</v>
      </c>
      <c r="S16">
        <v>1.91548926834859E-2</v>
      </c>
      <c r="T16">
        <v>4.98930415120864E-2</v>
      </c>
      <c r="U16">
        <v>0.21237490877597501</v>
      </c>
      <c r="V16">
        <v>0.13302300728178401</v>
      </c>
      <c r="W16">
        <v>0.36597554568552998</v>
      </c>
      <c r="X16">
        <v>0.23873349674462499</v>
      </c>
      <c r="Y16">
        <v>4.96968529352141E-2</v>
      </c>
      <c r="Z16">
        <v>2.48182339688615E-2</v>
      </c>
      <c r="AA16">
        <v>0.106660033901863</v>
      </c>
      <c r="AB16" s="1" t="s">
        <v>182</v>
      </c>
      <c r="AC16" s="1" t="s">
        <v>183</v>
      </c>
      <c r="AD16" s="1" t="s">
        <v>184</v>
      </c>
      <c r="AE16" s="1" t="s">
        <v>185</v>
      </c>
      <c r="AF16">
        <v>4.0005060837885E-2</v>
      </c>
      <c r="AG16">
        <v>0.17028569292503501</v>
      </c>
      <c r="AH16">
        <v>0.19142044204693601</v>
      </c>
      <c r="AI16">
        <v>0.29344520852233602</v>
      </c>
      <c r="AJ16">
        <v>1.6394422310757</v>
      </c>
      <c r="AK16">
        <v>0.232685412341951</v>
      </c>
      <c r="AL16">
        <v>0.62037735849056597</v>
      </c>
      <c r="AM16">
        <v>0.81872509960159401</v>
      </c>
      <c r="AN16" s="1" t="s">
        <v>50</v>
      </c>
      <c r="AO16" s="1" t="s">
        <v>78</v>
      </c>
      <c r="AP16" s="1" t="s">
        <v>52</v>
      </c>
      <c r="AQ16" s="1" t="s">
        <v>69</v>
      </c>
    </row>
    <row r="17" spans="1:43" x14ac:dyDescent="0.2">
      <c r="A17" s="1" t="s">
        <v>186</v>
      </c>
      <c r="B17">
        <v>0.118044795041555</v>
      </c>
      <c r="C17">
        <v>3.23989294266798E-3</v>
      </c>
      <c r="D17">
        <v>1.31004366812227E-2</v>
      </c>
      <c r="E17">
        <v>6.6910832511621401E-2</v>
      </c>
      <c r="F17">
        <v>0.10100014086491101</v>
      </c>
      <c r="G17" s="1" t="s">
        <v>187</v>
      </c>
      <c r="H17" s="1" t="s">
        <v>45</v>
      </c>
      <c r="I17" s="1" t="s">
        <v>45</v>
      </c>
      <c r="J17" s="1" t="s">
        <v>45</v>
      </c>
      <c r="K17" s="1" t="s">
        <v>45</v>
      </c>
      <c r="L17" s="1" t="s">
        <v>45</v>
      </c>
      <c r="M17" s="1" t="s">
        <v>188</v>
      </c>
      <c r="N17" s="1" t="s">
        <v>71</v>
      </c>
      <c r="O17">
        <v>1.5495140160586001E-3</v>
      </c>
      <c r="P17" s="1" t="s">
        <v>189</v>
      </c>
      <c r="Q17">
        <v>0.18030708550500099</v>
      </c>
      <c r="R17" s="1" t="s">
        <v>190</v>
      </c>
      <c r="S17">
        <v>0.19861952387660201</v>
      </c>
      <c r="T17">
        <v>0.20725926649888801</v>
      </c>
      <c r="U17">
        <v>0.14880152466586799</v>
      </c>
      <c r="V17">
        <v>0.23444181102939399</v>
      </c>
      <c r="W17">
        <v>0.221479707772375</v>
      </c>
      <c r="X17">
        <v>0.18801769003347399</v>
      </c>
      <c r="Y17">
        <v>9.4899809984453298E-2</v>
      </c>
      <c r="Z17">
        <v>2.13767490067369E-2</v>
      </c>
      <c r="AA17">
        <v>0.20718172395923301</v>
      </c>
      <c r="AB17" s="1" t="s">
        <v>45</v>
      </c>
      <c r="AC17" s="1" t="s">
        <v>45</v>
      </c>
      <c r="AD17" s="1" t="s">
        <v>45</v>
      </c>
      <c r="AE17" s="1" t="s">
        <v>45</v>
      </c>
      <c r="AF17">
        <v>0.18315987217136001</v>
      </c>
      <c r="AG17">
        <v>0.13149939540507899</v>
      </c>
      <c r="AH17">
        <v>0.16615564000690999</v>
      </c>
      <c r="AI17">
        <v>0.195726809466229</v>
      </c>
      <c r="AJ17">
        <v>0.34964200477327001</v>
      </c>
      <c r="AK17">
        <v>0.103178738926524</v>
      </c>
      <c r="AL17">
        <v>0.116710875331565</v>
      </c>
      <c r="AM17">
        <v>7.87589498806682E-2</v>
      </c>
      <c r="AN17" s="1" t="s">
        <v>50</v>
      </c>
      <c r="AO17" s="1" t="s">
        <v>51</v>
      </c>
      <c r="AP17" s="1" t="s">
        <v>52</v>
      </c>
      <c r="AQ17" s="1" t="s">
        <v>53</v>
      </c>
    </row>
    <row r="18" spans="1:43" x14ac:dyDescent="0.2">
      <c r="A18" s="1" t="s">
        <v>191</v>
      </c>
      <c r="B18">
        <v>0</v>
      </c>
      <c r="C18">
        <v>0</v>
      </c>
      <c r="D18">
        <v>0</v>
      </c>
      <c r="E18">
        <v>4.3019480519480499E-2</v>
      </c>
      <c r="F18">
        <v>0</v>
      </c>
      <c r="G18" s="1" t="s">
        <v>71</v>
      </c>
      <c r="H18" s="1" t="s">
        <v>45</v>
      </c>
      <c r="I18" s="1" t="s">
        <v>45</v>
      </c>
      <c r="J18" s="1" t="s">
        <v>45</v>
      </c>
      <c r="K18" s="1" t="s">
        <v>45</v>
      </c>
      <c r="L18" s="1" t="s">
        <v>45</v>
      </c>
      <c r="M18" s="1" t="s">
        <v>192</v>
      </c>
      <c r="N18" s="1" t="s">
        <v>193</v>
      </c>
      <c r="O18">
        <v>0.418831168831169</v>
      </c>
      <c r="P18" s="1" t="s">
        <v>71</v>
      </c>
      <c r="Q18">
        <v>0</v>
      </c>
      <c r="R18" s="1" t="s">
        <v>71</v>
      </c>
      <c r="S18">
        <v>0</v>
      </c>
      <c r="T18">
        <v>6.5615886682405204E-3</v>
      </c>
      <c r="U18">
        <v>0.17862102485765899</v>
      </c>
      <c r="V18">
        <v>6.4400777669768094E-2</v>
      </c>
      <c r="W18">
        <v>0.61918483543952196</v>
      </c>
      <c r="X18">
        <v>0.13123177336481001</v>
      </c>
      <c r="Y18">
        <v>0</v>
      </c>
      <c r="Z18">
        <v>0</v>
      </c>
      <c r="AA18">
        <v>6.4400777669768094E-2</v>
      </c>
      <c r="AB18" s="1" t="s">
        <v>45</v>
      </c>
      <c r="AC18" s="1" t="s">
        <v>45</v>
      </c>
      <c r="AD18" s="1" t="s">
        <v>45</v>
      </c>
      <c r="AE18" s="1" t="s">
        <v>45</v>
      </c>
      <c r="AF18">
        <v>6.5615886682405204E-3</v>
      </c>
      <c r="AG18">
        <v>0.17862102485765899</v>
      </c>
      <c r="AH18">
        <v>0.13123177336481001</v>
      </c>
      <c r="AI18">
        <v>0.61918483543952196</v>
      </c>
      <c r="AJ18">
        <v>3.5</v>
      </c>
      <c r="AK18">
        <v>0</v>
      </c>
      <c r="AL18">
        <v>0</v>
      </c>
      <c r="AM18">
        <v>0</v>
      </c>
      <c r="AN18" s="1" t="s">
        <v>50</v>
      </c>
      <c r="AO18" s="1" t="s">
        <v>78</v>
      </c>
      <c r="AP18" s="1" t="s">
        <v>52</v>
      </c>
      <c r="AQ18" s="1" t="s">
        <v>164</v>
      </c>
    </row>
    <row r="19" spans="1:43" x14ac:dyDescent="0.2">
      <c r="A19" s="1" t="s">
        <v>194</v>
      </c>
      <c r="B19">
        <v>0</v>
      </c>
      <c r="C19">
        <v>0</v>
      </c>
      <c r="D19">
        <v>0</v>
      </c>
      <c r="E19">
        <v>0</v>
      </c>
      <c r="F19">
        <v>0</v>
      </c>
      <c r="G19" s="1" t="s">
        <v>71</v>
      </c>
      <c r="H19" s="1" t="s">
        <v>195</v>
      </c>
      <c r="I19" s="1" t="s">
        <v>196</v>
      </c>
      <c r="J19" s="1" t="s">
        <v>197</v>
      </c>
      <c r="K19" s="1" t="s">
        <v>71</v>
      </c>
      <c r="L19" s="1" t="s">
        <v>71</v>
      </c>
      <c r="M19" s="1" t="s">
        <v>198</v>
      </c>
      <c r="N19" s="1" t="s">
        <v>199</v>
      </c>
      <c r="O19">
        <v>0.33494363929146498</v>
      </c>
      <c r="P19" s="1" t="s">
        <v>71</v>
      </c>
      <c r="Q19">
        <v>0</v>
      </c>
      <c r="R19" s="1" t="s">
        <v>71</v>
      </c>
      <c r="S19">
        <v>0</v>
      </c>
      <c r="T19">
        <v>0</v>
      </c>
      <c r="U19">
        <v>8.2352941176470601E-2</v>
      </c>
      <c r="V19">
        <v>0</v>
      </c>
      <c r="W19">
        <v>0.77058823529411802</v>
      </c>
      <c r="X19">
        <v>0.14705882352941199</v>
      </c>
      <c r="Y19">
        <v>0</v>
      </c>
      <c r="Z19">
        <v>0</v>
      </c>
      <c r="AA19">
        <v>0</v>
      </c>
      <c r="AB19" s="1" t="s">
        <v>71</v>
      </c>
      <c r="AC19" s="1" t="s">
        <v>71</v>
      </c>
      <c r="AD19" s="1" t="s">
        <v>71</v>
      </c>
      <c r="AE19" s="1" t="s">
        <v>71</v>
      </c>
      <c r="AF19">
        <v>0</v>
      </c>
      <c r="AG19">
        <v>8.2352941176470601E-2</v>
      </c>
      <c r="AH19">
        <v>0.14705882352941199</v>
      </c>
      <c r="AI19">
        <v>0.77058823529411802</v>
      </c>
      <c r="AJ19">
        <v>0</v>
      </c>
      <c r="AK19">
        <v>0</v>
      </c>
      <c r="AL19">
        <v>0</v>
      </c>
      <c r="AM19">
        <v>0</v>
      </c>
      <c r="AN19" s="1" t="s">
        <v>50</v>
      </c>
      <c r="AO19" s="1" t="s">
        <v>51</v>
      </c>
      <c r="AP19" s="1" t="s">
        <v>52</v>
      </c>
      <c r="AQ19" s="1" t="s">
        <v>69</v>
      </c>
    </row>
    <row r="20" spans="1:43" x14ac:dyDescent="0.2">
      <c r="A20" s="1" t="s">
        <v>200</v>
      </c>
      <c r="B20">
        <v>0</v>
      </c>
      <c r="C20">
        <v>0</v>
      </c>
      <c r="D20">
        <v>0</v>
      </c>
      <c r="E20">
        <v>0</v>
      </c>
      <c r="F20">
        <v>0</v>
      </c>
      <c r="G20" s="1" t="s">
        <v>71</v>
      </c>
      <c r="H20" s="1" t="s">
        <v>201</v>
      </c>
      <c r="I20" s="1" t="s">
        <v>71</v>
      </c>
      <c r="J20" s="1" t="s">
        <v>71</v>
      </c>
      <c r="K20" s="1" t="s">
        <v>71</v>
      </c>
      <c r="L20" s="1" t="s">
        <v>71</v>
      </c>
      <c r="M20" s="1" t="s">
        <v>202</v>
      </c>
      <c r="N20" s="1" t="s">
        <v>71</v>
      </c>
      <c r="O20">
        <v>0</v>
      </c>
      <c r="P20" s="1" t="s">
        <v>71</v>
      </c>
      <c r="Q20">
        <v>0</v>
      </c>
      <c r="R20" s="1" t="s">
        <v>71</v>
      </c>
      <c r="S20">
        <v>0</v>
      </c>
      <c r="T20">
        <v>0</v>
      </c>
      <c r="U20">
        <v>0</v>
      </c>
      <c r="V20">
        <v>0</v>
      </c>
      <c r="W20">
        <v>0.886588658865887</v>
      </c>
      <c r="X20">
        <v>0.113411341134113</v>
      </c>
      <c r="Y20">
        <v>0</v>
      </c>
      <c r="Z20">
        <v>0</v>
      </c>
      <c r="AA20">
        <v>0</v>
      </c>
      <c r="AB20" s="1" t="s">
        <v>71</v>
      </c>
      <c r="AC20" s="1" t="s">
        <v>71</v>
      </c>
      <c r="AD20" s="1" t="s">
        <v>71</v>
      </c>
      <c r="AE20" s="1" t="s">
        <v>71</v>
      </c>
      <c r="AF20">
        <v>0</v>
      </c>
      <c r="AG20">
        <v>0</v>
      </c>
      <c r="AH20">
        <v>0.113411341134113</v>
      </c>
      <c r="AI20">
        <v>0.886588658865887</v>
      </c>
      <c r="AJ20">
        <v>0</v>
      </c>
      <c r="AK20">
        <v>0</v>
      </c>
      <c r="AL20">
        <v>0</v>
      </c>
      <c r="AM20">
        <v>0</v>
      </c>
      <c r="AN20" s="1" t="s">
        <v>50</v>
      </c>
      <c r="AO20" s="1" t="s">
        <v>51</v>
      </c>
      <c r="AP20" s="1" t="s">
        <v>52</v>
      </c>
      <c r="AQ20" s="1" t="s">
        <v>69</v>
      </c>
    </row>
    <row r="21" spans="1:43" x14ac:dyDescent="0.2">
      <c r="A21" s="1" t="s">
        <v>203</v>
      </c>
      <c r="B21">
        <v>8.7331536388140202E-2</v>
      </c>
      <c r="C21">
        <v>1.18598382749326E-2</v>
      </c>
      <c r="D21">
        <v>2.4797843665768201E-2</v>
      </c>
      <c r="E21">
        <v>7.0619946091644195E-2</v>
      </c>
      <c r="F21">
        <v>0.12991913746630701</v>
      </c>
      <c r="G21" s="1" t="s">
        <v>204</v>
      </c>
      <c r="H21" s="1" t="s">
        <v>45</v>
      </c>
      <c r="I21" s="1" t="s">
        <v>45</v>
      </c>
      <c r="J21" s="1" t="s">
        <v>45</v>
      </c>
      <c r="K21" s="1" t="s">
        <v>45</v>
      </c>
      <c r="L21" s="1" t="s">
        <v>45</v>
      </c>
      <c r="M21" s="1" t="s">
        <v>205</v>
      </c>
      <c r="N21" s="1" t="s">
        <v>71</v>
      </c>
      <c r="O21">
        <v>0</v>
      </c>
      <c r="P21" s="1" t="s">
        <v>206</v>
      </c>
      <c r="Q21">
        <v>0.18867924528301899</v>
      </c>
      <c r="R21" s="1" t="s">
        <v>207</v>
      </c>
      <c r="S21">
        <v>0.13099730458221001</v>
      </c>
      <c r="T21">
        <v>0.20475146251044701</v>
      </c>
      <c r="U21">
        <v>0.126000900006429</v>
      </c>
      <c r="V21">
        <v>0.300502146443903</v>
      </c>
      <c r="W21">
        <v>0.22024443031735899</v>
      </c>
      <c r="X21">
        <v>0.148501060721862</v>
      </c>
      <c r="Y21">
        <v>0.13658816704656701</v>
      </c>
      <c r="Z21">
        <v>4.3068340960629101E-2</v>
      </c>
      <c r="AA21">
        <v>0.24651498016512499</v>
      </c>
      <c r="AB21" s="1" t="s">
        <v>45</v>
      </c>
      <c r="AC21" s="1" t="s">
        <v>45</v>
      </c>
      <c r="AD21" s="1" t="s">
        <v>45</v>
      </c>
      <c r="AE21" s="1" t="s">
        <v>45</v>
      </c>
      <c r="AF21">
        <v>0.16796652974645301</v>
      </c>
      <c r="AG21">
        <v>0.10336401830550999</v>
      </c>
      <c r="AH21">
        <v>0.121821878717208</v>
      </c>
      <c r="AI21">
        <v>0.18067608505850799</v>
      </c>
      <c r="AJ21">
        <v>0.68518518518518501</v>
      </c>
      <c r="AK21">
        <v>0.174708818635607</v>
      </c>
      <c r="AL21">
        <v>0.256410256410256</v>
      </c>
      <c r="AM21">
        <v>0.21604938271604901</v>
      </c>
      <c r="AN21" s="1" t="s">
        <v>50</v>
      </c>
      <c r="AO21" s="1" t="s">
        <v>51</v>
      </c>
      <c r="AP21" s="1" t="s">
        <v>52</v>
      </c>
      <c r="AQ21" s="1" t="s">
        <v>53</v>
      </c>
    </row>
    <row r="22" spans="1:43" x14ac:dyDescent="0.2">
      <c r="A22" s="1" t="s">
        <v>208</v>
      </c>
      <c r="B22">
        <v>0</v>
      </c>
      <c r="C22">
        <v>0</v>
      </c>
      <c r="D22">
        <v>0</v>
      </c>
      <c r="E22">
        <v>2.6857654431513001E-3</v>
      </c>
      <c r="F22">
        <v>0</v>
      </c>
      <c r="G22" s="1" t="s">
        <v>209</v>
      </c>
      <c r="H22" s="1" t="s">
        <v>210</v>
      </c>
      <c r="I22" s="1" t="s">
        <v>211</v>
      </c>
      <c r="J22" s="1" t="s">
        <v>212</v>
      </c>
      <c r="K22" s="1" t="s">
        <v>213</v>
      </c>
      <c r="L22" s="1" t="s">
        <v>214</v>
      </c>
      <c r="M22" s="1" t="s">
        <v>215</v>
      </c>
      <c r="N22" s="1" t="s">
        <v>216</v>
      </c>
      <c r="O22">
        <v>0.23813786929274799</v>
      </c>
      <c r="P22" s="1" t="s">
        <v>217</v>
      </c>
      <c r="Q22">
        <v>5.3625783348254297E-2</v>
      </c>
      <c r="R22" s="1" t="s">
        <v>218</v>
      </c>
      <c r="S22">
        <v>3.2408236347359003E-2</v>
      </c>
      <c r="T22">
        <v>4.813734556923E-3</v>
      </c>
      <c r="U22">
        <v>5.6436887908752502E-2</v>
      </c>
      <c r="V22">
        <v>1.3279267743235901E-2</v>
      </c>
      <c r="W22">
        <v>0.69507481444594599</v>
      </c>
      <c r="X22">
        <v>0.230395295345142</v>
      </c>
      <c r="Y22">
        <v>0</v>
      </c>
      <c r="Z22">
        <v>0</v>
      </c>
      <c r="AA22">
        <v>1.27298765656612E-2</v>
      </c>
      <c r="AB22" s="1" t="s">
        <v>219</v>
      </c>
      <c r="AC22" s="1" t="s">
        <v>220</v>
      </c>
      <c r="AD22" s="1" t="s">
        <v>71</v>
      </c>
      <c r="AE22" s="1" t="s">
        <v>221</v>
      </c>
      <c r="AF22">
        <v>4.6145802550521704E-3</v>
      </c>
      <c r="AG22">
        <v>5.41019754040599E-2</v>
      </c>
      <c r="AH22">
        <v>0.220863358414221</v>
      </c>
      <c r="AI22">
        <v>0.66631811052260703</v>
      </c>
      <c r="AJ22">
        <v>1.3015873015873001</v>
      </c>
      <c r="AK22">
        <v>0</v>
      </c>
      <c r="AL22">
        <v>0</v>
      </c>
      <c r="AM22">
        <v>0</v>
      </c>
      <c r="AN22" s="1" t="s">
        <v>50</v>
      </c>
      <c r="AO22" s="1" t="s">
        <v>51</v>
      </c>
      <c r="AP22" s="1" t="s">
        <v>52</v>
      </c>
      <c r="AQ22" s="1" t="s">
        <v>69</v>
      </c>
    </row>
    <row r="23" spans="1:43" x14ac:dyDescent="0.2">
      <c r="A23" s="1" t="s">
        <v>222</v>
      </c>
      <c r="B23">
        <v>2.39821528165086E-2</v>
      </c>
      <c r="C23">
        <v>1.50156591874383E-3</v>
      </c>
      <c r="D23">
        <v>3.2605431378437502E-3</v>
      </c>
      <c r="E23">
        <v>1.6560126989574799E-2</v>
      </c>
      <c r="F23">
        <v>2.0635805911879499E-2</v>
      </c>
      <c r="G23" s="1" t="s">
        <v>223</v>
      </c>
      <c r="H23" s="1" t="s">
        <v>224</v>
      </c>
      <c r="I23" s="1" t="s">
        <v>225</v>
      </c>
      <c r="J23" s="1" t="s">
        <v>226</v>
      </c>
      <c r="K23" s="1" t="s">
        <v>227</v>
      </c>
      <c r="L23" s="1" t="s">
        <v>228</v>
      </c>
      <c r="M23" s="1" t="s">
        <v>229</v>
      </c>
      <c r="N23" s="1" t="s">
        <v>230</v>
      </c>
      <c r="O23">
        <v>0.15101462954223699</v>
      </c>
      <c r="P23" s="1" t="s">
        <v>231</v>
      </c>
      <c r="Q23">
        <v>0.118838216997726</v>
      </c>
      <c r="R23" s="1" t="s">
        <v>232</v>
      </c>
      <c r="S23">
        <v>1.42434252863701E-2</v>
      </c>
      <c r="T23">
        <v>0.107667180390881</v>
      </c>
      <c r="U23">
        <v>9.20651099390285E-2</v>
      </c>
      <c r="V23">
        <v>9.2924728145742097E-2</v>
      </c>
      <c r="W23">
        <v>0.53094932550671403</v>
      </c>
      <c r="X23">
        <v>0.17639365601763399</v>
      </c>
      <c r="Y23">
        <v>4.4204625622056501E-2</v>
      </c>
      <c r="Z23">
        <v>1.0250347970332E-2</v>
      </c>
      <c r="AA23">
        <v>5.7711594562129397E-2</v>
      </c>
      <c r="AB23" s="1" t="s">
        <v>233</v>
      </c>
      <c r="AC23" s="1" t="s">
        <v>234</v>
      </c>
      <c r="AD23" s="1" t="s">
        <v>235</v>
      </c>
      <c r="AE23" s="1" t="s">
        <v>236</v>
      </c>
      <c r="AF23">
        <v>6.6867504337712394E-2</v>
      </c>
      <c r="AG23">
        <v>5.7177722272007903E-2</v>
      </c>
      <c r="AH23">
        <v>0.109550593932923</v>
      </c>
      <c r="AI23">
        <v>0.32975003336701803</v>
      </c>
      <c r="AJ23">
        <v>0.49373881932021502</v>
      </c>
      <c r="AK23">
        <v>0.17761332099907501</v>
      </c>
      <c r="AL23">
        <v>0.153293413173653</v>
      </c>
      <c r="AM23">
        <v>0.11449016100178901</v>
      </c>
      <c r="AN23" s="1" t="s">
        <v>50</v>
      </c>
      <c r="AO23" s="1" t="s">
        <v>78</v>
      </c>
      <c r="AP23" s="1" t="s">
        <v>52</v>
      </c>
      <c r="AQ23" s="1" t="s">
        <v>69</v>
      </c>
    </row>
    <row r="24" spans="1:43" x14ac:dyDescent="0.2">
      <c r="A24" s="1" t="s">
        <v>237</v>
      </c>
      <c r="B24">
        <v>0.140295974115525</v>
      </c>
      <c r="C24">
        <v>0.18113828037978</v>
      </c>
      <c r="D24">
        <v>0.167877791332944</v>
      </c>
      <c r="E24">
        <v>0.15779981965734899</v>
      </c>
      <c r="F24">
        <v>9.4945101575346094E-2</v>
      </c>
      <c r="G24" s="1" t="s">
        <v>238</v>
      </c>
      <c r="H24" s="1" t="s">
        <v>45</v>
      </c>
      <c r="I24" s="1" t="s">
        <v>45</v>
      </c>
      <c r="J24" s="1" t="s">
        <v>45</v>
      </c>
      <c r="K24" s="1" t="s">
        <v>45</v>
      </c>
      <c r="L24" s="1" t="s">
        <v>45</v>
      </c>
      <c r="M24" s="1" t="s">
        <v>239</v>
      </c>
      <c r="N24" s="1" t="s">
        <v>240</v>
      </c>
      <c r="O24">
        <v>0</v>
      </c>
      <c r="P24" s="1" t="s">
        <v>45</v>
      </c>
      <c r="Q24">
        <v>0.126770275287753</v>
      </c>
      <c r="R24" s="1" t="s">
        <v>45</v>
      </c>
      <c r="S24">
        <v>5.7285312682331703E-2</v>
      </c>
      <c r="T24">
        <v>0.35454333078343098</v>
      </c>
      <c r="U24">
        <v>0.11955530921766901</v>
      </c>
      <c r="V24">
        <v>0.278504321855718</v>
      </c>
      <c r="W24">
        <v>9.7609351881965498E-2</v>
      </c>
      <c r="X24">
        <v>0.149787686261217</v>
      </c>
      <c r="Y24">
        <v>0.192691267471824</v>
      </c>
      <c r="Z24">
        <v>0.249770788054929</v>
      </c>
      <c r="AA24">
        <v>0.155276727134353</v>
      </c>
      <c r="AB24" s="1" t="s">
        <v>45</v>
      </c>
      <c r="AC24" s="1" t="s">
        <v>45</v>
      </c>
      <c r="AD24" s="1" t="s">
        <v>45</v>
      </c>
      <c r="AE24" s="1" t="s">
        <v>45</v>
      </c>
      <c r="AF24">
        <v>0.19767135987169199</v>
      </c>
      <c r="AG24">
        <v>6.6656621352082293E-2</v>
      </c>
      <c r="AH24">
        <v>8.3512318705482397E-2</v>
      </c>
      <c r="AI24">
        <v>5.44209174096369E-2</v>
      </c>
      <c r="AJ24">
        <v>0.95085066162570897</v>
      </c>
      <c r="AK24">
        <v>1.60855263157895</v>
      </c>
      <c r="AL24">
        <v>1.26356589147287</v>
      </c>
      <c r="AM24">
        <v>1.23251417769376</v>
      </c>
      <c r="AN24" s="1" t="s">
        <v>50</v>
      </c>
      <c r="AO24" s="1" t="s">
        <v>78</v>
      </c>
      <c r="AP24" s="1" t="s">
        <v>52</v>
      </c>
      <c r="AQ24" s="1" t="s">
        <v>53</v>
      </c>
    </row>
    <row r="25" spans="1:43" x14ac:dyDescent="0.2">
      <c r="A25" s="1" t="s">
        <v>241</v>
      </c>
      <c r="B25">
        <v>0</v>
      </c>
      <c r="C25">
        <v>0</v>
      </c>
      <c r="D25">
        <v>0.105022831050228</v>
      </c>
      <c r="E25">
        <v>0</v>
      </c>
      <c r="F25">
        <v>0</v>
      </c>
      <c r="G25" s="1" t="s">
        <v>242</v>
      </c>
      <c r="H25" s="1" t="s">
        <v>71</v>
      </c>
      <c r="I25" s="1" t="s">
        <v>71</v>
      </c>
      <c r="J25" s="1" t="s">
        <v>71</v>
      </c>
      <c r="K25" s="1" t="s">
        <v>71</v>
      </c>
      <c r="L25" s="1" t="s">
        <v>71</v>
      </c>
      <c r="M25" s="1" t="s">
        <v>71</v>
      </c>
      <c r="N25" s="1" t="s">
        <v>71</v>
      </c>
      <c r="O25">
        <v>0</v>
      </c>
      <c r="P25" s="1" t="s">
        <v>243</v>
      </c>
      <c r="Q25">
        <v>0.13242009132420099</v>
      </c>
      <c r="R25" s="1" t="s">
        <v>244</v>
      </c>
      <c r="S25">
        <v>0.219178082191781</v>
      </c>
      <c r="T25">
        <v>0.15282534246575299</v>
      </c>
      <c r="U25">
        <v>0</v>
      </c>
      <c r="V25">
        <v>0</v>
      </c>
      <c r="W25">
        <v>0.80522260273972601</v>
      </c>
      <c r="X25">
        <v>4.1952054794520598E-2</v>
      </c>
      <c r="Y25">
        <v>0</v>
      </c>
      <c r="Z25">
        <v>0.32407407407407401</v>
      </c>
      <c r="AA25">
        <v>0</v>
      </c>
      <c r="AB25" s="1" t="s">
        <v>71</v>
      </c>
      <c r="AC25" s="1" t="s">
        <v>71</v>
      </c>
      <c r="AD25" s="1" t="s">
        <v>71</v>
      </c>
      <c r="AE25" s="1" t="s">
        <v>71</v>
      </c>
      <c r="AF25">
        <v>0.10329861111111099</v>
      </c>
      <c r="AG25">
        <v>0</v>
      </c>
      <c r="AH25">
        <v>2.83564814814815E-2</v>
      </c>
      <c r="AI25">
        <v>0.54427083333333304</v>
      </c>
      <c r="AJ25">
        <v>2.0909090909090899</v>
      </c>
      <c r="AK25">
        <v>4.3636363636363598</v>
      </c>
      <c r="AL25">
        <v>3.1372549019607798</v>
      </c>
      <c r="AM25">
        <v>4.8484848484848504</v>
      </c>
      <c r="AN25" s="1" t="s">
        <v>50</v>
      </c>
      <c r="AO25" s="1" t="s">
        <v>51</v>
      </c>
      <c r="AP25" s="1" t="s">
        <v>52</v>
      </c>
      <c r="AQ25" s="1" t="s">
        <v>69</v>
      </c>
    </row>
    <row r="26" spans="1:43" x14ac:dyDescent="0.2">
      <c r="A26" s="1" t="s">
        <v>245</v>
      </c>
      <c r="B26">
        <v>0</v>
      </c>
      <c r="C26">
        <v>0</v>
      </c>
      <c r="D26">
        <v>0</v>
      </c>
      <c r="E26">
        <v>0</v>
      </c>
      <c r="F26">
        <v>0</v>
      </c>
      <c r="G26" s="1" t="s">
        <v>71</v>
      </c>
      <c r="H26" s="1" t="s">
        <v>246</v>
      </c>
      <c r="I26" s="1" t="s">
        <v>71</v>
      </c>
      <c r="J26" s="1" t="s">
        <v>71</v>
      </c>
      <c r="K26" s="1" t="s">
        <v>71</v>
      </c>
      <c r="L26" s="1" t="s">
        <v>71</v>
      </c>
      <c r="M26" s="1" t="s">
        <v>71</v>
      </c>
      <c r="N26" s="1" t="s">
        <v>71</v>
      </c>
      <c r="O26">
        <v>0</v>
      </c>
      <c r="P26" s="1" t="s">
        <v>247</v>
      </c>
      <c r="Q26">
        <v>0.29556650246305399</v>
      </c>
      <c r="R26" s="1" t="s">
        <v>248</v>
      </c>
      <c r="S26">
        <v>0.133004926108374</v>
      </c>
      <c r="T26">
        <v>5.2383393131727303E-2</v>
      </c>
      <c r="U26">
        <v>3.3008713480266502E-2</v>
      </c>
      <c r="V26">
        <v>0</v>
      </c>
      <c r="W26">
        <v>0.83854433623782698</v>
      </c>
      <c r="X26">
        <v>7.6063557150179401E-2</v>
      </c>
      <c r="Y26">
        <v>0</v>
      </c>
      <c r="Z26">
        <v>0</v>
      </c>
      <c r="AA26">
        <v>0</v>
      </c>
      <c r="AB26" s="1" t="s">
        <v>71</v>
      </c>
      <c r="AC26" s="1" t="s">
        <v>71</v>
      </c>
      <c r="AD26" s="1" t="s">
        <v>71</v>
      </c>
      <c r="AE26" s="1" t="s">
        <v>71</v>
      </c>
      <c r="AF26">
        <v>5.2383393131727303E-2</v>
      </c>
      <c r="AG26">
        <v>3.3008713480266502E-2</v>
      </c>
      <c r="AH26">
        <v>7.6063557150179401E-2</v>
      </c>
      <c r="AI26">
        <v>0.83854433623782698</v>
      </c>
      <c r="AJ26">
        <v>0.87179487179487203</v>
      </c>
      <c r="AK26">
        <v>0</v>
      </c>
      <c r="AL26">
        <v>0</v>
      </c>
      <c r="AM26">
        <v>0</v>
      </c>
      <c r="AN26" s="1" t="s">
        <v>50</v>
      </c>
      <c r="AO26" s="1" t="s">
        <v>78</v>
      </c>
      <c r="AP26" s="1" t="s">
        <v>52</v>
      </c>
      <c r="AQ26" s="1" t="s">
        <v>69</v>
      </c>
    </row>
    <row r="27" spans="1:43" x14ac:dyDescent="0.2">
      <c r="A27" s="1" t="s">
        <v>249</v>
      </c>
      <c r="B27">
        <v>8.0622894693246506E-3</v>
      </c>
      <c r="C27">
        <v>0</v>
      </c>
      <c r="D27">
        <v>2.2640675907007598E-3</v>
      </c>
      <c r="E27">
        <v>2.92672151968634E-2</v>
      </c>
      <c r="F27">
        <v>2.1011651664917998E-2</v>
      </c>
      <c r="G27" s="1" t="s">
        <v>250</v>
      </c>
      <c r="H27" s="1" t="s">
        <v>251</v>
      </c>
      <c r="I27" s="1" t="s">
        <v>252</v>
      </c>
      <c r="J27" s="1" t="s">
        <v>253</v>
      </c>
      <c r="K27" s="1" t="s">
        <v>254</v>
      </c>
      <c r="L27" s="1" t="s">
        <v>255</v>
      </c>
      <c r="M27" s="1" t="s">
        <v>256</v>
      </c>
      <c r="N27" s="1" t="s">
        <v>257</v>
      </c>
      <c r="O27">
        <v>0.13860511347948501</v>
      </c>
      <c r="P27" s="1" t="s">
        <v>258</v>
      </c>
      <c r="Q27">
        <v>2.3386161577116399E-2</v>
      </c>
      <c r="R27" s="1" t="s">
        <v>259</v>
      </c>
      <c r="S27">
        <v>8.0070683085758498E-3</v>
      </c>
      <c r="T27">
        <v>4.7024196211788501E-2</v>
      </c>
      <c r="U27">
        <v>0.15151394176505001</v>
      </c>
      <c r="V27">
        <v>9.5826725073401606E-2</v>
      </c>
      <c r="W27">
        <v>0.44193380973292301</v>
      </c>
      <c r="X27">
        <v>0.26370132721683698</v>
      </c>
      <c r="Y27">
        <v>3.7727296597357199E-2</v>
      </c>
      <c r="Z27">
        <v>5.5720314974558299E-3</v>
      </c>
      <c r="AA27">
        <v>7.2978134751400595E-2</v>
      </c>
      <c r="AB27" s="1" t="s">
        <v>260</v>
      </c>
      <c r="AC27" s="1" t="s">
        <v>261</v>
      </c>
      <c r="AD27" s="1" t="s">
        <v>262</v>
      </c>
      <c r="AE27" s="1" t="s">
        <v>263</v>
      </c>
      <c r="AF27">
        <v>3.5811910770106703E-2</v>
      </c>
      <c r="AG27">
        <v>0.115387485593148</v>
      </c>
      <c r="AH27">
        <v>0.20082530188747</v>
      </c>
      <c r="AI27">
        <v>0.336560652502577</v>
      </c>
      <c r="AJ27">
        <v>1.11301369863014</v>
      </c>
      <c r="AK27">
        <v>7.6352067868504805E-2</v>
      </c>
      <c r="AL27">
        <v>0.15559157212317701</v>
      </c>
      <c r="AM27">
        <v>0.164383561643836</v>
      </c>
      <c r="AN27" s="1" t="s">
        <v>50</v>
      </c>
      <c r="AO27" s="1" t="s">
        <v>78</v>
      </c>
      <c r="AP27" s="1" t="s">
        <v>52</v>
      </c>
      <c r="AQ27" s="1" t="s">
        <v>69</v>
      </c>
    </row>
    <row r="28" spans="1:43" x14ac:dyDescent="0.2">
      <c r="A28" s="1" t="s">
        <v>264</v>
      </c>
      <c r="B28">
        <v>4.3726395300041999E-2</v>
      </c>
      <c r="C28">
        <v>3.9530004196391098E-2</v>
      </c>
      <c r="D28">
        <v>4.5992446496013403E-2</v>
      </c>
      <c r="E28">
        <v>2.8199748216533801E-2</v>
      </c>
      <c r="F28">
        <v>6.0931598825010501E-2</v>
      </c>
      <c r="G28" s="1" t="s">
        <v>265</v>
      </c>
      <c r="H28" s="1" t="s">
        <v>266</v>
      </c>
      <c r="I28" s="1" t="s">
        <v>267</v>
      </c>
      <c r="J28" s="1" t="s">
        <v>268</v>
      </c>
      <c r="K28" s="1" t="s">
        <v>269</v>
      </c>
      <c r="L28" s="1" t="s">
        <v>270</v>
      </c>
      <c r="M28" s="1" t="s">
        <v>271</v>
      </c>
      <c r="N28" s="1" t="s">
        <v>272</v>
      </c>
      <c r="O28">
        <v>0</v>
      </c>
      <c r="P28" s="1" t="s">
        <v>273</v>
      </c>
      <c r="Q28">
        <v>0.301300881242132</v>
      </c>
      <c r="R28" s="1" t="s">
        <v>274</v>
      </c>
      <c r="S28">
        <v>8.4767100293747399E-2</v>
      </c>
      <c r="T28">
        <v>0.18775813207104</v>
      </c>
      <c r="U28">
        <v>0.13465300363292201</v>
      </c>
      <c r="V28">
        <v>0.15901535634012701</v>
      </c>
      <c r="W28">
        <v>0.34791702741579</v>
      </c>
      <c r="X28">
        <v>0.170656480540121</v>
      </c>
      <c r="Y28">
        <v>9.1346422265127902E-2</v>
      </c>
      <c r="Z28">
        <v>9.3621333164451107E-2</v>
      </c>
      <c r="AA28">
        <v>7.7288639528285102E-2</v>
      </c>
      <c r="AB28" s="1" t="s">
        <v>275</v>
      </c>
      <c r="AC28" s="1" t="s">
        <v>276</v>
      </c>
      <c r="AD28" s="1" t="s">
        <v>277</v>
      </c>
      <c r="AE28" s="1" t="s">
        <v>278</v>
      </c>
      <c r="AF28">
        <v>9.1258925692077095E-2</v>
      </c>
      <c r="AG28">
        <v>6.5447436642064899E-2</v>
      </c>
      <c r="AH28">
        <v>8.2946751252242601E-2</v>
      </c>
      <c r="AI28">
        <v>0.16910337678440901</v>
      </c>
      <c r="AJ28">
        <v>1.0019193857965401</v>
      </c>
      <c r="AK28">
        <v>1.21132075471698</v>
      </c>
      <c r="AL28">
        <v>1.0258868648130399</v>
      </c>
      <c r="AM28">
        <v>1.02687140115163</v>
      </c>
      <c r="AN28" s="1" t="s">
        <v>50</v>
      </c>
      <c r="AO28" s="1" t="s">
        <v>51</v>
      </c>
      <c r="AP28" s="1" t="s">
        <v>52</v>
      </c>
      <c r="AQ28" s="1" t="s">
        <v>69</v>
      </c>
    </row>
    <row r="29" spans="1:43" x14ac:dyDescent="0.2">
      <c r="A29" s="1" t="s">
        <v>279</v>
      </c>
      <c r="B29">
        <v>2.52312867956266E-3</v>
      </c>
      <c r="C29">
        <v>0</v>
      </c>
      <c r="D29">
        <v>2.2172949002217299E-3</v>
      </c>
      <c r="E29">
        <v>6.4225093661594897E-3</v>
      </c>
      <c r="F29">
        <v>1.4030124627265101E-2</v>
      </c>
      <c r="G29" s="1" t="s">
        <v>280</v>
      </c>
      <c r="H29" s="1" t="s">
        <v>281</v>
      </c>
      <c r="I29" s="1" t="s">
        <v>282</v>
      </c>
      <c r="J29" s="1" t="s">
        <v>283</v>
      </c>
      <c r="K29" s="1" t="s">
        <v>284</v>
      </c>
      <c r="L29" s="1" t="s">
        <v>285</v>
      </c>
      <c r="M29" s="1" t="s">
        <v>286</v>
      </c>
      <c r="N29" s="1" t="s">
        <v>287</v>
      </c>
      <c r="O29">
        <v>0.21064301552106399</v>
      </c>
      <c r="P29" s="1" t="s">
        <v>288</v>
      </c>
      <c r="Q29">
        <v>3.5973698294976701E-2</v>
      </c>
      <c r="R29" s="1" t="s">
        <v>71</v>
      </c>
      <c r="S29">
        <v>3.8229222417616002E-3</v>
      </c>
      <c r="T29">
        <v>2.9769491929239399E-2</v>
      </c>
      <c r="U29">
        <v>0.109821907201144</v>
      </c>
      <c r="V29">
        <v>4.5696587051045297E-2</v>
      </c>
      <c r="W29">
        <v>0.59406754422538599</v>
      </c>
      <c r="X29">
        <v>0.22064446959318601</v>
      </c>
      <c r="Y29">
        <v>3.5815567674764501E-2</v>
      </c>
      <c r="Z29">
        <v>9.3703520079325697E-3</v>
      </c>
      <c r="AA29">
        <v>3.8036688150718902E-2</v>
      </c>
      <c r="AB29" s="1" t="s">
        <v>289</v>
      </c>
      <c r="AC29" s="1" t="s">
        <v>290</v>
      </c>
      <c r="AD29" s="1" t="s">
        <v>291</v>
      </c>
      <c r="AE29" s="1" t="s">
        <v>292</v>
      </c>
      <c r="AF29">
        <v>2.4779375309866101E-2</v>
      </c>
      <c r="AG29">
        <v>9.1412989588497806E-2</v>
      </c>
      <c r="AH29">
        <v>0.18365889935547799</v>
      </c>
      <c r="AI29">
        <v>0.49448686167575601</v>
      </c>
      <c r="AJ29">
        <v>2.60606060606061</v>
      </c>
      <c r="AK29">
        <v>0.24635036496350399</v>
      </c>
      <c r="AL29">
        <v>0.378151260504202</v>
      </c>
      <c r="AM29">
        <v>0.68181818181818199</v>
      </c>
      <c r="AN29" s="1" t="s">
        <v>50</v>
      </c>
      <c r="AO29" s="1" t="s">
        <v>78</v>
      </c>
      <c r="AP29" s="1" t="s">
        <v>52</v>
      </c>
      <c r="AQ29" s="1" t="s">
        <v>69</v>
      </c>
    </row>
    <row r="30" spans="1:43" x14ac:dyDescent="0.2">
      <c r="A30" s="1" t="s">
        <v>293</v>
      </c>
      <c r="B30">
        <v>0</v>
      </c>
      <c r="C30">
        <v>0</v>
      </c>
      <c r="D30">
        <v>0</v>
      </c>
      <c r="E30">
        <v>0</v>
      </c>
      <c r="F30">
        <v>0</v>
      </c>
      <c r="G30" s="1" t="s">
        <v>294</v>
      </c>
      <c r="H30" s="1" t="s">
        <v>295</v>
      </c>
      <c r="I30" s="1" t="s">
        <v>296</v>
      </c>
      <c r="J30" s="1" t="s">
        <v>297</v>
      </c>
      <c r="K30" s="1" t="s">
        <v>71</v>
      </c>
      <c r="L30" s="1" t="s">
        <v>298</v>
      </c>
      <c r="M30" s="1" t="s">
        <v>299</v>
      </c>
      <c r="N30" s="1" t="s">
        <v>300</v>
      </c>
      <c r="O30">
        <v>0.30026809651474501</v>
      </c>
      <c r="P30" s="1" t="s">
        <v>71</v>
      </c>
      <c r="Q30">
        <v>3.0384271671134899E-3</v>
      </c>
      <c r="R30" s="1" t="s">
        <v>71</v>
      </c>
      <c r="S30">
        <v>0</v>
      </c>
      <c r="T30">
        <v>2.82415214917978E-3</v>
      </c>
      <c r="U30">
        <v>0.10256131489126601</v>
      </c>
      <c r="V30">
        <v>0</v>
      </c>
      <c r="W30">
        <v>0.64935921474130998</v>
      </c>
      <c r="X30">
        <v>0.24525531821824501</v>
      </c>
      <c r="Y30">
        <v>0</v>
      </c>
      <c r="Z30">
        <v>0</v>
      </c>
      <c r="AA30">
        <v>0</v>
      </c>
      <c r="AB30" s="1" t="s">
        <v>45</v>
      </c>
      <c r="AC30" s="1" t="s">
        <v>45</v>
      </c>
      <c r="AD30" s="1" t="s">
        <v>45</v>
      </c>
      <c r="AE30" s="1" t="s">
        <v>45</v>
      </c>
      <c r="AF30">
        <v>2.82415214917978E-3</v>
      </c>
      <c r="AG30">
        <v>0.10256131489126601</v>
      </c>
      <c r="AH30">
        <v>0.24525531821824501</v>
      </c>
      <c r="AI30">
        <v>0.64935921474130998</v>
      </c>
      <c r="AJ30">
        <v>89.649122807017605</v>
      </c>
      <c r="AK30">
        <v>0</v>
      </c>
      <c r="AL30">
        <v>0</v>
      </c>
      <c r="AM30">
        <v>0</v>
      </c>
      <c r="AN30" s="1" t="s">
        <v>301</v>
      </c>
      <c r="AO30" s="1" t="s">
        <v>51</v>
      </c>
      <c r="AP30" s="1" t="s">
        <v>52</v>
      </c>
      <c r="AQ30" s="1" t="s">
        <v>69</v>
      </c>
    </row>
    <row r="31" spans="1:43" x14ac:dyDescent="0.2">
      <c r="A31" s="1" t="s">
        <v>302</v>
      </c>
      <c r="B31">
        <v>0</v>
      </c>
      <c r="C31">
        <v>0</v>
      </c>
      <c r="D31">
        <v>0</v>
      </c>
      <c r="E31">
        <v>1.32208157524613E-2</v>
      </c>
      <c r="F31">
        <v>0</v>
      </c>
      <c r="G31" s="1" t="s">
        <v>71</v>
      </c>
      <c r="H31" s="1" t="s">
        <v>45</v>
      </c>
      <c r="I31" s="1" t="s">
        <v>45</v>
      </c>
      <c r="J31" s="1" t="s">
        <v>45</v>
      </c>
      <c r="K31" s="1" t="s">
        <v>45</v>
      </c>
      <c r="L31" s="1" t="s">
        <v>45</v>
      </c>
      <c r="M31" s="1" t="s">
        <v>303</v>
      </c>
      <c r="N31" s="1" t="s">
        <v>304</v>
      </c>
      <c r="O31">
        <v>0.34486638537271502</v>
      </c>
      <c r="P31" s="1" t="s">
        <v>71</v>
      </c>
      <c r="Q31">
        <v>0</v>
      </c>
      <c r="R31" s="1" t="s">
        <v>71</v>
      </c>
      <c r="S31">
        <v>0</v>
      </c>
      <c r="T31">
        <v>8.4919774449433907E-3</v>
      </c>
      <c r="U31">
        <v>6.2194764385500902E-2</v>
      </c>
      <c r="V31">
        <v>0</v>
      </c>
      <c r="W31">
        <v>0.80013951675351502</v>
      </c>
      <c r="X31">
        <v>0.12917374141603999</v>
      </c>
      <c r="Y31">
        <v>0</v>
      </c>
      <c r="Z31">
        <v>0</v>
      </c>
      <c r="AA31">
        <v>0</v>
      </c>
      <c r="AB31" s="1" t="s">
        <v>45</v>
      </c>
      <c r="AC31" s="1" t="s">
        <v>45</v>
      </c>
      <c r="AD31" s="1" t="s">
        <v>45</v>
      </c>
      <c r="AE31" s="1" t="s">
        <v>45</v>
      </c>
      <c r="AF31">
        <v>8.4919774449433907E-3</v>
      </c>
      <c r="AG31">
        <v>6.2194764385500902E-2</v>
      </c>
      <c r="AH31">
        <v>0.12917374141603999</v>
      </c>
      <c r="AI31">
        <v>0.80013951675351502</v>
      </c>
      <c r="AJ31">
        <v>22.6666666666667</v>
      </c>
      <c r="AK31">
        <v>0</v>
      </c>
      <c r="AL31">
        <v>0</v>
      </c>
      <c r="AM31">
        <v>0</v>
      </c>
      <c r="AN31" s="1" t="s">
        <v>301</v>
      </c>
      <c r="AO31" s="1" t="s">
        <v>51</v>
      </c>
      <c r="AP31" s="1" t="s">
        <v>52</v>
      </c>
      <c r="AQ31" s="1" t="s">
        <v>164</v>
      </c>
    </row>
    <row r="32" spans="1:43" x14ac:dyDescent="0.2">
      <c r="A32" s="1" t="s">
        <v>305</v>
      </c>
      <c r="B32">
        <v>8.2976632276567305E-2</v>
      </c>
      <c r="C32">
        <v>0.159562184138305</v>
      </c>
      <c r="D32">
        <v>0.13603871168708401</v>
      </c>
      <c r="E32">
        <v>3.5338915234939303E-2</v>
      </c>
      <c r="F32">
        <v>5.8916094244268198E-2</v>
      </c>
      <c r="G32" s="1" t="s">
        <v>306</v>
      </c>
      <c r="H32" s="1" t="s">
        <v>307</v>
      </c>
      <c r="I32" s="1" t="s">
        <v>308</v>
      </c>
      <c r="J32" s="1" t="s">
        <v>309</v>
      </c>
      <c r="K32" s="1" t="s">
        <v>310</v>
      </c>
      <c r="L32" s="1" t="s">
        <v>311</v>
      </c>
      <c r="M32" s="1" t="s">
        <v>312</v>
      </c>
      <c r="N32" s="1" t="s">
        <v>313</v>
      </c>
      <c r="O32">
        <v>4.3502312067326499E-4</v>
      </c>
      <c r="P32" s="1" t="s">
        <v>314</v>
      </c>
      <c r="Q32">
        <v>5.4136210572673003E-2</v>
      </c>
      <c r="R32" s="1" t="s">
        <v>45</v>
      </c>
      <c r="S32">
        <v>9.4577248827854399E-2</v>
      </c>
      <c r="T32">
        <v>0.29746858969593298</v>
      </c>
      <c r="U32">
        <v>0.14385547542933599</v>
      </c>
      <c r="V32">
        <v>0.22321760463906001</v>
      </c>
      <c r="W32">
        <v>0.14625306668649199</v>
      </c>
      <c r="X32">
        <v>0.18920526354917799</v>
      </c>
      <c r="Y32">
        <v>0.171563548961916</v>
      </c>
      <c r="Z32">
        <v>0.27102067879491099</v>
      </c>
      <c r="AA32">
        <v>0.124425013468153</v>
      </c>
      <c r="AB32" s="1" t="s">
        <v>45</v>
      </c>
      <c r="AC32" s="1" t="s">
        <v>45</v>
      </c>
      <c r="AD32" s="1" t="s">
        <v>45</v>
      </c>
      <c r="AE32" s="1" t="s">
        <v>45</v>
      </c>
      <c r="AF32">
        <v>0.16581368364344601</v>
      </c>
      <c r="AG32">
        <v>8.0187310927852098E-2</v>
      </c>
      <c r="AH32">
        <v>0.10546599809373799</v>
      </c>
      <c r="AI32">
        <v>8.1523766109983006E-2</v>
      </c>
      <c r="AJ32">
        <v>1.07184466019417</v>
      </c>
      <c r="AK32">
        <v>2.1781848459617001</v>
      </c>
      <c r="AL32">
        <v>1.63448922211809</v>
      </c>
      <c r="AM32">
        <v>1.6932038834951499</v>
      </c>
      <c r="AN32" s="1" t="s">
        <v>301</v>
      </c>
      <c r="AO32" s="1" t="s">
        <v>51</v>
      </c>
      <c r="AP32" s="1" t="s">
        <v>52</v>
      </c>
      <c r="AQ32" s="1" t="s">
        <v>69</v>
      </c>
    </row>
    <row r="33" spans="1:43" x14ac:dyDescent="0.2">
      <c r="A33" s="1" t="s">
        <v>315</v>
      </c>
      <c r="B33">
        <v>0</v>
      </c>
      <c r="C33">
        <v>0</v>
      </c>
      <c r="D33">
        <v>0</v>
      </c>
      <c r="E33">
        <v>0</v>
      </c>
      <c r="F33">
        <v>0</v>
      </c>
      <c r="G33" s="1" t="s">
        <v>71</v>
      </c>
      <c r="H33" s="1" t="s">
        <v>316</v>
      </c>
      <c r="I33" s="1" t="s">
        <v>317</v>
      </c>
      <c r="J33" s="1" t="s">
        <v>318</v>
      </c>
      <c r="K33" s="1" t="s">
        <v>71</v>
      </c>
      <c r="L33" s="1" t="s">
        <v>319</v>
      </c>
      <c r="M33" s="1" t="s">
        <v>320</v>
      </c>
      <c r="N33" s="1" t="s">
        <v>321</v>
      </c>
      <c r="O33">
        <v>0.33125389893948798</v>
      </c>
      <c r="P33" s="1" t="s">
        <v>71</v>
      </c>
      <c r="Q33">
        <v>0</v>
      </c>
      <c r="R33" s="1" t="s">
        <v>71</v>
      </c>
      <c r="S33">
        <v>0</v>
      </c>
      <c r="T33">
        <v>0</v>
      </c>
      <c r="U33">
        <v>0.226791850008078</v>
      </c>
      <c r="V33">
        <v>0</v>
      </c>
      <c r="W33">
        <v>0.62201358331987</v>
      </c>
      <c r="X33">
        <v>0.151194566672052</v>
      </c>
      <c r="Y33">
        <v>0</v>
      </c>
      <c r="Z33">
        <v>0</v>
      </c>
      <c r="AA33">
        <v>0</v>
      </c>
      <c r="AB33" s="1" t="s">
        <v>45</v>
      </c>
      <c r="AC33" s="1" t="s">
        <v>45</v>
      </c>
      <c r="AD33" s="1" t="s">
        <v>45</v>
      </c>
      <c r="AE33" s="1" t="s">
        <v>45</v>
      </c>
      <c r="AF33">
        <v>0</v>
      </c>
      <c r="AG33">
        <v>0.226791850008078</v>
      </c>
      <c r="AH33">
        <v>0.151194566672052</v>
      </c>
      <c r="AI33">
        <v>0.62201358331987</v>
      </c>
      <c r="AJ33">
        <v>0</v>
      </c>
      <c r="AK33">
        <v>0</v>
      </c>
      <c r="AL33">
        <v>0</v>
      </c>
      <c r="AM33">
        <v>0</v>
      </c>
      <c r="AN33" s="1" t="s">
        <v>301</v>
      </c>
      <c r="AO33" s="1" t="s">
        <v>51</v>
      </c>
      <c r="AP33" s="1" t="s">
        <v>52</v>
      </c>
      <c r="AQ33" s="1" t="s">
        <v>69</v>
      </c>
    </row>
    <row r="34" spans="1:43" x14ac:dyDescent="0.2">
      <c r="A34" s="1" t="s">
        <v>322</v>
      </c>
      <c r="B34">
        <v>8.9790103208919406E-2</v>
      </c>
      <c r="C34">
        <v>6.51613295120079E-3</v>
      </c>
      <c r="D34">
        <v>2.4126258359149399E-2</v>
      </c>
      <c r="E34">
        <v>2.88256050892103E-2</v>
      </c>
      <c r="F34">
        <v>8.6090265007813804E-2</v>
      </c>
      <c r="G34" s="1" t="s">
        <v>323</v>
      </c>
      <c r="H34" s="1" t="s">
        <v>324</v>
      </c>
      <c r="I34" s="1" t="s">
        <v>325</v>
      </c>
      <c r="J34" s="1" t="s">
        <v>326</v>
      </c>
      <c r="K34" s="1" t="s">
        <v>327</v>
      </c>
      <c r="L34" s="1" t="s">
        <v>328</v>
      </c>
      <c r="M34" s="1" t="s">
        <v>329</v>
      </c>
      <c r="N34" s="1" t="s">
        <v>330</v>
      </c>
      <c r="O34">
        <v>2.4683995162599601E-2</v>
      </c>
      <c r="P34" s="1" t="s">
        <v>331</v>
      </c>
      <c r="Q34">
        <v>9.3931713135530004E-2</v>
      </c>
      <c r="R34" s="1" t="s">
        <v>332</v>
      </c>
      <c r="S34">
        <v>8.6973808458824103E-2</v>
      </c>
      <c r="T34">
        <v>0.248988451037612</v>
      </c>
      <c r="U34">
        <v>0.13279384055339299</v>
      </c>
      <c r="V34">
        <v>0.22239977440428599</v>
      </c>
      <c r="W34">
        <v>0.18657790956517301</v>
      </c>
      <c r="X34">
        <v>0.20924002443953599</v>
      </c>
      <c r="Y34">
        <v>0.16220685760766901</v>
      </c>
      <c r="Z34">
        <v>5.11043363394049E-2</v>
      </c>
      <c r="AA34">
        <v>0.174959412992548</v>
      </c>
      <c r="AB34" s="1" t="s">
        <v>45</v>
      </c>
      <c r="AC34" s="1" t="s">
        <v>45</v>
      </c>
      <c r="AD34" s="1" t="s">
        <v>45</v>
      </c>
      <c r="AE34" s="1" t="s">
        <v>45</v>
      </c>
      <c r="AF34">
        <v>0.19587642726774701</v>
      </c>
      <c r="AG34">
        <v>0.104467427876131</v>
      </c>
      <c r="AH34">
        <v>0.16460678500482301</v>
      </c>
      <c r="AI34">
        <v>0.146778752911677</v>
      </c>
      <c r="AJ34">
        <v>0.70664206642066396</v>
      </c>
      <c r="AK34">
        <v>0.29209252286175402</v>
      </c>
      <c r="AL34">
        <v>0.26090090090090101</v>
      </c>
      <c r="AM34">
        <v>0.22263222632226301</v>
      </c>
      <c r="AN34" s="1" t="s">
        <v>301</v>
      </c>
      <c r="AO34" s="1" t="s">
        <v>51</v>
      </c>
      <c r="AP34" s="1" t="s">
        <v>52</v>
      </c>
      <c r="AQ34" s="1" t="s">
        <v>69</v>
      </c>
    </row>
    <row r="35" spans="1:43" x14ac:dyDescent="0.2">
      <c r="A35" s="1" t="s">
        <v>333</v>
      </c>
      <c r="B35">
        <v>0</v>
      </c>
      <c r="C35">
        <v>0</v>
      </c>
      <c r="D35">
        <v>0</v>
      </c>
      <c r="E35">
        <v>0</v>
      </c>
      <c r="F35">
        <v>0</v>
      </c>
      <c r="G35" s="1" t="s">
        <v>71</v>
      </c>
      <c r="H35" s="1" t="s">
        <v>334</v>
      </c>
      <c r="I35" s="1" t="s">
        <v>335</v>
      </c>
      <c r="J35" s="1" t="s">
        <v>336</v>
      </c>
      <c r="K35" s="1" t="s">
        <v>71</v>
      </c>
      <c r="L35" s="1" t="s">
        <v>71</v>
      </c>
      <c r="M35" s="1" t="s">
        <v>337</v>
      </c>
      <c r="N35" s="1" t="s">
        <v>338</v>
      </c>
      <c r="O35">
        <v>0.275280898876405</v>
      </c>
      <c r="P35" s="1" t="s">
        <v>71</v>
      </c>
      <c r="Q35">
        <v>0</v>
      </c>
      <c r="R35" s="1" t="s">
        <v>71</v>
      </c>
      <c r="S35">
        <v>0</v>
      </c>
      <c r="T35">
        <v>0</v>
      </c>
      <c r="U35">
        <v>0.241803278688525</v>
      </c>
      <c r="V35">
        <v>0</v>
      </c>
      <c r="W35">
        <v>0.61475409836065598</v>
      </c>
      <c r="X35">
        <v>0.14344262295082</v>
      </c>
      <c r="Y35">
        <v>0</v>
      </c>
      <c r="Z35">
        <v>0</v>
      </c>
      <c r="AA35">
        <v>0</v>
      </c>
      <c r="AB35" s="1" t="s">
        <v>71</v>
      </c>
      <c r="AC35" s="1" t="s">
        <v>71</v>
      </c>
      <c r="AD35" s="1" t="s">
        <v>71</v>
      </c>
      <c r="AE35" s="1" t="s">
        <v>71</v>
      </c>
      <c r="AF35">
        <v>0</v>
      </c>
      <c r="AG35">
        <v>0.241803278688525</v>
      </c>
      <c r="AH35">
        <v>0.14344262295082</v>
      </c>
      <c r="AI35">
        <v>0.61475409836065598</v>
      </c>
      <c r="AJ35">
        <v>0</v>
      </c>
      <c r="AK35">
        <v>0</v>
      </c>
      <c r="AL35">
        <v>0</v>
      </c>
      <c r="AM35">
        <v>0</v>
      </c>
      <c r="AN35" s="1" t="s">
        <v>301</v>
      </c>
      <c r="AO35" s="1" t="s">
        <v>51</v>
      </c>
      <c r="AP35" s="1" t="s">
        <v>52</v>
      </c>
      <c r="AQ35" s="1" t="s">
        <v>69</v>
      </c>
    </row>
    <row r="36" spans="1:43" x14ac:dyDescent="0.2">
      <c r="A36" s="1" t="s">
        <v>339</v>
      </c>
      <c r="B36">
        <v>0</v>
      </c>
      <c r="C36">
        <v>0</v>
      </c>
      <c r="D36">
        <v>0</v>
      </c>
      <c r="E36">
        <v>0.57471264367816099</v>
      </c>
      <c r="F36">
        <v>0</v>
      </c>
      <c r="G36" s="1" t="s">
        <v>71</v>
      </c>
      <c r="H36" s="1" t="s">
        <v>71</v>
      </c>
      <c r="I36" s="1" t="s">
        <v>71</v>
      </c>
      <c r="J36" s="1" t="s">
        <v>71</v>
      </c>
      <c r="K36" s="1" t="s">
        <v>71</v>
      </c>
      <c r="L36" s="1" t="s">
        <v>71</v>
      </c>
      <c r="M36" s="1" t="s">
        <v>71</v>
      </c>
      <c r="N36" s="1" t="s">
        <v>71</v>
      </c>
      <c r="O36">
        <v>0</v>
      </c>
      <c r="P36" s="1" t="s">
        <v>71</v>
      </c>
      <c r="Q36">
        <v>0</v>
      </c>
      <c r="R36" s="1" t="s">
        <v>340</v>
      </c>
      <c r="S36">
        <v>0</v>
      </c>
      <c r="T36">
        <v>0.14550578719979901</v>
      </c>
      <c r="U36">
        <v>0</v>
      </c>
      <c r="V36">
        <v>0.62106318031371699</v>
      </c>
      <c r="W36">
        <v>0.224320035631282</v>
      </c>
      <c r="X36">
        <v>9.1109968552022195E-3</v>
      </c>
      <c r="Y36">
        <v>0.218431529863231</v>
      </c>
      <c r="Z36">
        <v>0</v>
      </c>
      <c r="AA36">
        <v>0.48540339969606799</v>
      </c>
      <c r="AB36" s="1" t="s">
        <v>45</v>
      </c>
      <c r="AC36" s="1" t="s">
        <v>45</v>
      </c>
      <c r="AD36" s="1" t="s">
        <v>45</v>
      </c>
      <c r="AE36" s="1" t="s">
        <v>45</v>
      </c>
      <c r="AF36">
        <v>0.11372273549779301</v>
      </c>
      <c r="AG36">
        <v>0</v>
      </c>
      <c r="AH36">
        <v>7.1208678735413204E-3</v>
      </c>
      <c r="AI36">
        <v>0.17532146706936699</v>
      </c>
      <c r="AJ36">
        <v>24.232633279483</v>
      </c>
      <c r="AK36">
        <v>0</v>
      </c>
      <c r="AL36">
        <v>0</v>
      </c>
      <c r="AM36">
        <v>0</v>
      </c>
      <c r="AN36" s="1" t="s">
        <v>301</v>
      </c>
      <c r="AO36" s="1" t="s">
        <v>51</v>
      </c>
      <c r="AP36" s="1" t="s">
        <v>52</v>
      </c>
      <c r="AQ36" s="1" t="s">
        <v>69</v>
      </c>
    </row>
    <row r="37" spans="1:43" x14ac:dyDescent="0.2">
      <c r="A37" s="1" t="s">
        <v>341</v>
      </c>
      <c r="B37">
        <v>0</v>
      </c>
      <c r="C37">
        <v>0</v>
      </c>
      <c r="D37">
        <v>0</v>
      </c>
      <c r="E37">
        <v>0</v>
      </c>
      <c r="F37">
        <v>0</v>
      </c>
      <c r="G37" s="1" t="s">
        <v>71</v>
      </c>
      <c r="H37" s="1" t="s">
        <v>342</v>
      </c>
      <c r="I37" s="1" t="s">
        <v>343</v>
      </c>
      <c r="J37" s="1" t="s">
        <v>71</v>
      </c>
      <c r="K37" s="1" t="s">
        <v>71</v>
      </c>
      <c r="L37" s="1" t="s">
        <v>71</v>
      </c>
      <c r="M37" s="1" t="s">
        <v>344</v>
      </c>
      <c r="N37" s="1" t="s">
        <v>71</v>
      </c>
      <c r="O37">
        <v>0</v>
      </c>
      <c r="P37" s="1" t="s">
        <v>71</v>
      </c>
      <c r="Q37">
        <v>0</v>
      </c>
      <c r="R37" s="1" t="s">
        <v>345</v>
      </c>
      <c r="S37">
        <v>3.5958904109588997E-2</v>
      </c>
      <c r="T37">
        <v>0</v>
      </c>
      <c r="U37">
        <v>0.14180292287657401</v>
      </c>
      <c r="V37">
        <v>0</v>
      </c>
      <c r="W37">
        <v>0.48343220952105298</v>
      </c>
      <c r="X37">
        <v>0.37476486760237299</v>
      </c>
      <c r="Y37">
        <v>0</v>
      </c>
      <c r="Z37">
        <v>0</v>
      </c>
      <c r="AA37">
        <v>0</v>
      </c>
      <c r="AB37" s="1" t="s">
        <v>71</v>
      </c>
      <c r="AC37" s="1" t="s">
        <v>71</v>
      </c>
      <c r="AD37" s="1" t="s">
        <v>71</v>
      </c>
      <c r="AE37" s="1" t="s">
        <v>346</v>
      </c>
      <c r="AF37">
        <v>0</v>
      </c>
      <c r="AG37">
        <v>0.100194254166241</v>
      </c>
      <c r="AH37">
        <v>0.26479910029649301</v>
      </c>
      <c r="AI37">
        <v>0.34158061547898999</v>
      </c>
      <c r="AJ37">
        <v>0</v>
      </c>
      <c r="AK37">
        <v>0</v>
      </c>
      <c r="AL37">
        <v>0</v>
      </c>
      <c r="AM37">
        <v>0</v>
      </c>
      <c r="AN37" s="1" t="s">
        <v>301</v>
      </c>
      <c r="AO37" s="1" t="s">
        <v>51</v>
      </c>
      <c r="AP37" s="1" t="s">
        <v>52</v>
      </c>
      <c r="AQ37" s="1" t="s">
        <v>69</v>
      </c>
    </row>
    <row r="38" spans="1:43" x14ac:dyDescent="0.2">
      <c r="A38" s="1" t="s">
        <v>347</v>
      </c>
      <c r="B38">
        <v>4.1749502982107403E-2</v>
      </c>
      <c r="C38">
        <v>0</v>
      </c>
      <c r="D38">
        <v>0</v>
      </c>
      <c r="E38">
        <v>1.94831013916501E-2</v>
      </c>
      <c r="F38">
        <v>5.6063618290258403E-2</v>
      </c>
      <c r="G38" s="1" t="s">
        <v>348</v>
      </c>
      <c r="H38" s="1" t="s">
        <v>45</v>
      </c>
      <c r="I38" s="1" t="s">
        <v>45</v>
      </c>
      <c r="J38" s="1" t="s">
        <v>45</v>
      </c>
      <c r="K38" s="1" t="s">
        <v>45</v>
      </c>
      <c r="L38" s="1" t="s">
        <v>45</v>
      </c>
      <c r="M38" s="1" t="s">
        <v>349</v>
      </c>
      <c r="N38" s="1" t="s">
        <v>350</v>
      </c>
      <c r="O38">
        <v>8.9860834990059604E-2</v>
      </c>
      <c r="P38" s="1" t="s">
        <v>351</v>
      </c>
      <c r="Q38">
        <v>0.14393638170974199</v>
      </c>
      <c r="R38" s="1" t="s">
        <v>352</v>
      </c>
      <c r="S38">
        <v>4.89065606361829E-2</v>
      </c>
      <c r="T38">
        <v>0.119341890871518</v>
      </c>
      <c r="U38">
        <v>0.116838214839248</v>
      </c>
      <c r="V38">
        <v>0.120732822000556</v>
      </c>
      <c r="W38">
        <v>0.52291062273973699</v>
      </c>
      <c r="X38">
        <v>0.12017644954894099</v>
      </c>
      <c r="Y38">
        <v>5.96434844351433E-2</v>
      </c>
      <c r="Z38">
        <v>0</v>
      </c>
      <c r="AA38">
        <v>0.113531895810755</v>
      </c>
      <c r="AB38" s="1" t="s">
        <v>45</v>
      </c>
      <c r="AC38" s="1" t="s">
        <v>45</v>
      </c>
      <c r="AD38" s="1" t="s">
        <v>45</v>
      </c>
      <c r="AE38" s="1" t="s">
        <v>45</v>
      </c>
      <c r="AF38">
        <v>0.11222392466086201</v>
      </c>
      <c r="AG38">
        <v>0.10986957659105299</v>
      </c>
      <c r="AH38">
        <v>0.113008707350798</v>
      </c>
      <c r="AI38">
        <v>0.49172241115138798</v>
      </c>
      <c r="AJ38">
        <v>0.36190476190476201</v>
      </c>
      <c r="AK38">
        <v>0</v>
      </c>
      <c r="AL38">
        <v>0</v>
      </c>
      <c r="AM38">
        <v>0</v>
      </c>
      <c r="AN38" s="1" t="s">
        <v>301</v>
      </c>
      <c r="AO38" s="1" t="s">
        <v>51</v>
      </c>
      <c r="AP38" s="1" t="s">
        <v>52</v>
      </c>
      <c r="AQ38" s="1" t="s">
        <v>164</v>
      </c>
    </row>
    <row r="39" spans="1:43" x14ac:dyDescent="0.2">
      <c r="A39" s="1" t="s">
        <v>353</v>
      </c>
      <c r="B39">
        <v>8.5028050490883605E-2</v>
      </c>
      <c r="C39">
        <v>0.13061009817671801</v>
      </c>
      <c r="D39">
        <v>0.153206326944055</v>
      </c>
      <c r="E39">
        <v>5.4542621162536997E-2</v>
      </c>
      <c r="F39">
        <v>7.0613214897927407E-2</v>
      </c>
      <c r="G39" s="1" t="s">
        <v>354</v>
      </c>
      <c r="H39" s="1" t="s">
        <v>355</v>
      </c>
      <c r="I39" s="1" t="s">
        <v>356</v>
      </c>
      <c r="J39" s="1" t="s">
        <v>357</v>
      </c>
      <c r="K39" s="1" t="s">
        <v>358</v>
      </c>
      <c r="L39" s="1" t="s">
        <v>359</v>
      </c>
      <c r="M39" s="1" t="s">
        <v>360</v>
      </c>
      <c r="N39" s="1" t="s">
        <v>361</v>
      </c>
      <c r="O39">
        <v>0</v>
      </c>
      <c r="P39" s="1" t="s">
        <v>362</v>
      </c>
      <c r="Q39">
        <v>6.4282374941561499E-2</v>
      </c>
      <c r="R39" s="1" t="s">
        <v>363</v>
      </c>
      <c r="S39">
        <v>6.7204301075268799E-2</v>
      </c>
      <c r="T39">
        <v>0.31828296689619301</v>
      </c>
      <c r="U39">
        <v>0.114625997436792</v>
      </c>
      <c r="V39">
        <v>0.25472443874842698</v>
      </c>
      <c r="W39">
        <v>0.15975258044034399</v>
      </c>
      <c r="X39">
        <v>0.15261401647824399</v>
      </c>
      <c r="Y39">
        <v>0.165213557283303</v>
      </c>
      <c r="Z39">
        <v>0.31117145520957701</v>
      </c>
      <c r="AA39">
        <v>0.13337753381301601</v>
      </c>
      <c r="AB39" s="1" t="s">
        <v>45</v>
      </c>
      <c r="AC39" s="1" t="s">
        <v>45</v>
      </c>
      <c r="AD39" s="1" t="s">
        <v>45</v>
      </c>
      <c r="AE39" s="1" t="s">
        <v>45</v>
      </c>
      <c r="AF39">
        <v>0.16665773173508</v>
      </c>
      <c r="AG39">
        <v>6.0019890215857102E-2</v>
      </c>
      <c r="AH39">
        <v>7.9910986331667294E-2</v>
      </c>
      <c r="AI39">
        <v>8.3648845411500999E-2</v>
      </c>
      <c r="AJ39">
        <v>0.98281786941580795</v>
      </c>
      <c r="AK39">
        <v>2.3330125120308001</v>
      </c>
      <c r="AL39">
        <v>1.86712882726748</v>
      </c>
      <c r="AM39">
        <v>1.85108820160367</v>
      </c>
      <c r="AN39" s="1" t="s">
        <v>301</v>
      </c>
      <c r="AO39" s="1" t="s">
        <v>51</v>
      </c>
      <c r="AP39" s="1" t="s">
        <v>52</v>
      </c>
      <c r="AQ39" s="1" t="s">
        <v>69</v>
      </c>
    </row>
    <row r="40" spans="1:43" x14ac:dyDescent="0.2">
      <c r="A40" s="1" t="s">
        <v>364</v>
      </c>
      <c r="B40">
        <v>0.12583608967291399</v>
      </c>
      <c r="C40">
        <v>0.101580301359794</v>
      </c>
      <c r="D40">
        <v>6.3359059169423E-3</v>
      </c>
      <c r="E40">
        <v>7.3502388827636905E-2</v>
      </c>
      <c r="F40">
        <v>0.102462330025726</v>
      </c>
      <c r="G40" s="1" t="s">
        <v>365</v>
      </c>
      <c r="H40" s="1" t="s">
        <v>45</v>
      </c>
      <c r="I40" s="1" t="s">
        <v>45</v>
      </c>
      <c r="J40" s="1" t="s">
        <v>45</v>
      </c>
      <c r="K40" s="1" t="s">
        <v>45</v>
      </c>
      <c r="L40" s="1" t="s">
        <v>45</v>
      </c>
      <c r="M40" s="1" t="s">
        <v>366</v>
      </c>
      <c r="N40" s="1" t="s">
        <v>367</v>
      </c>
      <c r="O40">
        <v>2.3520764424843799E-4</v>
      </c>
      <c r="P40" s="1" t="s">
        <v>368</v>
      </c>
      <c r="Q40">
        <v>0.10790150679897099</v>
      </c>
      <c r="R40" s="1" t="s">
        <v>369</v>
      </c>
      <c r="S40">
        <v>0.12848217567070899</v>
      </c>
      <c r="T40">
        <v>0.24987673922291401</v>
      </c>
      <c r="U40">
        <v>0.16297121660611899</v>
      </c>
      <c r="V40">
        <v>0.232994017624956</v>
      </c>
      <c r="W40">
        <v>0.17847804534216699</v>
      </c>
      <c r="X40">
        <v>0.17567998120384401</v>
      </c>
      <c r="Y40">
        <v>0.14158222800331399</v>
      </c>
      <c r="Z40">
        <v>7.0938288874841104E-2</v>
      </c>
      <c r="AA40">
        <v>0.183478008569783</v>
      </c>
      <c r="AB40" s="1" t="s">
        <v>45</v>
      </c>
      <c r="AC40" s="1" t="s">
        <v>45</v>
      </c>
      <c r="AD40" s="1" t="s">
        <v>45</v>
      </c>
      <c r="AE40" s="1" t="s">
        <v>45</v>
      </c>
      <c r="AF40">
        <v>0.196772805447433</v>
      </c>
      <c r="AG40">
        <v>0.12833648941672501</v>
      </c>
      <c r="AH40">
        <v>0.138344380793259</v>
      </c>
      <c r="AI40">
        <v>0.140547798894647</v>
      </c>
      <c r="AJ40">
        <v>0.56191588785046698</v>
      </c>
      <c r="AK40">
        <v>0.38663101604278099</v>
      </c>
      <c r="AL40">
        <v>0.36050860134629797</v>
      </c>
      <c r="AM40">
        <v>0.28154205607476601</v>
      </c>
      <c r="AN40" s="1" t="s">
        <v>301</v>
      </c>
      <c r="AO40" s="1" t="s">
        <v>51</v>
      </c>
      <c r="AP40" s="1" t="s">
        <v>52</v>
      </c>
      <c r="AQ40" s="1" t="s">
        <v>164</v>
      </c>
    </row>
    <row r="41" spans="1:43" x14ac:dyDescent="0.2">
      <c r="A41" s="1" t="s">
        <v>370</v>
      </c>
      <c r="B41">
        <v>0</v>
      </c>
      <c r="C41">
        <v>0</v>
      </c>
      <c r="D41">
        <v>0</v>
      </c>
      <c r="E41">
        <v>2.0378457059679798E-2</v>
      </c>
      <c r="F41">
        <v>0</v>
      </c>
      <c r="G41" s="1" t="s">
        <v>71</v>
      </c>
      <c r="H41" s="1" t="s">
        <v>371</v>
      </c>
      <c r="I41" s="1" t="s">
        <v>372</v>
      </c>
      <c r="J41" s="1" t="s">
        <v>373</v>
      </c>
      <c r="K41" s="1" t="s">
        <v>71</v>
      </c>
      <c r="L41" s="1" t="s">
        <v>71</v>
      </c>
      <c r="M41" s="1" t="s">
        <v>374</v>
      </c>
      <c r="N41" s="1" t="s">
        <v>375</v>
      </c>
      <c r="O41">
        <v>0.15429403202329001</v>
      </c>
      <c r="P41" s="1" t="s">
        <v>71</v>
      </c>
      <c r="Q41">
        <v>0</v>
      </c>
      <c r="R41" s="1" t="s">
        <v>376</v>
      </c>
      <c r="S41">
        <v>0</v>
      </c>
      <c r="T41">
        <v>1.8978110003987799E-2</v>
      </c>
      <c r="U41">
        <v>0.32785481250719301</v>
      </c>
      <c r="V41">
        <v>0</v>
      </c>
      <c r="W41">
        <v>0.43771962926980701</v>
      </c>
      <c r="X41">
        <v>0.21544744821901199</v>
      </c>
      <c r="Y41">
        <v>0</v>
      </c>
      <c r="Z41">
        <v>0</v>
      </c>
      <c r="AA41">
        <v>0</v>
      </c>
      <c r="AB41" s="1" t="s">
        <v>71</v>
      </c>
      <c r="AC41" s="1" t="s">
        <v>71</v>
      </c>
      <c r="AD41" s="1" t="s">
        <v>71</v>
      </c>
      <c r="AE41" s="1" t="s">
        <v>377</v>
      </c>
      <c r="AF41">
        <v>1.50347404063684E-2</v>
      </c>
      <c r="AG41">
        <v>0.25973144828375799</v>
      </c>
      <c r="AH41">
        <v>0.170680666015041</v>
      </c>
      <c r="AI41">
        <v>0.34676798666782599</v>
      </c>
      <c r="AJ41">
        <v>15.0793650793651</v>
      </c>
      <c r="AK41">
        <v>0</v>
      </c>
      <c r="AL41">
        <v>0</v>
      </c>
      <c r="AM41">
        <v>0</v>
      </c>
      <c r="AN41" s="1" t="s">
        <v>301</v>
      </c>
      <c r="AO41" s="1" t="s">
        <v>51</v>
      </c>
      <c r="AP41" s="1" t="s">
        <v>52</v>
      </c>
      <c r="AQ41" s="1" t="s">
        <v>69</v>
      </c>
    </row>
    <row r="42" spans="1:43" x14ac:dyDescent="0.2">
      <c r="A42" s="1" t="s">
        <v>378</v>
      </c>
      <c r="B42">
        <v>7.6690456029998799E-2</v>
      </c>
      <c r="C42">
        <v>9.9431474537317099E-2</v>
      </c>
      <c r="D42">
        <v>9.1085036893673602E-2</v>
      </c>
      <c r="E42">
        <v>8.2859562114430907E-2</v>
      </c>
      <c r="F42">
        <v>3.7256562235393698E-2</v>
      </c>
      <c r="G42" s="1" t="s">
        <v>379</v>
      </c>
      <c r="H42" s="1" t="s">
        <v>380</v>
      </c>
      <c r="I42" s="1" t="s">
        <v>381</v>
      </c>
      <c r="J42" s="1" t="s">
        <v>382</v>
      </c>
      <c r="K42" s="1" t="s">
        <v>383</v>
      </c>
      <c r="L42" s="1" t="s">
        <v>384</v>
      </c>
      <c r="M42" s="1" t="s">
        <v>385</v>
      </c>
      <c r="N42" s="1" t="s">
        <v>386</v>
      </c>
      <c r="O42">
        <v>4.18531510826176E-3</v>
      </c>
      <c r="P42" s="1" t="s">
        <v>387</v>
      </c>
      <c r="Q42">
        <v>0.10777791218096</v>
      </c>
      <c r="R42" s="1" t="s">
        <v>45</v>
      </c>
      <c r="S42">
        <v>0.12084190153622799</v>
      </c>
      <c r="T42">
        <v>0.22977860656045501</v>
      </c>
      <c r="U42">
        <v>0.17195849968086299</v>
      </c>
      <c r="V42">
        <v>0.18860368196438199</v>
      </c>
      <c r="W42">
        <v>0.18851607574183701</v>
      </c>
      <c r="X42">
        <v>0.221143136052464</v>
      </c>
      <c r="Y42">
        <v>0.11003698983556599</v>
      </c>
      <c r="Z42">
        <v>0.159273880202667</v>
      </c>
      <c r="AA42">
        <v>9.3686860837400202E-2</v>
      </c>
      <c r="AB42" s="1" t="s">
        <v>388</v>
      </c>
      <c r="AC42" s="1" t="s">
        <v>389</v>
      </c>
      <c r="AD42" s="1" t="s">
        <v>390</v>
      </c>
      <c r="AE42" s="1" t="s">
        <v>391</v>
      </c>
      <c r="AF42">
        <v>0.11414006403282501</v>
      </c>
      <c r="AG42">
        <v>8.5418544652015801E-2</v>
      </c>
      <c r="AH42">
        <v>0.109850486462964</v>
      </c>
      <c r="AI42">
        <v>9.3643343383792904E-2</v>
      </c>
      <c r="AJ42">
        <v>0.93059936908517304</v>
      </c>
      <c r="AK42">
        <v>1.70006635700066</v>
      </c>
      <c r="AL42">
        <v>1.39542483660131</v>
      </c>
      <c r="AM42">
        <v>1.3470031545741299</v>
      </c>
      <c r="AN42" s="1" t="s">
        <v>301</v>
      </c>
      <c r="AO42" s="1" t="s">
        <v>51</v>
      </c>
      <c r="AP42" s="1" t="s">
        <v>52</v>
      </c>
      <c r="AQ42" s="1" t="s">
        <v>69</v>
      </c>
    </row>
    <row r="43" spans="1:43" x14ac:dyDescent="0.2">
      <c r="A43" s="1" t="s">
        <v>392</v>
      </c>
      <c r="B43">
        <v>0</v>
      </c>
      <c r="C43">
        <v>0</v>
      </c>
      <c r="D43">
        <v>0</v>
      </c>
      <c r="E43">
        <v>3.0784265819692202E-3</v>
      </c>
      <c r="F43">
        <v>3.5182018079648199E-3</v>
      </c>
      <c r="G43" s="1" t="s">
        <v>71</v>
      </c>
      <c r="H43" s="1" t="s">
        <v>393</v>
      </c>
      <c r="I43" s="1" t="s">
        <v>394</v>
      </c>
      <c r="J43" s="1" t="s">
        <v>395</v>
      </c>
      <c r="K43" s="1" t="s">
        <v>71</v>
      </c>
      <c r="L43" s="1" t="s">
        <v>396</v>
      </c>
      <c r="M43" s="1" t="s">
        <v>397</v>
      </c>
      <c r="N43" s="1" t="s">
        <v>398</v>
      </c>
      <c r="O43">
        <v>0.122159784998778</v>
      </c>
      <c r="P43" s="1" t="s">
        <v>71</v>
      </c>
      <c r="Q43">
        <v>4.6909357439530903E-3</v>
      </c>
      <c r="R43" s="1" t="s">
        <v>399</v>
      </c>
      <c r="S43">
        <v>0</v>
      </c>
      <c r="T43">
        <v>1.02483616279488E-2</v>
      </c>
      <c r="U43">
        <v>0.16773095954089601</v>
      </c>
      <c r="V43">
        <v>1.50957863586807E-2</v>
      </c>
      <c r="W43">
        <v>0.52446595660560502</v>
      </c>
      <c r="X43">
        <v>0.28245893586686899</v>
      </c>
      <c r="Y43">
        <v>1.58518447440388E-2</v>
      </c>
      <c r="Z43">
        <v>0</v>
      </c>
      <c r="AA43">
        <v>1.20903900590126E-2</v>
      </c>
      <c r="AB43" s="1" t="s">
        <v>71</v>
      </c>
      <c r="AC43" s="1" t="s">
        <v>71</v>
      </c>
      <c r="AD43" s="1" t="s">
        <v>71</v>
      </c>
      <c r="AE43" s="1" t="s">
        <v>400</v>
      </c>
      <c r="AF43">
        <v>8.2080314733963405E-3</v>
      </c>
      <c r="AG43">
        <v>0.13433766732236199</v>
      </c>
      <c r="AH43">
        <v>0.226224631770858</v>
      </c>
      <c r="AI43">
        <v>0.42005085640262901</v>
      </c>
      <c r="AJ43">
        <v>28.095238095238098</v>
      </c>
      <c r="AK43">
        <v>0</v>
      </c>
      <c r="AL43">
        <v>0</v>
      </c>
      <c r="AM43">
        <v>0</v>
      </c>
      <c r="AN43" s="1" t="s">
        <v>301</v>
      </c>
      <c r="AO43" s="1" t="s">
        <v>51</v>
      </c>
      <c r="AP43" s="1" t="s">
        <v>52</v>
      </c>
      <c r="AQ43" s="1" t="s">
        <v>69</v>
      </c>
    </row>
    <row r="44" spans="1:43" x14ac:dyDescent="0.2">
      <c r="A44" s="1" t="s">
        <v>401</v>
      </c>
      <c r="B44">
        <v>5.7699960206924E-2</v>
      </c>
      <c r="C44">
        <v>0</v>
      </c>
      <c r="D44">
        <v>0</v>
      </c>
      <c r="E44">
        <v>1.57182650218862E-2</v>
      </c>
      <c r="F44">
        <v>3.2779546358933501E-2</v>
      </c>
      <c r="G44" s="1" t="s">
        <v>402</v>
      </c>
      <c r="H44" s="1" t="s">
        <v>45</v>
      </c>
      <c r="I44" s="1" t="s">
        <v>45</v>
      </c>
      <c r="J44" s="1" t="s">
        <v>45</v>
      </c>
      <c r="K44" s="1" t="s">
        <v>45</v>
      </c>
      <c r="L44" s="1" t="s">
        <v>45</v>
      </c>
      <c r="M44" s="1" t="s">
        <v>403</v>
      </c>
      <c r="N44" s="1" t="s">
        <v>404</v>
      </c>
      <c r="O44">
        <v>8.9037007560684403E-2</v>
      </c>
      <c r="P44" s="1" t="s">
        <v>405</v>
      </c>
      <c r="Q44">
        <v>0.151711102268205</v>
      </c>
      <c r="R44" s="1" t="s">
        <v>406</v>
      </c>
      <c r="S44">
        <v>6.2176681257461203E-2</v>
      </c>
      <c r="T44">
        <v>0.175286358903159</v>
      </c>
      <c r="U44">
        <v>7.2428554899919007E-2</v>
      </c>
      <c r="V44">
        <v>8.9783639939835694E-2</v>
      </c>
      <c r="W44">
        <v>0.58775888001851195</v>
      </c>
      <c r="X44">
        <v>7.4742566238574601E-2</v>
      </c>
      <c r="Y44">
        <v>7.5911472254891504E-2</v>
      </c>
      <c r="Z44">
        <v>0</v>
      </c>
      <c r="AA44">
        <v>8.2968031647599694E-2</v>
      </c>
      <c r="AB44" s="1" t="s">
        <v>45</v>
      </c>
      <c r="AC44" s="1" t="s">
        <v>45</v>
      </c>
      <c r="AD44" s="1" t="s">
        <v>45</v>
      </c>
      <c r="AE44" s="1" t="s">
        <v>45</v>
      </c>
      <c r="AF44">
        <v>0.161980113332621</v>
      </c>
      <c r="AG44">
        <v>6.6930396664171901E-2</v>
      </c>
      <c r="AH44">
        <v>6.9068747995295596E-2</v>
      </c>
      <c r="AI44">
        <v>0.54314123810542103</v>
      </c>
      <c r="AJ44">
        <v>0.306034482758621</v>
      </c>
      <c r="AK44">
        <v>0</v>
      </c>
      <c r="AL44">
        <v>0</v>
      </c>
      <c r="AM44">
        <v>0</v>
      </c>
      <c r="AN44" s="1" t="s">
        <v>301</v>
      </c>
      <c r="AO44" s="1" t="s">
        <v>51</v>
      </c>
      <c r="AP44" s="1" t="s">
        <v>52</v>
      </c>
      <c r="AQ44" s="1" t="s">
        <v>164</v>
      </c>
    </row>
    <row r="45" spans="1:43" x14ac:dyDescent="0.2">
      <c r="A45" s="1" t="s">
        <v>407</v>
      </c>
      <c r="B45">
        <v>0</v>
      </c>
      <c r="C45">
        <v>0</v>
      </c>
      <c r="D45">
        <v>0</v>
      </c>
      <c r="E45">
        <v>0</v>
      </c>
      <c r="F45">
        <v>0</v>
      </c>
      <c r="G45" s="1" t="s">
        <v>71</v>
      </c>
      <c r="H45" s="1" t="s">
        <v>71</v>
      </c>
      <c r="I45" s="1" t="s">
        <v>408</v>
      </c>
      <c r="J45" s="1" t="s">
        <v>409</v>
      </c>
      <c r="K45" s="1" t="s">
        <v>71</v>
      </c>
      <c r="L45" s="1" t="s">
        <v>71</v>
      </c>
      <c r="M45" s="1" t="s">
        <v>71</v>
      </c>
      <c r="N45" s="1" t="s">
        <v>410</v>
      </c>
      <c r="O45">
        <v>0.27884615384615402</v>
      </c>
      <c r="P45" s="1" t="s">
        <v>71</v>
      </c>
      <c r="Q45">
        <v>0</v>
      </c>
      <c r="R45" s="1" t="s">
        <v>71</v>
      </c>
      <c r="S45">
        <v>0</v>
      </c>
      <c r="T45">
        <v>0</v>
      </c>
      <c r="U45">
        <v>0.42</v>
      </c>
      <c r="V45">
        <v>0</v>
      </c>
      <c r="W45">
        <v>0.42949999999999999</v>
      </c>
      <c r="X45">
        <v>0.15049999999999999</v>
      </c>
      <c r="Y45">
        <v>0</v>
      </c>
      <c r="Z45">
        <v>0</v>
      </c>
      <c r="AA45">
        <v>0</v>
      </c>
      <c r="AB45" s="1" t="s">
        <v>71</v>
      </c>
      <c r="AC45" s="1" t="s">
        <v>71</v>
      </c>
      <c r="AD45" s="1" t="s">
        <v>71</v>
      </c>
      <c r="AE45" s="1" t="s">
        <v>71</v>
      </c>
      <c r="AF45">
        <v>0</v>
      </c>
      <c r="AG45">
        <v>0.42</v>
      </c>
      <c r="AH45">
        <v>0.15049999999999999</v>
      </c>
      <c r="AI45">
        <v>0.42949999999999999</v>
      </c>
      <c r="AJ45">
        <v>0</v>
      </c>
      <c r="AK45">
        <v>0</v>
      </c>
      <c r="AL45">
        <v>0</v>
      </c>
      <c r="AM45">
        <v>0</v>
      </c>
      <c r="AN45" s="1" t="s">
        <v>301</v>
      </c>
      <c r="AO45" s="1" t="s">
        <v>51</v>
      </c>
      <c r="AP45" s="1" t="s">
        <v>52</v>
      </c>
      <c r="AQ45" s="1" t="s">
        <v>69</v>
      </c>
    </row>
    <row r="46" spans="1:43" x14ac:dyDescent="0.2">
      <c r="A46" s="1" t="s">
        <v>411</v>
      </c>
      <c r="B46">
        <v>0</v>
      </c>
      <c r="C46">
        <v>0</v>
      </c>
      <c r="D46">
        <v>0</v>
      </c>
      <c r="E46">
        <v>2.2104174836892602E-3</v>
      </c>
      <c r="F46">
        <v>6.5242967663731296E-3</v>
      </c>
      <c r="G46" s="1" t="s">
        <v>71</v>
      </c>
      <c r="H46" s="1" t="s">
        <v>412</v>
      </c>
      <c r="I46" s="1" t="s">
        <v>413</v>
      </c>
      <c r="J46" s="1" t="s">
        <v>414</v>
      </c>
      <c r="K46" s="1" t="s">
        <v>71</v>
      </c>
      <c r="L46" s="1" t="s">
        <v>415</v>
      </c>
      <c r="M46" s="1" t="s">
        <v>416</v>
      </c>
      <c r="N46" s="1" t="s">
        <v>417</v>
      </c>
      <c r="O46">
        <v>0.16007700809298001</v>
      </c>
      <c r="P46" s="1" t="s">
        <v>71</v>
      </c>
      <c r="Q46">
        <v>7.5938536133195499E-3</v>
      </c>
      <c r="R46" s="1" t="s">
        <v>71</v>
      </c>
      <c r="S46">
        <v>0</v>
      </c>
      <c r="T46">
        <v>1.6374190924226099E-2</v>
      </c>
      <c r="U46">
        <v>0.144427499211431</v>
      </c>
      <c r="V46">
        <v>2.0093547590460299E-2</v>
      </c>
      <c r="W46">
        <v>0.60799949085410798</v>
      </c>
      <c r="X46">
        <v>0.211105271419774</v>
      </c>
      <c r="Y46">
        <v>3.01820858579516E-2</v>
      </c>
      <c r="Z46">
        <v>0</v>
      </c>
      <c r="AA46">
        <v>1.88158041608095E-2</v>
      </c>
      <c r="AB46" s="1" t="s">
        <v>71</v>
      </c>
      <c r="AC46" s="1" t="s">
        <v>71</v>
      </c>
      <c r="AD46" s="1" t="s">
        <v>71</v>
      </c>
      <c r="AE46" s="1" t="s">
        <v>418</v>
      </c>
      <c r="AF46">
        <v>1.53329604110434E-2</v>
      </c>
      <c r="AG46">
        <v>0.13524339235586</v>
      </c>
      <c r="AH46">
        <v>0.19768114248948501</v>
      </c>
      <c r="AI46">
        <v>0.56933696243933196</v>
      </c>
      <c r="AJ46">
        <v>62.380952380952401</v>
      </c>
      <c r="AK46">
        <v>0</v>
      </c>
      <c r="AL46">
        <v>0</v>
      </c>
      <c r="AM46">
        <v>0</v>
      </c>
      <c r="AN46" s="1" t="s">
        <v>301</v>
      </c>
      <c r="AO46" s="1" t="s">
        <v>51</v>
      </c>
      <c r="AP46" s="1" t="s">
        <v>52</v>
      </c>
      <c r="AQ46" s="1" t="s">
        <v>69</v>
      </c>
    </row>
    <row r="47" spans="1:43" x14ac:dyDescent="0.2">
      <c r="A47" s="1" t="s">
        <v>419</v>
      </c>
      <c r="B47">
        <v>0</v>
      </c>
      <c r="C47">
        <v>0</v>
      </c>
      <c r="D47">
        <v>0</v>
      </c>
      <c r="E47">
        <v>0.137267080745342</v>
      </c>
      <c r="F47">
        <v>0.329192546583851</v>
      </c>
      <c r="G47" s="1" t="s">
        <v>71</v>
      </c>
      <c r="H47" s="1" t="s">
        <v>45</v>
      </c>
      <c r="I47" s="1" t="s">
        <v>45</v>
      </c>
      <c r="J47" s="1" t="s">
        <v>45</v>
      </c>
      <c r="K47" s="1" t="s">
        <v>45</v>
      </c>
      <c r="L47" s="1" t="s">
        <v>45</v>
      </c>
      <c r="M47" s="1" t="s">
        <v>71</v>
      </c>
      <c r="N47" s="1" t="s">
        <v>71</v>
      </c>
      <c r="O47">
        <v>0</v>
      </c>
      <c r="P47" s="1" t="s">
        <v>420</v>
      </c>
      <c r="Q47">
        <v>0</v>
      </c>
      <c r="R47" s="1" t="s">
        <v>421</v>
      </c>
      <c r="S47">
        <v>0.154037267080745</v>
      </c>
      <c r="T47">
        <v>0.39600083209553</v>
      </c>
      <c r="U47">
        <v>1.6860883116124801E-2</v>
      </c>
      <c r="V47">
        <v>0.38371282485483899</v>
      </c>
      <c r="W47">
        <v>0.18809738437339199</v>
      </c>
      <c r="X47">
        <v>1.53280755601134E-2</v>
      </c>
      <c r="Y47">
        <v>0.439230742468181</v>
      </c>
      <c r="Z47">
        <v>0</v>
      </c>
      <c r="AA47">
        <v>0.21517435589928499</v>
      </c>
      <c r="AB47" s="1" t="s">
        <v>45</v>
      </c>
      <c r="AC47" s="1" t="s">
        <v>45</v>
      </c>
      <c r="AD47" s="1" t="s">
        <v>45</v>
      </c>
      <c r="AE47" s="1" t="s">
        <v>45</v>
      </c>
      <c r="AF47">
        <v>0.222065092596193</v>
      </c>
      <c r="AG47">
        <v>9.4550649063600695E-3</v>
      </c>
      <c r="AH47">
        <v>8.5955135512364202E-3</v>
      </c>
      <c r="AI47">
        <v>0.105479230578744</v>
      </c>
      <c r="AJ47">
        <v>89.649122807017605</v>
      </c>
      <c r="AK47">
        <v>0</v>
      </c>
      <c r="AL47">
        <v>0</v>
      </c>
      <c r="AM47">
        <v>0</v>
      </c>
      <c r="AN47" s="1" t="s">
        <v>301</v>
      </c>
      <c r="AO47" s="1" t="s">
        <v>51</v>
      </c>
      <c r="AP47" s="1" t="s">
        <v>52</v>
      </c>
      <c r="AQ47" s="1" t="s">
        <v>164</v>
      </c>
    </row>
    <row r="48" spans="1:43" x14ac:dyDescent="0.2">
      <c r="A48" s="1" t="s">
        <v>422</v>
      </c>
      <c r="B48">
        <v>0.115428840994192</v>
      </c>
      <c r="C48">
        <v>1.7100569036176501E-3</v>
      </c>
      <c r="D48">
        <v>1.88695934192293E-3</v>
      </c>
      <c r="E48">
        <v>3.1252764100598497E-2</v>
      </c>
      <c r="F48">
        <v>0.123831706813692</v>
      </c>
      <c r="G48" s="1" t="s">
        <v>423</v>
      </c>
      <c r="H48" s="1" t="s">
        <v>45</v>
      </c>
      <c r="I48" s="1" t="s">
        <v>45</v>
      </c>
      <c r="J48" s="1" t="s">
        <v>45</v>
      </c>
      <c r="K48" s="1" t="s">
        <v>45</v>
      </c>
      <c r="L48" s="1" t="s">
        <v>45</v>
      </c>
      <c r="M48" s="1" t="s">
        <v>424</v>
      </c>
      <c r="N48" s="1" t="s">
        <v>45</v>
      </c>
      <c r="O48">
        <v>7.5330954978329506E-2</v>
      </c>
      <c r="P48" s="1" t="s">
        <v>425</v>
      </c>
      <c r="Q48">
        <v>0.13076038564731601</v>
      </c>
      <c r="R48" s="1" t="s">
        <v>426</v>
      </c>
      <c r="S48">
        <v>0.110416605242209</v>
      </c>
      <c r="T48">
        <v>0.21507197290431801</v>
      </c>
      <c r="U48">
        <v>0.182557154953429</v>
      </c>
      <c r="V48">
        <v>0.18052497883149901</v>
      </c>
      <c r="W48">
        <v>0.247078746824725</v>
      </c>
      <c r="X48">
        <v>0.17476714648602901</v>
      </c>
      <c r="Y48">
        <v>0.14109807330146301</v>
      </c>
      <c r="Z48">
        <v>3.4767492394611002E-3</v>
      </c>
      <c r="AA48">
        <v>0.154425612052731</v>
      </c>
      <c r="AB48" s="1" t="s">
        <v>45</v>
      </c>
      <c r="AC48" s="1" t="s">
        <v>45</v>
      </c>
      <c r="AD48" s="1" t="s">
        <v>45</v>
      </c>
      <c r="AE48" s="1" t="s">
        <v>45</v>
      </c>
      <c r="AF48">
        <v>0.18397798058814999</v>
      </c>
      <c r="AG48">
        <v>0.15616398667246101</v>
      </c>
      <c r="AH48">
        <v>0.149500217296827</v>
      </c>
      <c r="AI48">
        <v>0.21135738084890601</v>
      </c>
      <c r="AJ48">
        <v>0.621966794380588</v>
      </c>
      <c r="AK48">
        <v>2.2514071294559099E-2</v>
      </c>
      <c r="AL48">
        <v>1.8897637795275601E-2</v>
      </c>
      <c r="AM48">
        <v>1.5325670498084301E-2</v>
      </c>
      <c r="AN48" s="1" t="s">
        <v>301</v>
      </c>
      <c r="AO48" s="1" t="s">
        <v>51</v>
      </c>
      <c r="AP48" s="1" t="s">
        <v>52</v>
      </c>
      <c r="AQ48" s="1" t="s">
        <v>53</v>
      </c>
    </row>
    <row r="49" spans="1:43" x14ac:dyDescent="0.2">
      <c r="A49" s="1" t="s">
        <v>427</v>
      </c>
      <c r="B49">
        <v>7.1371170950299004E-2</v>
      </c>
      <c r="C49">
        <v>2.8875359239433902E-3</v>
      </c>
      <c r="D49">
        <v>3.0291886296462799E-2</v>
      </c>
      <c r="E49">
        <v>2.26508124599899E-2</v>
      </c>
      <c r="F49">
        <v>6.0202399923725503E-2</v>
      </c>
      <c r="G49" s="1" t="s">
        <v>45</v>
      </c>
      <c r="H49" s="1" t="s">
        <v>428</v>
      </c>
      <c r="I49" s="1" t="s">
        <v>429</v>
      </c>
      <c r="J49" s="1" t="s">
        <v>430</v>
      </c>
      <c r="K49" s="1" t="s">
        <v>431</v>
      </c>
      <c r="L49" s="1" t="s">
        <v>432</v>
      </c>
      <c r="M49" s="1" t="s">
        <v>433</v>
      </c>
      <c r="N49" s="1" t="s">
        <v>434</v>
      </c>
      <c r="O49">
        <v>9.5887985398875001E-3</v>
      </c>
      <c r="P49" s="1" t="s">
        <v>435</v>
      </c>
      <c r="Q49">
        <v>0.17025565589288899</v>
      </c>
      <c r="R49" s="1" t="s">
        <v>436</v>
      </c>
      <c r="S49">
        <v>0.110870483117449</v>
      </c>
      <c r="T49">
        <v>0.20104492897748399</v>
      </c>
      <c r="U49">
        <v>0.19688896145340101</v>
      </c>
      <c r="V49">
        <v>0</v>
      </c>
      <c r="W49">
        <v>0.28517358585783598</v>
      </c>
      <c r="X49">
        <v>0.31689252371127902</v>
      </c>
      <c r="Y49">
        <v>6.1101645205441202E-2</v>
      </c>
      <c r="Z49">
        <v>1.9699170414234201E-2</v>
      </c>
      <c r="AA49">
        <v>0</v>
      </c>
      <c r="AB49" s="1" t="s">
        <v>437</v>
      </c>
      <c r="AC49" s="1" t="s">
        <v>438</v>
      </c>
      <c r="AD49" s="1" t="s">
        <v>439</v>
      </c>
      <c r="AE49" s="1" t="s">
        <v>45</v>
      </c>
      <c r="AF49">
        <v>9.4585346778022994E-2</v>
      </c>
      <c r="AG49">
        <v>9.2630094131448806E-2</v>
      </c>
      <c r="AH49">
        <v>0.14908801430127699</v>
      </c>
      <c r="AI49">
        <v>0.13416524678081601</v>
      </c>
      <c r="AJ49">
        <v>0.477099236641221</v>
      </c>
      <c r="AK49">
        <v>4.3636363636363598</v>
      </c>
      <c r="AL49">
        <v>0.20826873385012901</v>
      </c>
      <c r="AM49">
        <v>0.15381679389312999</v>
      </c>
      <c r="AN49" s="1" t="s">
        <v>301</v>
      </c>
      <c r="AO49" s="1" t="s">
        <v>51</v>
      </c>
      <c r="AP49" s="1" t="s">
        <v>52</v>
      </c>
      <c r="AQ49" s="1" t="s">
        <v>69</v>
      </c>
    </row>
    <row r="50" spans="1:43" x14ac:dyDescent="0.2">
      <c r="A50" s="1" t="s">
        <v>440</v>
      </c>
      <c r="B50">
        <v>6.8117313150425698E-2</v>
      </c>
      <c r="C50">
        <v>0</v>
      </c>
      <c r="D50">
        <v>0.30463576158940397</v>
      </c>
      <c r="E50">
        <v>0</v>
      </c>
      <c r="F50">
        <v>2.55439924314096E-2</v>
      </c>
      <c r="G50" s="1" t="s">
        <v>45</v>
      </c>
      <c r="H50" s="1" t="s">
        <v>71</v>
      </c>
      <c r="I50" s="1" t="s">
        <v>71</v>
      </c>
      <c r="J50" s="1" t="s">
        <v>71</v>
      </c>
      <c r="K50" s="1" t="s">
        <v>441</v>
      </c>
      <c r="L50" s="1" t="s">
        <v>442</v>
      </c>
      <c r="M50" s="1" t="s">
        <v>71</v>
      </c>
      <c r="N50" s="1" t="s">
        <v>71</v>
      </c>
      <c r="O50">
        <v>0</v>
      </c>
      <c r="P50" s="1" t="s">
        <v>443</v>
      </c>
      <c r="Q50">
        <v>0.105960264900662</v>
      </c>
      <c r="R50" s="1" t="s">
        <v>441</v>
      </c>
      <c r="S50">
        <v>0.107852412488174</v>
      </c>
      <c r="T50">
        <v>0.29992273653157298</v>
      </c>
      <c r="U50">
        <v>8.0143288614174302E-2</v>
      </c>
      <c r="V50">
        <v>0</v>
      </c>
      <c r="W50">
        <v>0.31017770597738298</v>
      </c>
      <c r="X50">
        <v>0.30975626887687002</v>
      </c>
      <c r="Y50">
        <v>9.0027522699796803E-2</v>
      </c>
      <c r="Z50">
        <v>0.25927926537541501</v>
      </c>
      <c r="AA50">
        <v>0</v>
      </c>
      <c r="AB50" s="1" t="s">
        <v>444</v>
      </c>
      <c r="AC50" s="1" t="s">
        <v>445</v>
      </c>
      <c r="AD50" s="1" t="s">
        <v>446</v>
      </c>
      <c r="AE50" s="1" t="s">
        <v>45</v>
      </c>
      <c r="AF50">
        <v>0.109833577693752</v>
      </c>
      <c r="AG50">
        <v>2.9348972400133799E-2</v>
      </c>
      <c r="AH50">
        <v>0.113434678601744</v>
      </c>
      <c r="AI50">
        <v>0.113589011497801</v>
      </c>
      <c r="AJ50">
        <v>0.69444444444444497</v>
      </c>
      <c r="AK50">
        <v>4.3636363636363598</v>
      </c>
      <c r="AL50">
        <v>2.3606557377049202</v>
      </c>
      <c r="AM50">
        <v>2</v>
      </c>
      <c r="AN50" s="1" t="s">
        <v>301</v>
      </c>
      <c r="AO50" s="1" t="s">
        <v>51</v>
      </c>
      <c r="AP50" s="1" t="s">
        <v>52</v>
      </c>
      <c r="AQ50" s="1" t="s">
        <v>69</v>
      </c>
    </row>
    <row r="51" spans="1:43" x14ac:dyDescent="0.2">
      <c r="A51" s="1" t="s">
        <v>447</v>
      </c>
      <c r="B51">
        <v>7.5418994413407797E-2</v>
      </c>
      <c r="C51">
        <v>0</v>
      </c>
      <c r="D51">
        <v>0.113509395632301</v>
      </c>
      <c r="E51">
        <v>7.9989842559675006E-2</v>
      </c>
      <c r="F51">
        <v>5.23108176739462E-2</v>
      </c>
      <c r="G51" s="1" t="s">
        <v>45</v>
      </c>
      <c r="H51" s="1" t="s">
        <v>448</v>
      </c>
      <c r="I51" s="1" t="s">
        <v>449</v>
      </c>
      <c r="J51" s="1" t="s">
        <v>71</v>
      </c>
      <c r="K51" s="1" t="s">
        <v>450</v>
      </c>
      <c r="L51" s="1" t="s">
        <v>451</v>
      </c>
      <c r="M51" s="1" t="s">
        <v>452</v>
      </c>
      <c r="N51" s="1" t="s">
        <v>71</v>
      </c>
      <c r="O51">
        <v>0</v>
      </c>
      <c r="P51" s="1" t="s">
        <v>453</v>
      </c>
      <c r="Q51">
        <v>0.15159979685119401</v>
      </c>
      <c r="R51" s="1" t="s">
        <v>454</v>
      </c>
      <c r="S51">
        <v>7.0848146267140699E-2</v>
      </c>
      <c r="T51">
        <v>0.27164418478105201</v>
      </c>
      <c r="U51">
        <v>0.20949680671306201</v>
      </c>
      <c r="V51">
        <v>0</v>
      </c>
      <c r="W51">
        <v>0.251224331987284</v>
      </c>
      <c r="X51">
        <v>0.26763467651860101</v>
      </c>
      <c r="Y51">
        <v>0.10313060002164801</v>
      </c>
      <c r="Z51">
        <v>0.129649897170072</v>
      </c>
      <c r="AA51">
        <v>0</v>
      </c>
      <c r="AB51" s="1" t="s">
        <v>455</v>
      </c>
      <c r="AC51" s="1" t="s">
        <v>456</v>
      </c>
      <c r="AD51" s="1" t="s">
        <v>457</v>
      </c>
      <c r="AE51" s="1" t="s">
        <v>45</v>
      </c>
      <c r="AF51">
        <v>0.11407507186068</v>
      </c>
      <c r="AG51">
        <v>8.7976715936834801E-2</v>
      </c>
      <c r="AH51">
        <v>0.112391306962368</v>
      </c>
      <c r="AI51">
        <v>0.10549989777141699</v>
      </c>
      <c r="AJ51">
        <v>0.82491582491582505</v>
      </c>
      <c r="AK51">
        <v>4.3636363636363598</v>
      </c>
      <c r="AL51">
        <v>1.13653136531365</v>
      </c>
      <c r="AM51">
        <v>1.0370370370370401</v>
      </c>
      <c r="AN51" s="1" t="s">
        <v>301</v>
      </c>
      <c r="AO51" s="1" t="s">
        <v>51</v>
      </c>
      <c r="AP51" s="1" t="s">
        <v>52</v>
      </c>
      <c r="AQ51" s="1" t="s">
        <v>69</v>
      </c>
    </row>
    <row r="52" spans="1:43" x14ac:dyDescent="0.2">
      <c r="A52" s="1" t="s">
        <v>458</v>
      </c>
      <c r="B52">
        <v>0.12051482059282401</v>
      </c>
      <c r="C52">
        <v>9.1003640145605798E-3</v>
      </c>
      <c r="D52">
        <v>0.18135725429017199</v>
      </c>
      <c r="E52">
        <v>4.8491939677587102E-2</v>
      </c>
      <c r="F52">
        <v>2.82111284451378E-2</v>
      </c>
      <c r="G52" s="1" t="s">
        <v>45</v>
      </c>
      <c r="H52" s="1" t="s">
        <v>71</v>
      </c>
      <c r="I52" s="1" t="s">
        <v>459</v>
      </c>
      <c r="J52" s="1" t="s">
        <v>71</v>
      </c>
      <c r="K52" s="1" t="s">
        <v>460</v>
      </c>
      <c r="L52" s="1" t="s">
        <v>461</v>
      </c>
      <c r="M52" s="1" t="s">
        <v>71</v>
      </c>
      <c r="N52" s="1" t="s">
        <v>71</v>
      </c>
      <c r="O52">
        <v>0</v>
      </c>
      <c r="P52" s="1" t="s">
        <v>462</v>
      </c>
      <c r="Q52">
        <v>8.8533541341653699E-2</v>
      </c>
      <c r="R52" s="1" t="s">
        <v>463</v>
      </c>
      <c r="S52">
        <v>8.2293291731669299E-2</v>
      </c>
      <c r="T52">
        <v>0.48586637085477002</v>
      </c>
      <c r="U52">
        <v>4.2112609116778298E-2</v>
      </c>
      <c r="V52">
        <v>0</v>
      </c>
      <c r="W52">
        <v>0.2646007064682</v>
      </c>
      <c r="X52">
        <v>0.20742031356025101</v>
      </c>
      <c r="Y52">
        <v>0.122988951118832</v>
      </c>
      <c r="Z52">
        <v>0.14782516903459</v>
      </c>
      <c r="AA52">
        <v>0</v>
      </c>
      <c r="AB52" s="1" t="s">
        <v>464</v>
      </c>
      <c r="AC52" s="1" t="s">
        <v>465</v>
      </c>
      <c r="AD52" s="1" t="s">
        <v>466</v>
      </c>
      <c r="AE52" s="1" t="s">
        <v>45</v>
      </c>
      <c r="AF52">
        <v>0.15358717159104501</v>
      </c>
      <c r="AG52">
        <v>1.3312212802846101E-2</v>
      </c>
      <c r="AH52">
        <v>6.5567615297600204E-2</v>
      </c>
      <c r="AI52">
        <v>8.3642903780205793E-2</v>
      </c>
      <c r="AJ52">
        <v>0.66774541531823095</v>
      </c>
      <c r="AK52">
        <v>4.3636363636363598</v>
      </c>
      <c r="AL52">
        <v>0.96248382923674003</v>
      </c>
      <c r="AM52">
        <v>0.80258899676375395</v>
      </c>
      <c r="AN52" s="1" t="s">
        <v>301</v>
      </c>
      <c r="AO52" s="1" t="s">
        <v>51</v>
      </c>
      <c r="AP52" s="1" t="s">
        <v>52</v>
      </c>
      <c r="AQ52" s="1" t="s">
        <v>69</v>
      </c>
    </row>
    <row r="53" spans="1:43" x14ac:dyDescent="0.2">
      <c r="A53" s="1" t="s">
        <v>467</v>
      </c>
      <c r="B53">
        <v>3.16789862724393E-2</v>
      </c>
      <c r="C53">
        <v>0.122492080253432</v>
      </c>
      <c r="D53">
        <v>0.27085533262935602</v>
      </c>
      <c r="E53">
        <v>0.17265047518479401</v>
      </c>
      <c r="F53">
        <v>3.16789862724393E-2</v>
      </c>
      <c r="G53" s="1" t="s">
        <v>45</v>
      </c>
      <c r="H53" s="1" t="s">
        <v>468</v>
      </c>
      <c r="I53" s="1" t="s">
        <v>71</v>
      </c>
      <c r="J53" s="1" t="s">
        <v>71</v>
      </c>
      <c r="K53" s="1" t="s">
        <v>469</v>
      </c>
      <c r="L53" s="1" t="s">
        <v>470</v>
      </c>
      <c r="M53" s="1" t="s">
        <v>471</v>
      </c>
      <c r="N53" s="1" t="s">
        <v>71</v>
      </c>
      <c r="O53">
        <v>0</v>
      </c>
      <c r="P53" s="1" t="s">
        <v>472</v>
      </c>
      <c r="Q53">
        <v>4.4350580781415003E-2</v>
      </c>
      <c r="R53" s="1" t="s">
        <v>473</v>
      </c>
      <c r="S53">
        <v>6.3357972544878599E-2</v>
      </c>
      <c r="T53">
        <v>0.44590760665917201</v>
      </c>
      <c r="U53">
        <v>9.4802205449387097E-2</v>
      </c>
      <c r="V53">
        <v>0</v>
      </c>
      <c r="W53">
        <v>0.29066966436486302</v>
      </c>
      <c r="X53">
        <v>0.168620523526578</v>
      </c>
      <c r="Y53">
        <v>0.20115916759496899</v>
      </c>
      <c r="Z53">
        <v>0.38197639689381802</v>
      </c>
      <c r="AA53">
        <v>0</v>
      </c>
      <c r="AB53" s="1" t="s">
        <v>71</v>
      </c>
      <c r="AC53" s="1" t="s">
        <v>474</v>
      </c>
      <c r="AD53" s="1" t="s">
        <v>475</v>
      </c>
      <c r="AE53" s="1" t="s">
        <v>45</v>
      </c>
      <c r="AF53">
        <v>0.13448281429101899</v>
      </c>
      <c r="AG53">
        <v>2.8591724382880501E-2</v>
      </c>
      <c r="AH53">
        <v>5.0854845740301302E-2</v>
      </c>
      <c r="AI53">
        <v>8.7664067418995503E-2</v>
      </c>
      <c r="AJ53">
        <v>2.9666666666666699</v>
      </c>
      <c r="AK53">
        <v>4.3636363636363598</v>
      </c>
      <c r="AL53">
        <v>2.8403361344537799</v>
      </c>
      <c r="AM53">
        <v>5.6333333333333302</v>
      </c>
      <c r="AN53" s="1" t="s">
        <v>301</v>
      </c>
      <c r="AO53" s="1" t="s">
        <v>51</v>
      </c>
      <c r="AP53" s="1" t="s">
        <v>52</v>
      </c>
      <c r="AQ53" s="1" t="s">
        <v>69</v>
      </c>
    </row>
    <row r="54" spans="1:43" x14ac:dyDescent="0.2">
      <c r="A54" s="1" t="s">
        <v>476</v>
      </c>
      <c r="B54">
        <v>0</v>
      </c>
      <c r="C54">
        <v>0</v>
      </c>
      <c r="D54">
        <v>0</v>
      </c>
      <c r="E54">
        <v>0</v>
      </c>
      <c r="F54">
        <v>0</v>
      </c>
      <c r="G54" s="1" t="s">
        <v>71</v>
      </c>
      <c r="H54" s="1" t="s">
        <v>71</v>
      </c>
      <c r="I54" s="1" t="s">
        <v>71</v>
      </c>
      <c r="J54" s="1" t="s">
        <v>71</v>
      </c>
      <c r="K54" s="1" t="s">
        <v>71</v>
      </c>
      <c r="L54" s="1" t="s">
        <v>71</v>
      </c>
      <c r="M54" s="1" t="s">
        <v>477</v>
      </c>
      <c r="N54" s="1" t="s">
        <v>71</v>
      </c>
      <c r="O54">
        <v>0</v>
      </c>
      <c r="P54" s="1" t="s">
        <v>71</v>
      </c>
      <c r="Q54">
        <v>0</v>
      </c>
      <c r="R54" s="1" t="s">
        <v>71</v>
      </c>
      <c r="S54">
        <v>0.69047619047619002</v>
      </c>
      <c r="T54">
        <v>0</v>
      </c>
      <c r="U54">
        <v>0</v>
      </c>
      <c r="V54">
        <v>0</v>
      </c>
      <c r="W54">
        <v>1</v>
      </c>
      <c r="X54">
        <v>0</v>
      </c>
      <c r="Y54">
        <v>0</v>
      </c>
      <c r="Z54">
        <v>0</v>
      </c>
      <c r="AA54">
        <v>0</v>
      </c>
      <c r="AB54" s="1" t="s">
        <v>71</v>
      </c>
      <c r="AC54" s="1" t="s">
        <v>71</v>
      </c>
      <c r="AD54" s="1" t="s">
        <v>71</v>
      </c>
      <c r="AE54" s="1" t="s">
        <v>71</v>
      </c>
      <c r="AF54">
        <v>0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0</v>
      </c>
      <c r="AN54" s="1" t="s">
        <v>50</v>
      </c>
      <c r="AO54" s="1" t="s">
        <v>51</v>
      </c>
      <c r="AP54" s="1" t="s">
        <v>52</v>
      </c>
      <c r="AQ54" s="1" t="s">
        <v>69</v>
      </c>
    </row>
    <row r="55" spans="1:43" x14ac:dyDescent="0.2">
      <c r="A55" s="1" t="s">
        <v>478</v>
      </c>
      <c r="B55">
        <v>0</v>
      </c>
      <c r="C55">
        <v>0</v>
      </c>
      <c r="D55">
        <v>0</v>
      </c>
      <c r="E55">
        <v>0</v>
      </c>
      <c r="F55">
        <v>0</v>
      </c>
      <c r="G55" s="1" t="s">
        <v>71</v>
      </c>
      <c r="H55" s="1" t="s">
        <v>71</v>
      </c>
      <c r="I55" s="1" t="s">
        <v>71</v>
      </c>
      <c r="J55" s="1" t="s">
        <v>71</v>
      </c>
      <c r="K55" s="1" t="s">
        <v>71</v>
      </c>
      <c r="L55" s="1" t="s">
        <v>71</v>
      </c>
      <c r="M55" s="1" t="s">
        <v>71</v>
      </c>
      <c r="N55" s="1" t="s">
        <v>71</v>
      </c>
      <c r="O55">
        <v>0</v>
      </c>
      <c r="P55" s="1" t="s">
        <v>479</v>
      </c>
      <c r="Q55">
        <v>0</v>
      </c>
      <c r="R55" s="1" t="s">
        <v>480</v>
      </c>
      <c r="S55">
        <v>0.14117647058823499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 s="1" t="s">
        <v>71</v>
      </c>
      <c r="AC55" s="1" t="s">
        <v>71</v>
      </c>
      <c r="AD55" s="1" t="s">
        <v>71</v>
      </c>
      <c r="AE55" s="1" t="s">
        <v>71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0</v>
      </c>
      <c r="AN55" s="1" t="s">
        <v>301</v>
      </c>
      <c r="AO55" s="1" t="s">
        <v>51</v>
      </c>
      <c r="AP55" s="1" t="s">
        <v>52</v>
      </c>
      <c r="AQ55" s="1" t="s">
        <v>69</v>
      </c>
    </row>
    <row r="56" spans="1:43" x14ac:dyDescent="0.2">
      <c r="A56" s="1" t="s">
        <v>481</v>
      </c>
      <c r="B56">
        <v>0</v>
      </c>
      <c r="C56">
        <v>0</v>
      </c>
      <c r="D56">
        <v>0</v>
      </c>
      <c r="E56">
        <v>0</v>
      </c>
      <c r="F56">
        <v>0</v>
      </c>
      <c r="G56" s="1" t="s">
        <v>71</v>
      </c>
      <c r="H56" s="1" t="s">
        <v>71</v>
      </c>
      <c r="I56" s="1" t="s">
        <v>71</v>
      </c>
      <c r="J56" s="1" t="s">
        <v>71</v>
      </c>
      <c r="K56" s="1" t="s">
        <v>71</v>
      </c>
      <c r="L56" s="1" t="s">
        <v>71</v>
      </c>
      <c r="M56" s="1" t="s">
        <v>71</v>
      </c>
      <c r="N56" s="1" t="s">
        <v>71</v>
      </c>
      <c r="O56">
        <v>0</v>
      </c>
      <c r="P56" s="1" t="s">
        <v>482</v>
      </c>
      <c r="Q56">
        <v>0</v>
      </c>
      <c r="R56" s="1" t="s">
        <v>483</v>
      </c>
      <c r="S56">
        <v>0.47499999999999998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 s="1" t="s">
        <v>71</v>
      </c>
      <c r="AC56" s="1" t="s">
        <v>71</v>
      </c>
      <c r="AD56" s="1" t="s">
        <v>71</v>
      </c>
      <c r="AE56" s="1" t="s">
        <v>71</v>
      </c>
      <c r="AF56">
        <v>0</v>
      </c>
      <c r="AG56">
        <v>0</v>
      </c>
      <c r="AH56">
        <v>0</v>
      </c>
      <c r="AI56">
        <v>1</v>
      </c>
      <c r="AJ56">
        <v>0</v>
      </c>
      <c r="AK56">
        <v>0</v>
      </c>
      <c r="AL56">
        <v>0</v>
      </c>
      <c r="AM56">
        <v>0</v>
      </c>
      <c r="AN56" s="1" t="s">
        <v>301</v>
      </c>
      <c r="AO56" s="1" t="s">
        <v>51</v>
      </c>
      <c r="AP56" s="1" t="s">
        <v>52</v>
      </c>
      <c r="AQ56" s="1" t="s">
        <v>69</v>
      </c>
    </row>
    <row r="57" spans="1:43" x14ac:dyDescent="0.2">
      <c r="A57" s="1" t="s">
        <v>484</v>
      </c>
      <c r="B57">
        <v>0</v>
      </c>
      <c r="C57">
        <v>0</v>
      </c>
      <c r="D57">
        <v>0</v>
      </c>
      <c r="E57">
        <v>0</v>
      </c>
      <c r="F57">
        <v>0</v>
      </c>
      <c r="G57" s="1" t="s">
        <v>71</v>
      </c>
      <c r="H57" s="1" t="s">
        <v>71</v>
      </c>
      <c r="I57" s="1" t="s">
        <v>71</v>
      </c>
      <c r="J57" s="1" t="s">
        <v>71</v>
      </c>
      <c r="K57" s="1" t="s">
        <v>71</v>
      </c>
      <c r="L57" s="1" t="s">
        <v>71</v>
      </c>
      <c r="M57" s="1" t="s">
        <v>485</v>
      </c>
      <c r="N57" s="1" t="s">
        <v>486</v>
      </c>
      <c r="O57">
        <v>9.3220338983050793E-2</v>
      </c>
      <c r="P57" s="1" t="s">
        <v>487</v>
      </c>
      <c r="Q57">
        <v>0.22881355932203401</v>
      </c>
      <c r="R57" s="1" t="s">
        <v>71</v>
      </c>
      <c r="S57">
        <v>0.11864406779661001</v>
      </c>
      <c r="T57">
        <v>0</v>
      </c>
      <c r="U57">
        <v>0</v>
      </c>
      <c r="V57">
        <v>0</v>
      </c>
      <c r="W57">
        <v>1</v>
      </c>
      <c r="X57">
        <v>0</v>
      </c>
      <c r="Y57">
        <v>0</v>
      </c>
      <c r="Z57">
        <v>0</v>
      </c>
      <c r="AA57">
        <v>0</v>
      </c>
      <c r="AB57" s="1" t="s">
        <v>71</v>
      </c>
      <c r="AC57" s="1" t="s">
        <v>71</v>
      </c>
      <c r="AD57" s="1" t="s">
        <v>71</v>
      </c>
      <c r="AE57" s="1" t="s">
        <v>71</v>
      </c>
      <c r="AF57">
        <v>0</v>
      </c>
      <c r="AG57">
        <v>0</v>
      </c>
      <c r="AH57">
        <v>0</v>
      </c>
      <c r="AI57">
        <v>1</v>
      </c>
      <c r="AJ57">
        <v>0</v>
      </c>
      <c r="AK57">
        <v>0</v>
      </c>
      <c r="AL57">
        <v>0</v>
      </c>
      <c r="AM57">
        <v>0</v>
      </c>
      <c r="AN57" s="1" t="s">
        <v>301</v>
      </c>
      <c r="AO57" s="1" t="s">
        <v>51</v>
      </c>
      <c r="AP57" s="1" t="s">
        <v>52</v>
      </c>
      <c r="AQ57" s="1" t="s">
        <v>69</v>
      </c>
    </row>
    <row r="58" spans="1:43" x14ac:dyDescent="0.2">
      <c r="A58" s="1" t="s">
        <v>488</v>
      </c>
      <c r="B58">
        <v>0</v>
      </c>
      <c r="C58">
        <v>0</v>
      </c>
      <c r="D58">
        <v>0</v>
      </c>
      <c r="E58">
        <v>0</v>
      </c>
      <c r="F58">
        <v>0</v>
      </c>
      <c r="G58" s="1" t="s">
        <v>71</v>
      </c>
      <c r="H58" s="1" t="s">
        <v>71</v>
      </c>
      <c r="I58" s="1" t="s">
        <v>489</v>
      </c>
      <c r="J58" s="1" t="s">
        <v>490</v>
      </c>
      <c r="K58" s="1" t="s">
        <v>71</v>
      </c>
      <c r="L58" s="1" t="s">
        <v>71</v>
      </c>
      <c r="M58" s="1" t="s">
        <v>491</v>
      </c>
      <c r="N58" s="1" t="s">
        <v>492</v>
      </c>
      <c r="O58">
        <v>0.36933797909407701</v>
      </c>
      <c r="P58" s="1" t="s">
        <v>71</v>
      </c>
      <c r="Q58">
        <v>0</v>
      </c>
      <c r="R58" s="1" t="s">
        <v>71</v>
      </c>
      <c r="S58">
        <v>0</v>
      </c>
      <c r="T58">
        <v>0</v>
      </c>
      <c r="U58">
        <v>0.33734939759036098</v>
      </c>
      <c r="V58">
        <v>0</v>
      </c>
      <c r="W58">
        <v>0.47710843373494</v>
      </c>
      <c r="X58">
        <v>0.185542168674699</v>
      </c>
      <c r="Y58">
        <v>0</v>
      </c>
      <c r="Z58">
        <v>0</v>
      </c>
      <c r="AA58">
        <v>0</v>
      </c>
      <c r="AB58" s="1" t="s">
        <v>71</v>
      </c>
      <c r="AC58" s="1" t="s">
        <v>71</v>
      </c>
      <c r="AD58" s="1" t="s">
        <v>71</v>
      </c>
      <c r="AE58" s="1" t="s">
        <v>493</v>
      </c>
      <c r="AF58">
        <v>0</v>
      </c>
      <c r="AG58">
        <v>0.24013722126929701</v>
      </c>
      <c r="AH58">
        <v>0.13207547169811301</v>
      </c>
      <c r="AI58">
        <v>0.339622641509434</v>
      </c>
      <c r="AJ58">
        <v>0</v>
      </c>
      <c r="AK58">
        <v>0</v>
      </c>
      <c r="AL58">
        <v>0</v>
      </c>
      <c r="AM58">
        <v>0</v>
      </c>
      <c r="AN58" s="1" t="s">
        <v>301</v>
      </c>
      <c r="AO58" s="1" t="s">
        <v>51</v>
      </c>
      <c r="AP58" s="1" t="s">
        <v>494</v>
      </c>
      <c r="AQ58" s="1" t="s">
        <v>69</v>
      </c>
    </row>
    <row r="59" spans="1:43" x14ac:dyDescent="0.2">
      <c r="A59" s="1" t="s">
        <v>495</v>
      </c>
      <c r="B59">
        <v>0</v>
      </c>
      <c r="C59">
        <v>0</v>
      </c>
      <c r="D59">
        <v>0</v>
      </c>
      <c r="E59">
        <v>0</v>
      </c>
      <c r="F59">
        <v>0</v>
      </c>
      <c r="G59" s="1" t="s">
        <v>71</v>
      </c>
      <c r="H59" s="1" t="s">
        <v>496</v>
      </c>
      <c r="I59" s="1" t="s">
        <v>497</v>
      </c>
      <c r="J59" s="1" t="s">
        <v>496</v>
      </c>
      <c r="K59" s="1" t="s">
        <v>71</v>
      </c>
      <c r="L59" s="1" t="s">
        <v>71</v>
      </c>
      <c r="M59" s="1" t="s">
        <v>498</v>
      </c>
      <c r="N59" s="1" t="s">
        <v>499</v>
      </c>
      <c r="O59">
        <v>0.36051502145922698</v>
      </c>
      <c r="P59" s="1" t="s">
        <v>71</v>
      </c>
      <c r="Q59">
        <v>0</v>
      </c>
      <c r="R59" s="1" t="s">
        <v>71</v>
      </c>
      <c r="S59">
        <v>0</v>
      </c>
      <c r="T59">
        <v>0</v>
      </c>
      <c r="U59">
        <v>0.42097556511393802</v>
      </c>
      <c r="V59">
        <v>0</v>
      </c>
      <c r="W59">
        <v>0.34108172416948801</v>
      </c>
      <c r="X59">
        <v>0.237942710716574</v>
      </c>
      <c r="Y59">
        <v>0</v>
      </c>
      <c r="Z59">
        <v>0</v>
      </c>
      <c r="AA59">
        <v>0</v>
      </c>
      <c r="AB59" s="1" t="s">
        <v>71</v>
      </c>
      <c r="AC59" s="1" t="s">
        <v>71</v>
      </c>
      <c r="AD59" s="1" t="s">
        <v>71</v>
      </c>
      <c r="AE59" s="1" t="s">
        <v>500</v>
      </c>
      <c r="AF59">
        <v>0</v>
      </c>
      <c r="AG59">
        <v>0.28174189992037701</v>
      </c>
      <c r="AH59">
        <v>0.159245421694126</v>
      </c>
      <c r="AI59">
        <v>0.228272187174619</v>
      </c>
      <c r="AJ59">
        <v>0</v>
      </c>
      <c r="AK59">
        <v>0</v>
      </c>
      <c r="AL59">
        <v>0</v>
      </c>
      <c r="AM59">
        <v>0</v>
      </c>
      <c r="AN59" s="1" t="s">
        <v>301</v>
      </c>
      <c r="AO59" s="1" t="s">
        <v>51</v>
      </c>
      <c r="AP59" s="1" t="s">
        <v>494</v>
      </c>
      <c r="AQ59" s="1" t="s">
        <v>69</v>
      </c>
    </row>
    <row r="60" spans="1:43" x14ac:dyDescent="0.2">
      <c r="A60" s="1" t="s">
        <v>501</v>
      </c>
      <c r="B60">
        <v>0</v>
      </c>
      <c r="C60">
        <v>0</v>
      </c>
      <c r="D60">
        <v>0</v>
      </c>
      <c r="E60">
        <v>0</v>
      </c>
      <c r="F60">
        <v>0</v>
      </c>
      <c r="G60" s="1" t="s">
        <v>71</v>
      </c>
      <c r="H60" s="1" t="s">
        <v>71</v>
      </c>
      <c r="I60" s="1" t="s">
        <v>71</v>
      </c>
      <c r="J60" s="1" t="s">
        <v>71</v>
      </c>
      <c r="K60" s="1" t="s">
        <v>71</v>
      </c>
      <c r="L60" s="1" t="s">
        <v>71</v>
      </c>
      <c r="M60" s="1" t="s">
        <v>71</v>
      </c>
      <c r="N60" s="1" t="s">
        <v>71</v>
      </c>
      <c r="O60">
        <v>0</v>
      </c>
      <c r="P60" s="1" t="s">
        <v>71</v>
      </c>
      <c r="Q60">
        <v>0.20253164556962</v>
      </c>
      <c r="R60" s="1" t="s">
        <v>502</v>
      </c>
      <c r="S60">
        <v>0.240506329113924</v>
      </c>
      <c r="T60">
        <v>0.13817504655493501</v>
      </c>
      <c r="U60">
        <v>6.2569832402234599E-2</v>
      </c>
      <c r="V60">
        <v>0</v>
      </c>
      <c r="W60">
        <v>0.64804469273743004</v>
      </c>
      <c r="X60">
        <v>0.15121042830539999</v>
      </c>
      <c r="Y60">
        <v>0</v>
      </c>
      <c r="Z60">
        <v>0</v>
      </c>
      <c r="AA60">
        <v>0</v>
      </c>
      <c r="AB60" s="1" t="s">
        <v>71</v>
      </c>
      <c r="AC60" s="1" t="s">
        <v>503</v>
      </c>
      <c r="AD60" s="1" t="s">
        <v>71</v>
      </c>
      <c r="AE60" s="1" t="s">
        <v>71</v>
      </c>
      <c r="AF60">
        <v>8.7810650887574004E-2</v>
      </c>
      <c r="AG60">
        <v>3.9763313609467499E-2</v>
      </c>
      <c r="AH60">
        <v>9.6094674556212997E-2</v>
      </c>
      <c r="AI60">
        <v>0.41183431952662702</v>
      </c>
      <c r="AJ60">
        <v>0</v>
      </c>
      <c r="AK60">
        <v>0</v>
      </c>
      <c r="AL60">
        <v>0</v>
      </c>
      <c r="AM60">
        <v>0</v>
      </c>
      <c r="AN60" s="1" t="s">
        <v>50</v>
      </c>
      <c r="AO60" s="1" t="s">
        <v>78</v>
      </c>
      <c r="AP60" s="1" t="s">
        <v>494</v>
      </c>
      <c r="AQ60" s="1" t="s">
        <v>69</v>
      </c>
    </row>
    <row r="61" spans="1:43" x14ac:dyDescent="0.2">
      <c r="A61" s="1" t="s">
        <v>504</v>
      </c>
      <c r="B61">
        <v>6.9164492925460397E-2</v>
      </c>
      <c r="C61">
        <v>0.27942455141886002</v>
      </c>
      <c r="D61">
        <v>0.15690459252232999</v>
      </c>
      <c r="E61">
        <v>6.1259979448265001E-2</v>
      </c>
      <c r="F61">
        <v>1.2449608726582901E-2</v>
      </c>
      <c r="G61" s="1" t="s">
        <v>505</v>
      </c>
      <c r="H61" s="1" t="s">
        <v>506</v>
      </c>
      <c r="I61" s="1" t="s">
        <v>507</v>
      </c>
      <c r="J61" s="1" t="s">
        <v>508</v>
      </c>
      <c r="K61" s="1" t="s">
        <v>509</v>
      </c>
      <c r="L61" s="1" t="s">
        <v>510</v>
      </c>
      <c r="M61" s="1" t="s">
        <v>71</v>
      </c>
      <c r="N61" s="1" t="s">
        <v>511</v>
      </c>
      <c r="O61">
        <v>5.5331594340368305E-4</v>
      </c>
      <c r="P61" s="1" t="s">
        <v>512</v>
      </c>
      <c r="Q61">
        <v>3.0076673780728799E-2</v>
      </c>
      <c r="R61" s="1" t="s">
        <v>513</v>
      </c>
      <c r="S61">
        <v>5.4936368666508598E-2</v>
      </c>
      <c r="T61">
        <v>0.34211681989911402</v>
      </c>
      <c r="U61">
        <v>6.4075391017894296E-3</v>
      </c>
      <c r="V61">
        <v>0.30702791529407703</v>
      </c>
      <c r="W61">
        <v>0.23025622528384401</v>
      </c>
      <c r="X61">
        <v>0.114191500421176</v>
      </c>
      <c r="Y61">
        <v>7.3775041087654897E-2</v>
      </c>
      <c r="Z61">
        <v>0.34150704503479001</v>
      </c>
      <c r="AA61">
        <v>7.9823801176830897E-2</v>
      </c>
      <c r="AB61" s="1" t="s">
        <v>514</v>
      </c>
      <c r="AC61" s="1" t="s">
        <v>515</v>
      </c>
      <c r="AD61" s="1" t="s">
        <v>516</v>
      </c>
      <c r="AE61" s="1" t="s">
        <v>517</v>
      </c>
      <c r="AF61">
        <v>8.8946521311325896E-2</v>
      </c>
      <c r="AG61">
        <v>1.6658880245599499E-3</v>
      </c>
      <c r="AH61">
        <v>2.96885044376934E-2</v>
      </c>
      <c r="AI61">
        <v>5.9864026139709599E-2</v>
      </c>
      <c r="AJ61">
        <v>0.70857142857142896</v>
      </c>
      <c r="AK61">
        <v>4.2782608695652202</v>
      </c>
      <c r="AL61">
        <v>3.8394648829431399</v>
      </c>
      <c r="AM61">
        <v>3.28</v>
      </c>
      <c r="AN61" s="1" t="s">
        <v>50</v>
      </c>
      <c r="AO61" s="1" t="s">
        <v>78</v>
      </c>
      <c r="AP61" s="1" t="s">
        <v>494</v>
      </c>
      <c r="AQ61" s="1" t="s">
        <v>69</v>
      </c>
    </row>
    <row r="62" spans="1:43" x14ac:dyDescent="0.2">
      <c r="A62" s="1" t="s">
        <v>518</v>
      </c>
      <c r="B62">
        <v>6.6981609583263005E-2</v>
      </c>
      <c r="C62">
        <v>1.0629323435127401E-2</v>
      </c>
      <c r="D62">
        <v>8.7227939935886595E-2</v>
      </c>
      <c r="E62">
        <v>3.2394128564197697E-2</v>
      </c>
      <c r="F62">
        <v>1.6365783701704099E-2</v>
      </c>
      <c r="G62" s="1" t="s">
        <v>519</v>
      </c>
      <c r="H62" s="1" t="s">
        <v>520</v>
      </c>
      <c r="I62" s="1" t="s">
        <v>521</v>
      </c>
      <c r="J62" s="1" t="s">
        <v>521</v>
      </c>
      <c r="K62" s="1" t="s">
        <v>522</v>
      </c>
      <c r="L62" s="1" t="s">
        <v>523</v>
      </c>
      <c r="M62" s="1" t="s">
        <v>524</v>
      </c>
      <c r="N62" s="1" t="s">
        <v>71</v>
      </c>
      <c r="O62">
        <v>1.8559136156571601E-3</v>
      </c>
      <c r="P62" s="1" t="s">
        <v>525</v>
      </c>
      <c r="Q62">
        <v>0.27669984815252202</v>
      </c>
      <c r="R62" s="1" t="s">
        <v>526</v>
      </c>
      <c r="S62">
        <v>5.5171250210899303E-2</v>
      </c>
      <c r="T62">
        <v>0.19679515985839099</v>
      </c>
      <c r="U62">
        <v>9.20679110448612E-2</v>
      </c>
      <c r="V62">
        <v>9.8205771781185294E-2</v>
      </c>
      <c r="W62">
        <v>0.36818396045464002</v>
      </c>
      <c r="X62">
        <v>0.244747196860923</v>
      </c>
      <c r="Y62">
        <v>4.0653459298978199E-2</v>
      </c>
      <c r="Z62">
        <v>7.5699544901545499E-2</v>
      </c>
      <c r="AA62">
        <v>4.4858989571286201E-2</v>
      </c>
      <c r="AB62" s="1" t="s">
        <v>527</v>
      </c>
      <c r="AC62" s="1" t="s">
        <v>528</v>
      </c>
      <c r="AD62" s="1" t="s">
        <v>529</v>
      </c>
      <c r="AE62" s="1" t="s">
        <v>530</v>
      </c>
      <c r="AF62">
        <v>8.9893209570585303E-2</v>
      </c>
      <c r="AG62">
        <v>4.2055302723080799E-2</v>
      </c>
      <c r="AH62">
        <v>0.11179701307219</v>
      </c>
      <c r="AI62">
        <v>0.16818115822306301</v>
      </c>
      <c r="AJ62">
        <v>0.29219143576826201</v>
      </c>
      <c r="AK62">
        <v>1.6875</v>
      </c>
      <c r="AL62">
        <v>0.84210526315789502</v>
      </c>
      <c r="AM62">
        <v>0.54408060453400497</v>
      </c>
      <c r="AN62" s="1" t="s">
        <v>50</v>
      </c>
      <c r="AO62" s="1" t="s">
        <v>78</v>
      </c>
      <c r="AP62" s="1" t="s">
        <v>494</v>
      </c>
      <c r="AQ62" s="1" t="s">
        <v>69</v>
      </c>
    </row>
    <row r="63" spans="1:43" x14ac:dyDescent="0.2">
      <c r="A63" s="1" t="s">
        <v>531</v>
      </c>
      <c r="B63">
        <v>0</v>
      </c>
      <c r="C63">
        <v>0</v>
      </c>
      <c r="D63">
        <v>0</v>
      </c>
      <c r="E63">
        <v>0</v>
      </c>
      <c r="F63">
        <v>0</v>
      </c>
      <c r="G63" s="1" t="s">
        <v>71</v>
      </c>
      <c r="H63" s="1" t="s">
        <v>532</v>
      </c>
      <c r="I63" s="1" t="s">
        <v>533</v>
      </c>
      <c r="J63" s="1" t="s">
        <v>534</v>
      </c>
      <c r="K63" s="1" t="s">
        <v>71</v>
      </c>
      <c r="L63" s="1" t="s">
        <v>71</v>
      </c>
      <c r="M63" s="1" t="s">
        <v>533</v>
      </c>
      <c r="N63" s="1" t="s">
        <v>535</v>
      </c>
      <c r="O63">
        <v>0.20512820512820501</v>
      </c>
      <c r="P63" s="1" t="s">
        <v>71</v>
      </c>
      <c r="Q63">
        <v>0</v>
      </c>
      <c r="R63" s="1" t="s">
        <v>71</v>
      </c>
      <c r="S63">
        <v>0</v>
      </c>
      <c r="T63">
        <v>0</v>
      </c>
      <c r="U63">
        <v>0</v>
      </c>
      <c r="V63">
        <v>0</v>
      </c>
      <c r="W63">
        <v>0.63344594594594605</v>
      </c>
      <c r="X63">
        <v>0.366554054054054</v>
      </c>
      <c r="Y63">
        <v>0</v>
      </c>
      <c r="Z63">
        <v>0</v>
      </c>
      <c r="AA63">
        <v>0</v>
      </c>
      <c r="AB63" s="1" t="s">
        <v>71</v>
      </c>
      <c r="AC63" s="1" t="s">
        <v>71</v>
      </c>
      <c r="AD63" s="1" t="s">
        <v>71</v>
      </c>
      <c r="AE63" s="1" t="s">
        <v>71</v>
      </c>
      <c r="AF63">
        <v>0</v>
      </c>
      <c r="AG63">
        <v>0</v>
      </c>
      <c r="AH63">
        <v>0.366554054054054</v>
      </c>
      <c r="AI63">
        <v>0.63344594594594605</v>
      </c>
      <c r="AJ63">
        <v>0</v>
      </c>
      <c r="AK63">
        <v>0</v>
      </c>
      <c r="AL63">
        <v>0</v>
      </c>
      <c r="AM63">
        <v>0</v>
      </c>
      <c r="AN63" s="1" t="s">
        <v>50</v>
      </c>
      <c r="AO63" s="1" t="s">
        <v>51</v>
      </c>
      <c r="AP63" s="1" t="s">
        <v>494</v>
      </c>
      <c r="AQ63" s="1" t="s">
        <v>69</v>
      </c>
    </row>
    <row r="64" spans="1:43" x14ac:dyDescent="0.2">
      <c r="A64" s="1" t="s">
        <v>536</v>
      </c>
      <c r="B64">
        <v>0</v>
      </c>
      <c r="C64">
        <v>0</v>
      </c>
      <c r="D64">
        <v>0</v>
      </c>
      <c r="E64">
        <v>0</v>
      </c>
      <c r="F64">
        <v>0</v>
      </c>
      <c r="G64" s="1" t="s">
        <v>71</v>
      </c>
      <c r="H64" s="1" t="s">
        <v>71</v>
      </c>
      <c r="I64" s="1" t="s">
        <v>537</v>
      </c>
      <c r="J64" s="1" t="s">
        <v>538</v>
      </c>
      <c r="K64" s="1" t="s">
        <v>71</v>
      </c>
      <c r="L64" s="1" t="s">
        <v>71</v>
      </c>
      <c r="M64" s="1" t="s">
        <v>71</v>
      </c>
      <c r="N64" s="1" t="s">
        <v>539</v>
      </c>
      <c r="O64">
        <v>0.365671641791045</v>
      </c>
      <c r="P64" s="1" t="s">
        <v>71</v>
      </c>
      <c r="Q64">
        <v>0</v>
      </c>
      <c r="R64" s="1" t="s">
        <v>71</v>
      </c>
      <c r="S64">
        <v>0</v>
      </c>
      <c r="T64">
        <v>0</v>
      </c>
      <c r="U64">
        <v>0.166790362164533</v>
      </c>
      <c r="V64">
        <v>0</v>
      </c>
      <c r="W64">
        <v>0.69730637977547705</v>
      </c>
      <c r="X64">
        <v>0.13590325805999001</v>
      </c>
      <c r="Y64">
        <v>0</v>
      </c>
      <c r="Z64">
        <v>0</v>
      </c>
      <c r="AA64">
        <v>0</v>
      </c>
      <c r="AB64" s="1" t="s">
        <v>71</v>
      </c>
      <c r="AC64" s="1" t="s">
        <v>71</v>
      </c>
      <c r="AD64" s="1" t="s">
        <v>71</v>
      </c>
      <c r="AE64" s="1" t="s">
        <v>71</v>
      </c>
      <c r="AF64">
        <v>0</v>
      </c>
      <c r="AG64">
        <v>0.166790362164533</v>
      </c>
      <c r="AH64">
        <v>0.13590325805999001</v>
      </c>
      <c r="AI64">
        <v>0.69730637977547705</v>
      </c>
      <c r="AJ64">
        <v>0</v>
      </c>
      <c r="AK64">
        <v>0</v>
      </c>
      <c r="AL64">
        <v>0</v>
      </c>
      <c r="AM64">
        <v>0</v>
      </c>
      <c r="AN64" s="1" t="s">
        <v>50</v>
      </c>
      <c r="AO64" s="1" t="s">
        <v>78</v>
      </c>
      <c r="AP64" s="1" t="s">
        <v>494</v>
      </c>
      <c r="AQ64" s="1" t="s">
        <v>69</v>
      </c>
    </row>
    <row r="65" spans="1:43" x14ac:dyDescent="0.2">
      <c r="A65" s="1" t="s">
        <v>540</v>
      </c>
      <c r="B65">
        <v>0</v>
      </c>
      <c r="C65">
        <v>0</v>
      </c>
      <c r="D65">
        <v>0</v>
      </c>
      <c r="E65">
        <v>0</v>
      </c>
      <c r="F65">
        <v>0</v>
      </c>
      <c r="G65" s="1" t="s">
        <v>71</v>
      </c>
      <c r="H65" s="1" t="s">
        <v>71</v>
      </c>
      <c r="I65" s="1" t="s">
        <v>71</v>
      </c>
      <c r="J65" s="1" t="s">
        <v>71</v>
      </c>
      <c r="K65" s="1" t="s">
        <v>71</v>
      </c>
      <c r="L65" s="1" t="s">
        <v>71</v>
      </c>
      <c r="M65" s="1" t="s">
        <v>71</v>
      </c>
      <c r="N65" s="1" t="s">
        <v>71</v>
      </c>
      <c r="O65">
        <v>0</v>
      </c>
      <c r="P65" s="1" t="s">
        <v>541</v>
      </c>
      <c r="Q65">
        <v>0.38297872340425498</v>
      </c>
      <c r="R65" s="1" t="s">
        <v>541</v>
      </c>
      <c r="S65">
        <v>0.205673758865248</v>
      </c>
      <c r="T65">
        <v>0</v>
      </c>
      <c r="U65">
        <v>0</v>
      </c>
      <c r="V65">
        <v>0</v>
      </c>
      <c r="W65">
        <v>0.93337563451776695</v>
      </c>
      <c r="X65">
        <v>6.6624365482233494E-2</v>
      </c>
      <c r="Y65">
        <v>0</v>
      </c>
      <c r="Z65">
        <v>0</v>
      </c>
      <c r="AA65">
        <v>0</v>
      </c>
      <c r="AB65" s="1" t="s">
        <v>71</v>
      </c>
      <c r="AC65" s="1" t="s">
        <v>71</v>
      </c>
      <c r="AD65" s="1" t="s">
        <v>71</v>
      </c>
      <c r="AE65" s="1" t="s">
        <v>71</v>
      </c>
      <c r="AF65">
        <v>0</v>
      </c>
      <c r="AG65">
        <v>0</v>
      </c>
      <c r="AH65">
        <v>6.6624365482233494E-2</v>
      </c>
      <c r="AI65">
        <v>0.93337563451776695</v>
      </c>
      <c r="AJ65">
        <v>0</v>
      </c>
      <c r="AK65">
        <v>0</v>
      </c>
      <c r="AL65">
        <v>0</v>
      </c>
      <c r="AM65">
        <v>0</v>
      </c>
      <c r="AN65" s="1" t="s">
        <v>50</v>
      </c>
      <c r="AO65" s="1" t="s">
        <v>51</v>
      </c>
      <c r="AP65" s="1" t="s">
        <v>494</v>
      </c>
      <c r="AQ65" s="1" t="s">
        <v>69</v>
      </c>
    </row>
    <row r="66" spans="1:43" x14ac:dyDescent="0.2">
      <c r="A66" s="1" t="s">
        <v>542</v>
      </c>
      <c r="B66">
        <v>0.130874909616775</v>
      </c>
      <c r="C66">
        <v>1.6630513376717299E-2</v>
      </c>
      <c r="D66">
        <v>0</v>
      </c>
      <c r="E66">
        <v>3.470715835141E-2</v>
      </c>
      <c r="F66">
        <v>9.7613882863340606E-2</v>
      </c>
      <c r="G66" s="1" t="s">
        <v>543</v>
      </c>
      <c r="H66" s="1" t="s">
        <v>544</v>
      </c>
      <c r="I66" s="1" t="s">
        <v>71</v>
      </c>
      <c r="J66" s="1" t="s">
        <v>71</v>
      </c>
      <c r="K66" s="1" t="s">
        <v>545</v>
      </c>
      <c r="L66" s="1" t="s">
        <v>546</v>
      </c>
      <c r="M66" s="1" t="s">
        <v>71</v>
      </c>
      <c r="N66" s="1" t="s">
        <v>71</v>
      </c>
      <c r="O66">
        <v>0</v>
      </c>
      <c r="P66" s="1" t="s">
        <v>547</v>
      </c>
      <c r="Q66">
        <v>5.5676066522053501E-2</v>
      </c>
      <c r="R66" s="1" t="s">
        <v>548</v>
      </c>
      <c r="S66">
        <v>0.117136659436009</v>
      </c>
      <c r="T66">
        <v>0.28496818482450298</v>
      </c>
      <c r="U66">
        <v>0.10776107829498</v>
      </c>
      <c r="V66">
        <v>0.304923940064315</v>
      </c>
      <c r="W66">
        <v>0.115560927771569</v>
      </c>
      <c r="X66">
        <v>0.18678586904463201</v>
      </c>
      <c r="Y66">
        <v>5.9462305766402997E-2</v>
      </c>
      <c r="Z66">
        <v>0</v>
      </c>
      <c r="AA66">
        <v>0.13283392282319301</v>
      </c>
      <c r="AB66" s="1" t="s">
        <v>549</v>
      </c>
      <c r="AC66" s="1" t="s">
        <v>550</v>
      </c>
      <c r="AD66" s="1" t="s">
        <v>551</v>
      </c>
      <c r="AE66" s="1" t="s">
        <v>71</v>
      </c>
      <c r="AF66">
        <v>0.124140603266701</v>
      </c>
      <c r="AG66">
        <v>4.6943925605054997E-2</v>
      </c>
      <c r="AH66">
        <v>8.1369471048762104E-2</v>
      </c>
      <c r="AI66">
        <v>5.0341771648849502E-2</v>
      </c>
      <c r="AJ66">
        <v>0.31491712707182301</v>
      </c>
      <c r="AK66">
        <v>0</v>
      </c>
      <c r="AL66">
        <v>0</v>
      </c>
      <c r="AM66">
        <v>0</v>
      </c>
      <c r="AN66" s="1" t="s">
        <v>50</v>
      </c>
      <c r="AO66" s="1" t="s">
        <v>51</v>
      </c>
      <c r="AP66" s="1" t="s">
        <v>494</v>
      </c>
      <c r="AQ66" s="1" t="s">
        <v>69</v>
      </c>
    </row>
    <row r="67" spans="1:43" x14ac:dyDescent="0.2">
      <c r="A67" s="1" t="s">
        <v>552</v>
      </c>
      <c r="B67">
        <v>0</v>
      </c>
      <c r="C67">
        <v>0</v>
      </c>
      <c r="D67">
        <v>0</v>
      </c>
      <c r="E67">
        <v>0</v>
      </c>
      <c r="F67">
        <v>0</v>
      </c>
      <c r="G67" s="1" t="s">
        <v>71</v>
      </c>
      <c r="H67" s="1" t="s">
        <v>553</v>
      </c>
      <c r="I67" s="1" t="s">
        <v>71</v>
      </c>
      <c r="J67" s="1" t="s">
        <v>71</v>
      </c>
      <c r="K67" s="1" t="s">
        <v>71</v>
      </c>
      <c r="L67" s="1" t="s">
        <v>71</v>
      </c>
      <c r="M67" s="1" t="s">
        <v>554</v>
      </c>
      <c r="N67" s="1" t="s">
        <v>71</v>
      </c>
      <c r="O67">
        <v>0</v>
      </c>
      <c r="P67" s="1" t="s">
        <v>71</v>
      </c>
      <c r="Q67">
        <v>0</v>
      </c>
      <c r="R67" s="1" t="s">
        <v>71</v>
      </c>
      <c r="S67">
        <v>0</v>
      </c>
      <c r="T67">
        <v>4.5134818288393899E-2</v>
      </c>
      <c r="U67">
        <v>8.6166471277842896E-2</v>
      </c>
      <c r="V67">
        <v>0</v>
      </c>
      <c r="W67">
        <v>0.47889800703399799</v>
      </c>
      <c r="X67">
        <v>0.38980070339976602</v>
      </c>
      <c r="Y67">
        <v>0</v>
      </c>
      <c r="Z67">
        <v>0</v>
      </c>
      <c r="AA67">
        <v>0</v>
      </c>
      <c r="AB67" s="1" t="s">
        <v>71</v>
      </c>
      <c r="AC67" s="1" t="s">
        <v>71</v>
      </c>
      <c r="AD67" s="1" t="s">
        <v>71</v>
      </c>
      <c r="AE67" s="1" t="s">
        <v>71</v>
      </c>
      <c r="AF67">
        <v>4.5134818288393899E-2</v>
      </c>
      <c r="AG67">
        <v>8.6166471277842896E-2</v>
      </c>
      <c r="AH67">
        <v>0.38980070339976602</v>
      </c>
      <c r="AI67">
        <v>0.47889800703399799</v>
      </c>
      <c r="AJ67">
        <v>89.649122807017605</v>
      </c>
      <c r="AK67">
        <v>0</v>
      </c>
      <c r="AL67">
        <v>0</v>
      </c>
      <c r="AM67">
        <v>0</v>
      </c>
      <c r="AN67" s="1" t="s">
        <v>50</v>
      </c>
      <c r="AO67" s="1" t="s">
        <v>51</v>
      </c>
      <c r="AP67" s="1" t="s">
        <v>494</v>
      </c>
      <c r="AQ67" s="1" t="s">
        <v>69</v>
      </c>
    </row>
    <row r="68" spans="1:43" x14ac:dyDescent="0.2">
      <c r="A68" s="1" t="s">
        <v>555</v>
      </c>
      <c r="B68">
        <v>0</v>
      </c>
      <c r="C68">
        <v>0</v>
      </c>
      <c r="D68">
        <v>0</v>
      </c>
      <c r="E68">
        <v>6.3253012048192794E-2</v>
      </c>
      <c r="F68">
        <v>0</v>
      </c>
      <c r="G68" s="1" t="s">
        <v>71</v>
      </c>
      <c r="H68" s="1" t="s">
        <v>556</v>
      </c>
      <c r="I68" s="1" t="s">
        <v>557</v>
      </c>
      <c r="J68" s="1" t="s">
        <v>558</v>
      </c>
      <c r="K68" s="1" t="s">
        <v>71</v>
      </c>
      <c r="L68" s="1" t="s">
        <v>71</v>
      </c>
      <c r="M68" s="1" t="s">
        <v>559</v>
      </c>
      <c r="N68" s="1" t="s">
        <v>560</v>
      </c>
      <c r="O68">
        <v>0.30421686746988003</v>
      </c>
      <c r="P68" s="1" t="s">
        <v>71</v>
      </c>
      <c r="Q68">
        <v>0</v>
      </c>
      <c r="R68" s="1" t="s">
        <v>71</v>
      </c>
      <c r="S68">
        <v>0</v>
      </c>
      <c r="T68">
        <v>1.31336313714984E-2</v>
      </c>
      <c r="U68">
        <v>7.1217160622675399E-2</v>
      </c>
      <c r="V68">
        <v>0.166173374786243</v>
      </c>
      <c r="W68">
        <v>0.61891103874467901</v>
      </c>
      <c r="X68">
        <v>0.13056479447490499</v>
      </c>
      <c r="Y68">
        <v>0</v>
      </c>
      <c r="Z68">
        <v>0</v>
      </c>
      <c r="AA68">
        <v>0.166173374786243</v>
      </c>
      <c r="AB68" s="1" t="s">
        <v>71</v>
      </c>
      <c r="AC68" s="1" t="s">
        <v>71</v>
      </c>
      <c r="AD68" s="1" t="s">
        <v>71</v>
      </c>
      <c r="AE68" s="1" t="s">
        <v>71</v>
      </c>
      <c r="AF68">
        <v>1.31336313714984E-2</v>
      </c>
      <c r="AG68">
        <v>7.1217160622675399E-2</v>
      </c>
      <c r="AH68">
        <v>0.13056479447490499</v>
      </c>
      <c r="AI68">
        <v>0.61891103874467901</v>
      </c>
      <c r="AJ68">
        <v>9.3896713615023497</v>
      </c>
      <c r="AK68">
        <v>0</v>
      </c>
      <c r="AL68">
        <v>0</v>
      </c>
      <c r="AM68">
        <v>0</v>
      </c>
      <c r="AN68" s="1" t="s">
        <v>50</v>
      </c>
      <c r="AO68" s="1" t="s">
        <v>78</v>
      </c>
      <c r="AP68" s="1" t="s">
        <v>494</v>
      </c>
      <c r="AQ68" s="1" t="s">
        <v>69</v>
      </c>
    </row>
    <row r="69" spans="1:43" x14ac:dyDescent="0.2">
      <c r="A69" s="1" t="s">
        <v>561</v>
      </c>
      <c r="B69">
        <v>0</v>
      </c>
      <c r="C69">
        <v>0</v>
      </c>
      <c r="D69">
        <v>0</v>
      </c>
      <c r="E69">
        <v>0</v>
      </c>
      <c r="F69">
        <v>0</v>
      </c>
      <c r="G69" s="1" t="s">
        <v>71</v>
      </c>
      <c r="H69" s="1" t="s">
        <v>71</v>
      </c>
      <c r="I69" s="1" t="s">
        <v>562</v>
      </c>
      <c r="J69" s="1" t="s">
        <v>563</v>
      </c>
      <c r="K69" s="1" t="s">
        <v>71</v>
      </c>
      <c r="L69" s="1" t="s">
        <v>71</v>
      </c>
      <c r="M69" s="1" t="s">
        <v>71</v>
      </c>
      <c r="N69" s="1" t="s">
        <v>564</v>
      </c>
      <c r="O69">
        <v>0.36448598130841098</v>
      </c>
      <c r="P69" s="1" t="s">
        <v>71</v>
      </c>
      <c r="Q69">
        <v>0</v>
      </c>
      <c r="R69" s="1" t="s">
        <v>71</v>
      </c>
      <c r="S69">
        <v>0</v>
      </c>
      <c r="T69">
        <v>0</v>
      </c>
      <c r="U69">
        <v>0</v>
      </c>
      <c r="V69">
        <v>0</v>
      </c>
      <c r="W69">
        <v>0.882291543428115</v>
      </c>
      <c r="X69">
        <v>0.117708456571885</v>
      </c>
      <c r="Y69">
        <v>0</v>
      </c>
      <c r="Z69">
        <v>0</v>
      </c>
      <c r="AA69">
        <v>0</v>
      </c>
      <c r="AB69" s="1" t="s">
        <v>71</v>
      </c>
      <c r="AC69" s="1" t="s">
        <v>71</v>
      </c>
      <c r="AD69" s="1" t="s">
        <v>71</v>
      </c>
      <c r="AE69" s="1" t="s">
        <v>71</v>
      </c>
      <c r="AF69">
        <v>0</v>
      </c>
      <c r="AG69">
        <v>0</v>
      </c>
      <c r="AH69">
        <v>0.117708456571885</v>
      </c>
      <c r="AI69">
        <v>0.882291543428115</v>
      </c>
      <c r="AJ69">
        <v>0</v>
      </c>
      <c r="AK69">
        <v>0</v>
      </c>
      <c r="AL69">
        <v>0</v>
      </c>
      <c r="AM69">
        <v>0</v>
      </c>
      <c r="AN69" s="1" t="s">
        <v>50</v>
      </c>
      <c r="AO69" s="1" t="s">
        <v>78</v>
      </c>
      <c r="AP69" s="1" t="s">
        <v>494</v>
      </c>
      <c r="AQ69" s="1" t="s">
        <v>69</v>
      </c>
    </row>
    <row r="70" spans="1:43" x14ac:dyDescent="0.2">
      <c r="A70" s="1" t="s">
        <v>565</v>
      </c>
      <c r="B70">
        <v>0</v>
      </c>
      <c r="C70">
        <v>0</v>
      </c>
      <c r="D70">
        <v>0</v>
      </c>
      <c r="E70">
        <v>0</v>
      </c>
      <c r="F70">
        <v>0</v>
      </c>
      <c r="G70" s="1" t="s">
        <v>71</v>
      </c>
      <c r="H70" s="1" t="s">
        <v>566</v>
      </c>
      <c r="I70" s="1" t="s">
        <v>567</v>
      </c>
      <c r="J70" s="1" t="s">
        <v>568</v>
      </c>
      <c r="K70" s="1" t="s">
        <v>71</v>
      </c>
      <c r="L70" s="1" t="s">
        <v>569</v>
      </c>
      <c r="M70" s="1" t="s">
        <v>570</v>
      </c>
      <c r="N70" s="1" t="s">
        <v>571</v>
      </c>
      <c r="O70">
        <v>0.16591251885369501</v>
      </c>
      <c r="P70" s="1" t="s">
        <v>71</v>
      </c>
      <c r="Q70">
        <v>0</v>
      </c>
      <c r="R70" s="1" t="s">
        <v>71</v>
      </c>
      <c r="S70">
        <v>0</v>
      </c>
      <c r="T70">
        <v>0</v>
      </c>
      <c r="U70">
        <v>5.2524842831068799E-2</v>
      </c>
      <c r="V70">
        <v>0</v>
      </c>
      <c r="W70">
        <v>0.78280267694179695</v>
      </c>
      <c r="X70">
        <v>0.16467248022713399</v>
      </c>
      <c r="Y70">
        <v>0</v>
      </c>
      <c r="Z70">
        <v>0</v>
      </c>
      <c r="AA70">
        <v>0</v>
      </c>
      <c r="AB70" s="1" t="s">
        <v>71</v>
      </c>
      <c r="AC70" s="1" t="s">
        <v>71</v>
      </c>
      <c r="AD70" s="1" t="s">
        <v>71</v>
      </c>
      <c r="AE70" s="1" t="s">
        <v>71</v>
      </c>
      <c r="AF70">
        <v>0</v>
      </c>
      <c r="AG70">
        <v>5.2524842831068799E-2</v>
      </c>
      <c r="AH70">
        <v>0.16467248022713399</v>
      </c>
      <c r="AI70">
        <v>0.78280267694179695</v>
      </c>
      <c r="AJ70">
        <v>0</v>
      </c>
      <c r="AK70">
        <v>0</v>
      </c>
      <c r="AL70">
        <v>0</v>
      </c>
      <c r="AM70">
        <v>0</v>
      </c>
      <c r="AN70" s="1" t="s">
        <v>50</v>
      </c>
      <c r="AO70" s="1" t="s">
        <v>51</v>
      </c>
      <c r="AP70" s="1" t="s">
        <v>494</v>
      </c>
      <c r="AQ70" s="1" t="s">
        <v>69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E717-3F64-B44E-ACDB-9DA569B551FD}">
  <dimension ref="A1:F19"/>
  <sheetViews>
    <sheetView workbookViewId="0"/>
  </sheetViews>
  <sheetFormatPr baseColWidth="10" defaultRowHeight="16" x14ac:dyDescent="0.2"/>
  <cols>
    <col min="1" max="1" width="18" bestFit="1" customWidth="1"/>
    <col min="2" max="6" width="12.83203125" bestFit="1" customWidth="1"/>
  </cols>
  <sheetData>
    <row r="1" spans="1:6" x14ac:dyDescent="0.2">
      <c r="A1" t="s">
        <v>0</v>
      </c>
      <c r="B1" t="s">
        <v>572</v>
      </c>
      <c r="C1" t="s">
        <v>573</v>
      </c>
      <c r="D1" t="s">
        <v>574</v>
      </c>
      <c r="E1" t="s">
        <v>575</v>
      </c>
      <c r="F1" t="s">
        <v>576</v>
      </c>
    </row>
    <row r="2" spans="1:6" x14ac:dyDescent="0.2">
      <c r="A2" s="1" t="s">
        <v>1</v>
      </c>
      <c r="B2">
        <v>0.75325489353114194</v>
      </c>
      <c r="C2">
        <v>0.487552718275998</v>
      </c>
      <c r="D2">
        <v>0.14919463463677901</v>
      </c>
      <c r="E2">
        <v>3.0173924189066E-2</v>
      </c>
      <c r="F2">
        <v>0.15712561310984399</v>
      </c>
    </row>
    <row r="3" spans="1:6" x14ac:dyDescent="0.2">
      <c r="A3" s="1" t="s">
        <v>2</v>
      </c>
      <c r="B3">
        <v>0.48324961483661399</v>
      </c>
      <c r="C3">
        <v>0.248338772206918</v>
      </c>
      <c r="D3">
        <v>5.59879912658231E-2</v>
      </c>
      <c r="E3">
        <v>-0.52892370546162404</v>
      </c>
      <c r="F3">
        <v>-7.8479041233403796E-2</v>
      </c>
    </row>
    <row r="4" spans="1:6" x14ac:dyDescent="0.2">
      <c r="A4" s="1" t="s">
        <v>3</v>
      </c>
      <c r="B4">
        <v>0.60290543563173604</v>
      </c>
      <c r="C4">
        <v>0.22178682322283899</v>
      </c>
      <c r="D4">
        <v>1.4992784726923799E-2</v>
      </c>
      <c r="E4">
        <v>-0.43064034155151898</v>
      </c>
      <c r="F4">
        <v>-0.35309716406100899</v>
      </c>
    </row>
    <row r="5" spans="1:6" x14ac:dyDescent="0.2">
      <c r="A5" s="1" t="s">
        <v>4</v>
      </c>
      <c r="B5">
        <v>0.27460764148639899</v>
      </c>
      <c r="C5">
        <v>-0.12508719211121799</v>
      </c>
      <c r="D5">
        <v>-0.22974550744849701</v>
      </c>
      <c r="E5">
        <v>-0.65215329849055503</v>
      </c>
      <c r="F5">
        <v>-5.2161986932699002E-2</v>
      </c>
    </row>
    <row r="6" spans="1:6" x14ac:dyDescent="0.2">
      <c r="A6" s="1" t="s">
        <v>5</v>
      </c>
      <c r="B6">
        <v>0.43409861949608303</v>
      </c>
      <c r="C6">
        <v>6.0597228850092402E-2</v>
      </c>
      <c r="D6">
        <v>-0.111528702483703</v>
      </c>
      <c r="E6">
        <v>7.6622480040828998E-3</v>
      </c>
      <c r="F6">
        <v>0.76790942169600096</v>
      </c>
    </row>
    <row r="7" spans="1:6" x14ac:dyDescent="0.2">
      <c r="A7" s="1" t="s">
        <v>6</v>
      </c>
      <c r="B7">
        <v>0.69017525365173404</v>
      </c>
      <c r="C7">
        <v>0.42458065320155303</v>
      </c>
      <c r="D7">
        <v>0.10913769404906799</v>
      </c>
      <c r="E7">
        <v>-4.5712787083413003E-2</v>
      </c>
      <c r="F7">
        <v>0.28379624686436999</v>
      </c>
    </row>
    <row r="8" spans="1:6" x14ac:dyDescent="0.2">
      <c r="A8" s="1" t="s">
        <v>7</v>
      </c>
      <c r="B8">
        <v>-0.424891733806953</v>
      </c>
      <c r="C8">
        <v>-0.19592271132084699</v>
      </c>
      <c r="D8">
        <v>0.74650846682167904</v>
      </c>
      <c r="E8">
        <v>-6.1374407987142901E-2</v>
      </c>
      <c r="F8">
        <v>0.18930708793486201</v>
      </c>
    </row>
    <row r="9" spans="1:6" x14ac:dyDescent="0.2">
      <c r="A9" s="1" t="s">
        <v>8</v>
      </c>
      <c r="B9">
        <v>-0.72836470403604603</v>
      </c>
      <c r="C9">
        <v>0.48798796651808701</v>
      </c>
      <c r="D9">
        <v>-0.275113702343184</v>
      </c>
      <c r="E9">
        <v>5.1574248581261702E-2</v>
      </c>
      <c r="F9">
        <v>0.123035325725791</v>
      </c>
    </row>
    <row r="10" spans="1:6" x14ac:dyDescent="0.2">
      <c r="A10" s="1" t="s">
        <v>9</v>
      </c>
      <c r="B10">
        <v>-0.72747078756764105</v>
      </c>
      <c r="C10">
        <v>0.46533205147471302</v>
      </c>
      <c r="D10">
        <v>-0.31529670212074301</v>
      </c>
      <c r="E10">
        <v>5.66297686243507E-2</v>
      </c>
      <c r="F10">
        <v>0.114134191289215</v>
      </c>
    </row>
    <row r="11" spans="1:6" x14ac:dyDescent="0.2">
      <c r="A11" s="1" t="s">
        <v>10</v>
      </c>
      <c r="B11">
        <v>0.69642113815462003</v>
      </c>
      <c r="C11">
        <v>0.495969800904074</v>
      </c>
      <c r="D11">
        <v>0.231352131993006</v>
      </c>
      <c r="E11">
        <v>0.107001009397843</v>
      </c>
      <c r="F11">
        <v>-9.8284641236018197E-2</v>
      </c>
    </row>
    <row r="12" spans="1:6" x14ac:dyDescent="0.2">
      <c r="A12" s="1" t="s">
        <v>11</v>
      </c>
      <c r="B12">
        <v>0.59677253253087104</v>
      </c>
      <c r="C12">
        <v>0.50695321392318704</v>
      </c>
      <c r="D12">
        <v>0.24111323689396999</v>
      </c>
      <c r="E12">
        <v>0.21914206043515799</v>
      </c>
      <c r="F12">
        <v>7.6984011434475799E-3</v>
      </c>
    </row>
    <row r="13" spans="1:6" x14ac:dyDescent="0.2">
      <c r="A13" s="1" t="s">
        <v>12</v>
      </c>
      <c r="B13">
        <v>-0.47522858981494598</v>
      </c>
      <c r="C13">
        <v>-0.36063116181287502</v>
      </c>
      <c r="D13">
        <v>0.74032447676986102</v>
      </c>
      <c r="E13">
        <v>2.5674333992667699E-2</v>
      </c>
      <c r="F13">
        <v>5.2372132446056301E-3</v>
      </c>
    </row>
    <row r="14" spans="1:6" x14ac:dyDescent="0.2">
      <c r="A14" s="1" t="s">
        <v>13</v>
      </c>
      <c r="B14">
        <v>-0.77699703225404504</v>
      </c>
      <c r="C14">
        <v>0.35917146528736899</v>
      </c>
      <c r="D14">
        <v>-0.115389606827025</v>
      </c>
      <c r="E14">
        <v>0.12411981030791699</v>
      </c>
      <c r="F14">
        <v>-9.7149652419444302E-2</v>
      </c>
    </row>
    <row r="15" spans="1:6" x14ac:dyDescent="0.2">
      <c r="A15" s="1" t="s">
        <v>14</v>
      </c>
      <c r="B15">
        <v>-0.83867321434276298</v>
      </c>
      <c r="C15">
        <v>0.39892576750963399</v>
      </c>
      <c r="D15">
        <v>-0.19597601872812101</v>
      </c>
      <c r="E15">
        <v>7.1987534584950594E-2</v>
      </c>
      <c r="F15">
        <v>-8.0404501905849093E-2</v>
      </c>
    </row>
    <row r="16" spans="1:6" x14ac:dyDescent="0.2">
      <c r="A16" s="1" t="s">
        <v>15</v>
      </c>
      <c r="B16">
        <v>0.70925996184849105</v>
      </c>
      <c r="C16">
        <v>-2.58638664437091E-2</v>
      </c>
      <c r="D16">
        <v>-0.11352842112501001</v>
      </c>
      <c r="E16">
        <v>0.48411936238348402</v>
      </c>
      <c r="F16">
        <v>-0.196643882719827</v>
      </c>
    </row>
    <row r="17" spans="1:6" x14ac:dyDescent="0.2">
      <c r="A17" s="1" t="s">
        <v>16</v>
      </c>
      <c r="B17">
        <v>0.58274433960823102</v>
      </c>
      <c r="C17">
        <v>-9.5361400530154003E-2</v>
      </c>
      <c r="D17">
        <v>-7.0996658434936799E-2</v>
      </c>
      <c r="E17">
        <v>0.48162548672438499</v>
      </c>
      <c r="F17">
        <v>-0.33415122873483999</v>
      </c>
    </row>
    <row r="18" spans="1:6" x14ac:dyDescent="0.2">
      <c r="A18" s="1" t="s">
        <v>17</v>
      </c>
      <c r="B18">
        <v>0.40034198041020402</v>
      </c>
      <c r="C18">
        <v>-0.57188727753562796</v>
      </c>
      <c r="D18">
        <v>-0.53110678780334997</v>
      </c>
      <c r="E18">
        <v>-0.11097857591867399</v>
      </c>
      <c r="F18">
        <v>9.5684871993089296E-2</v>
      </c>
    </row>
    <row r="19" spans="1:6" x14ac:dyDescent="0.2">
      <c r="A19" s="1" t="s">
        <v>18</v>
      </c>
      <c r="B19">
        <v>0.42870321819960799</v>
      </c>
      <c r="C19">
        <v>-0.46203870249635698</v>
      </c>
      <c r="D19">
        <v>-0.227540871575489</v>
      </c>
      <c r="E19">
        <v>0.318685081079157</v>
      </c>
      <c r="F19">
        <v>0.20982516619577901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9D-0656-9344-9B2E-8B2FDE0F8215}">
  <dimension ref="A1:P70"/>
  <sheetViews>
    <sheetView workbookViewId="0">
      <selection activeCell="H40" sqref="H40"/>
    </sheetView>
  </sheetViews>
  <sheetFormatPr baseColWidth="10" defaultRowHeight="16" x14ac:dyDescent="0.2"/>
  <cols>
    <col min="1" max="1" width="21.6640625" bestFit="1" customWidth="1"/>
    <col min="2" max="6" width="12.83203125" bestFit="1" customWidth="1"/>
    <col min="7" max="7" width="9.33203125" bestFit="1" customWidth="1"/>
    <col min="8" max="8" width="8.83203125" bestFit="1" customWidth="1"/>
    <col min="9" max="9" width="9.33203125" bestFit="1" customWidth="1"/>
    <col min="10" max="10" width="11.6640625" bestFit="1" customWidth="1"/>
    <col min="11" max="11" width="17.83203125" bestFit="1" customWidth="1"/>
    <col min="12" max="12" width="17.1640625" bestFit="1" customWidth="1"/>
    <col min="13" max="13" width="20" bestFit="1" customWidth="1"/>
    <col min="14" max="14" width="20.33203125" bestFit="1" customWidth="1"/>
    <col min="15" max="15" width="18.33203125" bestFit="1" customWidth="1"/>
    <col min="16" max="16" width="9.33203125" bestFit="1" customWidth="1"/>
  </cols>
  <sheetData>
    <row r="1" spans="1:16" x14ac:dyDescent="0.2">
      <c r="A1" t="s">
        <v>577</v>
      </c>
      <c r="B1" t="s">
        <v>572</v>
      </c>
      <c r="C1" t="s">
        <v>573</v>
      </c>
      <c r="D1" t="s">
        <v>574</v>
      </c>
      <c r="E1" t="s">
        <v>575</v>
      </c>
      <c r="F1" t="s">
        <v>576</v>
      </c>
      <c r="G1" t="s">
        <v>39</v>
      </c>
      <c r="H1" t="s">
        <v>40</v>
      </c>
      <c r="I1" t="s">
        <v>41</v>
      </c>
      <c r="J1" t="s">
        <v>42</v>
      </c>
      <c r="K1" t="s">
        <v>19</v>
      </c>
      <c r="L1" t="s">
        <v>21</v>
      </c>
      <c r="M1" t="s">
        <v>20</v>
      </c>
      <c r="N1" t="s">
        <v>23</v>
      </c>
      <c r="O1" t="s">
        <v>22</v>
      </c>
      <c r="P1" t="s">
        <v>578</v>
      </c>
    </row>
    <row r="2" spans="1:16" x14ac:dyDescent="0.2">
      <c r="A2" s="1" t="s">
        <v>43</v>
      </c>
      <c r="B2">
        <v>1.42506017265181</v>
      </c>
      <c r="C2">
        <v>0.50040045767449304</v>
      </c>
      <c r="D2">
        <v>-5.5785535541711E-2</v>
      </c>
      <c r="E2">
        <v>0.70677009362586496</v>
      </c>
      <c r="F2">
        <v>0.79507515815429497</v>
      </c>
      <c r="G2" s="1" t="s">
        <v>50</v>
      </c>
      <c r="H2" s="1" t="s">
        <v>51</v>
      </c>
      <c r="I2" s="1" t="s">
        <v>52</v>
      </c>
      <c r="J2" s="1" t="s">
        <v>53</v>
      </c>
      <c r="K2">
        <v>10.385</v>
      </c>
      <c r="L2">
        <v>10.210000000000001</v>
      </c>
      <c r="M2">
        <v>5.15</v>
      </c>
      <c r="N2">
        <v>10.1</v>
      </c>
      <c r="O2">
        <v>12.7028571428571</v>
      </c>
      <c r="P2">
        <v>4</v>
      </c>
    </row>
    <row r="3" spans="1:16" x14ac:dyDescent="0.2">
      <c r="A3" s="1" t="s">
        <v>54</v>
      </c>
      <c r="B3">
        <v>-2.3215916687573599</v>
      </c>
      <c r="C3">
        <v>0.65451521180429695</v>
      </c>
      <c r="D3">
        <v>0.206436877711414</v>
      </c>
      <c r="E3">
        <v>0.21674399518995299</v>
      </c>
      <c r="F3">
        <v>-0.104564409471744</v>
      </c>
      <c r="G3" s="1" t="s">
        <v>50</v>
      </c>
      <c r="H3" s="1" t="s">
        <v>51</v>
      </c>
      <c r="I3" s="1" t="s">
        <v>52</v>
      </c>
      <c r="J3" s="1" t="s">
        <v>69</v>
      </c>
      <c r="K3">
        <v>1.7450000000000001</v>
      </c>
      <c r="L3">
        <v>1.70333333333333</v>
      </c>
      <c r="M3">
        <v>6.04</v>
      </c>
      <c r="N3">
        <v>7.69</v>
      </c>
      <c r="O3">
        <v>16.867142857142898</v>
      </c>
      <c r="P3">
        <v>1</v>
      </c>
    </row>
    <row r="4" spans="1:16" x14ac:dyDescent="0.2">
      <c r="A4" s="1" t="s">
        <v>70</v>
      </c>
      <c r="B4">
        <v>-2.8516500320043701</v>
      </c>
      <c r="C4">
        <v>-8.7474502875021204E-2</v>
      </c>
      <c r="D4">
        <v>0.65720806677408805</v>
      </c>
      <c r="E4">
        <v>-0.23740587830551399</v>
      </c>
      <c r="F4">
        <v>4.9579304716584602E-2</v>
      </c>
      <c r="G4" s="1" t="s">
        <v>50</v>
      </c>
      <c r="H4" s="1" t="s">
        <v>78</v>
      </c>
      <c r="I4" s="1" t="s">
        <v>52</v>
      </c>
      <c r="J4" s="1" t="s">
        <v>69</v>
      </c>
      <c r="K4">
        <v>0</v>
      </c>
      <c r="L4">
        <v>0</v>
      </c>
      <c r="M4">
        <v>6.4000000000000001E-2</v>
      </c>
      <c r="N4">
        <v>0.16</v>
      </c>
      <c r="O4">
        <v>0.34714285714285698</v>
      </c>
      <c r="P4">
        <v>1</v>
      </c>
    </row>
    <row r="5" spans="1:16" x14ac:dyDescent="0.2">
      <c r="A5" s="1" t="s">
        <v>79</v>
      </c>
      <c r="B5">
        <v>1.15573414415023</v>
      </c>
      <c r="C5">
        <v>-2.6572581649773999</v>
      </c>
      <c r="D5">
        <v>-2.0483691349744002</v>
      </c>
      <c r="E5">
        <v>-0.221492624519636</v>
      </c>
      <c r="F5">
        <v>3.8606245104543602</v>
      </c>
      <c r="G5" s="1" t="s">
        <v>50</v>
      </c>
      <c r="H5" s="1" t="s">
        <v>78</v>
      </c>
      <c r="I5" s="1" t="s">
        <v>52</v>
      </c>
      <c r="J5" s="1" t="s">
        <v>69</v>
      </c>
      <c r="K5">
        <v>4.1500000000000002E-2</v>
      </c>
      <c r="L5">
        <v>0.103333333333333</v>
      </c>
      <c r="M5">
        <v>0.02</v>
      </c>
      <c r="N5">
        <v>3.2000000000000001E-2</v>
      </c>
      <c r="O5">
        <v>0.128571428571429</v>
      </c>
      <c r="P5">
        <v>3</v>
      </c>
    </row>
    <row r="6" spans="1:16" x14ac:dyDescent="0.2">
      <c r="A6" s="1" t="s">
        <v>81</v>
      </c>
      <c r="B6">
        <v>-2.0589506425710602</v>
      </c>
      <c r="C6">
        <v>-1.9317396075501601</v>
      </c>
      <c r="D6">
        <v>3.1038720280058101</v>
      </c>
      <c r="E6">
        <v>-0.42908664139751601</v>
      </c>
      <c r="F6">
        <v>-7.68476828943426E-2</v>
      </c>
      <c r="G6" s="1" t="s">
        <v>50</v>
      </c>
      <c r="H6" s="1" t="s">
        <v>78</v>
      </c>
      <c r="I6" s="1" t="s">
        <v>52</v>
      </c>
      <c r="J6" s="1" t="s">
        <v>69</v>
      </c>
      <c r="K6">
        <v>0</v>
      </c>
      <c r="L6">
        <v>0</v>
      </c>
      <c r="M6">
        <v>1.7999999999999999E-2</v>
      </c>
      <c r="N6">
        <v>2.7E-2</v>
      </c>
      <c r="O6">
        <v>0.20285714285714301</v>
      </c>
      <c r="P6">
        <v>2</v>
      </c>
    </row>
    <row r="7" spans="1:16" x14ac:dyDescent="0.2">
      <c r="A7" s="1" t="s">
        <v>85</v>
      </c>
      <c r="B7">
        <v>-0.89225445883231702</v>
      </c>
      <c r="C7">
        <v>-1.9305989340378</v>
      </c>
      <c r="D7">
        <v>1.18706909317848</v>
      </c>
      <c r="E7">
        <v>0.13410532534257399</v>
      </c>
      <c r="F7">
        <v>-0.29971659306638898</v>
      </c>
      <c r="G7" s="1" t="s">
        <v>50</v>
      </c>
      <c r="H7" s="1" t="s">
        <v>78</v>
      </c>
      <c r="I7" s="1" t="s">
        <v>52</v>
      </c>
      <c r="J7" s="1" t="s">
        <v>69</v>
      </c>
      <c r="K7">
        <v>0</v>
      </c>
      <c r="L7">
        <v>0.11</v>
      </c>
      <c r="M7">
        <v>6.0999999999999999E-2</v>
      </c>
      <c r="N7">
        <v>0.31</v>
      </c>
      <c r="O7">
        <v>0.46428571428571402</v>
      </c>
      <c r="P7">
        <v>2</v>
      </c>
    </row>
    <row r="8" spans="1:16" x14ac:dyDescent="0.2">
      <c r="A8" s="1" t="s">
        <v>92</v>
      </c>
      <c r="B8">
        <v>-4.1477488746361597E-2</v>
      </c>
      <c r="C8">
        <v>0.72596466676212401</v>
      </c>
      <c r="D8">
        <v>0.78838474920769896</v>
      </c>
      <c r="E8">
        <v>1.10073338783428</v>
      </c>
      <c r="F8">
        <v>-0.16528278328781901</v>
      </c>
      <c r="G8" s="1" t="s">
        <v>50</v>
      </c>
      <c r="H8" s="1" t="s">
        <v>51</v>
      </c>
      <c r="I8" s="1" t="s">
        <v>52</v>
      </c>
      <c r="J8" s="1" t="s">
        <v>69</v>
      </c>
      <c r="K8">
        <v>19.399999999999999</v>
      </c>
      <c r="L8">
        <v>12.733333333333301</v>
      </c>
      <c r="M8">
        <v>16</v>
      </c>
      <c r="N8">
        <v>19.5</v>
      </c>
      <c r="O8">
        <v>64.058333333333294</v>
      </c>
      <c r="P8">
        <v>4</v>
      </c>
    </row>
    <row r="9" spans="1:16" x14ac:dyDescent="0.2">
      <c r="A9" s="1" t="s">
        <v>106</v>
      </c>
      <c r="B9">
        <v>2.7257554045990098</v>
      </c>
      <c r="C9">
        <v>0.75779692258618003</v>
      </c>
      <c r="D9">
        <v>0.31748398779085202</v>
      </c>
      <c r="E9">
        <v>-1.09128807375883</v>
      </c>
      <c r="F9">
        <v>-0.38115418056726502</v>
      </c>
      <c r="G9" s="1" t="s">
        <v>50</v>
      </c>
      <c r="H9" s="1" t="s">
        <v>78</v>
      </c>
      <c r="I9" s="1" t="s">
        <v>52</v>
      </c>
      <c r="J9" s="1" t="s">
        <v>69</v>
      </c>
      <c r="K9">
        <v>8.8949999999999996</v>
      </c>
      <c r="L9">
        <v>6.52</v>
      </c>
      <c r="M9">
        <v>2.99</v>
      </c>
      <c r="N9">
        <v>4.2</v>
      </c>
      <c r="O9">
        <v>6.7828571428571403</v>
      </c>
      <c r="P9">
        <v>4</v>
      </c>
    </row>
    <row r="10" spans="1:16" x14ac:dyDescent="0.2">
      <c r="A10" s="1" t="s">
        <v>121</v>
      </c>
      <c r="B10">
        <v>1.17720907942931</v>
      </c>
      <c r="C10">
        <v>-2.04374815506032</v>
      </c>
      <c r="D10">
        <v>-1.7471455308824</v>
      </c>
      <c r="E10">
        <v>-3.0865338341337498</v>
      </c>
      <c r="F10">
        <v>-1.62934513944389</v>
      </c>
      <c r="G10" s="1" t="s">
        <v>50</v>
      </c>
      <c r="H10" s="1" t="s">
        <v>51</v>
      </c>
      <c r="I10" s="1" t="s">
        <v>52</v>
      </c>
      <c r="J10" s="1" t="s">
        <v>69</v>
      </c>
      <c r="K10">
        <v>6.1455000000000003E-2</v>
      </c>
      <c r="L10">
        <v>0.17</v>
      </c>
      <c r="M10">
        <v>0</v>
      </c>
      <c r="N10">
        <v>0</v>
      </c>
      <c r="O10">
        <v>0.11899999999999999</v>
      </c>
      <c r="P10">
        <v>3</v>
      </c>
    </row>
    <row r="11" spans="1:16" x14ac:dyDescent="0.2">
      <c r="A11" s="1" t="s">
        <v>123</v>
      </c>
      <c r="B11">
        <v>2.6450026327499998</v>
      </c>
      <c r="C11">
        <v>0.68826467779949396</v>
      </c>
      <c r="D11">
        <v>0.59393768263049695</v>
      </c>
      <c r="E11">
        <v>-1.6434756045091601</v>
      </c>
      <c r="F11">
        <v>-0.342406862526214</v>
      </c>
      <c r="G11" s="1" t="s">
        <v>50</v>
      </c>
      <c r="H11" s="1" t="s">
        <v>51</v>
      </c>
      <c r="I11" s="1" t="s">
        <v>52</v>
      </c>
      <c r="J11" s="1" t="s">
        <v>69</v>
      </c>
      <c r="K11">
        <v>1.27</v>
      </c>
      <c r="L11">
        <v>1.34</v>
      </c>
      <c r="M11">
        <v>0.35</v>
      </c>
      <c r="N11">
        <v>0.67</v>
      </c>
      <c r="O11">
        <v>0.97399999999999998</v>
      </c>
      <c r="P11">
        <v>4</v>
      </c>
    </row>
    <row r="12" spans="1:16" x14ac:dyDescent="0.2">
      <c r="A12" s="1" t="s">
        <v>133</v>
      </c>
      <c r="B12">
        <v>-1.2786628509609199</v>
      </c>
      <c r="C12">
        <v>0.93999289117257201</v>
      </c>
      <c r="D12">
        <v>0.31003273840487999</v>
      </c>
      <c r="E12">
        <v>0.55473467457801895</v>
      </c>
      <c r="F12">
        <v>0.320763159881436</v>
      </c>
      <c r="G12" s="1" t="s">
        <v>50</v>
      </c>
      <c r="H12" s="1" t="s">
        <v>51</v>
      </c>
      <c r="I12" s="1" t="s">
        <v>52</v>
      </c>
      <c r="J12" s="1" t="s">
        <v>69</v>
      </c>
      <c r="K12">
        <v>12.62</v>
      </c>
      <c r="L12">
        <v>12.46</v>
      </c>
      <c r="M12">
        <v>13.3</v>
      </c>
      <c r="N12">
        <v>13.6</v>
      </c>
      <c r="O12">
        <v>34.946666666666701</v>
      </c>
      <c r="P12">
        <v>1</v>
      </c>
    </row>
    <row r="13" spans="1:16" x14ac:dyDescent="0.2">
      <c r="A13" s="1" t="s">
        <v>147</v>
      </c>
      <c r="B13">
        <v>2.4485477943731899</v>
      </c>
      <c r="C13">
        <v>0.35001048296814902</v>
      </c>
      <c r="D13">
        <v>-0.20356166298325501</v>
      </c>
      <c r="E13">
        <v>-2.4507418898450202</v>
      </c>
      <c r="F13">
        <v>-0.71214061678016505</v>
      </c>
      <c r="G13" s="1" t="s">
        <v>50</v>
      </c>
      <c r="H13" s="1" t="s">
        <v>78</v>
      </c>
      <c r="I13" s="1" t="s">
        <v>52</v>
      </c>
      <c r="J13" s="1" t="s">
        <v>69</v>
      </c>
      <c r="K13">
        <v>2.9950000000000001</v>
      </c>
      <c r="L13">
        <v>2.8266666666666702</v>
      </c>
      <c r="M13">
        <v>0.72</v>
      </c>
      <c r="N13">
        <v>0.84</v>
      </c>
      <c r="O13">
        <v>1.74428571428571</v>
      </c>
      <c r="P13">
        <v>4</v>
      </c>
    </row>
    <row r="14" spans="1:16" x14ac:dyDescent="0.2">
      <c r="A14" s="1" t="s">
        <v>160</v>
      </c>
      <c r="B14">
        <v>2.7007474101261901</v>
      </c>
      <c r="C14">
        <v>0.81797868144903696</v>
      </c>
      <c r="D14">
        <v>-0.15168037990831901</v>
      </c>
      <c r="E14">
        <v>0.25744939982863901</v>
      </c>
      <c r="F14">
        <v>0.12465403715225</v>
      </c>
      <c r="G14" s="1" t="s">
        <v>50</v>
      </c>
      <c r="H14" s="1" t="s">
        <v>51</v>
      </c>
      <c r="I14" s="1" t="s">
        <v>52</v>
      </c>
      <c r="J14" s="1" t="s">
        <v>164</v>
      </c>
      <c r="K14">
        <v>1.145</v>
      </c>
      <c r="L14">
        <v>0.54666666666666697</v>
      </c>
      <c r="M14">
        <v>0.6</v>
      </c>
      <c r="N14">
        <v>1.0900000000000001</v>
      </c>
      <c r="O14">
        <v>0.879571428571429</v>
      </c>
      <c r="P14">
        <v>4</v>
      </c>
    </row>
    <row r="15" spans="1:16" x14ac:dyDescent="0.2">
      <c r="A15" s="1" t="s">
        <v>165</v>
      </c>
      <c r="B15">
        <v>2.53017115607416</v>
      </c>
      <c r="C15">
        <v>0.85742076255380195</v>
      </c>
      <c r="D15">
        <v>-0.143758037941628</v>
      </c>
      <c r="E15">
        <v>-0.71253070094617799</v>
      </c>
      <c r="F15">
        <v>0.20832361644859701</v>
      </c>
      <c r="G15" s="1" t="s">
        <v>50</v>
      </c>
      <c r="H15" s="1" t="s">
        <v>78</v>
      </c>
      <c r="I15" s="1" t="s">
        <v>52</v>
      </c>
      <c r="J15" s="1" t="s">
        <v>53</v>
      </c>
      <c r="K15">
        <v>14.05</v>
      </c>
      <c r="L15">
        <v>10.7366666666667</v>
      </c>
      <c r="M15">
        <v>6.05</v>
      </c>
      <c r="N15">
        <v>10.8</v>
      </c>
      <c r="O15">
        <v>10.657142857142899</v>
      </c>
      <c r="P15">
        <v>4</v>
      </c>
    </row>
    <row r="16" spans="1:16" x14ac:dyDescent="0.2">
      <c r="A16" s="1" t="s">
        <v>171</v>
      </c>
      <c r="B16">
        <v>-1.56773157011619</v>
      </c>
      <c r="C16">
        <v>2.16068078259203E-2</v>
      </c>
      <c r="D16">
        <v>0.19267359933391601</v>
      </c>
      <c r="E16">
        <v>0.136254567958765</v>
      </c>
      <c r="F16">
        <v>-2.7123251662013799E-2</v>
      </c>
      <c r="G16" s="1" t="s">
        <v>50</v>
      </c>
      <c r="H16" s="1" t="s">
        <v>78</v>
      </c>
      <c r="I16" s="1" t="s">
        <v>52</v>
      </c>
      <c r="J16" s="1" t="s">
        <v>69</v>
      </c>
      <c r="K16">
        <v>6.625</v>
      </c>
      <c r="L16">
        <v>17.663333333333298</v>
      </c>
      <c r="M16">
        <v>28.2</v>
      </c>
      <c r="N16">
        <v>31.7</v>
      </c>
      <c r="O16">
        <v>48.595714285714301</v>
      </c>
      <c r="P16">
        <v>1</v>
      </c>
    </row>
    <row r="17" spans="1:16" x14ac:dyDescent="0.2">
      <c r="A17" s="1" t="s">
        <v>186</v>
      </c>
      <c r="B17">
        <v>2.58205226704239</v>
      </c>
      <c r="C17">
        <v>0.49015036349907698</v>
      </c>
      <c r="D17">
        <v>-0.21021682400000299</v>
      </c>
      <c r="E17">
        <v>1.2785133566553399</v>
      </c>
      <c r="F17">
        <v>1.4895232154993201</v>
      </c>
      <c r="G17" s="1" t="s">
        <v>50</v>
      </c>
      <c r="H17" s="1" t="s">
        <v>51</v>
      </c>
      <c r="I17" s="1" t="s">
        <v>52</v>
      </c>
      <c r="J17" s="1" t="s">
        <v>53</v>
      </c>
      <c r="K17">
        <v>5.6550000000000002</v>
      </c>
      <c r="L17">
        <v>6.3966666666666701</v>
      </c>
      <c r="M17">
        <v>4.0599999999999996</v>
      </c>
      <c r="N17">
        <v>5.13</v>
      </c>
      <c r="O17">
        <v>6.0430000000000001</v>
      </c>
      <c r="P17">
        <v>4</v>
      </c>
    </row>
    <row r="18" spans="1:16" x14ac:dyDescent="0.2">
      <c r="A18" s="1" t="s">
        <v>191</v>
      </c>
      <c r="B18">
        <v>-2.9480599171713702</v>
      </c>
      <c r="C18">
        <v>0.77382559604182399</v>
      </c>
      <c r="D18">
        <v>0.37094679047432799</v>
      </c>
      <c r="E18">
        <v>-6.98114610600446E-2</v>
      </c>
      <c r="F18">
        <v>-0.62547145614440203</v>
      </c>
      <c r="G18" s="1" t="s">
        <v>50</v>
      </c>
      <c r="H18" s="1" t="s">
        <v>78</v>
      </c>
      <c r="I18" s="1" t="s">
        <v>52</v>
      </c>
      <c r="J18" s="1" t="s">
        <v>164</v>
      </c>
      <c r="K18">
        <v>1.7999999999999999E-2</v>
      </c>
      <c r="L18">
        <v>0.176666666666667</v>
      </c>
      <c r="M18">
        <v>0.49</v>
      </c>
      <c r="N18">
        <v>0.36</v>
      </c>
      <c r="O18">
        <v>1.69857142857143</v>
      </c>
      <c r="P18">
        <v>1</v>
      </c>
    </row>
    <row r="19" spans="1:16" x14ac:dyDescent="0.2">
      <c r="A19" s="1" t="s">
        <v>194</v>
      </c>
      <c r="B19">
        <v>-3.6123617785600302</v>
      </c>
      <c r="C19">
        <v>1.4675689738872599</v>
      </c>
      <c r="D19">
        <v>-1.3245229868283599</v>
      </c>
      <c r="E19">
        <v>4.7753819491603101E-2</v>
      </c>
      <c r="F19">
        <v>-7.2794409844799304E-2</v>
      </c>
      <c r="G19" s="1" t="s">
        <v>50</v>
      </c>
      <c r="H19" s="1" t="s">
        <v>51</v>
      </c>
      <c r="I19" s="1" t="s">
        <v>52</v>
      </c>
      <c r="J19" s="1" t="s">
        <v>69</v>
      </c>
      <c r="K19">
        <v>0</v>
      </c>
      <c r="L19">
        <v>0</v>
      </c>
      <c r="M19">
        <v>5.6000000000000001E-2</v>
      </c>
      <c r="N19">
        <v>0.1</v>
      </c>
      <c r="O19">
        <v>0.52400000000000002</v>
      </c>
      <c r="P19">
        <v>1</v>
      </c>
    </row>
    <row r="20" spans="1:16" x14ac:dyDescent="0.2">
      <c r="A20" s="1" t="s">
        <v>200</v>
      </c>
      <c r="B20">
        <v>-1.76567843375135</v>
      </c>
      <c r="C20">
        <v>-2.5140296740262</v>
      </c>
      <c r="D20">
        <v>3.74371472230892</v>
      </c>
      <c r="E20">
        <v>-0.52288135258330903</v>
      </c>
      <c r="F20">
        <v>1.8381336061207398E-2</v>
      </c>
      <c r="G20" s="1" t="s">
        <v>50</v>
      </c>
      <c r="H20" s="1" t="s">
        <v>51</v>
      </c>
      <c r="I20" s="1" t="s">
        <v>52</v>
      </c>
      <c r="J20" s="1" t="s">
        <v>69</v>
      </c>
      <c r="K20">
        <v>0</v>
      </c>
      <c r="L20">
        <v>0</v>
      </c>
      <c r="M20">
        <v>0</v>
      </c>
      <c r="N20">
        <v>1.7999999999999999E-2</v>
      </c>
      <c r="O20">
        <v>0.14071428571428601</v>
      </c>
      <c r="P20">
        <v>2</v>
      </c>
    </row>
    <row r="21" spans="1:16" x14ac:dyDescent="0.2">
      <c r="A21" s="1" t="s">
        <v>203</v>
      </c>
      <c r="B21">
        <v>2.4569473019061698</v>
      </c>
      <c r="C21">
        <v>0.50116332154356202</v>
      </c>
      <c r="D21">
        <v>-0.34920443707824</v>
      </c>
      <c r="E21">
        <v>0.60971530943691099</v>
      </c>
      <c r="F21">
        <v>1.8781833852246299</v>
      </c>
      <c r="G21" s="1" t="s">
        <v>50</v>
      </c>
      <c r="H21" s="1" t="s">
        <v>51</v>
      </c>
      <c r="I21" s="1" t="s">
        <v>52</v>
      </c>
      <c r="J21" s="1" t="s">
        <v>53</v>
      </c>
      <c r="K21">
        <v>1.365</v>
      </c>
      <c r="L21">
        <v>2.0033333333333299</v>
      </c>
      <c r="M21">
        <v>0.84</v>
      </c>
      <c r="N21">
        <v>0.99</v>
      </c>
      <c r="O21">
        <v>1.46828571428571</v>
      </c>
      <c r="P21">
        <v>4</v>
      </c>
    </row>
    <row r="22" spans="1:16" x14ac:dyDescent="0.2">
      <c r="A22" s="1" t="s">
        <v>208</v>
      </c>
      <c r="B22">
        <v>-2.4617606818865201</v>
      </c>
      <c r="C22">
        <v>0.43309019775473201</v>
      </c>
      <c r="D22">
        <v>-0.28047836923938702</v>
      </c>
      <c r="E22">
        <v>0.37146983895824398</v>
      </c>
      <c r="F22">
        <v>-0.30679632976303101</v>
      </c>
      <c r="G22" s="1" t="s">
        <v>50</v>
      </c>
      <c r="H22" s="1" t="s">
        <v>51</v>
      </c>
      <c r="I22" s="1" t="s">
        <v>52</v>
      </c>
      <c r="J22" s="1" t="s">
        <v>69</v>
      </c>
      <c r="K22">
        <v>7.2499999999999995E-2</v>
      </c>
      <c r="L22">
        <v>0.2</v>
      </c>
      <c r="M22">
        <v>0.85</v>
      </c>
      <c r="N22">
        <v>3.47</v>
      </c>
      <c r="O22">
        <v>10.4685714285714</v>
      </c>
      <c r="P22">
        <v>1</v>
      </c>
    </row>
    <row r="23" spans="1:16" x14ac:dyDescent="0.2">
      <c r="A23" s="1" t="s">
        <v>222</v>
      </c>
      <c r="B23">
        <v>-1.3201617263344101</v>
      </c>
      <c r="C23">
        <v>0.429935811667085</v>
      </c>
      <c r="D23">
        <v>0.117434625216567</v>
      </c>
      <c r="E23">
        <v>0.54571814091165605</v>
      </c>
      <c r="F23">
        <v>-0.33565647149705202</v>
      </c>
      <c r="G23" s="1" t="s">
        <v>50</v>
      </c>
      <c r="H23" s="1" t="s">
        <v>78</v>
      </c>
      <c r="I23" s="1" t="s">
        <v>52</v>
      </c>
      <c r="J23" s="1" t="s">
        <v>69</v>
      </c>
      <c r="K23">
        <v>4.1749999999999998</v>
      </c>
      <c r="L23">
        <v>3.6033333333333299</v>
      </c>
      <c r="M23">
        <v>3.57</v>
      </c>
      <c r="N23">
        <v>6.84</v>
      </c>
      <c r="O23">
        <v>20.588571428571399</v>
      </c>
      <c r="P23">
        <v>1</v>
      </c>
    </row>
    <row r="24" spans="1:16" x14ac:dyDescent="0.2">
      <c r="A24" s="1" t="s">
        <v>237</v>
      </c>
      <c r="B24">
        <v>2.9350616866605201</v>
      </c>
      <c r="C24">
        <v>1.4390187613283401</v>
      </c>
      <c r="D24">
        <v>-4.0823484690572703E-2</v>
      </c>
      <c r="E24">
        <v>-2.2986808263812399</v>
      </c>
      <c r="F24">
        <v>0.498929144815079</v>
      </c>
      <c r="G24" s="1" t="s">
        <v>50</v>
      </c>
      <c r="H24" s="1" t="s">
        <v>78</v>
      </c>
      <c r="I24" s="1" t="s">
        <v>52</v>
      </c>
      <c r="J24" s="1" t="s">
        <v>53</v>
      </c>
      <c r="K24">
        <v>51.6</v>
      </c>
      <c r="L24">
        <v>40.533333333333303</v>
      </c>
      <c r="M24">
        <v>17.399999999999999</v>
      </c>
      <c r="N24">
        <v>21.8</v>
      </c>
      <c r="O24">
        <v>14.206</v>
      </c>
      <c r="P24">
        <v>4</v>
      </c>
    </row>
    <row r="25" spans="1:16" x14ac:dyDescent="0.2">
      <c r="A25" s="1" t="s">
        <v>241</v>
      </c>
      <c r="B25">
        <v>1.7030138693177399</v>
      </c>
      <c r="C25">
        <v>-2.1941831393271198</v>
      </c>
      <c r="D25">
        <v>-1.53678372410356</v>
      </c>
      <c r="E25">
        <v>0.38105881319409302</v>
      </c>
      <c r="F25">
        <v>-0.66690716166254804</v>
      </c>
      <c r="G25" s="1" t="s">
        <v>50</v>
      </c>
      <c r="H25" s="1" t="s">
        <v>51</v>
      </c>
      <c r="I25" s="1" t="s">
        <v>52</v>
      </c>
      <c r="J25" s="1" t="s">
        <v>69</v>
      </c>
      <c r="K25">
        <v>5.0999999999999997E-2</v>
      </c>
      <c r="L25">
        <v>0</v>
      </c>
      <c r="M25">
        <v>0</v>
      </c>
      <c r="N25">
        <v>1.4E-2</v>
      </c>
      <c r="O25">
        <v>0.26871428571428602</v>
      </c>
      <c r="P25">
        <v>3</v>
      </c>
    </row>
    <row r="26" spans="1:16" x14ac:dyDescent="0.2">
      <c r="A26" s="1" t="s">
        <v>245</v>
      </c>
      <c r="B26">
        <v>1.7586271438780601</v>
      </c>
      <c r="C26">
        <v>-2.5502614023423602</v>
      </c>
      <c r="D26">
        <v>-1.45540523005913</v>
      </c>
      <c r="E26">
        <v>2.3107214778507599</v>
      </c>
      <c r="F26">
        <v>-1.6596853874833699</v>
      </c>
      <c r="G26" s="1" t="s">
        <v>50</v>
      </c>
      <c r="H26" s="1" t="s">
        <v>78</v>
      </c>
      <c r="I26" s="1" t="s">
        <v>52</v>
      </c>
      <c r="J26" s="1" t="s">
        <v>69</v>
      </c>
      <c r="K26">
        <v>3.6499999999999998E-2</v>
      </c>
      <c r="L26">
        <v>0</v>
      </c>
      <c r="M26">
        <v>2.3E-2</v>
      </c>
      <c r="N26">
        <v>5.2999999999999999E-2</v>
      </c>
      <c r="O26">
        <v>0.58428571428571396</v>
      </c>
      <c r="P26">
        <v>3</v>
      </c>
    </row>
    <row r="27" spans="1:16" x14ac:dyDescent="0.2">
      <c r="A27" s="1" t="s">
        <v>249</v>
      </c>
      <c r="B27">
        <v>-2.2575256422063199</v>
      </c>
      <c r="C27">
        <v>-4.7061291851869497E-2</v>
      </c>
      <c r="D27">
        <v>0.731578019098724</v>
      </c>
      <c r="E27">
        <v>-0.17477605386905701</v>
      </c>
      <c r="F27">
        <v>0.14998114238451801</v>
      </c>
      <c r="G27" s="1" t="s">
        <v>50</v>
      </c>
      <c r="H27" s="1" t="s">
        <v>78</v>
      </c>
      <c r="I27" s="1" t="s">
        <v>52</v>
      </c>
      <c r="J27" s="1" t="s">
        <v>69</v>
      </c>
      <c r="K27">
        <v>3.085</v>
      </c>
      <c r="L27">
        <v>6.2866666666666697</v>
      </c>
      <c r="M27">
        <v>9.94</v>
      </c>
      <c r="N27">
        <v>17.3</v>
      </c>
      <c r="O27">
        <v>28.992857142857101</v>
      </c>
      <c r="P27">
        <v>1</v>
      </c>
    </row>
    <row r="28" spans="1:16" x14ac:dyDescent="0.2">
      <c r="A28" s="1" t="s">
        <v>264</v>
      </c>
      <c r="B28">
        <v>2.4255242866564801</v>
      </c>
      <c r="C28">
        <v>-0.14458539617902</v>
      </c>
      <c r="D28">
        <v>0.34022416404483502</v>
      </c>
      <c r="E28">
        <v>1.3925857128654699</v>
      </c>
      <c r="F28">
        <v>-0.77723634819016796</v>
      </c>
      <c r="G28" s="1" t="s">
        <v>50</v>
      </c>
      <c r="H28" s="1" t="s">
        <v>51</v>
      </c>
      <c r="I28" s="1" t="s">
        <v>52</v>
      </c>
      <c r="J28" s="1" t="s">
        <v>69</v>
      </c>
      <c r="K28">
        <v>5.2149999999999999</v>
      </c>
      <c r="L28">
        <v>4.4166666666666696</v>
      </c>
      <c r="M28">
        <v>3.74</v>
      </c>
      <c r="N28">
        <v>4.74</v>
      </c>
      <c r="O28">
        <v>9.6634285714285699</v>
      </c>
      <c r="P28">
        <v>4</v>
      </c>
    </row>
    <row r="29" spans="1:16" x14ac:dyDescent="0.2">
      <c r="A29" s="1" t="s">
        <v>279</v>
      </c>
      <c r="B29">
        <v>-2.4428733295049398</v>
      </c>
      <c r="C29">
        <v>-0.184290412606233</v>
      </c>
      <c r="D29">
        <v>0.79569697143000095</v>
      </c>
      <c r="E29">
        <v>-5.6141535288999803E-2</v>
      </c>
      <c r="F29">
        <v>-3.74801999084131E-2</v>
      </c>
      <c r="G29" s="1" t="s">
        <v>50</v>
      </c>
      <c r="H29" s="1" t="s">
        <v>78</v>
      </c>
      <c r="I29" s="1" t="s">
        <v>52</v>
      </c>
      <c r="J29" s="1" t="s">
        <v>69</v>
      </c>
      <c r="K29">
        <v>1.19</v>
      </c>
      <c r="L29">
        <v>1.82666666666667</v>
      </c>
      <c r="M29">
        <v>4.3899999999999997</v>
      </c>
      <c r="N29">
        <v>8.82</v>
      </c>
      <c r="O29">
        <v>23.747142857142901</v>
      </c>
      <c r="P29">
        <v>1</v>
      </c>
    </row>
    <row r="30" spans="1:16" x14ac:dyDescent="0.2">
      <c r="A30" s="1" t="s">
        <v>293</v>
      </c>
      <c r="B30">
        <v>-3.35407415768156</v>
      </c>
      <c r="C30">
        <v>1.51957946676504</v>
      </c>
      <c r="D30">
        <v>-1.16572553542832</v>
      </c>
      <c r="E30">
        <v>0.115864237470437</v>
      </c>
      <c r="F30">
        <v>-3.6326132220692003E-2</v>
      </c>
      <c r="G30" s="1" t="s">
        <v>301</v>
      </c>
      <c r="H30" s="1" t="s">
        <v>51</v>
      </c>
      <c r="I30" s="1" t="s">
        <v>52</v>
      </c>
      <c r="J30" s="1" t="s">
        <v>69</v>
      </c>
      <c r="K30">
        <v>1.9E-2</v>
      </c>
      <c r="L30">
        <v>0</v>
      </c>
      <c r="M30">
        <v>0.69</v>
      </c>
      <c r="N30">
        <v>1.65</v>
      </c>
      <c r="O30">
        <v>4.3686828571428604</v>
      </c>
      <c r="P30">
        <v>1</v>
      </c>
    </row>
    <row r="31" spans="1:16" x14ac:dyDescent="0.2">
      <c r="A31" s="1" t="s">
        <v>302</v>
      </c>
      <c r="B31">
        <v>-3.1064714284820698</v>
      </c>
      <c r="C31">
        <v>0.86038618369937903</v>
      </c>
      <c r="D31">
        <v>0.47229688193187203</v>
      </c>
      <c r="E31">
        <v>0.18108633679240099</v>
      </c>
      <c r="F31">
        <v>-0.65323125830266304</v>
      </c>
      <c r="G31" s="1" t="s">
        <v>301</v>
      </c>
      <c r="H31" s="1" t="s">
        <v>51</v>
      </c>
      <c r="I31" s="1" t="s">
        <v>52</v>
      </c>
      <c r="J31" s="1" t="s">
        <v>164</v>
      </c>
      <c r="K31">
        <v>2.6624999999999999E-2</v>
      </c>
      <c r="L31">
        <v>0</v>
      </c>
      <c r="M31">
        <v>0.19500000000000001</v>
      </c>
      <c r="N31">
        <v>0.40500000000000003</v>
      </c>
      <c r="O31">
        <v>2.50868714285714</v>
      </c>
      <c r="P31">
        <v>1</v>
      </c>
    </row>
    <row r="32" spans="1:16" x14ac:dyDescent="0.2">
      <c r="A32" s="1" t="s">
        <v>305</v>
      </c>
      <c r="B32">
        <v>3.6878540181981698</v>
      </c>
      <c r="C32">
        <v>1.6196190884084301</v>
      </c>
      <c r="D32">
        <v>0.55285185951316396</v>
      </c>
      <c r="E32">
        <v>-0.92336021793816403</v>
      </c>
      <c r="F32">
        <v>4.3107361309580497E-2</v>
      </c>
      <c r="G32" s="1" t="s">
        <v>301</v>
      </c>
      <c r="H32" s="1" t="s">
        <v>51</v>
      </c>
      <c r="I32" s="1" t="s">
        <v>52</v>
      </c>
      <c r="J32" s="1" t="s">
        <v>69</v>
      </c>
      <c r="K32">
        <v>53.35</v>
      </c>
      <c r="L32">
        <v>40.033333333333303</v>
      </c>
      <c r="M32">
        <v>25.8</v>
      </c>
      <c r="N32">
        <v>33.933333333333302</v>
      </c>
      <c r="O32">
        <v>26.23</v>
      </c>
      <c r="P32">
        <v>4</v>
      </c>
    </row>
    <row r="33" spans="1:16" x14ac:dyDescent="0.2">
      <c r="A33" s="1" t="s">
        <v>315</v>
      </c>
      <c r="B33">
        <v>-3.31021988189487</v>
      </c>
      <c r="C33">
        <v>1.37621474340171</v>
      </c>
      <c r="D33">
        <v>-0.95482211572698406</v>
      </c>
      <c r="E33">
        <v>0.10668258720021</v>
      </c>
      <c r="F33">
        <v>-0.128917401630529</v>
      </c>
      <c r="G33" s="1" t="s">
        <v>301</v>
      </c>
      <c r="H33" s="1" t="s">
        <v>51</v>
      </c>
      <c r="I33" s="1" t="s">
        <v>52</v>
      </c>
      <c r="J33" s="1" t="s">
        <v>69</v>
      </c>
      <c r="K33">
        <v>0</v>
      </c>
      <c r="L33">
        <v>0</v>
      </c>
      <c r="M33">
        <v>0.5</v>
      </c>
      <c r="N33">
        <v>0.33333333333333298</v>
      </c>
      <c r="O33">
        <v>1.37133142857143</v>
      </c>
      <c r="P33">
        <v>1</v>
      </c>
    </row>
    <row r="34" spans="1:16" x14ac:dyDescent="0.2">
      <c r="A34" s="1" t="s">
        <v>322</v>
      </c>
      <c r="B34">
        <v>2.6004503572977198</v>
      </c>
      <c r="C34">
        <v>1.5082803871360999</v>
      </c>
      <c r="D34">
        <v>0.91482997875494598</v>
      </c>
      <c r="E34">
        <v>0.95616439873162595</v>
      </c>
      <c r="F34">
        <v>0.963358792247065</v>
      </c>
      <c r="G34" s="1" t="s">
        <v>301</v>
      </c>
      <c r="H34" s="1" t="s">
        <v>51</v>
      </c>
      <c r="I34" s="1" t="s">
        <v>52</v>
      </c>
      <c r="J34" s="1" t="s">
        <v>69</v>
      </c>
      <c r="K34">
        <v>46.25</v>
      </c>
      <c r="L34">
        <v>41.311111111111103</v>
      </c>
      <c r="M34">
        <v>24.6666666666667</v>
      </c>
      <c r="N34">
        <v>38.866666666666703</v>
      </c>
      <c r="O34">
        <v>34.657142857142901</v>
      </c>
      <c r="P34">
        <v>4</v>
      </c>
    </row>
    <row r="35" spans="1:16" x14ac:dyDescent="0.2">
      <c r="A35" s="1" t="s">
        <v>333</v>
      </c>
      <c r="B35">
        <v>-3.3522896577153301</v>
      </c>
      <c r="C35">
        <v>0.79677647727711698</v>
      </c>
      <c r="D35">
        <v>-0.26958555376037502</v>
      </c>
      <c r="E35">
        <v>-5.9667975569239001E-2</v>
      </c>
      <c r="F35">
        <v>-4.6116541425334903E-2</v>
      </c>
      <c r="G35" s="1" t="s">
        <v>301</v>
      </c>
      <c r="H35" s="1" t="s">
        <v>51</v>
      </c>
      <c r="I35" s="1" t="s">
        <v>52</v>
      </c>
      <c r="J35" s="1" t="s">
        <v>69</v>
      </c>
      <c r="K35">
        <v>0</v>
      </c>
      <c r="L35">
        <v>0</v>
      </c>
      <c r="M35">
        <v>5.8999999999999997E-2</v>
      </c>
      <c r="N35">
        <v>3.5000000000000003E-2</v>
      </c>
      <c r="O35">
        <v>0.15</v>
      </c>
      <c r="P35">
        <v>1</v>
      </c>
    </row>
    <row r="36" spans="1:16" x14ac:dyDescent="0.2">
      <c r="A36" s="1" t="s">
        <v>339</v>
      </c>
      <c r="B36">
        <v>0.65923144767365005</v>
      </c>
      <c r="C36">
        <v>-2.65260262138229</v>
      </c>
      <c r="D36">
        <v>-2.31949524468707</v>
      </c>
      <c r="E36">
        <v>-4.3433021864147596</v>
      </c>
      <c r="F36">
        <v>-0.49237799038875801</v>
      </c>
      <c r="G36" s="1" t="s">
        <v>301</v>
      </c>
      <c r="H36" s="1" t="s">
        <v>51</v>
      </c>
      <c r="I36" s="1" t="s">
        <v>52</v>
      </c>
      <c r="J36" s="1" t="s">
        <v>69</v>
      </c>
      <c r="K36">
        <v>7.8094999999999998E-2</v>
      </c>
      <c r="L36">
        <v>0.33333333333333298</v>
      </c>
      <c r="M36">
        <v>0</v>
      </c>
      <c r="N36">
        <v>4.8900000000000002E-3</v>
      </c>
      <c r="O36">
        <v>0.120395714285714</v>
      </c>
      <c r="P36">
        <v>3</v>
      </c>
    </row>
    <row r="37" spans="1:16" x14ac:dyDescent="0.2">
      <c r="A37" s="1" t="s">
        <v>341</v>
      </c>
      <c r="B37">
        <v>-1.806894694228</v>
      </c>
      <c r="C37">
        <v>-2.4002062567364901</v>
      </c>
      <c r="D37">
        <v>3.6692609370587599</v>
      </c>
      <c r="E37">
        <v>-0.58899161061980299</v>
      </c>
      <c r="F37">
        <v>0.53426499383473802</v>
      </c>
      <c r="G37" s="1" t="s">
        <v>301</v>
      </c>
      <c r="H37" s="1" t="s">
        <v>51</v>
      </c>
      <c r="I37" s="1" t="s">
        <v>52</v>
      </c>
      <c r="J37" s="1" t="s">
        <v>69</v>
      </c>
      <c r="K37">
        <v>0</v>
      </c>
      <c r="L37">
        <v>0</v>
      </c>
      <c r="M37">
        <v>0.14000000000000001</v>
      </c>
      <c r="N37">
        <v>0.37</v>
      </c>
      <c r="O37">
        <v>0.47728571428571398</v>
      </c>
      <c r="P37">
        <v>2</v>
      </c>
    </row>
    <row r="38" spans="1:16" x14ac:dyDescent="0.2">
      <c r="A38" s="1" t="s">
        <v>347</v>
      </c>
      <c r="B38">
        <v>0.12307826182385601</v>
      </c>
      <c r="C38">
        <v>-0.38238488547066601</v>
      </c>
      <c r="D38">
        <v>0.37714332191931998</v>
      </c>
      <c r="E38">
        <v>1.33229503934967</v>
      </c>
      <c r="F38">
        <v>-0.12625671989223</v>
      </c>
      <c r="G38" s="1" t="s">
        <v>301</v>
      </c>
      <c r="H38" s="1" t="s">
        <v>51</v>
      </c>
      <c r="I38" s="1" t="s">
        <v>52</v>
      </c>
      <c r="J38" s="1" t="s">
        <v>164</v>
      </c>
      <c r="K38">
        <v>0.71499999999999997</v>
      </c>
      <c r="L38">
        <v>0.72333333333333305</v>
      </c>
      <c r="M38">
        <v>0.7</v>
      </c>
      <c r="N38">
        <v>0.72</v>
      </c>
      <c r="O38">
        <v>3.1328571428571399</v>
      </c>
      <c r="P38">
        <v>3</v>
      </c>
    </row>
    <row r="39" spans="1:16" x14ac:dyDescent="0.2">
      <c r="A39" s="1" t="s">
        <v>353</v>
      </c>
      <c r="B39">
        <v>3.3386308824328501</v>
      </c>
      <c r="C39">
        <v>1.35859637892715</v>
      </c>
      <c r="D39">
        <v>0.29920782646899602</v>
      </c>
      <c r="E39">
        <v>-1.1542163146278399</v>
      </c>
      <c r="F39">
        <v>-4.9703722875954703E-2</v>
      </c>
      <c r="G39" s="1" t="s">
        <v>301</v>
      </c>
      <c r="H39" s="1" t="s">
        <v>51</v>
      </c>
      <c r="I39" s="1" t="s">
        <v>52</v>
      </c>
      <c r="J39" s="1" t="s">
        <v>69</v>
      </c>
      <c r="K39">
        <v>28.85</v>
      </c>
      <c r="L39">
        <v>23.088888888888899</v>
      </c>
      <c r="M39">
        <v>10.39</v>
      </c>
      <c r="N39">
        <v>13.8333333333333</v>
      </c>
      <c r="O39">
        <v>14.4803914285714</v>
      </c>
      <c r="P39">
        <v>4</v>
      </c>
    </row>
    <row r="40" spans="1:16" x14ac:dyDescent="0.2">
      <c r="A40" s="1" t="s">
        <v>364</v>
      </c>
      <c r="B40">
        <v>2.6296758569735501</v>
      </c>
      <c r="C40">
        <v>0.89493287431552604</v>
      </c>
      <c r="D40">
        <v>-9.4270277674736599E-2</v>
      </c>
      <c r="E40">
        <v>0.135794070864554</v>
      </c>
      <c r="F40">
        <v>1.5745907343110701</v>
      </c>
      <c r="G40" s="1" t="s">
        <v>301</v>
      </c>
      <c r="H40" s="1" t="s">
        <v>51</v>
      </c>
      <c r="I40" s="1" t="s">
        <v>52</v>
      </c>
      <c r="J40" s="1" t="s">
        <v>164</v>
      </c>
      <c r="K40">
        <v>66.849999999999994</v>
      </c>
      <c r="L40">
        <v>62.3333333333333</v>
      </c>
      <c r="M40">
        <v>43.6</v>
      </c>
      <c r="N40">
        <v>47</v>
      </c>
      <c r="O40">
        <v>47.748571428571402</v>
      </c>
      <c r="P40">
        <v>4</v>
      </c>
    </row>
    <row r="41" spans="1:16" x14ac:dyDescent="0.2">
      <c r="A41" s="1" t="s">
        <v>370</v>
      </c>
      <c r="B41">
        <v>-3.2835301821714999</v>
      </c>
      <c r="C41">
        <v>0.742165827583532</v>
      </c>
      <c r="D41">
        <v>-0.31673556316739299</v>
      </c>
      <c r="E41">
        <v>-0.23856973321488301</v>
      </c>
      <c r="F41">
        <v>0.22216945660458901</v>
      </c>
      <c r="G41" s="1" t="s">
        <v>301</v>
      </c>
      <c r="H41" s="1" t="s">
        <v>51</v>
      </c>
      <c r="I41" s="1" t="s">
        <v>52</v>
      </c>
      <c r="J41" s="1" t="s">
        <v>69</v>
      </c>
      <c r="K41">
        <v>2.026E-2</v>
      </c>
      <c r="L41">
        <v>0</v>
      </c>
      <c r="M41">
        <v>0.35</v>
      </c>
      <c r="N41">
        <v>0.23</v>
      </c>
      <c r="O41">
        <v>0.46728571428571403</v>
      </c>
      <c r="P41">
        <v>1</v>
      </c>
    </row>
    <row r="42" spans="1:16" x14ac:dyDescent="0.2">
      <c r="A42" s="1" t="s">
        <v>378</v>
      </c>
      <c r="B42">
        <v>3.42385747584611</v>
      </c>
      <c r="C42">
        <v>1.1778948072417299</v>
      </c>
      <c r="D42">
        <v>0.33632110809826998</v>
      </c>
      <c r="E42">
        <v>-0.11394048320255</v>
      </c>
      <c r="F42">
        <v>-0.49832437140395902</v>
      </c>
      <c r="G42" s="1" t="s">
        <v>301</v>
      </c>
      <c r="H42" s="1" t="s">
        <v>51</v>
      </c>
      <c r="I42" s="1" t="s">
        <v>52</v>
      </c>
      <c r="J42" s="1" t="s">
        <v>69</v>
      </c>
      <c r="K42">
        <v>61.2</v>
      </c>
      <c r="L42">
        <v>50.233333333333299</v>
      </c>
      <c r="M42">
        <v>45.8</v>
      </c>
      <c r="N42">
        <v>58.9</v>
      </c>
      <c r="O42">
        <v>50.21</v>
      </c>
      <c r="P42">
        <v>4</v>
      </c>
    </row>
    <row r="43" spans="1:16" x14ac:dyDescent="0.2">
      <c r="A43" s="1" t="s">
        <v>392</v>
      </c>
      <c r="B43">
        <v>-2.3533920161881601</v>
      </c>
      <c r="C43">
        <v>-1.1896412198411499</v>
      </c>
      <c r="D43">
        <v>2.34900793333999</v>
      </c>
      <c r="E43">
        <v>-0.46216935103191797</v>
      </c>
      <c r="F43">
        <v>0.36624734511385898</v>
      </c>
      <c r="G43" s="1" t="s">
        <v>301</v>
      </c>
      <c r="H43" s="1" t="s">
        <v>51</v>
      </c>
      <c r="I43" s="1" t="s">
        <v>52</v>
      </c>
      <c r="J43" s="1" t="s">
        <v>69</v>
      </c>
      <c r="K43">
        <v>0.30549999999999999</v>
      </c>
      <c r="L43">
        <v>0.45</v>
      </c>
      <c r="M43">
        <v>5</v>
      </c>
      <c r="N43">
        <v>8.42</v>
      </c>
      <c r="O43">
        <v>15.6341428571429</v>
      </c>
      <c r="P43">
        <v>2</v>
      </c>
    </row>
    <row r="44" spans="1:16" x14ac:dyDescent="0.2">
      <c r="A44" s="1" t="s">
        <v>401</v>
      </c>
      <c r="B44">
        <v>0.16270514610252099</v>
      </c>
      <c r="C44">
        <v>-0.219412500755367</v>
      </c>
      <c r="D44">
        <v>-0.38680531807970298</v>
      </c>
      <c r="E44">
        <v>1.23136164059292</v>
      </c>
      <c r="F44">
        <v>-0.28324010779663999</v>
      </c>
      <c r="G44" s="1" t="s">
        <v>301</v>
      </c>
      <c r="H44" s="1" t="s">
        <v>51</v>
      </c>
      <c r="I44" s="1" t="s">
        <v>52</v>
      </c>
      <c r="J44" s="1" t="s">
        <v>164</v>
      </c>
      <c r="K44">
        <v>7.5750000000000002</v>
      </c>
      <c r="L44">
        <v>3.88</v>
      </c>
      <c r="M44">
        <v>3.13</v>
      </c>
      <c r="N44">
        <v>3.23</v>
      </c>
      <c r="O44">
        <v>25.4</v>
      </c>
      <c r="P44">
        <v>3</v>
      </c>
    </row>
    <row r="45" spans="1:16" x14ac:dyDescent="0.2">
      <c r="A45" s="1" t="s">
        <v>407</v>
      </c>
      <c r="B45">
        <v>-4.04123567318201</v>
      </c>
      <c r="C45">
        <v>2.3594467666264198</v>
      </c>
      <c r="D45">
        <v>-2.4220930805885001</v>
      </c>
      <c r="E45">
        <v>0.10998009652240601</v>
      </c>
      <c r="F45">
        <v>0.31828294072478303</v>
      </c>
      <c r="G45" s="1" t="s">
        <v>301</v>
      </c>
      <c r="H45" s="1" t="s">
        <v>51</v>
      </c>
      <c r="I45" s="1" t="s">
        <v>52</v>
      </c>
      <c r="J45" s="1" t="s">
        <v>69</v>
      </c>
      <c r="K45">
        <v>0</v>
      </c>
      <c r="L45">
        <v>0</v>
      </c>
      <c r="M45">
        <v>0.12</v>
      </c>
      <c r="N45">
        <v>4.2999999999999997E-2</v>
      </c>
      <c r="O45">
        <v>0.122714285714286</v>
      </c>
      <c r="P45">
        <v>1</v>
      </c>
    </row>
    <row r="46" spans="1:16" x14ac:dyDescent="0.2">
      <c r="A46" s="1" t="s">
        <v>411</v>
      </c>
      <c r="B46">
        <v>-2.7507480646084899</v>
      </c>
      <c r="C46">
        <v>-0.33014900338757902</v>
      </c>
      <c r="D46">
        <v>1.2028363744416</v>
      </c>
      <c r="E46">
        <v>-0.20074614253148099</v>
      </c>
      <c r="F46">
        <v>4.2309560582748998E-2</v>
      </c>
      <c r="G46" s="1" t="s">
        <v>301</v>
      </c>
      <c r="H46" s="1" t="s">
        <v>51</v>
      </c>
      <c r="I46" s="1" t="s">
        <v>52</v>
      </c>
      <c r="J46" s="1" t="s">
        <v>69</v>
      </c>
      <c r="K46">
        <v>0.66549999999999998</v>
      </c>
      <c r="L46">
        <v>0.81666666666666698</v>
      </c>
      <c r="M46">
        <v>5.87</v>
      </c>
      <c r="N46">
        <v>8.58</v>
      </c>
      <c r="O46">
        <v>24.711062857142899</v>
      </c>
      <c r="P46">
        <v>1</v>
      </c>
    </row>
    <row r="47" spans="1:16" x14ac:dyDescent="0.2">
      <c r="A47" s="1" t="s">
        <v>419</v>
      </c>
      <c r="B47">
        <v>1.0707008926191099</v>
      </c>
      <c r="C47">
        <v>-1.3860570075298799</v>
      </c>
      <c r="D47">
        <v>-1.6275850831032901</v>
      </c>
      <c r="E47">
        <v>-0.71295310413018997</v>
      </c>
      <c r="F47">
        <v>4.22199179140416</v>
      </c>
      <c r="G47" s="1" t="s">
        <v>301</v>
      </c>
      <c r="H47" s="1" t="s">
        <v>51</v>
      </c>
      <c r="I47" s="1" t="s">
        <v>52</v>
      </c>
      <c r="J47" s="1" t="s">
        <v>164</v>
      </c>
      <c r="K47">
        <v>2.5834999999999999</v>
      </c>
      <c r="L47">
        <v>2.5033333333333299</v>
      </c>
      <c r="M47">
        <v>0.11</v>
      </c>
      <c r="N47">
        <v>0.1</v>
      </c>
      <c r="O47">
        <v>1.22714285714286</v>
      </c>
      <c r="P47">
        <v>3</v>
      </c>
    </row>
    <row r="48" spans="1:16" x14ac:dyDescent="0.2">
      <c r="A48" s="1" t="s">
        <v>422</v>
      </c>
      <c r="B48">
        <v>1.56108671697117</v>
      </c>
      <c r="C48">
        <v>0.749228598769761</v>
      </c>
      <c r="D48">
        <v>0.117607898074162</v>
      </c>
      <c r="E48">
        <v>1.23917716842661</v>
      </c>
      <c r="F48">
        <v>1.6173181987033001</v>
      </c>
      <c r="G48" s="1" t="s">
        <v>301</v>
      </c>
      <c r="H48" s="1" t="s">
        <v>51</v>
      </c>
      <c r="I48" s="1" t="s">
        <v>52</v>
      </c>
      <c r="J48" s="1" t="s">
        <v>53</v>
      </c>
      <c r="K48">
        <v>63.5</v>
      </c>
      <c r="L48">
        <v>53.3</v>
      </c>
      <c r="M48">
        <v>53.9</v>
      </c>
      <c r="N48">
        <v>51.6</v>
      </c>
      <c r="O48">
        <v>72.95</v>
      </c>
      <c r="P48">
        <v>4</v>
      </c>
    </row>
    <row r="49" spans="1:16" x14ac:dyDescent="0.2">
      <c r="A49" s="1" t="s">
        <v>427</v>
      </c>
      <c r="B49">
        <v>3.0067147987755201</v>
      </c>
      <c r="C49">
        <v>0.99729499786453601</v>
      </c>
      <c r="D49">
        <v>0.90675094112256205</v>
      </c>
      <c r="E49">
        <v>1.91558896656346</v>
      </c>
      <c r="F49">
        <v>-0.37077459255815098</v>
      </c>
      <c r="G49" s="1" t="s">
        <v>301</v>
      </c>
      <c r="H49" s="1" t="s">
        <v>51</v>
      </c>
      <c r="I49" s="1" t="s">
        <v>52</v>
      </c>
      <c r="J49" s="1" t="s">
        <v>69</v>
      </c>
      <c r="K49">
        <v>19.350000000000001</v>
      </c>
      <c r="L49">
        <v>0</v>
      </c>
      <c r="M49">
        <v>18.95</v>
      </c>
      <c r="N49">
        <v>30.5</v>
      </c>
      <c r="O49">
        <v>27.4471428571429</v>
      </c>
      <c r="P49">
        <v>4</v>
      </c>
    </row>
    <row r="50" spans="1:16" x14ac:dyDescent="0.2">
      <c r="A50" s="1" t="s">
        <v>440</v>
      </c>
      <c r="B50">
        <v>3.5981092210735102</v>
      </c>
      <c r="C50">
        <v>1.28976030205713</v>
      </c>
      <c r="D50">
        <v>0.45424963499614401</v>
      </c>
      <c r="E50">
        <v>2.34924756089833E-2</v>
      </c>
      <c r="F50">
        <v>-1.8027019734705501</v>
      </c>
      <c r="G50" s="1" t="s">
        <v>301</v>
      </c>
      <c r="H50" s="1" t="s">
        <v>51</v>
      </c>
      <c r="I50" s="1" t="s">
        <v>52</v>
      </c>
      <c r="J50" s="1" t="s">
        <v>69</v>
      </c>
      <c r="K50">
        <v>0.30499999999999999</v>
      </c>
      <c r="L50">
        <v>0</v>
      </c>
      <c r="M50">
        <v>8.1500000000000003E-2</v>
      </c>
      <c r="N50">
        <v>0.315</v>
      </c>
      <c r="O50">
        <v>0.315428571428571</v>
      </c>
      <c r="P50">
        <v>4</v>
      </c>
    </row>
    <row r="51" spans="1:16" x14ac:dyDescent="0.2">
      <c r="A51" s="1" t="s">
        <v>447</v>
      </c>
      <c r="B51">
        <v>3.00143467515286</v>
      </c>
      <c r="C51">
        <v>0.97419085701886099</v>
      </c>
      <c r="D51">
        <v>0.48617040063120698</v>
      </c>
      <c r="E51">
        <v>0.62545361056286097</v>
      </c>
      <c r="F51">
        <v>-0.727602354280523</v>
      </c>
      <c r="G51" s="1" t="s">
        <v>301</v>
      </c>
      <c r="H51" s="1" t="s">
        <v>51</v>
      </c>
      <c r="I51" s="1" t="s">
        <v>52</v>
      </c>
      <c r="J51" s="1" t="s">
        <v>69</v>
      </c>
      <c r="K51">
        <v>0.90333333333333299</v>
      </c>
      <c r="L51">
        <v>0</v>
      </c>
      <c r="M51">
        <v>0.69666666666666699</v>
      </c>
      <c r="N51">
        <v>0.89</v>
      </c>
      <c r="O51">
        <v>0.83542857142857196</v>
      </c>
      <c r="P51">
        <v>4</v>
      </c>
    </row>
    <row r="52" spans="1:16" x14ac:dyDescent="0.2">
      <c r="A52" s="1" t="s">
        <v>458</v>
      </c>
      <c r="B52">
        <v>3.6760163290290802</v>
      </c>
      <c r="C52">
        <v>1.7437699723604201</v>
      </c>
      <c r="D52">
        <v>0.56940747698238103</v>
      </c>
      <c r="E52">
        <v>0.18020737365075101</v>
      </c>
      <c r="F52">
        <v>-0.99892600880146698</v>
      </c>
      <c r="G52" s="1" t="s">
        <v>301</v>
      </c>
      <c r="H52" s="1" t="s">
        <v>51</v>
      </c>
      <c r="I52" s="1" t="s">
        <v>52</v>
      </c>
      <c r="J52" s="1" t="s">
        <v>69</v>
      </c>
      <c r="K52">
        <v>2.5766666666666702</v>
      </c>
      <c r="L52">
        <v>0</v>
      </c>
      <c r="M52">
        <v>0.223333333333333</v>
      </c>
      <c r="N52">
        <v>1.1000000000000001</v>
      </c>
      <c r="O52">
        <v>1.4032414285714301</v>
      </c>
      <c r="P52">
        <v>4</v>
      </c>
    </row>
    <row r="53" spans="1:16" x14ac:dyDescent="0.2">
      <c r="A53" s="1" t="s">
        <v>467</v>
      </c>
      <c r="B53">
        <v>2.17088639457008</v>
      </c>
      <c r="C53">
        <v>-6.9131416801886003E-2</v>
      </c>
      <c r="D53">
        <v>6.0405029206671401E-2</v>
      </c>
      <c r="E53">
        <v>-2.93988084726442</v>
      </c>
      <c r="F53">
        <v>-1.3896901933608501</v>
      </c>
      <c r="G53" s="1" t="s">
        <v>301</v>
      </c>
      <c r="H53" s="1" t="s">
        <v>51</v>
      </c>
      <c r="I53" s="1" t="s">
        <v>52</v>
      </c>
      <c r="J53" s="1" t="s">
        <v>69</v>
      </c>
      <c r="K53">
        <v>0.396666666666667</v>
      </c>
      <c r="L53">
        <v>0</v>
      </c>
      <c r="M53">
        <v>8.4333333333333302E-2</v>
      </c>
      <c r="N53">
        <v>0.15</v>
      </c>
      <c r="O53">
        <v>0.25857142857142901</v>
      </c>
      <c r="P53">
        <v>4</v>
      </c>
    </row>
    <row r="54" spans="1:16" x14ac:dyDescent="0.2">
      <c r="A54" s="1" t="s">
        <v>476</v>
      </c>
      <c r="B54">
        <v>0.182069484172309</v>
      </c>
      <c r="C54">
        <v>-3.3737501969224901</v>
      </c>
      <c r="D54">
        <v>-0.102689862514469</v>
      </c>
      <c r="E54">
        <v>1.11322842542694</v>
      </c>
      <c r="F54">
        <v>0.84213382700690098</v>
      </c>
      <c r="G54" s="1" t="s">
        <v>50</v>
      </c>
      <c r="H54" s="1" t="s">
        <v>51</v>
      </c>
      <c r="I54" s="1" t="s">
        <v>52</v>
      </c>
      <c r="J54" s="1" t="s">
        <v>69</v>
      </c>
      <c r="K54">
        <v>0</v>
      </c>
      <c r="L54">
        <v>0</v>
      </c>
      <c r="M54">
        <v>0</v>
      </c>
      <c r="N54">
        <v>0</v>
      </c>
      <c r="O54">
        <v>0.155285714285714</v>
      </c>
      <c r="P54">
        <v>3</v>
      </c>
    </row>
    <row r="55" spans="1:16" x14ac:dyDescent="0.2">
      <c r="A55" s="1" t="s">
        <v>478</v>
      </c>
      <c r="B55">
        <v>0.92096107720485598</v>
      </c>
      <c r="C55">
        <v>-3.3146578536324798</v>
      </c>
      <c r="D55">
        <v>-2.37671965891689</v>
      </c>
      <c r="E55">
        <v>-2.0474450713781799E-2</v>
      </c>
      <c r="F55">
        <v>6.7751509569230102E-3</v>
      </c>
      <c r="G55" s="1" t="s">
        <v>301</v>
      </c>
      <c r="H55" s="1" t="s">
        <v>51</v>
      </c>
      <c r="I55" s="1" t="s">
        <v>52</v>
      </c>
      <c r="J55" s="1" t="s">
        <v>69</v>
      </c>
      <c r="K55">
        <v>0</v>
      </c>
      <c r="L55">
        <v>0</v>
      </c>
      <c r="M55">
        <v>0</v>
      </c>
      <c r="N55">
        <v>0</v>
      </c>
      <c r="O55">
        <v>0.24285714285714299</v>
      </c>
      <c r="P55">
        <v>3</v>
      </c>
    </row>
    <row r="56" spans="1:16" x14ac:dyDescent="0.2">
      <c r="A56" s="1" t="s">
        <v>481</v>
      </c>
      <c r="B56">
        <v>1.2459281632825701</v>
      </c>
      <c r="C56">
        <v>-3.3295807645901601</v>
      </c>
      <c r="D56">
        <v>-1.99939622038663</v>
      </c>
      <c r="E56">
        <v>1.24739569335989</v>
      </c>
      <c r="F56">
        <v>0.248345528655846</v>
      </c>
      <c r="G56" s="1" t="s">
        <v>301</v>
      </c>
      <c r="H56" s="1" t="s">
        <v>51</v>
      </c>
      <c r="I56" s="1" t="s">
        <v>52</v>
      </c>
      <c r="J56" s="1" t="s">
        <v>69</v>
      </c>
      <c r="K56">
        <v>0</v>
      </c>
      <c r="L56">
        <v>0</v>
      </c>
      <c r="M56">
        <v>0</v>
      </c>
      <c r="N56">
        <v>0</v>
      </c>
      <c r="O56">
        <v>0.34471428571428597</v>
      </c>
      <c r="P56">
        <v>3</v>
      </c>
    </row>
    <row r="57" spans="1:16" x14ac:dyDescent="0.2">
      <c r="A57" s="1" t="s">
        <v>484</v>
      </c>
      <c r="B57">
        <v>-0.235091863194831</v>
      </c>
      <c r="C57">
        <v>-1.62886913970464</v>
      </c>
      <c r="D57">
        <v>0.35667961059881598</v>
      </c>
      <c r="E57">
        <v>1.6735779008868099</v>
      </c>
      <c r="F57">
        <v>-1.50808829079969</v>
      </c>
      <c r="G57" s="1" t="s">
        <v>301</v>
      </c>
      <c r="H57" s="1" t="s">
        <v>51</v>
      </c>
      <c r="I57" s="1" t="s">
        <v>52</v>
      </c>
      <c r="J57" s="1" t="s">
        <v>69</v>
      </c>
      <c r="K57">
        <v>0</v>
      </c>
      <c r="L57">
        <v>0</v>
      </c>
      <c r="M57">
        <v>0</v>
      </c>
      <c r="N57">
        <v>0</v>
      </c>
      <c r="O57">
        <v>0.17514285714285699</v>
      </c>
      <c r="P57">
        <v>3</v>
      </c>
    </row>
    <row r="58" spans="1:16" x14ac:dyDescent="0.2">
      <c r="A58" s="1" t="s">
        <v>488</v>
      </c>
      <c r="B58">
        <v>-3.4623493543130399</v>
      </c>
      <c r="C58">
        <v>1.27822661860216</v>
      </c>
      <c r="D58">
        <v>-1.28749786570582</v>
      </c>
      <c r="E58">
        <v>7.7009955269001201E-2</v>
      </c>
      <c r="F58">
        <v>-0.32545473084461701</v>
      </c>
      <c r="G58" s="1" t="s">
        <v>301</v>
      </c>
      <c r="H58" s="1" t="s">
        <v>51</v>
      </c>
      <c r="I58" s="1" t="s">
        <v>494</v>
      </c>
      <c r="J58" s="1" t="s">
        <v>69</v>
      </c>
      <c r="K58">
        <v>0</v>
      </c>
      <c r="L58">
        <v>0</v>
      </c>
      <c r="M58">
        <v>0.2</v>
      </c>
      <c r="N58">
        <v>0.11</v>
      </c>
      <c r="O58">
        <v>0.28285714285714297</v>
      </c>
      <c r="P58">
        <v>1</v>
      </c>
    </row>
    <row r="59" spans="1:16" x14ac:dyDescent="0.2">
      <c r="A59" s="1" t="s">
        <v>495</v>
      </c>
      <c r="B59">
        <v>-3.21058507116346</v>
      </c>
      <c r="C59">
        <v>0.60310067096962705</v>
      </c>
      <c r="D59">
        <v>-9.0542013786099801E-2</v>
      </c>
      <c r="E59">
        <v>-0.174647864242329</v>
      </c>
      <c r="F59">
        <v>0.104972202667068</v>
      </c>
      <c r="G59" s="1" t="s">
        <v>301</v>
      </c>
      <c r="H59" s="1" t="s">
        <v>51</v>
      </c>
      <c r="I59" s="1" t="s">
        <v>494</v>
      </c>
      <c r="J59" s="1" t="s">
        <v>69</v>
      </c>
      <c r="K59">
        <v>0</v>
      </c>
      <c r="L59">
        <v>0</v>
      </c>
      <c r="M59">
        <v>0.23</v>
      </c>
      <c r="N59">
        <v>0.13</v>
      </c>
      <c r="O59">
        <v>0.18634999999999999</v>
      </c>
      <c r="P59">
        <v>1</v>
      </c>
    </row>
    <row r="60" spans="1:16" x14ac:dyDescent="0.2">
      <c r="A60" s="1" t="s">
        <v>501</v>
      </c>
      <c r="B60">
        <v>0.93873132356953104</v>
      </c>
      <c r="C60">
        <v>-3.1892343749140899</v>
      </c>
      <c r="D60">
        <v>-1.97935825908012</v>
      </c>
      <c r="E60">
        <v>0.602461802294043</v>
      </c>
      <c r="F60">
        <v>-0.371195716877816</v>
      </c>
      <c r="G60" s="1" t="s">
        <v>50</v>
      </c>
      <c r="H60" s="1" t="s">
        <v>78</v>
      </c>
      <c r="I60" s="1" t="s">
        <v>494</v>
      </c>
      <c r="J60" s="1" t="s">
        <v>69</v>
      </c>
      <c r="K60">
        <v>2.6499999999999999E-2</v>
      </c>
      <c r="L60">
        <v>0</v>
      </c>
      <c r="M60">
        <v>1.2E-2</v>
      </c>
      <c r="N60">
        <v>2.9000000000000001E-2</v>
      </c>
      <c r="O60">
        <v>0.124285714285714</v>
      </c>
      <c r="P60">
        <v>3</v>
      </c>
    </row>
    <row r="61" spans="1:16" x14ac:dyDescent="0.2">
      <c r="A61" s="1" t="s">
        <v>504</v>
      </c>
      <c r="B61">
        <v>2.8185607826343602</v>
      </c>
      <c r="C61">
        <v>0.82294472604889402</v>
      </c>
      <c r="D61">
        <v>1.2827269326356101E-2</v>
      </c>
      <c r="E61">
        <v>-2.98083646426536</v>
      </c>
      <c r="F61">
        <v>-0.618137952481988</v>
      </c>
      <c r="G61" s="1" t="s">
        <v>50</v>
      </c>
      <c r="H61" s="1" t="s">
        <v>78</v>
      </c>
      <c r="I61" s="1" t="s">
        <v>494</v>
      </c>
      <c r="J61" s="1" t="s">
        <v>69</v>
      </c>
      <c r="K61">
        <v>14.95</v>
      </c>
      <c r="L61">
        <v>13.4166666666667</v>
      </c>
      <c r="M61">
        <v>0.28000000000000003</v>
      </c>
      <c r="N61">
        <v>4.99</v>
      </c>
      <c r="O61">
        <v>10.0618571428571</v>
      </c>
      <c r="P61">
        <v>4</v>
      </c>
    </row>
    <row r="62" spans="1:16" x14ac:dyDescent="0.2">
      <c r="A62" s="1" t="s">
        <v>518</v>
      </c>
      <c r="B62">
        <v>3.35698953388661</v>
      </c>
      <c r="C62">
        <v>0.76507972890165699</v>
      </c>
      <c r="D62">
        <v>0.37504701544240499</v>
      </c>
      <c r="E62">
        <v>1.94474839774078</v>
      </c>
      <c r="F62">
        <v>-1.9324344560798901</v>
      </c>
      <c r="G62" s="1" t="s">
        <v>50</v>
      </c>
      <c r="H62" s="1" t="s">
        <v>78</v>
      </c>
      <c r="I62" s="1" t="s">
        <v>494</v>
      </c>
      <c r="J62" s="1" t="s">
        <v>69</v>
      </c>
      <c r="K62">
        <v>2.5649999999999999</v>
      </c>
      <c r="L62">
        <v>1.28</v>
      </c>
      <c r="M62">
        <v>1.2</v>
      </c>
      <c r="N62">
        <v>3.19</v>
      </c>
      <c r="O62">
        <v>4.7988571428571403</v>
      </c>
      <c r="P62">
        <v>4</v>
      </c>
    </row>
    <row r="63" spans="1:16" x14ac:dyDescent="0.2">
      <c r="A63" s="1" t="s">
        <v>531</v>
      </c>
      <c r="B63">
        <v>-3.2748705161743601</v>
      </c>
      <c r="C63">
        <v>0.525188671549222</v>
      </c>
      <c r="D63">
        <v>0.24992661311004399</v>
      </c>
      <c r="E63">
        <v>-0.18501533812203899</v>
      </c>
      <c r="F63">
        <v>0.31954533763825399</v>
      </c>
      <c r="G63" s="1" t="s">
        <v>50</v>
      </c>
      <c r="H63" s="1" t="s">
        <v>51</v>
      </c>
      <c r="I63" s="1" t="s">
        <v>494</v>
      </c>
      <c r="J63" s="1" t="s">
        <v>69</v>
      </c>
      <c r="K63">
        <v>0</v>
      </c>
      <c r="L63">
        <v>0</v>
      </c>
      <c r="M63">
        <v>0</v>
      </c>
      <c r="N63">
        <v>6.2E-2</v>
      </c>
      <c r="O63">
        <v>0.107142857142857</v>
      </c>
      <c r="P63">
        <v>1</v>
      </c>
    </row>
    <row r="64" spans="1:16" x14ac:dyDescent="0.2">
      <c r="A64" s="1" t="s">
        <v>536</v>
      </c>
      <c r="B64">
        <v>-3.7630294262300699</v>
      </c>
      <c r="C64">
        <v>1.8867581076505</v>
      </c>
      <c r="D64">
        <v>-1.98741026185643</v>
      </c>
      <c r="E64">
        <v>0.13363798230785601</v>
      </c>
      <c r="F64">
        <v>-0.17107300644626799</v>
      </c>
      <c r="G64" s="1" t="s">
        <v>50</v>
      </c>
      <c r="H64" s="1" t="s">
        <v>78</v>
      </c>
      <c r="I64" s="1" t="s">
        <v>494</v>
      </c>
      <c r="J64" s="1" t="s">
        <v>69</v>
      </c>
      <c r="K64">
        <v>0</v>
      </c>
      <c r="L64">
        <v>0</v>
      </c>
      <c r="M64">
        <v>2.7E-2</v>
      </c>
      <c r="N64">
        <v>2.1999999999999999E-2</v>
      </c>
      <c r="O64">
        <v>0.112879857142857</v>
      </c>
      <c r="P64">
        <v>1</v>
      </c>
    </row>
    <row r="65" spans="1:16" x14ac:dyDescent="0.2">
      <c r="A65" s="1" t="s">
        <v>540</v>
      </c>
      <c r="B65">
        <v>2.0062257912917101</v>
      </c>
      <c r="C65">
        <v>-2.4599557791387299</v>
      </c>
      <c r="D65">
        <v>-1.4598540026758899</v>
      </c>
      <c r="E65">
        <v>2.94086543246096</v>
      </c>
      <c r="F65">
        <v>-1.96999128996009</v>
      </c>
      <c r="G65" s="1" t="s">
        <v>50</v>
      </c>
      <c r="H65" s="1" t="s">
        <v>51</v>
      </c>
      <c r="I65" s="1" t="s">
        <v>494</v>
      </c>
      <c r="J65" s="1" t="s">
        <v>69</v>
      </c>
      <c r="K65">
        <v>0</v>
      </c>
      <c r="L65">
        <v>0</v>
      </c>
      <c r="M65">
        <v>0</v>
      </c>
      <c r="N65">
        <v>1.4999999999999999E-2</v>
      </c>
      <c r="O65">
        <v>0.21014285714285699</v>
      </c>
      <c r="P65">
        <v>3</v>
      </c>
    </row>
    <row r="66" spans="1:16" x14ac:dyDescent="0.2">
      <c r="A66" s="1" t="s">
        <v>542</v>
      </c>
      <c r="B66">
        <v>4.5620064209474798</v>
      </c>
      <c r="C66">
        <v>3.4117208519117601</v>
      </c>
      <c r="D66">
        <v>1.6468093636411301</v>
      </c>
      <c r="E66">
        <v>1.1160623456157099</v>
      </c>
      <c r="F66">
        <v>1.8786057159076801</v>
      </c>
      <c r="G66" s="1" t="s">
        <v>50</v>
      </c>
      <c r="H66" s="1" t="s">
        <v>51</v>
      </c>
      <c r="I66" s="1" t="s">
        <v>494</v>
      </c>
      <c r="J66" s="1" t="s">
        <v>69</v>
      </c>
      <c r="K66">
        <v>1.19</v>
      </c>
      <c r="L66">
        <v>1.2733333333333301</v>
      </c>
      <c r="M66">
        <v>0.45</v>
      </c>
      <c r="N66">
        <v>0.78</v>
      </c>
      <c r="O66">
        <v>0.48257142857142898</v>
      </c>
      <c r="P66">
        <v>4</v>
      </c>
    </row>
    <row r="67" spans="1:16" x14ac:dyDescent="0.2">
      <c r="A67" s="1" t="s">
        <v>552</v>
      </c>
      <c r="B67">
        <v>-1.9254676729670499</v>
      </c>
      <c r="C67">
        <v>-2.4839034027253102</v>
      </c>
      <c r="D67">
        <v>4.38713311016601</v>
      </c>
      <c r="E67">
        <v>-0.697817129925139</v>
      </c>
      <c r="F67">
        <v>0.52117361619951097</v>
      </c>
      <c r="G67" s="1" t="s">
        <v>50</v>
      </c>
      <c r="H67" s="1" t="s">
        <v>51</v>
      </c>
      <c r="I67" s="1" t="s">
        <v>494</v>
      </c>
      <c r="J67" s="1" t="s">
        <v>69</v>
      </c>
      <c r="K67">
        <v>1.0999999999999999E-2</v>
      </c>
      <c r="L67">
        <v>0</v>
      </c>
      <c r="M67">
        <v>2.1000000000000001E-2</v>
      </c>
      <c r="N67">
        <v>9.5000000000000001E-2</v>
      </c>
      <c r="O67">
        <v>0.11671428571428601</v>
      </c>
      <c r="P67">
        <v>2</v>
      </c>
    </row>
    <row r="68" spans="1:16" x14ac:dyDescent="0.2">
      <c r="A68" s="1" t="s">
        <v>555</v>
      </c>
      <c r="B68">
        <v>-3.3543261189410498</v>
      </c>
      <c r="C68">
        <v>1.2504807873114301</v>
      </c>
      <c r="D68">
        <v>-1.32360385457994</v>
      </c>
      <c r="E68">
        <v>-0.370165081017994</v>
      </c>
      <c r="F68">
        <v>-0.16724259380794701</v>
      </c>
      <c r="G68" s="1" t="s">
        <v>50</v>
      </c>
      <c r="H68" s="1" t="s">
        <v>78</v>
      </c>
      <c r="I68" s="1" t="s">
        <v>494</v>
      </c>
      <c r="J68" s="1" t="s">
        <v>69</v>
      </c>
      <c r="K68">
        <v>1.1065E-2</v>
      </c>
      <c r="L68">
        <v>0.14000000000000001</v>
      </c>
      <c r="M68">
        <v>0.06</v>
      </c>
      <c r="N68">
        <v>0.11</v>
      </c>
      <c r="O68">
        <v>0.52142857142857102</v>
      </c>
      <c r="P68">
        <v>1</v>
      </c>
    </row>
    <row r="69" spans="1:16" x14ac:dyDescent="0.2">
      <c r="A69" s="1" t="s">
        <v>561</v>
      </c>
      <c r="B69">
        <v>-3.7682769809863101</v>
      </c>
      <c r="C69">
        <v>1.80744588527996</v>
      </c>
      <c r="D69">
        <v>-1.8193105010257</v>
      </c>
      <c r="E69">
        <v>0.185643247548088</v>
      </c>
      <c r="F69">
        <v>-0.377724870954942</v>
      </c>
      <c r="G69" s="1" t="s">
        <v>50</v>
      </c>
      <c r="H69" s="1" t="s">
        <v>78</v>
      </c>
      <c r="I69" s="1" t="s">
        <v>494</v>
      </c>
      <c r="J69" s="1" t="s">
        <v>69</v>
      </c>
      <c r="K69">
        <v>0</v>
      </c>
      <c r="L69">
        <v>0</v>
      </c>
      <c r="M69">
        <v>0</v>
      </c>
      <c r="N69">
        <v>2.8000000000000001E-2</v>
      </c>
      <c r="O69">
        <v>0.209875857142857</v>
      </c>
      <c r="P69">
        <v>1</v>
      </c>
    </row>
    <row r="70" spans="1:16" x14ac:dyDescent="0.2">
      <c r="A70" s="1" t="s">
        <v>565</v>
      </c>
      <c r="B70">
        <v>-3.2377664196187599</v>
      </c>
      <c r="C70">
        <v>0.52697873837071496</v>
      </c>
      <c r="D70">
        <v>0.27777091053951902</v>
      </c>
      <c r="E70">
        <v>-7.0506327539017505E-2</v>
      </c>
      <c r="F70">
        <v>4.6930996194831501E-2</v>
      </c>
      <c r="G70" s="1" t="s">
        <v>50</v>
      </c>
      <c r="H70" s="1" t="s">
        <v>51</v>
      </c>
      <c r="I70" s="1" t="s">
        <v>494</v>
      </c>
      <c r="J70" s="1" t="s">
        <v>69</v>
      </c>
      <c r="K70">
        <v>0</v>
      </c>
      <c r="L70">
        <v>0</v>
      </c>
      <c r="M70">
        <v>0.37</v>
      </c>
      <c r="N70">
        <v>1.1599999999999999</v>
      </c>
      <c r="O70">
        <v>5.5142857142857098</v>
      </c>
      <c r="P70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B00F-2F76-4A47-945F-FE66D0D3ABD5}">
  <dimension ref="A1:F19"/>
  <sheetViews>
    <sheetView workbookViewId="0">
      <selection activeCell="J23" sqref="J23"/>
    </sheetView>
  </sheetViews>
  <sheetFormatPr baseColWidth="10" defaultRowHeight="16" x14ac:dyDescent="0.2"/>
  <cols>
    <col min="1" max="1" width="18" bestFit="1" customWidth="1"/>
    <col min="2" max="6" width="12.1640625" bestFit="1" customWidth="1"/>
  </cols>
  <sheetData>
    <row r="1" spans="1:6" x14ac:dyDescent="0.2">
      <c r="A1" t="s">
        <v>0</v>
      </c>
      <c r="B1" t="s">
        <v>572</v>
      </c>
      <c r="C1" t="s">
        <v>573</v>
      </c>
      <c r="D1" t="s">
        <v>574</v>
      </c>
      <c r="E1" t="s">
        <v>575</v>
      </c>
      <c r="F1" t="s">
        <v>576</v>
      </c>
    </row>
    <row r="2" spans="1:6" x14ac:dyDescent="0.2">
      <c r="A2" s="1" t="s">
        <v>1</v>
      </c>
      <c r="B2">
        <v>0.56739293462861096</v>
      </c>
      <c r="C2">
        <v>0.23770765309831501</v>
      </c>
      <c r="D2">
        <v>2.22590390044019E-2</v>
      </c>
      <c r="E2">
        <v>9.1046570096750296E-4</v>
      </c>
      <c r="F2">
        <v>2.4688458295144499E-2</v>
      </c>
    </row>
    <row r="3" spans="1:6" x14ac:dyDescent="0.2">
      <c r="A3" s="1" t="s">
        <v>2</v>
      </c>
      <c r="B3">
        <v>0.23353019023973601</v>
      </c>
      <c r="C3">
        <v>6.1672145781239598E-2</v>
      </c>
      <c r="D3">
        <v>3.1346551659818902E-3</v>
      </c>
      <c r="E3">
        <v>0.27976028619925603</v>
      </c>
      <c r="F3">
        <v>6.1589599129143104E-3</v>
      </c>
    </row>
    <row r="4" spans="1:6" x14ac:dyDescent="0.2">
      <c r="A4" s="1" t="s">
        <v>3</v>
      </c>
      <c r="B4">
        <v>0.36349496431429401</v>
      </c>
      <c r="C4">
        <v>4.9189394955278701E-2</v>
      </c>
      <c r="D4">
        <v>2.2478359386787999E-4</v>
      </c>
      <c r="E4">
        <v>0.185451103771609</v>
      </c>
      <c r="F4">
        <v>0.124677607267928</v>
      </c>
    </row>
    <row r="5" spans="1:6" x14ac:dyDescent="0.2">
      <c r="A5" s="1" t="s">
        <v>4</v>
      </c>
      <c r="B5">
        <v>7.5409356762722896E-2</v>
      </c>
      <c r="C5">
        <v>1.5646805630268899E-2</v>
      </c>
      <c r="D5">
        <v>5.2782998192767501E-2</v>
      </c>
      <c r="E5">
        <v>0.42530392473211198</v>
      </c>
      <c r="F5">
        <v>2.72087288076706E-3</v>
      </c>
    </row>
    <row r="6" spans="1:6" x14ac:dyDescent="0.2">
      <c r="A6" s="1" t="s">
        <v>5</v>
      </c>
      <c r="B6">
        <v>0.18844161144840499</v>
      </c>
      <c r="C6">
        <v>3.6720241443104801E-3</v>
      </c>
      <c r="D6">
        <v>1.24386514776983E-2</v>
      </c>
      <c r="E6">
        <v>5.87100444760724E-5</v>
      </c>
      <c r="F6">
        <v>0.58968487992948704</v>
      </c>
    </row>
    <row r="7" spans="1:6" x14ac:dyDescent="0.2">
      <c r="A7" s="1" t="s">
        <v>6</v>
      </c>
      <c r="B7">
        <v>0.47634188075323602</v>
      </c>
      <c r="C7">
        <v>0.18026873107305699</v>
      </c>
      <c r="D7">
        <v>1.19110362623481E-2</v>
      </c>
      <c r="E7">
        <v>2.0896589029334501E-3</v>
      </c>
      <c r="F7">
        <v>8.0540309734302498E-2</v>
      </c>
    </row>
    <row r="8" spans="1:6" x14ac:dyDescent="0.2">
      <c r="A8" s="1" t="s">
        <v>7</v>
      </c>
      <c r="B8">
        <v>0.18053298545747901</v>
      </c>
      <c r="C8">
        <v>3.83857088113118E-2</v>
      </c>
      <c r="D8">
        <v>0.557274891036454</v>
      </c>
      <c r="E8">
        <v>3.7668179557722699E-3</v>
      </c>
      <c r="F8">
        <v>3.5837173542377497E-2</v>
      </c>
    </row>
    <row r="9" spans="1:6" x14ac:dyDescent="0.2">
      <c r="A9" s="1" t="s">
        <v>8</v>
      </c>
      <c r="B9">
        <v>0.53051514208551698</v>
      </c>
      <c r="C9">
        <v>0.238132255466457</v>
      </c>
      <c r="D9">
        <v>7.5687549216974306E-2</v>
      </c>
      <c r="E9">
        <v>2.6599031167217802E-3</v>
      </c>
      <c r="F9">
        <v>1.5137691376451601E-2</v>
      </c>
    </row>
    <row r="10" spans="1:6" x14ac:dyDescent="0.2">
      <c r="A10" s="1" t="s">
        <v>9</v>
      </c>
      <c r="B10">
        <v>0.52921374676428301</v>
      </c>
      <c r="C10">
        <v>0.21653391812966499</v>
      </c>
      <c r="D10">
        <v>9.9412010368216702E-2</v>
      </c>
      <c r="E10">
        <v>3.2069306944474902E-3</v>
      </c>
      <c r="F10">
        <v>1.30266136212431E-2</v>
      </c>
    </row>
    <row r="11" spans="1:6" x14ac:dyDescent="0.2">
      <c r="A11" s="1" t="s">
        <v>10</v>
      </c>
      <c r="B11">
        <v>0.485002401668577</v>
      </c>
      <c r="C11">
        <v>0.24598604340882699</v>
      </c>
      <c r="D11">
        <v>5.3523808977709503E-2</v>
      </c>
      <c r="E11">
        <v>1.1449216012157299E-2</v>
      </c>
      <c r="F11">
        <v>9.6598707028928005E-3</v>
      </c>
    </row>
    <row r="12" spans="1:6" x14ac:dyDescent="0.2">
      <c r="A12" s="1" t="s">
        <v>11</v>
      </c>
      <c r="B12">
        <v>0.35613745558331</v>
      </c>
      <c r="C12">
        <v>0.25700156110704803</v>
      </c>
      <c r="D12">
        <v>5.8135593005487901E-2</v>
      </c>
      <c r="E12">
        <v>4.8023242651766197E-2</v>
      </c>
      <c r="F12">
        <v>5.9265380165435003E-5</v>
      </c>
    </row>
    <row r="13" spans="1:6" x14ac:dyDescent="0.2">
      <c r="A13" s="1" t="s">
        <v>12</v>
      </c>
      <c r="B13">
        <v>0.225842212577503</v>
      </c>
      <c r="C13">
        <v>0.13005483487050401</v>
      </c>
      <c r="D13">
        <v>0.54808033090456798</v>
      </c>
      <c r="E13">
        <v>6.5917142596705303E-4</v>
      </c>
      <c r="F13">
        <v>2.7428402569472599E-5</v>
      </c>
    </row>
    <row r="14" spans="1:6" x14ac:dyDescent="0.2">
      <c r="A14" s="1" t="s">
        <v>13</v>
      </c>
      <c r="B14">
        <v>0.60372438813159401</v>
      </c>
      <c r="C14">
        <v>0.12900414147667599</v>
      </c>
      <c r="D14">
        <v>1.3314761363695299E-2</v>
      </c>
      <c r="E14">
        <v>1.5405727310873399E-2</v>
      </c>
      <c r="F14">
        <v>9.4380549652188402E-3</v>
      </c>
    </row>
    <row r="15" spans="1:6" x14ac:dyDescent="0.2">
      <c r="A15" s="1" t="s">
        <v>14</v>
      </c>
      <c r="B15">
        <v>0.70337276045602304</v>
      </c>
      <c r="C15">
        <v>0.15914176798315099</v>
      </c>
      <c r="D15">
        <v>3.8406599916525001E-2</v>
      </c>
      <c r="E15">
        <v>5.1822051356194597E-3</v>
      </c>
      <c r="F15">
        <v>6.4648839267276896E-3</v>
      </c>
    </row>
    <row r="16" spans="1:6" x14ac:dyDescent="0.2">
      <c r="A16" s="1" t="s">
        <v>15</v>
      </c>
      <c r="B16">
        <v>0.503049693481324</v>
      </c>
      <c r="C16">
        <v>6.6893958741802298E-4</v>
      </c>
      <c r="D16">
        <v>1.28887024031377E-2</v>
      </c>
      <c r="E16">
        <v>0.234371557034591</v>
      </c>
      <c r="F16">
        <v>3.86688166111291E-2</v>
      </c>
    </row>
    <row r="17" spans="1:6" x14ac:dyDescent="0.2">
      <c r="A17" s="1" t="s">
        <v>16</v>
      </c>
      <c r="B17">
        <v>0.33959096534543298</v>
      </c>
      <c r="C17">
        <v>9.0937967110724504E-3</v>
      </c>
      <c r="D17">
        <v>5.0405255089270903E-3</v>
      </c>
      <c r="E17">
        <v>0.23196310946250101</v>
      </c>
      <c r="F17">
        <v>0.11165704366500299</v>
      </c>
    </row>
    <row r="18" spans="1:6" x14ac:dyDescent="0.2">
      <c r="A18" s="1" t="s">
        <v>17</v>
      </c>
      <c r="B18">
        <v>0.160273701278764</v>
      </c>
      <c r="C18">
        <v>0.327055058207113</v>
      </c>
      <c r="D18">
        <v>0.28207442005079197</v>
      </c>
      <c r="E18">
        <v>1.2316244312936901E-2</v>
      </c>
      <c r="F18">
        <v>9.1555947283338806E-3</v>
      </c>
    </row>
    <row r="19" spans="1:6" x14ac:dyDescent="0.2">
      <c r="A19" s="1" t="s">
        <v>18</v>
      </c>
      <c r="B19">
        <v>0.183786449294701</v>
      </c>
      <c r="C19">
        <v>0.21347976260451701</v>
      </c>
      <c r="D19">
        <v>5.1774848237332999E-2</v>
      </c>
      <c r="E19">
        <v>0.10156018090242901</v>
      </c>
      <c r="F19">
        <v>4.4026600369086101E-2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7216B3-AA59-CB4B-8015-13F7D20D82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S5A</vt:lpstr>
      <vt:lpstr>PCA_input_data</vt:lpstr>
      <vt:lpstr>c &amp; e (coord)</vt:lpstr>
      <vt:lpstr>b &amp; d</vt:lpstr>
      <vt:lpstr>c&amp; e (cos2)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Gruenschlaeger</dc:creator>
  <cp:lastModifiedBy>Microsoft Office User</cp:lastModifiedBy>
  <dcterms:created xsi:type="dcterms:W3CDTF">2026-03-25T18:48:59Z</dcterms:created>
  <dcterms:modified xsi:type="dcterms:W3CDTF">2026-03-26T08:27:32Z</dcterms:modified>
</cp:coreProperties>
</file>