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charitede.sharepoint.com/sites/BodyTime-HairTimePaper/Shared Documents/PNAS_2nd revision/A1 file to be uploaded/"/>
    </mc:Choice>
  </mc:AlternateContent>
  <xr:revisionPtr revIDLastSave="2" documentId="13_ncr:1_{C4E6B593-DBDB-4906-9202-C19F619B37CD}" xr6:coauthVersionLast="47" xr6:coauthVersionMax="47" xr10:uidLastSave="{21C3B4C8-B6AB-49CE-AB84-67143C91AA96}"/>
  <bookViews>
    <workbookView xWindow="-120" yWindow="-120" windowWidth="29040" windowHeight="15720" tabRatio="752" firstSheet="2" activeTab="3" xr2:uid="{00000000-000D-0000-FFFF-FFFF00000000}"/>
  </bookViews>
  <sheets>
    <sheet name="selected features" sheetId="7" r:id="rId1"/>
    <sheet name="ZZ Cross-validation" sheetId="1" r:id="rId2"/>
    <sheet name="ZZ Models" sheetId="2" r:id="rId3"/>
    <sheet name="LASSO Cross-validation" sheetId="3" r:id="rId4"/>
    <sheet name="LASSO Models" sheetId="4" r:id="rId5"/>
    <sheet name="PLS"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 l="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6" i="1"/>
</calcChain>
</file>

<file path=xl/sharedStrings.xml><?xml version="1.0" encoding="utf-8"?>
<sst xmlns="http://schemas.openxmlformats.org/spreadsheetml/2006/main" count="684" uniqueCount="117">
  <si>
    <t>final selected</t>
  </si>
  <si>
    <t>ZZ</t>
  </si>
  <si>
    <t>LASSO</t>
  </si>
  <si>
    <t>PLS</t>
  </si>
  <si>
    <t>Ampli-
tude</t>
  </si>
  <si>
    <t>House-keeper</t>
  </si>
  <si>
    <t>ARNTL</t>
  </si>
  <si>
    <t>x</t>
  </si>
  <si>
    <t>CIART</t>
  </si>
  <si>
    <t>CRY1</t>
  </si>
  <si>
    <t>CRY2</t>
  </si>
  <si>
    <t>DBP</t>
  </si>
  <si>
    <t>DUBR</t>
  </si>
  <si>
    <t>GLI2</t>
  </si>
  <si>
    <t>KRT15</t>
  </si>
  <si>
    <t>MOSPD2</t>
  </si>
  <si>
    <t>NR1D1</t>
  </si>
  <si>
    <t>NR1D2</t>
  </si>
  <si>
    <t>PDK1</t>
  </si>
  <si>
    <t>PER1</t>
  </si>
  <si>
    <t>PER2</t>
  </si>
  <si>
    <t>PER3</t>
  </si>
  <si>
    <t>PGF*</t>
  </si>
  <si>
    <t>SPRY2*</t>
  </si>
  <si>
    <t>TEF</t>
  </si>
  <si>
    <t>TGM5</t>
  </si>
  <si>
    <t>TLR5</t>
  </si>
  <si>
    <t>TRIM35</t>
  </si>
  <si>
    <t>ZNF296</t>
  </si>
  <si>
    <t>ZNF749</t>
  </si>
  <si>
    <t>CLTC</t>
  </si>
  <si>
    <t>* These genes were selected based on previous analyses, but no longer meet the criteria.</t>
  </si>
  <si>
    <t>Cross-validation (ZeitZeiger)</t>
  </si>
  <si>
    <t>Leave-one-subject-out</t>
  </si>
  <si>
    <t>Leave-one-sample-out</t>
  </si>
  <si>
    <t>sumabs</t>
  </si>
  <si>
    <t>nSPC</t>
  </si>
  <si>
    <t>knots</t>
  </si>
  <si>
    <t>MdAE (days)</t>
  </si>
  <si>
    <t>MdAE (hours)</t>
  </si>
  <si>
    <t>Models based on whole training data set (146 samples from 13 individuals)*</t>
  </si>
  <si>
    <t>* Parameters selected based on results from cross-validation (best 10 parameter combitions with respect to both types of cross-validation)</t>
  </si>
  <si>
    <t>genes</t>
  </si>
  <si>
    <t>SPC1</t>
  </si>
  <si>
    <t>SPC2</t>
  </si>
  <si>
    <t>feature</t>
  </si>
  <si>
    <t>frequency</t>
  </si>
  <si>
    <t>TNS1</t>
  </si>
  <si>
    <t>SPC3</t>
  </si>
  <si>
    <t>NPAS2</t>
  </si>
  <si>
    <t>HLF</t>
  </si>
  <si>
    <t>CDC25B</t>
  </si>
  <si>
    <t>Two models (marked green) were selected with SPC=2 and least number of features</t>
  </si>
  <si>
    <t>Cross-validation (LASSO)</t>
  </si>
  <si>
    <t>The two most common methods for selecting the optimal value of λ are (1) selecting the value of λ that minimizes the cross-validated error, and (2) selecting a value of λ that is within one standard error of the minimum mean squared error value at the minimum λ. We will refer to these as the lasso(min) and the lasso(1SE) solutions. Lasso(min) has the attractive property of minimizing cross validation error but may not provide the desired level of shrinkage, whereas the lasso(1SE) solution can be used to arrive at a more conservative solution (i.e. more shrinkage, Hastie et al., 2009).</t>
  </si>
  <si>
    <t>λ(1se)=0.036</t>
  </si>
  <si>
    <t>timeX</t>
  </si>
  <si>
    <t>timeY</t>
  </si>
  <si>
    <t>λ(2*1se)=0.071</t>
  </si>
  <si>
    <t>λ=0.1</t>
  </si>
  <si>
    <t>(Intercept)</t>
  </si>
  <si>
    <t>BORCS6</t>
  </si>
  <si>
    <t>MAP3K14</t>
  </si>
  <si>
    <t>HERC3</t>
  </si>
  <si>
    <t>VWF</t>
  </si>
  <si>
    <t xml:space="preserve">Two models (marked green) were selected </t>
  </si>
  <si>
    <t>CLEC11A</t>
  </si>
  <si>
    <t>P4HA1</t>
  </si>
  <si>
    <t>SCGB2A2</t>
  </si>
  <si>
    <t>KLRG2</t>
  </si>
  <si>
    <t>CNN1</t>
  </si>
  <si>
    <t>LAYN</t>
  </si>
  <si>
    <r>
      <t xml:space="preserve">In PLSR, the dimensionality of the predictor set (transcriptome profile </t>
    </r>
    <r>
      <rPr>
        <i/>
        <sz val="11"/>
        <color theme="1"/>
        <rFont val="Calibri"/>
        <family val="2"/>
        <scheme val="minor"/>
      </rPr>
      <t>x</t>
    </r>
    <r>
      <rPr>
        <sz val="11"/>
        <color theme="1"/>
        <rFont val="Calibri"/>
        <family val="2"/>
        <scheme val="minor"/>
      </rPr>
      <t xml:space="preserve">) is reduced by projecting </t>
    </r>
    <r>
      <rPr>
        <i/>
        <sz val="11"/>
        <color theme="1"/>
        <rFont val="Calibri"/>
        <family val="2"/>
        <scheme val="minor"/>
      </rPr>
      <t>both</t>
    </r>
    <r>
      <rPr>
        <sz val="11"/>
        <color theme="1"/>
        <rFont val="Calibri"/>
        <family val="2"/>
        <scheme val="minor"/>
      </rPr>
      <t xml:space="preserve"> the predictor set and response variable (melatonin phase </t>
    </r>
    <r>
      <rPr>
        <i/>
        <sz val="11"/>
        <color theme="1"/>
        <rFont val="Calibri"/>
        <family val="2"/>
        <scheme val="minor"/>
      </rPr>
      <t>y</t>
    </r>
    <r>
      <rPr>
        <sz val="11"/>
        <color theme="1"/>
        <rFont val="Calibri"/>
        <family val="2"/>
        <scheme val="minor"/>
      </rPr>
      <t xml:space="preserve">) into orthogonal latent (hidden) spaces, referenced by latent factors, that are relevant for predicting the response variable, without directly prioritizing any underlying time-dependency within the data set (see Materials and methods). Factor loadings, the correlation between each feature and each factor, can then be used to select features </t>
    </r>
    <r>
      <rPr>
        <i/>
        <sz val="11"/>
        <color theme="1"/>
        <rFont val="Calibri"/>
        <family val="2"/>
        <scheme val="minor"/>
      </rPr>
      <t>a posteriori</t>
    </r>
    <r>
      <rPr>
        <sz val="11"/>
        <color theme="1"/>
        <rFont val="Calibri"/>
        <family val="2"/>
        <scheme val="minor"/>
      </rPr>
      <t xml:space="preserve"> to produce the circadian phase prediction method. Features with the most weight (loading) across latent factors are of interest and/or the better predictors.</t>
    </r>
  </si>
  <si>
    <t>Comp1</t>
  </si>
  <si>
    <t>Comp2</t>
  </si>
  <si>
    <t>Comp3</t>
  </si>
  <si>
    <t>Comp4</t>
  </si>
  <si>
    <t>Comp5</t>
  </si>
  <si>
    <t>Comp6</t>
  </si>
  <si>
    <t>RRAD</t>
  </si>
  <si>
    <t>URB1-AS1</t>
  </si>
  <si>
    <t>TDRKH</t>
  </si>
  <si>
    <t>RPL23AP7</t>
  </si>
  <si>
    <t>SPRR2A</t>
  </si>
  <si>
    <t>SLC6A6</t>
  </si>
  <si>
    <t>GNB1L</t>
  </si>
  <si>
    <t>STXBP4</t>
  </si>
  <si>
    <t>SPRR2B</t>
  </si>
  <si>
    <t>LRRC37A3</t>
  </si>
  <si>
    <t>CDCA3</t>
  </si>
  <si>
    <t>ARSJ</t>
  </si>
  <si>
    <t>ZSCAN31</t>
  </si>
  <si>
    <t>B3GNT2</t>
  </si>
  <si>
    <t>LRAT</t>
  </si>
  <si>
    <t>GOT1</t>
  </si>
  <si>
    <t>PGF</t>
  </si>
  <si>
    <t>PDE6B</t>
  </si>
  <si>
    <t>NDUFAF4</t>
  </si>
  <si>
    <t>SPRY2</t>
  </si>
  <si>
    <t>ZNF510</t>
  </si>
  <si>
    <t>C1orf123</t>
  </si>
  <si>
    <t>SERPINE2</t>
  </si>
  <si>
    <t>ZBTB42</t>
  </si>
  <si>
    <t>CAMKMT</t>
  </si>
  <si>
    <t>SLC22A15</t>
  </si>
  <si>
    <t>ALDH3A1</t>
  </si>
  <si>
    <t>PDSS1</t>
  </si>
  <si>
    <t>CDPF1</t>
  </si>
  <si>
    <t>C12orf66</t>
  </si>
  <si>
    <t>ZNF669</t>
  </si>
  <si>
    <t>FBLN7</t>
  </si>
  <si>
    <t>NME7</t>
  </si>
  <si>
    <t>SAP30</t>
  </si>
  <si>
    <t>NR1H3</t>
  </si>
  <si>
    <t>AC016727.1</t>
  </si>
  <si>
    <t>AC048341.2</t>
  </si>
  <si>
    <t>U2AF1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</si>
</sst>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0"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b/>
      <sz val="11"/>
      <color theme="0"/>
      <name val="Calibri"/>
      <family val="2"/>
      <scheme val="minor"/>
    </font>
    <font>
      <sz val="11"/>
      <color theme="0"/>
      <name val="Calibri"/>
      <family val="2"/>
      <scheme val="minor"/>
    </font>
    <font>
      <sz val="11"/>
      <color rgb="FFFF0000"/>
      <name val="Calibri"/>
      <family val="2"/>
    </font>
    <font>
      <i/>
      <sz val="11"/>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1"/>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vertical="center"/>
    </xf>
    <xf numFmtId="164" fontId="0" fillId="0" borderId="0" xfId="0" applyNumberFormat="1"/>
    <xf numFmtId="0" fontId="2" fillId="0" borderId="0" xfId="0" applyFont="1"/>
    <xf numFmtId="0" fontId="3" fillId="0" borderId="0" xfId="0" applyFont="1"/>
    <xf numFmtId="0" fontId="4" fillId="0" borderId="0" xfId="0" applyFont="1"/>
    <xf numFmtId="0" fontId="1" fillId="0" borderId="0" xfId="0" applyFont="1"/>
    <xf numFmtId="2" fontId="0" fillId="0" borderId="0" xfId="0" applyNumberFormat="1"/>
    <xf numFmtId="0" fontId="0" fillId="0" borderId="0" xfId="0" applyAlignment="1">
      <alignment vertical="center" wrapText="1"/>
    </xf>
    <xf numFmtId="0" fontId="0" fillId="2" borderId="0" xfId="0" applyFill="1" applyAlignment="1">
      <alignment vertical="center"/>
    </xf>
    <xf numFmtId="164" fontId="0" fillId="2" borderId="0" xfId="0" applyNumberFormat="1" applyFill="1"/>
    <xf numFmtId="2" fontId="0" fillId="2" borderId="0" xfId="0" applyNumberFormat="1" applyFill="1"/>
    <xf numFmtId="0" fontId="1" fillId="2" borderId="0" xfId="0" applyFont="1" applyFill="1"/>
    <xf numFmtId="0" fontId="0" fillId="2" borderId="0" xfId="0" applyFill="1"/>
    <xf numFmtId="0" fontId="7" fillId="0" borderId="0" xfId="0" applyFont="1"/>
    <xf numFmtId="165" fontId="0" fillId="0" borderId="0" xfId="0" applyNumberFormat="1"/>
    <xf numFmtId="0" fontId="0" fillId="0" borderId="0" xfId="0" applyAlignment="1">
      <alignment horizontal="center" vertical="center"/>
    </xf>
    <xf numFmtId="0" fontId="5" fillId="3" borderId="0" xfId="0" applyFont="1" applyFill="1" applyAlignment="1">
      <alignment vertical="center" wrapText="1"/>
    </xf>
    <xf numFmtId="0" fontId="6" fillId="3" borderId="0" xfId="0" applyFont="1" applyFill="1" applyAlignment="1">
      <alignment vertical="center" wrapText="1"/>
    </xf>
    <xf numFmtId="0" fontId="9" fillId="0" borderId="0" xfId="0" applyFont="1" applyAlignment="1">
      <alignment vertical="center" wrapText="1"/>
    </xf>
  </cellXfs>
  <cellStyles count="1">
    <cellStyle name="Standard" xfId="0" builtinId="0"/>
  </cellStyles>
  <dxfs count="0"/>
  <tableStyles count="0" defaultTableStyle="TableStyleMedium2" defaultPivotStyle="PivotStyleLight16"/>
  <colors>
    <mruColors>
      <color rgb="FF53B5FF"/>
      <color rgb="FFB3DEFF"/>
      <color rgb="FF05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504825</xdr:colOff>
      <xdr:row>4</xdr:row>
      <xdr:rowOff>139700</xdr:rowOff>
    </xdr:from>
    <xdr:to>
      <xdr:col>15</xdr:col>
      <xdr:colOff>549275</xdr:colOff>
      <xdr:row>10</xdr:row>
      <xdr:rowOff>53975</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3819525" y="1060450"/>
          <a:ext cx="7429500"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Features were selected, if they</a:t>
          </a:r>
        </a:p>
        <a:p>
          <a:r>
            <a:rPr lang="en-US" sz="1100"/>
            <a:t>- were found in at least two different models,</a:t>
          </a:r>
          <a:r>
            <a:rPr lang="en-US" sz="1100" baseline="0"/>
            <a:t> i.e. in any ZZ model; in the LASSO (</a:t>
          </a:r>
          <a:r>
            <a:rPr lang="el-GR" sz="1100" baseline="0"/>
            <a:t>λ</a:t>
          </a:r>
          <a:r>
            <a:rPr lang="en-US" sz="1100" baseline="0"/>
            <a:t>=1se) model; in the PLS (nComp=3) model</a:t>
          </a:r>
        </a:p>
        <a:p>
          <a:r>
            <a:rPr lang="en-US" sz="1100" baseline="0"/>
            <a:t>- were amplitude prediction genes</a:t>
          </a:r>
        </a:p>
        <a:p>
          <a:endParaRPr lang="en-US" sz="1100" baseline="0"/>
        </a:p>
        <a:p>
          <a:r>
            <a:rPr lang="en-US" sz="1100" baseline="0"/>
            <a:t>Note: Since we were aiming for a NanoString 24-Plex set, not every feature that met these criteria could be selected.</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436563</xdr:colOff>
      <xdr:row>1</xdr:row>
      <xdr:rowOff>79375</xdr:rowOff>
    </xdr:from>
    <xdr:to>
      <xdr:col>10</xdr:col>
      <xdr:colOff>65700</xdr:colOff>
      <xdr:row>8</xdr:row>
      <xdr:rowOff>114863</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313907" y="317500"/>
          <a:ext cx="6504996" cy="3938357"/>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I2" sqref="I2"/>
    </sheetView>
  </sheetViews>
  <sheetFormatPr baseColWidth="10" defaultColWidth="11.42578125" defaultRowHeight="15" x14ac:dyDescent="0.25"/>
  <cols>
    <col min="1" max="1" width="17.28515625" customWidth="1"/>
    <col min="2" max="6" width="7.5703125" customWidth="1"/>
  </cols>
  <sheetData>
    <row r="1" spans="1:6" ht="30" x14ac:dyDescent="0.25">
      <c r="A1" s="17" t="s">
        <v>0</v>
      </c>
      <c r="B1" s="18" t="s">
        <v>1</v>
      </c>
      <c r="C1" s="18" t="s">
        <v>2</v>
      </c>
      <c r="D1" s="18" t="s">
        <v>3</v>
      </c>
      <c r="E1" s="18" t="s">
        <v>4</v>
      </c>
      <c r="F1" s="18" t="s">
        <v>5</v>
      </c>
    </row>
    <row r="2" spans="1:6" x14ac:dyDescent="0.25">
      <c r="A2" t="s">
        <v>6</v>
      </c>
      <c r="B2" s="16" t="s">
        <v>7</v>
      </c>
      <c r="C2" s="16" t="s">
        <v>7</v>
      </c>
      <c r="D2" s="16" t="s">
        <v>7</v>
      </c>
      <c r="E2" s="16"/>
      <c r="F2" s="16"/>
    </row>
    <row r="3" spans="1:6" x14ac:dyDescent="0.25">
      <c r="A3" t="s">
        <v>8</v>
      </c>
      <c r="B3" s="16" t="s">
        <v>7</v>
      </c>
      <c r="C3" s="16" t="s">
        <v>7</v>
      </c>
      <c r="D3" s="16" t="s">
        <v>7</v>
      </c>
      <c r="E3" s="16"/>
      <c r="F3" s="16"/>
    </row>
    <row r="4" spans="1:6" x14ac:dyDescent="0.25">
      <c r="A4" t="s">
        <v>9</v>
      </c>
      <c r="B4" s="16" t="s">
        <v>7</v>
      </c>
      <c r="C4" s="16" t="s">
        <v>7</v>
      </c>
      <c r="D4" s="16" t="s">
        <v>7</v>
      </c>
      <c r="E4" s="16"/>
      <c r="F4" s="16"/>
    </row>
    <row r="5" spans="1:6" x14ac:dyDescent="0.25">
      <c r="A5" t="s">
        <v>10</v>
      </c>
      <c r="B5" s="16" t="s">
        <v>7</v>
      </c>
      <c r="C5" s="16" t="s">
        <v>7</v>
      </c>
      <c r="D5" s="16"/>
      <c r="E5" s="16"/>
      <c r="F5" s="16"/>
    </row>
    <row r="6" spans="1:6" x14ac:dyDescent="0.25">
      <c r="A6" t="s">
        <v>11</v>
      </c>
      <c r="B6" s="16" t="s">
        <v>7</v>
      </c>
      <c r="C6" s="16"/>
      <c r="D6" s="16" t="s">
        <v>7</v>
      </c>
      <c r="E6" s="16"/>
      <c r="F6" s="16"/>
    </row>
    <row r="7" spans="1:6" x14ac:dyDescent="0.25">
      <c r="A7" t="s">
        <v>12</v>
      </c>
      <c r="B7" s="16"/>
      <c r="C7" s="16"/>
      <c r="D7" s="16" t="s">
        <v>7</v>
      </c>
      <c r="E7" s="16" t="s">
        <v>7</v>
      </c>
      <c r="F7" s="16"/>
    </row>
    <row r="8" spans="1:6" x14ac:dyDescent="0.25">
      <c r="A8" t="s">
        <v>13</v>
      </c>
      <c r="B8" s="16" t="s">
        <v>7</v>
      </c>
      <c r="C8" s="16"/>
      <c r="D8" s="16" t="s">
        <v>7</v>
      </c>
      <c r="E8" s="16" t="s">
        <v>7</v>
      </c>
      <c r="F8" s="16"/>
    </row>
    <row r="9" spans="1:6" x14ac:dyDescent="0.25">
      <c r="A9" t="s">
        <v>14</v>
      </c>
      <c r="B9" s="16" t="s">
        <v>7</v>
      </c>
      <c r="C9" s="16"/>
      <c r="D9" s="16" t="s">
        <v>7</v>
      </c>
      <c r="E9" s="16"/>
      <c r="F9" s="16"/>
    </row>
    <row r="10" spans="1:6" x14ac:dyDescent="0.25">
      <c r="A10" t="s">
        <v>15</v>
      </c>
      <c r="B10" s="16"/>
      <c r="C10" s="16"/>
      <c r="D10" s="16"/>
      <c r="E10" s="16" t="s">
        <v>7</v>
      </c>
      <c r="F10" s="16"/>
    </row>
    <row r="11" spans="1:6" x14ac:dyDescent="0.25">
      <c r="A11" t="s">
        <v>16</v>
      </c>
      <c r="B11" s="16" t="s">
        <v>7</v>
      </c>
      <c r="C11" s="16" t="s">
        <v>7</v>
      </c>
      <c r="D11" s="16" t="s">
        <v>7</v>
      </c>
      <c r="E11" s="16"/>
      <c r="F11" s="16"/>
    </row>
    <row r="12" spans="1:6" x14ac:dyDescent="0.25">
      <c r="A12" t="s">
        <v>17</v>
      </c>
      <c r="B12" s="16" t="s">
        <v>7</v>
      </c>
      <c r="C12" s="16" t="s">
        <v>7</v>
      </c>
      <c r="D12" s="16" t="s">
        <v>7</v>
      </c>
      <c r="E12" s="16"/>
      <c r="F12" s="16"/>
    </row>
    <row r="13" spans="1:6" x14ac:dyDescent="0.25">
      <c r="A13" t="s">
        <v>18</v>
      </c>
      <c r="B13" s="16"/>
      <c r="C13" s="16"/>
      <c r="D13" s="16"/>
      <c r="E13" s="16" t="s">
        <v>7</v>
      </c>
      <c r="F13" s="16"/>
    </row>
    <row r="14" spans="1:6" x14ac:dyDescent="0.25">
      <c r="A14" t="s">
        <v>19</v>
      </c>
      <c r="B14" s="16" t="s">
        <v>7</v>
      </c>
      <c r="C14" s="16" t="s">
        <v>7</v>
      </c>
      <c r="D14" s="16" t="s">
        <v>7</v>
      </c>
      <c r="E14" s="16"/>
      <c r="F14" s="16"/>
    </row>
    <row r="15" spans="1:6" x14ac:dyDescent="0.25">
      <c r="A15" t="s">
        <v>20</v>
      </c>
      <c r="B15" s="16" t="s">
        <v>7</v>
      </c>
      <c r="C15" s="16"/>
      <c r="D15" s="16" t="s">
        <v>7</v>
      </c>
      <c r="E15" s="16"/>
      <c r="F15" s="16"/>
    </row>
    <row r="16" spans="1:6" x14ac:dyDescent="0.25">
      <c r="A16" t="s">
        <v>21</v>
      </c>
      <c r="B16" s="16" t="s">
        <v>7</v>
      </c>
      <c r="C16" s="16" t="s">
        <v>7</v>
      </c>
      <c r="D16" s="16" t="s">
        <v>7</v>
      </c>
      <c r="E16" s="16"/>
      <c r="F16" s="16"/>
    </row>
    <row r="17" spans="1:6" x14ac:dyDescent="0.25">
      <c r="A17" t="s">
        <v>22</v>
      </c>
      <c r="B17" s="16"/>
      <c r="C17" s="16"/>
      <c r="D17" s="16"/>
      <c r="E17" s="16"/>
      <c r="F17" s="16"/>
    </row>
    <row r="18" spans="1:6" x14ac:dyDescent="0.25">
      <c r="A18" t="s">
        <v>23</v>
      </c>
      <c r="B18" s="16"/>
      <c r="C18" s="16"/>
      <c r="D18" s="16"/>
      <c r="E18" s="16"/>
      <c r="F18" s="16"/>
    </row>
    <row r="19" spans="1:6" x14ac:dyDescent="0.25">
      <c r="A19" t="s">
        <v>24</v>
      </c>
      <c r="B19" s="16" t="s">
        <v>7</v>
      </c>
      <c r="C19" s="16"/>
      <c r="D19" s="16" t="s">
        <v>7</v>
      </c>
      <c r="E19" s="16"/>
      <c r="F19" s="16"/>
    </row>
    <row r="20" spans="1:6" x14ac:dyDescent="0.25">
      <c r="A20" t="s">
        <v>25</v>
      </c>
      <c r="B20" s="16" t="s">
        <v>7</v>
      </c>
      <c r="C20" s="16" t="s">
        <v>7</v>
      </c>
      <c r="D20" s="16" t="s">
        <v>7</v>
      </c>
      <c r="E20" s="16"/>
      <c r="F20" s="16"/>
    </row>
    <row r="21" spans="1:6" x14ac:dyDescent="0.25">
      <c r="A21" t="s">
        <v>26</v>
      </c>
      <c r="B21" s="16"/>
      <c r="C21" s="16" t="s">
        <v>7</v>
      </c>
      <c r="D21" s="16" t="s">
        <v>7</v>
      </c>
      <c r="E21" s="16"/>
      <c r="F21" s="16"/>
    </row>
    <row r="22" spans="1:6" x14ac:dyDescent="0.25">
      <c r="A22" t="s">
        <v>27</v>
      </c>
      <c r="B22" s="16" t="s">
        <v>7</v>
      </c>
      <c r="C22" s="16" t="s">
        <v>7</v>
      </c>
      <c r="D22" s="16" t="s">
        <v>7</v>
      </c>
      <c r="E22" s="16"/>
      <c r="F22" s="16"/>
    </row>
    <row r="23" spans="1:6" x14ac:dyDescent="0.25">
      <c r="A23" t="s">
        <v>28</v>
      </c>
      <c r="B23" s="16"/>
      <c r="C23" s="16"/>
      <c r="D23" s="16"/>
      <c r="E23" s="16" t="s">
        <v>7</v>
      </c>
      <c r="F23" s="16"/>
    </row>
    <row r="24" spans="1:6" x14ac:dyDescent="0.25">
      <c r="A24" t="s">
        <v>29</v>
      </c>
      <c r="B24" s="16"/>
      <c r="C24" s="16"/>
      <c r="D24" s="16"/>
      <c r="E24" s="16" t="s">
        <v>7</v>
      </c>
      <c r="F24" s="16"/>
    </row>
    <row r="25" spans="1:6" x14ac:dyDescent="0.25">
      <c r="A25" t="s">
        <v>30</v>
      </c>
      <c r="B25" s="16"/>
      <c r="C25" s="16"/>
      <c r="D25" s="16"/>
      <c r="E25" s="16"/>
      <c r="F25" s="16" t="s">
        <v>7</v>
      </c>
    </row>
    <row r="27" spans="1:6" ht="60" x14ac:dyDescent="0.25">
      <c r="A27" s="19" t="s">
        <v>31</v>
      </c>
    </row>
  </sheetData>
  <sortState xmlns:xlrd2="http://schemas.microsoft.com/office/spreadsheetml/2017/richdata2" ref="A4:A48">
    <sortCondition ref="A4:A48"/>
  </sortState>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5"/>
  <sheetViews>
    <sheetView zoomScale="90" zoomScaleNormal="90" workbookViewId="0">
      <selection activeCell="E39" sqref="E39"/>
    </sheetView>
  </sheetViews>
  <sheetFormatPr baseColWidth="10" defaultColWidth="11.42578125" defaultRowHeight="15" x14ac:dyDescent="0.25"/>
  <cols>
    <col min="4" max="5" width="13.85546875" customWidth="1"/>
    <col min="11" max="11" width="13.140625" customWidth="1"/>
    <col min="12" max="12" width="14.5703125" customWidth="1"/>
  </cols>
  <sheetData>
    <row r="1" spans="1:27" ht="18.75" x14ac:dyDescent="0.3">
      <c r="A1" s="4" t="s">
        <v>32</v>
      </c>
    </row>
    <row r="2" spans="1:27" ht="18.75" x14ac:dyDescent="0.3">
      <c r="A2" s="4"/>
    </row>
    <row r="3" spans="1:27" ht="15.75" x14ac:dyDescent="0.25">
      <c r="A3" s="5" t="s">
        <v>33</v>
      </c>
      <c r="H3" s="5" t="s">
        <v>34</v>
      </c>
      <c r="N3" s="5"/>
    </row>
    <row r="5" spans="1:27" x14ac:dyDescent="0.25">
      <c r="A5" t="s">
        <v>35</v>
      </c>
      <c r="B5" t="s">
        <v>36</v>
      </c>
      <c r="C5" t="s">
        <v>37</v>
      </c>
      <c r="D5" t="s">
        <v>38</v>
      </c>
      <c r="E5" t="s">
        <v>39</v>
      </c>
      <c r="H5" s="1" t="s">
        <v>35</v>
      </c>
      <c r="I5" s="1" t="s">
        <v>36</v>
      </c>
      <c r="J5" s="1" t="s">
        <v>37</v>
      </c>
      <c r="K5" s="1" t="s">
        <v>38</v>
      </c>
      <c r="L5" s="1" t="s">
        <v>39</v>
      </c>
      <c r="U5" s="1"/>
      <c r="V5" s="1"/>
      <c r="W5" s="1"/>
      <c r="X5" s="1"/>
      <c r="Y5" s="1"/>
      <c r="AA5" s="1"/>
    </row>
    <row r="6" spans="1:27" x14ac:dyDescent="0.25">
      <c r="A6" s="1">
        <v>2</v>
      </c>
      <c r="B6" s="1">
        <v>3</v>
      </c>
      <c r="C6" s="1">
        <v>3</v>
      </c>
      <c r="D6" s="2">
        <v>4.7472229999999997E-2</v>
      </c>
      <c r="E6" s="7">
        <f>D6*24</f>
        <v>1.1393335199999999</v>
      </c>
      <c r="H6" s="1">
        <v>2.5</v>
      </c>
      <c r="I6" s="1">
        <v>2</v>
      </c>
      <c r="J6" s="1">
        <v>2.5</v>
      </c>
      <c r="K6" s="2">
        <v>4.5109000000000003E-2</v>
      </c>
      <c r="L6" s="7">
        <f>K6*24</f>
        <v>1.082616</v>
      </c>
      <c r="N6" s="1"/>
      <c r="O6" s="1"/>
      <c r="P6" s="1"/>
      <c r="Q6" s="2"/>
      <c r="R6" s="7"/>
      <c r="U6" s="1"/>
      <c r="V6" s="1"/>
      <c r="W6" s="1"/>
      <c r="X6" s="2"/>
      <c r="Y6" s="7"/>
      <c r="AA6" s="2"/>
    </row>
    <row r="7" spans="1:27" x14ac:dyDescent="0.25">
      <c r="A7" s="1">
        <v>2.5</v>
      </c>
      <c r="B7" s="1">
        <v>2</v>
      </c>
      <c r="C7" s="1">
        <v>2.5</v>
      </c>
      <c r="D7" s="2">
        <v>4.9147259999999998E-2</v>
      </c>
      <c r="E7" s="7">
        <f t="shared" ref="E7:E35" si="0">D7*24</f>
        <v>1.17953424</v>
      </c>
      <c r="H7" s="1">
        <v>3</v>
      </c>
      <c r="I7" s="1">
        <v>2</v>
      </c>
      <c r="J7" s="1">
        <v>3</v>
      </c>
      <c r="K7" s="2">
        <v>4.5824179999999999E-2</v>
      </c>
      <c r="L7" s="7">
        <f t="shared" ref="L7:L35" si="1">K7*24</f>
        <v>1.09978032</v>
      </c>
      <c r="N7" s="1"/>
      <c r="O7" s="1"/>
      <c r="P7" s="1"/>
      <c r="Q7" s="2"/>
      <c r="R7" s="7"/>
      <c r="U7" s="1"/>
      <c r="V7" s="1"/>
      <c r="W7" s="1"/>
      <c r="X7" s="2"/>
      <c r="Y7" s="7"/>
      <c r="AA7" s="2"/>
    </row>
    <row r="8" spans="1:27" x14ac:dyDescent="0.25">
      <c r="A8" s="1">
        <v>1.5</v>
      </c>
      <c r="B8" s="1">
        <v>3</v>
      </c>
      <c r="C8" s="1">
        <v>3</v>
      </c>
      <c r="D8" s="2">
        <v>4.9331600000000003E-2</v>
      </c>
      <c r="E8" s="7">
        <f t="shared" si="0"/>
        <v>1.1839584000000001</v>
      </c>
      <c r="H8" s="1">
        <v>3</v>
      </c>
      <c r="I8" s="1">
        <v>2</v>
      </c>
      <c r="J8" s="1">
        <v>2.5</v>
      </c>
      <c r="K8" s="2">
        <v>4.6713629999999999E-2</v>
      </c>
      <c r="L8" s="7">
        <f t="shared" si="1"/>
        <v>1.1211271199999999</v>
      </c>
      <c r="N8" s="1"/>
      <c r="O8" s="1"/>
      <c r="P8" s="1"/>
      <c r="Q8" s="2"/>
      <c r="R8" s="7"/>
      <c r="U8" s="1"/>
      <c r="V8" s="1"/>
      <c r="W8" s="1"/>
      <c r="X8" s="2"/>
      <c r="Y8" s="7"/>
      <c r="AA8" s="2"/>
    </row>
    <row r="9" spans="1:27" x14ac:dyDescent="0.25">
      <c r="A9" s="1">
        <v>3</v>
      </c>
      <c r="B9" s="1">
        <v>2</v>
      </c>
      <c r="C9" s="1">
        <v>2.5</v>
      </c>
      <c r="D9" s="2">
        <v>4.9449729999999997E-2</v>
      </c>
      <c r="E9" s="7">
        <f t="shared" si="0"/>
        <v>1.1867935199999999</v>
      </c>
      <c r="H9" s="1">
        <v>1.5</v>
      </c>
      <c r="I9" s="1">
        <v>3</v>
      </c>
      <c r="J9" s="1">
        <v>3</v>
      </c>
      <c r="K9" s="2">
        <v>4.6792380000000001E-2</v>
      </c>
      <c r="L9" s="7">
        <f t="shared" si="1"/>
        <v>1.1230171200000001</v>
      </c>
      <c r="N9" s="1"/>
      <c r="O9" s="1"/>
      <c r="P9" s="1"/>
      <c r="Q9" s="2"/>
      <c r="R9" s="7"/>
      <c r="U9" s="1"/>
      <c r="V9" s="1"/>
      <c r="W9" s="1"/>
      <c r="X9" s="2"/>
      <c r="Y9" s="7"/>
      <c r="AA9" s="2"/>
    </row>
    <row r="10" spans="1:27" x14ac:dyDescent="0.25">
      <c r="A10" s="1">
        <v>2</v>
      </c>
      <c r="B10" s="1">
        <v>3</v>
      </c>
      <c r="C10" s="1">
        <v>2.5</v>
      </c>
      <c r="D10" s="2">
        <v>5.0032840000000002E-2</v>
      </c>
      <c r="E10" s="7">
        <f t="shared" si="0"/>
        <v>1.2007881600000001</v>
      </c>
      <c r="H10" s="9">
        <v>2</v>
      </c>
      <c r="I10" s="9">
        <v>2</v>
      </c>
      <c r="J10" s="9">
        <v>3</v>
      </c>
      <c r="K10" s="10">
        <v>4.7342849999999999E-2</v>
      </c>
      <c r="L10" s="11">
        <f t="shared" si="1"/>
        <v>1.1362284</v>
      </c>
      <c r="N10" s="1"/>
      <c r="O10" s="1"/>
      <c r="P10" s="1"/>
      <c r="Q10" s="2"/>
      <c r="R10" s="7"/>
      <c r="U10" s="1"/>
      <c r="V10" s="1"/>
      <c r="W10" s="1"/>
      <c r="X10" s="2"/>
      <c r="Y10" s="7"/>
      <c r="AA10" s="2"/>
    </row>
    <row r="11" spans="1:27" x14ac:dyDescent="0.25">
      <c r="A11" s="1">
        <v>3</v>
      </c>
      <c r="B11" s="1">
        <v>3</v>
      </c>
      <c r="C11" s="1">
        <v>2.5</v>
      </c>
      <c r="D11" s="2">
        <v>5.0972139999999999E-2</v>
      </c>
      <c r="E11" s="7">
        <f t="shared" si="0"/>
        <v>1.22333136</v>
      </c>
      <c r="H11" s="1">
        <v>2.5</v>
      </c>
      <c r="I11" s="1">
        <v>2</v>
      </c>
      <c r="J11" s="1">
        <v>3</v>
      </c>
      <c r="K11" s="2">
        <v>4.8102989999999998E-2</v>
      </c>
      <c r="L11" s="7">
        <f t="shared" si="1"/>
        <v>1.1544717599999998</v>
      </c>
      <c r="N11" s="1"/>
      <c r="O11" s="1"/>
      <c r="P11" s="1"/>
      <c r="Q11" s="2"/>
      <c r="R11" s="7"/>
      <c r="U11" s="1"/>
      <c r="V11" s="1"/>
      <c r="W11" s="1"/>
      <c r="X11" s="2"/>
      <c r="Y11" s="7"/>
      <c r="AA11" s="2"/>
    </row>
    <row r="12" spans="1:27" x14ac:dyDescent="0.25">
      <c r="A12" s="1">
        <v>3</v>
      </c>
      <c r="B12" s="1">
        <v>2</v>
      </c>
      <c r="C12" s="1">
        <v>3</v>
      </c>
      <c r="D12" s="2">
        <v>5.1338769999999999E-2</v>
      </c>
      <c r="E12" s="7">
        <f t="shared" si="0"/>
        <v>1.2321304799999999</v>
      </c>
      <c r="H12" s="9">
        <v>2</v>
      </c>
      <c r="I12" s="9">
        <v>2</v>
      </c>
      <c r="J12" s="9">
        <v>2.5</v>
      </c>
      <c r="K12" s="10">
        <v>4.8807259999999998E-2</v>
      </c>
      <c r="L12" s="11">
        <f t="shared" si="1"/>
        <v>1.17137424</v>
      </c>
      <c r="N12" s="1"/>
      <c r="O12" s="1"/>
      <c r="P12" s="1"/>
      <c r="Q12" s="2"/>
      <c r="R12" s="7"/>
      <c r="U12" s="1"/>
      <c r="V12" s="1"/>
      <c r="W12" s="1"/>
      <c r="X12" s="2"/>
      <c r="Y12" s="7"/>
      <c r="AA12" s="2"/>
    </row>
    <row r="13" spans="1:27" x14ac:dyDescent="0.25">
      <c r="A13" s="1">
        <v>3</v>
      </c>
      <c r="B13" s="1">
        <v>3</v>
      </c>
      <c r="C13" s="1">
        <v>3</v>
      </c>
      <c r="D13" s="2">
        <v>5.1381530000000002E-2</v>
      </c>
      <c r="E13" s="7">
        <f t="shared" si="0"/>
        <v>1.23315672</v>
      </c>
      <c r="H13" s="1">
        <v>2</v>
      </c>
      <c r="I13" s="1">
        <v>3</v>
      </c>
      <c r="J13" s="1">
        <v>3</v>
      </c>
      <c r="K13" s="2">
        <v>4.9810790000000001E-2</v>
      </c>
      <c r="L13" s="7">
        <f t="shared" si="1"/>
        <v>1.1954589600000001</v>
      </c>
      <c r="N13" s="1"/>
      <c r="O13" s="1"/>
      <c r="P13" s="1"/>
      <c r="Q13" s="2"/>
      <c r="R13" s="7"/>
      <c r="U13" s="1"/>
      <c r="V13" s="1"/>
      <c r="W13" s="1"/>
      <c r="X13" s="2"/>
      <c r="Y13" s="7"/>
      <c r="AA13" s="2"/>
    </row>
    <row r="14" spans="1:27" x14ac:dyDescent="0.25">
      <c r="A14" s="9">
        <v>2</v>
      </c>
      <c r="B14" s="9">
        <v>2</v>
      </c>
      <c r="C14" s="9">
        <v>3</v>
      </c>
      <c r="D14" s="10">
        <v>5.2052389999999997E-2</v>
      </c>
      <c r="E14" s="11">
        <f t="shared" si="0"/>
        <v>1.2492573599999999</v>
      </c>
      <c r="H14" s="1">
        <v>1.5</v>
      </c>
      <c r="I14" s="1">
        <v>3</v>
      </c>
      <c r="J14" s="1">
        <v>2.5</v>
      </c>
      <c r="K14" s="2">
        <v>5.010734E-2</v>
      </c>
      <c r="L14" s="7">
        <f t="shared" si="1"/>
        <v>1.20257616</v>
      </c>
      <c r="N14" s="1"/>
      <c r="O14" s="1"/>
      <c r="P14" s="1"/>
      <c r="Q14" s="2"/>
      <c r="R14" s="7"/>
      <c r="U14" s="1"/>
      <c r="V14" s="1"/>
      <c r="W14" s="1"/>
      <c r="X14" s="2"/>
      <c r="Y14" s="7"/>
      <c r="AA14" s="2"/>
    </row>
    <row r="15" spans="1:27" x14ac:dyDescent="0.25">
      <c r="A15" s="1">
        <v>1.5</v>
      </c>
      <c r="B15" s="1">
        <v>3</v>
      </c>
      <c r="C15" s="1">
        <v>2.5</v>
      </c>
      <c r="D15" s="2">
        <v>5.2236299999999999E-2</v>
      </c>
      <c r="E15" s="7">
        <f t="shared" si="0"/>
        <v>1.2536711999999999</v>
      </c>
      <c r="H15" s="1">
        <v>1</v>
      </c>
      <c r="I15" s="1">
        <v>2</v>
      </c>
      <c r="J15" s="1">
        <v>2</v>
      </c>
      <c r="K15" s="2">
        <v>5.0415139999999997E-2</v>
      </c>
      <c r="L15" s="7">
        <f t="shared" si="1"/>
        <v>1.2099633599999999</v>
      </c>
      <c r="N15" s="1"/>
      <c r="O15" s="1"/>
      <c r="P15" s="1"/>
      <c r="Q15" s="2"/>
      <c r="R15" s="7"/>
      <c r="U15" s="1"/>
      <c r="V15" s="1"/>
      <c r="W15" s="1"/>
      <c r="X15" s="2"/>
      <c r="Y15" s="7"/>
      <c r="AA15" s="2"/>
    </row>
    <row r="16" spans="1:27" x14ac:dyDescent="0.25">
      <c r="A16" s="1">
        <v>2.5</v>
      </c>
      <c r="B16" s="1">
        <v>2</v>
      </c>
      <c r="C16" s="1">
        <v>2</v>
      </c>
      <c r="D16" s="2">
        <v>5.2763160000000003E-2</v>
      </c>
      <c r="E16" s="7">
        <f t="shared" si="0"/>
        <v>1.2663158400000001</v>
      </c>
      <c r="H16" s="1">
        <v>2</v>
      </c>
      <c r="I16" s="1">
        <v>3</v>
      </c>
      <c r="J16" s="1">
        <v>2.5</v>
      </c>
      <c r="K16" s="2">
        <v>5.1055610000000001E-2</v>
      </c>
      <c r="L16" s="7">
        <f t="shared" si="1"/>
        <v>1.22533464</v>
      </c>
      <c r="N16" s="1"/>
      <c r="O16" s="1"/>
      <c r="P16" s="1"/>
      <c r="Q16" s="2"/>
      <c r="R16" s="7"/>
      <c r="U16" s="1"/>
      <c r="V16" s="1"/>
      <c r="W16" s="1"/>
      <c r="X16" s="2"/>
      <c r="Y16" s="7"/>
      <c r="AA16" s="2"/>
    </row>
    <row r="17" spans="1:27" x14ac:dyDescent="0.25">
      <c r="A17" s="9">
        <v>2</v>
      </c>
      <c r="B17" s="9">
        <v>2</v>
      </c>
      <c r="C17" s="9">
        <v>2.5</v>
      </c>
      <c r="D17" s="10">
        <v>5.3519150000000001E-2</v>
      </c>
      <c r="E17" s="11">
        <f t="shared" si="0"/>
        <v>1.2844595999999999</v>
      </c>
      <c r="H17" s="1">
        <v>2.5</v>
      </c>
      <c r="I17" s="1">
        <v>2</v>
      </c>
      <c r="J17" s="1">
        <v>2</v>
      </c>
      <c r="K17" s="2">
        <v>5.1276910000000002E-2</v>
      </c>
      <c r="L17" s="7">
        <f t="shared" si="1"/>
        <v>1.23064584</v>
      </c>
      <c r="N17" s="1"/>
      <c r="O17" s="1"/>
      <c r="P17" s="1"/>
      <c r="Q17" s="2"/>
      <c r="R17" s="7"/>
      <c r="U17" s="1"/>
      <c r="V17" s="1"/>
      <c r="W17" s="1"/>
      <c r="X17" s="2"/>
      <c r="Y17" s="7"/>
      <c r="AA17" s="2"/>
    </row>
    <row r="18" spans="1:27" x14ac:dyDescent="0.25">
      <c r="A18" s="1">
        <v>2.5</v>
      </c>
      <c r="B18" s="1">
        <v>3</v>
      </c>
      <c r="C18" s="1">
        <v>2.5</v>
      </c>
      <c r="D18" s="2">
        <v>5.3721890000000001E-2</v>
      </c>
      <c r="E18" s="7">
        <f t="shared" si="0"/>
        <v>1.2893253600000001</v>
      </c>
      <c r="H18" s="1">
        <v>1.5</v>
      </c>
      <c r="I18" s="1">
        <v>2</v>
      </c>
      <c r="J18" s="1">
        <v>2</v>
      </c>
      <c r="K18" s="2">
        <v>5.2050350000000002E-2</v>
      </c>
      <c r="L18" s="7">
        <f t="shared" si="1"/>
        <v>1.2492084000000001</v>
      </c>
      <c r="N18" s="1"/>
      <c r="O18" s="1"/>
      <c r="P18" s="1"/>
      <c r="Q18" s="2"/>
      <c r="R18" s="7"/>
      <c r="U18" s="1"/>
      <c r="V18" s="1"/>
      <c r="W18" s="1"/>
      <c r="X18" s="2"/>
      <c r="Y18" s="7"/>
      <c r="AA18" s="2"/>
    </row>
    <row r="19" spans="1:27" x14ac:dyDescent="0.25">
      <c r="A19" s="1">
        <v>2.5</v>
      </c>
      <c r="B19" s="1">
        <v>2</v>
      </c>
      <c r="C19" s="1">
        <v>3</v>
      </c>
      <c r="D19" s="2">
        <v>5.400522E-2</v>
      </c>
      <c r="E19" s="7">
        <f t="shared" si="0"/>
        <v>1.29612528</v>
      </c>
      <c r="H19" s="1">
        <v>3</v>
      </c>
      <c r="I19" s="1">
        <v>3</v>
      </c>
      <c r="J19" s="1">
        <v>2</v>
      </c>
      <c r="K19" s="2">
        <v>5.2269429999999999E-2</v>
      </c>
      <c r="L19" s="7">
        <f t="shared" si="1"/>
        <v>1.2544663199999999</v>
      </c>
      <c r="N19" s="1"/>
      <c r="O19" s="1"/>
      <c r="P19" s="1"/>
      <c r="Q19" s="2"/>
      <c r="R19" s="7"/>
      <c r="U19" s="1"/>
      <c r="V19" s="1"/>
      <c r="W19" s="1"/>
      <c r="X19" s="2"/>
      <c r="Y19" s="7"/>
      <c r="AA19" s="2"/>
    </row>
    <row r="20" spans="1:27" x14ac:dyDescent="0.25">
      <c r="A20" s="1">
        <v>2.5</v>
      </c>
      <c r="B20" s="1">
        <v>3</v>
      </c>
      <c r="C20" s="1">
        <v>3</v>
      </c>
      <c r="D20" s="2">
        <v>5.4132920000000001E-2</v>
      </c>
      <c r="E20" s="7">
        <f t="shared" si="0"/>
        <v>1.29919008</v>
      </c>
      <c r="H20" s="1">
        <v>3</v>
      </c>
      <c r="I20" s="1">
        <v>3</v>
      </c>
      <c r="J20" s="1">
        <v>2.5</v>
      </c>
      <c r="K20" s="2">
        <v>5.2310950000000002E-2</v>
      </c>
      <c r="L20" s="7">
        <f t="shared" si="1"/>
        <v>1.2554628000000001</v>
      </c>
      <c r="N20" s="1"/>
      <c r="O20" s="1"/>
      <c r="P20" s="1"/>
      <c r="Q20" s="2"/>
      <c r="R20" s="7"/>
      <c r="U20" s="1"/>
      <c r="V20" s="1"/>
      <c r="W20" s="1"/>
      <c r="X20" s="2"/>
      <c r="Y20" s="7"/>
      <c r="AA20" s="2"/>
    </row>
    <row r="21" spans="1:27" x14ac:dyDescent="0.25">
      <c r="A21" s="1">
        <v>3</v>
      </c>
      <c r="B21" s="1">
        <v>2</v>
      </c>
      <c r="C21" s="1">
        <v>2</v>
      </c>
      <c r="D21" s="2">
        <v>5.4273830000000002E-2</v>
      </c>
      <c r="E21" s="7">
        <f t="shared" si="0"/>
        <v>1.3025719200000001</v>
      </c>
      <c r="H21" s="1">
        <v>2.5</v>
      </c>
      <c r="I21" s="1">
        <v>3</v>
      </c>
      <c r="J21" s="1">
        <v>2.5</v>
      </c>
      <c r="K21" s="2">
        <v>5.2464499999999997E-2</v>
      </c>
      <c r="L21" s="7">
        <f t="shared" si="1"/>
        <v>1.2591479999999999</v>
      </c>
      <c r="N21" s="1"/>
      <c r="O21" s="1"/>
      <c r="P21" s="1"/>
      <c r="Q21" s="2"/>
      <c r="R21" s="7"/>
      <c r="U21" s="1"/>
      <c r="V21" s="1"/>
      <c r="W21" s="1"/>
      <c r="X21" s="2"/>
      <c r="Y21" s="7"/>
      <c r="AA21" s="2"/>
    </row>
    <row r="22" spans="1:27" x14ac:dyDescent="0.25">
      <c r="A22" s="1">
        <v>1.5</v>
      </c>
      <c r="B22" s="1">
        <v>2</v>
      </c>
      <c r="C22" s="1">
        <v>2</v>
      </c>
      <c r="D22" s="2">
        <v>5.4546039999999997E-2</v>
      </c>
      <c r="E22" s="7">
        <f t="shared" si="0"/>
        <v>1.30910496</v>
      </c>
      <c r="H22" s="1">
        <v>3</v>
      </c>
      <c r="I22" s="1">
        <v>3</v>
      </c>
      <c r="J22" s="1">
        <v>3</v>
      </c>
      <c r="K22" s="2">
        <v>5.2480779999999998E-2</v>
      </c>
      <c r="L22" s="7">
        <f t="shared" si="1"/>
        <v>1.2595387199999999</v>
      </c>
      <c r="N22" s="1"/>
      <c r="O22" s="1"/>
      <c r="P22" s="1"/>
      <c r="Q22" s="2"/>
      <c r="R22" s="7"/>
      <c r="U22" s="1"/>
      <c r="V22" s="1"/>
      <c r="W22" s="1"/>
      <c r="X22" s="2"/>
      <c r="Y22" s="7"/>
      <c r="AA22" s="2"/>
    </row>
    <row r="23" spans="1:27" x14ac:dyDescent="0.25">
      <c r="A23" s="1">
        <v>2</v>
      </c>
      <c r="B23" s="1">
        <v>2</v>
      </c>
      <c r="C23" s="1">
        <v>2</v>
      </c>
      <c r="D23" s="2">
        <v>5.559708E-2</v>
      </c>
      <c r="E23" s="7">
        <f t="shared" si="0"/>
        <v>1.3343299200000001</v>
      </c>
      <c r="H23" s="1">
        <v>2</v>
      </c>
      <c r="I23" s="1">
        <v>2</v>
      </c>
      <c r="J23" s="1">
        <v>2</v>
      </c>
      <c r="K23" s="2">
        <v>5.2573799999999997E-2</v>
      </c>
      <c r="L23" s="7">
        <f t="shared" si="1"/>
        <v>1.2617711999999999</v>
      </c>
      <c r="N23" s="1"/>
      <c r="O23" s="1"/>
      <c r="P23" s="1"/>
      <c r="Q23" s="2"/>
      <c r="R23" s="7"/>
      <c r="U23" s="1"/>
      <c r="V23" s="1"/>
      <c r="W23" s="1"/>
      <c r="X23" s="2"/>
      <c r="Y23" s="7"/>
      <c r="AA23" s="2"/>
    </row>
    <row r="24" spans="1:27" x14ac:dyDescent="0.25">
      <c r="A24" s="1">
        <v>1.5</v>
      </c>
      <c r="B24" s="1">
        <v>2</v>
      </c>
      <c r="C24" s="1">
        <v>3</v>
      </c>
      <c r="D24" s="2">
        <v>5.5741039999999999E-2</v>
      </c>
      <c r="E24" s="7">
        <f t="shared" si="0"/>
        <v>1.33778496</v>
      </c>
      <c r="H24" s="1">
        <v>2.5</v>
      </c>
      <c r="I24" s="1">
        <v>3</v>
      </c>
      <c r="J24" s="1">
        <v>3</v>
      </c>
      <c r="K24" s="2">
        <v>5.2632430000000001E-2</v>
      </c>
      <c r="L24" s="7">
        <f t="shared" si="1"/>
        <v>1.26317832</v>
      </c>
      <c r="N24" s="1"/>
      <c r="O24" s="1"/>
      <c r="P24" s="1"/>
      <c r="Q24" s="2"/>
      <c r="R24" s="7"/>
      <c r="U24" s="1"/>
      <c r="V24" s="1"/>
      <c r="W24" s="1"/>
      <c r="X24" s="2"/>
      <c r="Y24" s="7"/>
      <c r="AA24" s="2"/>
    </row>
    <row r="25" spans="1:27" x14ac:dyDescent="0.25">
      <c r="A25" s="1">
        <v>2.5</v>
      </c>
      <c r="B25" s="1">
        <v>3</v>
      </c>
      <c r="C25" s="1">
        <v>2</v>
      </c>
      <c r="D25" s="2">
        <v>5.6255899999999998E-2</v>
      </c>
      <c r="E25" s="7">
        <f t="shared" si="0"/>
        <v>1.3501415999999999</v>
      </c>
      <c r="H25" s="1">
        <v>2.5</v>
      </c>
      <c r="I25" s="1">
        <v>3</v>
      </c>
      <c r="J25" s="1">
        <v>2</v>
      </c>
      <c r="K25" s="2">
        <v>5.2657580000000002E-2</v>
      </c>
      <c r="L25" s="7">
        <f t="shared" si="1"/>
        <v>1.26378192</v>
      </c>
      <c r="N25" s="1"/>
      <c r="O25" s="1"/>
      <c r="P25" s="1"/>
      <c r="Q25" s="2"/>
      <c r="R25" s="7"/>
      <c r="U25" s="1"/>
      <c r="V25" s="1"/>
      <c r="W25" s="1"/>
      <c r="X25" s="2"/>
      <c r="Y25" s="7"/>
      <c r="AA25" s="2"/>
    </row>
    <row r="26" spans="1:27" x14ac:dyDescent="0.25">
      <c r="A26" s="1">
        <v>1</v>
      </c>
      <c r="B26" s="1">
        <v>3</v>
      </c>
      <c r="C26" s="1">
        <v>2.5</v>
      </c>
      <c r="D26" s="2">
        <v>5.6708590000000003E-2</v>
      </c>
      <c r="E26" s="7">
        <f t="shared" si="0"/>
        <v>1.3610061600000001</v>
      </c>
      <c r="H26" s="1">
        <v>1.5</v>
      </c>
      <c r="I26" s="1">
        <v>2</v>
      </c>
      <c r="J26" s="1">
        <v>3</v>
      </c>
      <c r="K26" s="2">
        <v>5.267815E-2</v>
      </c>
      <c r="L26" s="7">
        <f t="shared" si="1"/>
        <v>1.2642755999999999</v>
      </c>
      <c r="N26" s="1"/>
      <c r="O26" s="1"/>
      <c r="P26" s="1"/>
      <c r="Q26" s="2"/>
      <c r="R26" s="7"/>
      <c r="U26" s="1"/>
      <c r="V26" s="1"/>
      <c r="W26" s="1"/>
      <c r="X26" s="2"/>
      <c r="Y26" s="7"/>
      <c r="AA26" s="2"/>
    </row>
    <row r="27" spans="1:27" x14ac:dyDescent="0.25">
      <c r="A27" s="1">
        <v>1</v>
      </c>
      <c r="B27" s="1">
        <v>2</v>
      </c>
      <c r="C27" s="1">
        <v>2.5</v>
      </c>
      <c r="D27" s="2">
        <v>5.7023900000000002E-2</v>
      </c>
      <c r="E27" s="7">
        <f t="shared" si="0"/>
        <v>1.3685735999999999</v>
      </c>
      <c r="H27" s="1">
        <v>1.5</v>
      </c>
      <c r="I27" s="1">
        <v>3</v>
      </c>
      <c r="J27" s="1">
        <v>2</v>
      </c>
      <c r="K27" s="2">
        <v>5.2807649999999998E-2</v>
      </c>
      <c r="L27" s="7">
        <f t="shared" si="1"/>
        <v>1.2673836000000001</v>
      </c>
      <c r="N27" s="1"/>
      <c r="O27" s="1"/>
      <c r="P27" s="1"/>
      <c r="Q27" s="2"/>
      <c r="R27" s="7"/>
      <c r="U27" s="1"/>
      <c r="V27" s="1"/>
      <c r="W27" s="1"/>
      <c r="X27" s="2"/>
      <c r="Y27" s="7"/>
      <c r="AA27" s="2"/>
    </row>
    <row r="28" spans="1:27" x14ac:dyDescent="0.25">
      <c r="A28" s="1">
        <v>3</v>
      </c>
      <c r="B28" s="1">
        <v>3</v>
      </c>
      <c r="C28" s="1">
        <v>2</v>
      </c>
      <c r="D28" s="2">
        <v>5.7397620000000003E-2</v>
      </c>
      <c r="E28" s="7">
        <f t="shared" si="0"/>
        <v>1.37754288</v>
      </c>
      <c r="H28" s="1">
        <v>1</v>
      </c>
      <c r="I28" s="1">
        <v>3</v>
      </c>
      <c r="J28" s="1">
        <v>2.5</v>
      </c>
      <c r="K28" s="2">
        <v>5.3001279999999998E-2</v>
      </c>
      <c r="L28" s="7">
        <f t="shared" si="1"/>
        <v>1.2720307200000001</v>
      </c>
      <c r="N28" s="1"/>
      <c r="O28" s="1"/>
      <c r="P28" s="1"/>
      <c r="Q28" s="2"/>
      <c r="R28" s="7"/>
      <c r="U28" s="1"/>
      <c r="V28" s="1"/>
      <c r="W28" s="1"/>
      <c r="X28" s="2"/>
      <c r="Y28" s="7"/>
      <c r="AA28" s="2"/>
    </row>
    <row r="29" spans="1:27" x14ac:dyDescent="0.25">
      <c r="A29" s="1">
        <v>1</v>
      </c>
      <c r="B29" s="1">
        <v>2</v>
      </c>
      <c r="C29" s="1">
        <v>3</v>
      </c>
      <c r="D29" s="2">
        <v>5.793922E-2</v>
      </c>
      <c r="E29" s="7">
        <f t="shared" si="0"/>
        <v>1.3905412799999999</v>
      </c>
      <c r="H29" s="1">
        <v>3</v>
      </c>
      <c r="I29" s="1">
        <v>2</v>
      </c>
      <c r="J29" s="1">
        <v>2</v>
      </c>
      <c r="K29" s="2">
        <v>5.3101500000000003E-2</v>
      </c>
      <c r="L29" s="7">
        <f t="shared" si="1"/>
        <v>1.2744360000000001</v>
      </c>
      <c r="N29" s="1"/>
      <c r="O29" s="1"/>
      <c r="P29" s="1"/>
      <c r="Q29" s="2"/>
      <c r="R29" s="7"/>
      <c r="U29" s="1"/>
      <c r="V29" s="1"/>
      <c r="W29" s="1"/>
      <c r="X29" s="2"/>
      <c r="Y29" s="7"/>
      <c r="AA29" s="2"/>
    </row>
    <row r="30" spans="1:27" x14ac:dyDescent="0.25">
      <c r="A30" s="1">
        <v>1.5</v>
      </c>
      <c r="B30" s="1">
        <v>2</v>
      </c>
      <c r="C30" s="1">
        <v>2.5</v>
      </c>
      <c r="D30" s="2">
        <v>5.8320320000000002E-2</v>
      </c>
      <c r="E30" s="7">
        <f t="shared" si="0"/>
        <v>1.39968768</v>
      </c>
      <c r="H30" s="1">
        <v>1</v>
      </c>
      <c r="I30" s="1">
        <v>2</v>
      </c>
      <c r="J30" s="1">
        <v>3</v>
      </c>
      <c r="K30" s="2">
        <v>5.3284730000000002E-2</v>
      </c>
      <c r="L30" s="7">
        <f t="shared" si="1"/>
        <v>1.2788335200000001</v>
      </c>
      <c r="N30" s="1"/>
      <c r="O30" s="1"/>
      <c r="P30" s="1"/>
      <c r="Q30" s="2"/>
      <c r="R30" s="7"/>
      <c r="U30" s="1"/>
      <c r="V30" s="1"/>
      <c r="W30" s="1"/>
      <c r="X30" s="2"/>
      <c r="Y30" s="7"/>
      <c r="AA30" s="2"/>
    </row>
    <row r="31" spans="1:27" x14ac:dyDescent="0.25">
      <c r="A31">
        <v>1</v>
      </c>
      <c r="B31">
        <v>3</v>
      </c>
      <c r="C31">
        <v>3</v>
      </c>
      <c r="D31" s="2">
        <v>5.9292150000000002E-2</v>
      </c>
      <c r="E31" s="7">
        <f t="shared" si="0"/>
        <v>1.4230116000000002</v>
      </c>
      <c r="H31" s="1">
        <v>2</v>
      </c>
      <c r="I31" s="1">
        <v>3</v>
      </c>
      <c r="J31" s="1">
        <v>2</v>
      </c>
      <c r="K31" s="2">
        <v>5.3813039999999999E-2</v>
      </c>
      <c r="L31" s="7">
        <f t="shared" si="1"/>
        <v>1.2915129599999999</v>
      </c>
      <c r="N31" s="1"/>
      <c r="O31" s="1"/>
      <c r="P31" s="1"/>
      <c r="Q31" s="2"/>
      <c r="R31" s="7"/>
      <c r="U31" s="1"/>
      <c r="V31" s="1"/>
      <c r="W31" s="1"/>
      <c r="X31" s="2"/>
      <c r="Y31" s="7"/>
      <c r="AA31" s="2"/>
    </row>
    <row r="32" spans="1:27" x14ac:dyDescent="0.25">
      <c r="A32" s="1">
        <v>1.5</v>
      </c>
      <c r="B32" s="1">
        <v>3</v>
      </c>
      <c r="C32" s="1">
        <v>2</v>
      </c>
      <c r="D32" s="2">
        <v>6.0435339999999997E-2</v>
      </c>
      <c r="E32" s="7">
        <f t="shared" si="0"/>
        <v>1.4504481599999999</v>
      </c>
      <c r="H32" s="1">
        <v>1</v>
      </c>
      <c r="I32" s="1">
        <v>2</v>
      </c>
      <c r="J32" s="1">
        <v>2.5</v>
      </c>
      <c r="K32" s="2">
        <v>5.3955110000000001E-2</v>
      </c>
      <c r="L32" s="7">
        <f t="shared" si="1"/>
        <v>1.29492264</v>
      </c>
      <c r="N32" s="1"/>
      <c r="O32" s="1"/>
      <c r="P32" s="1"/>
      <c r="Q32" s="2"/>
      <c r="R32" s="7"/>
      <c r="U32" s="1"/>
      <c r="V32" s="1"/>
      <c r="W32" s="1"/>
      <c r="X32" s="2"/>
      <c r="Y32" s="7"/>
      <c r="AA32" s="2"/>
    </row>
    <row r="33" spans="1:27" x14ac:dyDescent="0.25">
      <c r="A33" s="1">
        <v>1</v>
      </c>
      <c r="B33" s="1">
        <v>2</v>
      </c>
      <c r="C33" s="1">
        <v>2</v>
      </c>
      <c r="D33" s="2">
        <v>6.0655420000000002E-2</v>
      </c>
      <c r="E33" s="7">
        <f t="shared" si="0"/>
        <v>1.4557300799999999</v>
      </c>
      <c r="H33" s="1">
        <v>1.5</v>
      </c>
      <c r="I33" s="1">
        <v>2</v>
      </c>
      <c r="J33" s="1">
        <v>2.5</v>
      </c>
      <c r="K33" s="2">
        <v>5.4662200000000001E-2</v>
      </c>
      <c r="L33" s="7">
        <f t="shared" si="1"/>
        <v>1.3118928000000001</v>
      </c>
      <c r="Q33" s="2"/>
      <c r="R33" s="7"/>
      <c r="X33" s="2"/>
      <c r="Y33" s="7"/>
      <c r="AA33" s="2"/>
    </row>
    <row r="34" spans="1:27" x14ac:dyDescent="0.25">
      <c r="A34" s="1">
        <v>2</v>
      </c>
      <c r="B34" s="1">
        <v>3</v>
      </c>
      <c r="C34" s="1">
        <v>2</v>
      </c>
      <c r="D34" s="2">
        <v>6.1319499999999999E-2</v>
      </c>
      <c r="E34" s="7">
        <f t="shared" si="0"/>
        <v>1.471668</v>
      </c>
      <c r="H34" s="1">
        <v>1</v>
      </c>
      <c r="I34" s="1">
        <v>3</v>
      </c>
      <c r="J34" s="1">
        <v>2</v>
      </c>
      <c r="K34" s="2">
        <v>5.473459E-2</v>
      </c>
      <c r="L34" s="7">
        <f t="shared" si="1"/>
        <v>1.31363016</v>
      </c>
      <c r="N34" s="1"/>
      <c r="O34" s="1"/>
      <c r="P34" s="1"/>
      <c r="Q34" s="2"/>
      <c r="R34" s="7"/>
      <c r="U34" s="1"/>
      <c r="V34" s="1"/>
      <c r="W34" s="1"/>
      <c r="X34" s="2"/>
      <c r="Y34" s="7"/>
      <c r="AA34" s="2"/>
    </row>
    <row r="35" spans="1:27" x14ac:dyDescent="0.25">
      <c r="A35" s="1">
        <v>1</v>
      </c>
      <c r="B35" s="1">
        <v>3</v>
      </c>
      <c r="C35" s="1">
        <v>2</v>
      </c>
      <c r="D35" s="2">
        <v>6.4450900000000005E-2</v>
      </c>
      <c r="E35" s="7">
        <f t="shared" si="0"/>
        <v>1.5468216000000001</v>
      </c>
      <c r="H35">
        <v>1</v>
      </c>
      <c r="I35">
        <v>3</v>
      </c>
      <c r="J35">
        <v>3</v>
      </c>
      <c r="K35" s="2">
        <v>5.5574569999999997E-2</v>
      </c>
      <c r="L35" s="7">
        <f t="shared" si="1"/>
        <v>1.33378968</v>
      </c>
      <c r="N35" s="1"/>
      <c r="O35" s="1"/>
      <c r="P35" s="1"/>
      <c r="Q35" s="2"/>
      <c r="R35" s="7"/>
      <c r="U35" s="1"/>
      <c r="V35" s="1"/>
      <c r="W35" s="1"/>
      <c r="X35" s="2"/>
      <c r="Y35" s="7"/>
      <c r="AA35" s="2"/>
    </row>
  </sheetData>
  <sortState xmlns:xlrd2="http://schemas.microsoft.com/office/spreadsheetml/2017/richdata2" ref="N6:AA35">
    <sortCondition ref="AA6:AA35"/>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86"/>
  <sheetViews>
    <sheetView topLeftCell="A124" workbookViewId="0">
      <selection activeCell="I27" sqref="I27"/>
    </sheetView>
  </sheetViews>
  <sheetFormatPr baseColWidth="10" defaultColWidth="11.42578125" defaultRowHeight="15" x14ac:dyDescent="0.25"/>
  <cols>
    <col min="9" max="9" width="12.42578125" customWidth="1"/>
    <col min="14" max="14" width="16.140625" customWidth="1"/>
  </cols>
  <sheetData>
    <row r="1" spans="1:15" ht="15.75" x14ac:dyDescent="0.25">
      <c r="A1" s="5" t="s">
        <v>40</v>
      </c>
    </row>
    <row r="2" spans="1:15" ht="15.75" x14ac:dyDescent="0.25">
      <c r="A2" s="3" t="s">
        <v>41</v>
      </c>
    </row>
    <row r="5" spans="1:15" x14ac:dyDescent="0.25">
      <c r="A5" s="6" t="s">
        <v>35</v>
      </c>
      <c r="B5" s="6" t="s">
        <v>36</v>
      </c>
      <c r="C5" s="6" t="s">
        <v>37</v>
      </c>
      <c r="D5" s="6" t="s">
        <v>42</v>
      </c>
      <c r="E5" s="6" t="s">
        <v>43</v>
      </c>
      <c r="F5" s="6" t="s">
        <v>44</v>
      </c>
      <c r="I5" s="6" t="s">
        <v>45</v>
      </c>
      <c r="J5" s="6" t="s">
        <v>46</v>
      </c>
      <c r="L5" s="6"/>
    </row>
    <row r="6" spans="1:15" x14ac:dyDescent="0.25">
      <c r="A6" s="1">
        <v>2.5</v>
      </c>
      <c r="B6" s="1">
        <v>2</v>
      </c>
      <c r="C6" s="1">
        <v>2.5</v>
      </c>
      <c r="D6" t="s">
        <v>25</v>
      </c>
      <c r="E6" s="2"/>
      <c r="F6" s="2">
        <v>0.14094878999999999</v>
      </c>
      <c r="I6" t="s">
        <v>27</v>
      </c>
      <c r="J6">
        <v>10</v>
      </c>
      <c r="M6" s="1"/>
      <c r="N6" s="1"/>
      <c r="O6" s="1"/>
    </row>
    <row r="7" spans="1:15" x14ac:dyDescent="0.25">
      <c r="D7" t="s">
        <v>9</v>
      </c>
      <c r="E7" s="2"/>
      <c r="F7" s="2">
        <v>6.2250859999999998E-2</v>
      </c>
      <c r="I7" t="s">
        <v>24</v>
      </c>
      <c r="J7">
        <v>10</v>
      </c>
      <c r="M7" s="1"/>
      <c r="N7" s="1"/>
      <c r="O7" s="1"/>
    </row>
    <row r="8" spans="1:15" x14ac:dyDescent="0.25">
      <c r="D8" t="s">
        <v>16</v>
      </c>
      <c r="E8" s="2">
        <v>8.4973380000000001E-2</v>
      </c>
      <c r="F8" s="2">
        <v>-0.72639036999999995</v>
      </c>
      <c r="I8" t="s">
        <v>21</v>
      </c>
      <c r="J8">
        <v>10</v>
      </c>
      <c r="N8" s="1"/>
      <c r="O8" s="1"/>
    </row>
    <row r="9" spans="1:15" x14ac:dyDescent="0.25">
      <c r="D9" t="s">
        <v>6</v>
      </c>
      <c r="E9" s="2">
        <v>-0.15657848999999999</v>
      </c>
      <c r="F9" s="2">
        <v>-0.23321611</v>
      </c>
      <c r="I9" t="s">
        <v>20</v>
      </c>
      <c r="J9">
        <v>10</v>
      </c>
      <c r="N9" s="1"/>
      <c r="O9" s="1"/>
    </row>
    <row r="10" spans="1:15" x14ac:dyDescent="0.25">
      <c r="D10" t="s">
        <v>10</v>
      </c>
      <c r="E10" s="2"/>
      <c r="F10" s="2">
        <v>6.7648239999999998E-2</v>
      </c>
      <c r="I10" t="s">
        <v>17</v>
      </c>
      <c r="J10">
        <v>10</v>
      </c>
      <c r="N10" s="1"/>
      <c r="O10" s="1"/>
    </row>
    <row r="11" spans="1:15" x14ac:dyDescent="0.25">
      <c r="D11" t="s">
        <v>19</v>
      </c>
      <c r="E11" s="2">
        <v>7.6479660000000005E-2</v>
      </c>
      <c r="F11" s="2">
        <v>2.9707939999999999E-2</v>
      </c>
      <c r="I11" t="s">
        <v>16</v>
      </c>
      <c r="J11">
        <v>10</v>
      </c>
      <c r="M11" s="1"/>
      <c r="N11" s="1"/>
      <c r="O11" s="1"/>
    </row>
    <row r="12" spans="1:15" x14ac:dyDescent="0.25">
      <c r="D12" t="s">
        <v>17</v>
      </c>
      <c r="E12" s="2">
        <v>0.41539101</v>
      </c>
      <c r="F12" s="2">
        <v>-0.35985465</v>
      </c>
      <c r="I12" t="s">
        <v>8</v>
      </c>
      <c r="J12">
        <v>10</v>
      </c>
      <c r="N12" s="1"/>
      <c r="O12" s="1"/>
    </row>
    <row r="13" spans="1:15" x14ac:dyDescent="0.25">
      <c r="D13" t="s">
        <v>27</v>
      </c>
      <c r="E13" s="2"/>
      <c r="F13" s="2">
        <v>0.31906285000000001</v>
      </c>
      <c r="I13" t="s">
        <v>25</v>
      </c>
      <c r="J13">
        <v>8</v>
      </c>
      <c r="M13" s="1"/>
      <c r="N13" s="1"/>
      <c r="O13" s="1"/>
    </row>
    <row r="14" spans="1:15" x14ac:dyDescent="0.25">
      <c r="D14" t="s">
        <v>24</v>
      </c>
      <c r="E14" s="2">
        <v>0.46562746999999999</v>
      </c>
      <c r="F14" s="2"/>
      <c r="I14" t="s">
        <v>19</v>
      </c>
      <c r="J14">
        <v>8</v>
      </c>
      <c r="M14" s="1"/>
      <c r="N14" s="1"/>
      <c r="O14" s="1"/>
    </row>
    <row r="15" spans="1:15" x14ac:dyDescent="0.25">
      <c r="D15" t="s">
        <v>20</v>
      </c>
      <c r="E15" s="2">
        <v>0.11991059</v>
      </c>
      <c r="F15" s="2">
        <v>0.27166215999999999</v>
      </c>
      <c r="I15" t="s">
        <v>11</v>
      </c>
      <c r="J15">
        <v>8</v>
      </c>
      <c r="N15" s="1"/>
      <c r="O15" s="1"/>
    </row>
    <row r="16" spans="1:15" x14ac:dyDescent="0.25">
      <c r="D16" t="s">
        <v>21</v>
      </c>
      <c r="E16" s="2">
        <v>0.58299345000000002</v>
      </c>
      <c r="F16" s="2">
        <v>0.28925748000000001</v>
      </c>
      <c r="I16" t="s">
        <v>6</v>
      </c>
      <c r="J16">
        <v>8</v>
      </c>
    </row>
    <row r="17" spans="1:14" x14ac:dyDescent="0.25">
      <c r="D17" t="s">
        <v>8</v>
      </c>
      <c r="E17" s="2">
        <v>0.44038337</v>
      </c>
      <c r="F17" s="2"/>
      <c r="I17" t="s">
        <v>9</v>
      </c>
      <c r="J17">
        <v>7</v>
      </c>
    </row>
    <row r="18" spans="1:14" x14ac:dyDescent="0.25">
      <c r="D18" t="s">
        <v>11</v>
      </c>
      <c r="E18" s="2">
        <v>0.15766262</v>
      </c>
      <c r="F18" s="2"/>
      <c r="I18" t="s">
        <v>10</v>
      </c>
      <c r="J18">
        <v>6</v>
      </c>
    </row>
    <row r="19" spans="1:14" x14ac:dyDescent="0.25">
      <c r="E19" s="2"/>
      <c r="F19" s="2"/>
      <c r="I19" t="s">
        <v>47</v>
      </c>
      <c r="J19">
        <v>2</v>
      </c>
    </row>
    <row r="20" spans="1:14" x14ac:dyDescent="0.25">
      <c r="A20" s="6" t="s">
        <v>35</v>
      </c>
      <c r="B20" s="6" t="s">
        <v>36</v>
      </c>
      <c r="C20" s="6" t="s">
        <v>37</v>
      </c>
      <c r="D20" s="6" t="s">
        <v>42</v>
      </c>
      <c r="E20" s="6" t="s">
        <v>43</v>
      </c>
      <c r="F20" s="6" t="s">
        <v>44</v>
      </c>
      <c r="G20" s="6" t="s">
        <v>48</v>
      </c>
      <c r="I20" t="s">
        <v>18</v>
      </c>
      <c r="J20">
        <v>2</v>
      </c>
    </row>
    <row r="21" spans="1:14" x14ac:dyDescent="0.25">
      <c r="A21" s="1">
        <v>1.5</v>
      </c>
      <c r="B21" s="1">
        <v>3</v>
      </c>
      <c r="C21" s="1">
        <v>3</v>
      </c>
      <c r="D21" s="2" t="s">
        <v>25</v>
      </c>
      <c r="E21" s="2"/>
      <c r="F21" s="2">
        <v>2.4911987E-2</v>
      </c>
      <c r="G21" s="2"/>
      <c r="I21" t="s">
        <v>49</v>
      </c>
      <c r="J21">
        <v>2</v>
      </c>
    </row>
    <row r="22" spans="1:14" x14ac:dyDescent="0.25">
      <c r="D22" s="2" t="s">
        <v>9</v>
      </c>
      <c r="E22" s="2"/>
      <c r="F22" s="2"/>
      <c r="G22" s="2">
        <v>3.5332889999999999E-2</v>
      </c>
      <c r="I22" t="s">
        <v>50</v>
      </c>
      <c r="J22">
        <v>2</v>
      </c>
    </row>
    <row r="23" spans="1:14" x14ac:dyDescent="0.25">
      <c r="D23" s="2" t="s">
        <v>16</v>
      </c>
      <c r="E23" s="2"/>
      <c r="F23" s="2">
        <v>-0.80259608900000001</v>
      </c>
      <c r="G23" s="2"/>
      <c r="I23" t="s">
        <v>51</v>
      </c>
      <c r="J23">
        <v>2</v>
      </c>
    </row>
    <row r="24" spans="1:14" x14ac:dyDescent="0.25">
      <c r="D24" s="2" t="s">
        <v>19</v>
      </c>
      <c r="E24" s="2"/>
      <c r="F24" s="2"/>
      <c r="G24" s="2">
        <v>0.51337107999999998</v>
      </c>
      <c r="I24" t="s">
        <v>14</v>
      </c>
      <c r="J24">
        <v>1</v>
      </c>
    </row>
    <row r="25" spans="1:14" x14ac:dyDescent="0.25">
      <c r="D25" s="2" t="s">
        <v>17</v>
      </c>
      <c r="E25" s="2">
        <v>2.357627E-2</v>
      </c>
      <c r="F25" s="2">
        <v>-0.59159710300000001</v>
      </c>
      <c r="G25" s="2"/>
      <c r="I25" t="s">
        <v>13</v>
      </c>
      <c r="J25">
        <v>1</v>
      </c>
    </row>
    <row r="26" spans="1:14" x14ac:dyDescent="0.25">
      <c r="D26" s="2" t="s">
        <v>27</v>
      </c>
      <c r="E26" s="2"/>
      <c r="F26" s="2">
        <v>7.1750735999999996E-2</v>
      </c>
      <c r="G26" s="2"/>
    </row>
    <row r="27" spans="1:14" x14ac:dyDescent="0.25">
      <c r="D27" s="2" t="s">
        <v>24</v>
      </c>
      <c r="E27" s="2">
        <v>0.34315866</v>
      </c>
      <c r="F27" s="2"/>
      <c r="G27" s="2"/>
      <c r="I27" s="13" t="s">
        <v>52</v>
      </c>
      <c r="J27" s="13"/>
      <c r="K27" s="13"/>
      <c r="L27" s="13"/>
      <c r="M27" s="13"/>
      <c r="N27" s="13"/>
    </row>
    <row r="28" spans="1:14" x14ac:dyDescent="0.25">
      <c r="D28" s="2" t="s">
        <v>20</v>
      </c>
      <c r="E28" s="2"/>
      <c r="F28" s="2"/>
      <c r="G28" s="2">
        <v>0.85162658000000002</v>
      </c>
    </row>
    <row r="29" spans="1:14" x14ac:dyDescent="0.25">
      <c r="D29" s="2" t="s">
        <v>21</v>
      </c>
      <c r="E29" s="2">
        <v>0.91271164999999999</v>
      </c>
      <c r="F29" s="2"/>
      <c r="G29" s="2"/>
    </row>
    <row r="30" spans="1:14" x14ac:dyDescent="0.25">
      <c r="D30" s="2" t="s">
        <v>8</v>
      </c>
      <c r="E30" s="2">
        <v>0.22055325000000001</v>
      </c>
      <c r="F30" s="2">
        <v>-9.1438760000000004E-3</v>
      </c>
      <c r="G30" s="2">
        <v>9.9668939999999998E-2</v>
      </c>
    </row>
    <row r="32" spans="1:14" x14ac:dyDescent="0.25">
      <c r="A32" s="6" t="s">
        <v>35</v>
      </c>
      <c r="B32" s="6" t="s">
        <v>36</v>
      </c>
      <c r="C32" s="6" t="s">
        <v>37</v>
      </c>
      <c r="D32" s="6" t="s">
        <v>42</v>
      </c>
      <c r="E32" s="6" t="s">
        <v>43</v>
      </c>
      <c r="F32" s="6" t="s">
        <v>44</v>
      </c>
    </row>
    <row r="33" spans="1:6" x14ac:dyDescent="0.25">
      <c r="A33" s="1">
        <v>3</v>
      </c>
      <c r="B33" s="1">
        <v>2</v>
      </c>
      <c r="C33" s="1">
        <v>2.5</v>
      </c>
      <c r="D33" t="s">
        <v>50</v>
      </c>
      <c r="E33" s="2">
        <v>6.6318214E-2</v>
      </c>
      <c r="F33" s="2"/>
    </row>
    <row r="34" spans="1:6" x14ac:dyDescent="0.25">
      <c r="D34" t="s">
        <v>25</v>
      </c>
      <c r="E34" s="2"/>
      <c r="F34" s="2">
        <v>0.21710657</v>
      </c>
    </row>
    <row r="35" spans="1:6" x14ac:dyDescent="0.25">
      <c r="D35" t="s">
        <v>9</v>
      </c>
      <c r="E35" s="2"/>
      <c r="F35" s="2">
        <v>0.17407795000000001</v>
      </c>
    </row>
    <row r="36" spans="1:6" x14ac:dyDescent="0.25">
      <c r="D36" t="s">
        <v>16</v>
      </c>
      <c r="E36" s="2">
        <v>0.180930377</v>
      </c>
      <c r="F36" s="2">
        <v>-0.61211238000000001</v>
      </c>
    </row>
    <row r="37" spans="1:6" x14ac:dyDescent="0.25">
      <c r="D37" t="s">
        <v>6</v>
      </c>
      <c r="E37" s="2">
        <v>-0.23058304199999999</v>
      </c>
      <c r="F37" s="2">
        <v>-0.25899133000000002</v>
      </c>
    </row>
    <row r="38" spans="1:6" x14ac:dyDescent="0.25">
      <c r="D38" t="s">
        <v>49</v>
      </c>
      <c r="E38" s="2">
        <v>-1.1467127000000001E-2</v>
      </c>
      <c r="F38" s="2">
        <v>-9.9355460000000007E-2</v>
      </c>
    </row>
    <row r="39" spans="1:6" x14ac:dyDescent="0.25">
      <c r="D39" t="s">
        <v>10</v>
      </c>
      <c r="E39" s="2">
        <v>0.120410367</v>
      </c>
      <c r="F39" s="2">
        <v>0.16233323</v>
      </c>
    </row>
    <row r="40" spans="1:6" x14ac:dyDescent="0.25">
      <c r="D40" t="s">
        <v>19</v>
      </c>
      <c r="E40" s="2">
        <v>0.17959883400000001</v>
      </c>
      <c r="F40" s="2">
        <v>0.13586720999999999</v>
      </c>
    </row>
    <row r="41" spans="1:6" x14ac:dyDescent="0.25">
      <c r="D41" t="s">
        <v>17</v>
      </c>
      <c r="E41" s="2">
        <v>0.39405000600000001</v>
      </c>
      <c r="F41" s="2">
        <v>-0.38783171</v>
      </c>
    </row>
    <row r="42" spans="1:6" x14ac:dyDescent="0.25">
      <c r="D42" t="s">
        <v>27</v>
      </c>
      <c r="E42" s="2">
        <v>2.0437659999999998E-3</v>
      </c>
      <c r="F42" s="2">
        <v>0.32746797999999999</v>
      </c>
    </row>
    <row r="43" spans="1:6" x14ac:dyDescent="0.25">
      <c r="D43" t="s">
        <v>24</v>
      </c>
      <c r="E43" s="2">
        <v>0.42898027100000002</v>
      </c>
      <c r="F43" s="2"/>
    </row>
    <row r="44" spans="1:6" x14ac:dyDescent="0.25">
      <c r="D44" t="s">
        <v>20</v>
      </c>
      <c r="E44" s="2">
        <v>0.20860687</v>
      </c>
      <c r="F44" s="2">
        <v>0.29933018</v>
      </c>
    </row>
    <row r="45" spans="1:6" x14ac:dyDescent="0.25">
      <c r="D45" t="s">
        <v>21</v>
      </c>
      <c r="E45" s="2">
        <v>0.50570749599999998</v>
      </c>
      <c r="F45" s="2">
        <v>0.27859401</v>
      </c>
    </row>
    <row r="46" spans="1:6" x14ac:dyDescent="0.25">
      <c r="D46" t="s">
        <v>8</v>
      </c>
      <c r="E46" s="2">
        <v>0.41302723899999999</v>
      </c>
      <c r="F46" s="2">
        <v>-1.460994E-2</v>
      </c>
    </row>
    <row r="47" spans="1:6" x14ac:dyDescent="0.25">
      <c r="D47" t="s">
        <v>18</v>
      </c>
      <c r="E47" s="2">
        <v>2.8375299E-2</v>
      </c>
      <c r="F47" s="2"/>
    </row>
    <row r="48" spans="1:6" x14ac:dyDescent="0.25">
      <c r="D48" t="s">
        <v>11</v>
      </c>
      <c r="E48" s="2">
        <v>0.22990095599999999</v>
      </c>
      <c r="F48" s="2">
        <v>-3.2321759999999998E-2</v>
      </c>
    </row>
    <row r="50" spans="1:6" x14ac:dyDescent="0.25">
      <c r="A50" s="6" t="s">
        <v>35</v>
      </c>
      <c r="B50" s="6" t="s">
        <v>36</v>
      </c>
      <c r="C50" s="6" t="s">
        <v>37</v>
      </c>
      <c r="D50" s="6" t="s">
        <v>42</v>
      </c>
      <c r="E50" s="6" t="s">
        <v>43</v>
      </c>
      <c r="F50" s="6" t="s">
        <v>44</v>
      </c>
    </row>
    <row r="51" spans="1:6" x14ac:dyDescent="0.25">
      <c r="A51">
        <v>3</v>
      </c>
      <c r="B51">
        <v>2</v>
      </c>
      <c r="C51">
        <v>3</v>
      </c>
      <c r="D51" t="s">
        <v>50</v>
      </c>
      <c r="E51" s="2">
        <v>6.4200572999999997E-2</v>
      </c>
      <c r="F51" s="2"/>
    </row>
    <row r="52" spans="1:6" x14ac:dyDescent="0.25">
      <c r="D52" t="s">
        <v>25</v>
      </c>
      <c r="E52" s="2"/>
      <c r="F52" s="2">
        <v>0.21232456699999999</v>
      </c>
    </row>
    <row r="53" spans="1:6" x14ac:dyDescent="0.25">
      <c r="D53" t="s">
        <v>9</v>
      </c>
      <c r="E53" s="2"/>
      <c r="F53" s="2">
        <v>0.192996739</v>
      </c>
    </row>
    <row r="54" spans="1:6" x14ac:dyDescent="0.25">
      <c r="D54" t="s">
        <v>16</v>
      </c>
      <c r="E54" s="2">
        <v>0.17331038500000001</v>
      </c>
      <c r="F54" s="2">
        <v>-0.59981544399999998</v>
      </c>
    </row>
    <row r="55" spans="1:6" x14ac:dyDescent="0.25">
      <c r="D55" t="s">
        <v>6</v>
      </c>
      <c r="E55" s="2">
        <v>-0.231975813</v>
      </c>
      <c r="F55" s="2">
        <v>-0.24241655200000001</v>
      </c>
    </row>
    <row r="56" spans="1:6" x14ac:dyDescent="0.25">
      <c r="D56" t="s">
        <v>49</v>
      </c>
      <c r="E56" s="2">
        <v>-1.1126965000000001E-2</v>
      </c>
      <c r="F56" s="2">
        <v>-9.9429278999999995E-2</v>
      </c>
    </row>
    <row r="57" spans="1:6" x14ac:dyDescent="0.25">
      <c r="D57" t="s">
        <v>10</v>
      </c>
      <c r="E57" s="2">
        <v>0.11834114499999999</v>
      </c>
      <c r="F57" s="2">
        <v>0.165040408</v>
      </c>
    </row>
    <row r="58" spans="1:6" x14ac:dyDescent="0.25">
      <c r="D58" t="s">
        <v>19</v>
      </c>
      <c r="E58" s="2">
        <v>0.189718679</v>
      </c>
      <c r="F58" s="2">
        <v>0.156036063</v>
      </c>
    </row>
    <row r="59" spans="1:6" x14ac:dyDescent="0.25">
      <c r="D59" t="s">
        <v>17</v>
      </c>
      <c r="E59" s="2">
        <v>0.38892086199999998</v>
      </c>
      <c r="F59" s="2">
        <v>-0.41445663100000002</v>
      </c>
    </row>
    <row r="60" spans="1:6" x14ac:dyDescent="0.25">
      <c r="D60" t="s">
        <v>27</v>
      </c>
      <c r="E60" s="2">
        <v>7.2131110000000003E-3</v>
      </c>
      <c r="F60" s="2">
        <v>0.32431717900000001</v>
      </c>
    </row>
    <row r="61" spans="1:6" x14ac:dyDescent="0.25">
      <c r="D61" t="s">
        <v>24</v>
      </c>
      <c r="E61" s="2">
        <v>0.42908902900000001</v>
      </c>
      <c r="F61" s="2"/>
    </row>
    <row r="62" spans="1:6" x14ac:dyDescent="0.25">
      <c r="D62" t="s">
        <v>20</v>
      </c>
      <c r="E62" s="2">
        <v>0.21790832900000001</v>
      </c>
      <c r="F62" s="2">
        <v>0.32169959799999998</v>
      </c>
    </row>
    <row r="63" spans="1:6" x14ac:dyDescent="0.25">
      <c r="D63" t="s">
        <v>21</v>
      </c>
      <c r="E63" s="2">
        <v>0.50555038200000002</v>
      </c>
      <c r="F63" s="2">
        <v>0.23796478600000001</v>
      </c>
    </row>
    <row r="64" spans="1:6" x14ac:dyDescent="0.25">
      <c r="D64" t="s">
        <v>8</v>
      </c>
      <c r="E64" s="2">
        <v>0.41493693199999998</v>
      </c>
      <c r="F64" s="2">
        <v>-4.7316399999999996E-3</v>
      </c>
    </row>
    <row r="65" spans="1:7" x14ac:dyDescent="0.25">
      <c r="D65" t="s">
        <v>18</v>
      </c>
      <c r="E65" s="2">
        <v>2.2461056E-2</v>
      </c>
      <c r="F65" s="2">
        <v>-5.891276E-3</v>
      </c>
    </row>
    <row r="66" spans="1:7" x14ac:dyDescent="0.25">
      <c r="D66" t="s">
        <v>11</v>
      </c>
      <c r="E66" s="2">
        <v>0.22524688900000001</v>
      </c>
      <c r="F66" s="2">
        <v>-2.2880494000000001E-2</v>
      </c>
    </row>
    <row r="68" spans="1:7" x14ac:dyDescent="0.25">
      <c r="A68" s="6" t="s">
        <v>35</v>
      </c>
      <c r="B68" s="6" t="s">
        <v>36</v>
      </c>
      <c r="C68" s="6" t="s">
        <v>37</v>
      </c>
      <c r="D68" s="6" t="s">
        <v>42</v>
      </c>
      <c r="E68" s="6" t="s">
        <v>43</v>
      </c>
      <c r="F68" s="6" t="s">
        <v>44</v>
      </c>
      <c r="G68" s="6" t="s">
        <v>48</v>
      </c>
    </row>
    <row r="69" spans="1:7" x14ac:dyDescent="0.25">
      <c r="A69">
        <v>2</v>
      </c>
      <c r="B69">
        <v>3</v>
      </c>
      <c r="C69">
        <v>3</v>
      </c>
      <c r="D69" t="s">
        <v>9</v>
      </c>
      <c r="E69" s="2"/>
      <c r="F69" s="2"/>
      <c r="G69" s="2">
        <v>0.24143305000000001</v>
      </c>
    </row>
    <row r="70" spans="1:7" x14ac:dyDescent="0.25">
      <c r="D70" t="s">
        <v>13</v>
      </c>
      <c r="E70" s="2"/>
      <c r="F70" s="2"/>
      <c r="G70" s="2">
        <v>-3.8554690000000003E-2</v>
      </c>
    </row>
    <row r="71" spans="1:7" x14ac:dyDescent="0.25">
      <c r="D71" t="s">
        <v>16</v>
      </c>
      <c r="E71" s="2"/>
      <c r="F71" s="2">
        <v>-0.84129589999999999</v>
      </c>
      <c r="G71" s="2"/>
    </row>
    <row r="72" spans="1:7" x14ac:dyDescent="0.25">
      <c r="D72" t="s">
        <v>47</v>
      </c>
      <c r="E72" s="2"/>
      <c r="F72" s="2"/>
      <c r="G72" s="2">
        <v>-3.749127E-2</v>
      </c>
    </row>
    <row r="73" spans="1:7" x14ac:dyDescent="0.25">
      <c r="D73" t="s">
        <v>6</v>
      </c>
      <c r="E73" s="2">
        <v>-2.2728470000000001E-2</v>
      </c>
      <c r="F73" s="2">
        <v>-0.1271091</v>
      </c>
      <c r="G73" s="2"/>
    </row>
    <row r="74" spans="1:7" x14ac:dyDescent="0.25">
      <c r="D74" t="s">
        <v>14</v>
      </c>
      <c r="E74" s="2"/>
      <c r="F74" s="2"/>
      <c r="G74" s="2">
        <v>-1.7363880000000002E-2</v>
      </c>
    </row>
    <row r="75" spans="1:7" x14ac:dyDescent="0.25">
      <c r="D75" t="s">
        <v>19</v>
      </c>
      <c r="E75" s="2"/>
      <c r="F75" s="2"/>
      <c r="G75" s="2">
        <v>0.53185192000000003</v>
      </c>
    </row>
    <row r="76" spans="1:7" x14ac:dyDescent="0.25">
      <c r="D76" t="s">
        <v>17</v>
      </c>
      <c r="E76" s="2">
        <v>0.39596437000000001</v>
      </c>
      <c r="F76" s="2">
        <v>-0.33449489999999998</v>
      </c>
      <c r="G76" s="2"/>
    </row>
    <row r="77" spans="1:7" x14ac:dyDescent="0.25">
      <c r="D77" t="s">
        <v>27</v>
      </c>
      <c r="E77" s="2"/>
      <c r="F77" s="2">
        <v>0.25434210000000002</v>
      </c>
      <c r="G77" s="2"/>
    </row>
    <row r="78" spans="1:7" x14ac:dyDescent="0.25">
      <c r="D78" t="s">
        <v>24</v>
      </c>
      <c r="E78" s="2">
        <v>0.47704296000000002</v>
      </c>
      <c r="F78" s="2"/>
      <c r="G78" s="2"/>
    </row>
    <row r="79" spans="1:7" x14ac:dyDescent="0.25">
      <c r="D79" t="s">
        <v>20</v>
      </c>
      <c r="E79" s="2"/>
      <c r="F79" s="2">
        <v>0.2484923</v>
      </c>
      <c r="G79" s="2">
        <v>0.73630870000000004</v>
      </c>
    </row>
    <row r="80" spans="1:7" x14ac:dyDescent="0.25">
      <c r="D80" t="s">
        <v>21</v>
      </c>
      <c r="E80" s="2">
        <v>0.64691938999999998</v>
      </c>
      <c r="F80" s="2">
        <v>0.1942662</v>
      </c>
      <c r="G80" s="2"/>
    </row>
    <row r="81" spans="1:7" x14ac:dyDescent="0.25">
      <c r="D81" t="s">
        <v>8</v>
      </c>
      <c r="E81" s="2">
        <v>0.44319375</v>
      </c>
      <c r="F81" s="2"/>
      <c r="G81" s="2">
        <v>0.33340652999999998</v>
      </c>
    </row>
    <row r="82" spans="1:7" x14ac:dyDescent="0.25">
      <c r="D82" t="s">
        <v>51</v>
      </c>
      <c r="E82" s="2"/>
      <c r="F82" s="2"/>
      <c r="G82" s="2">
        <v>-4.4399969999999997E-2</v>
      </c>
    </row>
    <row r="83" spans="1:7" x14ac:dyDescent="0.25">
      <c r="D83" t="s">
        <v>11</v>
      </c>
      <c r="E83" s="2">
        <v>1.415111E-2</v>
      </c>
      <c r="F83" s="2"/>
      <c r="G83" s="2">
        <v>1.9190530000000001E-2</v>
      </c>
    </row>
    <row r="85" spans="1:7" x14ac:dyDescent="0.25">
      <c r="A85" s="12" t="s">
        <v>35</v>
      </c>
      <c r="B85" s="12" t="s">
        <v>36</v>
      </c>
      <c r="C85" s="12" t="s">
        <v>37</v>
      </c>
      <c r="D85" s="12" t="s">
        <v>42</v>
      </c>
      <c r="E85" s="12" t="s">
        <v>43</v>
      </c>
      <c r="F85" s="12" t="s">
        <v>44</v>
      </c>
    </row>
    <row r="86" spans="1:7" x14ac:dyDescent="0.25">
      <c r="A86" s="13">
        <v>2</v>
      </c>
      <c r="B86" s="13">
        <v>2</v>
      </c>
      <c r="C86" s="13">
        <v>3</v>
      </c>
      <c r="D86" s="13" t="s">
        <v>16</v>
      </c>
      <c r="E86" s="10"/>
      <c r="F86" s="10">
        <v>-0.84129589999999999</v>
      </c>
    </row>
    <row r="87" spans="1:7" x14ac:dyDescent="0.25">
      <c r="A87" s="13"/>
      <c r="B87" s="13"/>
      <c r="C87" s="13"/>
      <c r="D87" s="13" t="s">
        <v>6</v>
      </c>
      <c r="E87" s="10">
        <v>-2.2728470000000001E-2</v>
      </c>
      <c r="F87" s="10">
        <v>-0.1271091</v>
      </c>
    </row>
    <row r="88" spans="1:7" x14ac:dyDescent="0.25">
      <c r="A88" s="13"/>
      <c r="B88" s="13"/>
      <c r="C88" s="13"/>
      <c r="D88" s="13" t="s">
        <v>17</v>
      </c>
      <c r="E88" s="10">
        <v>0.39596437000000001</v>
      </c>
      <c r="F88" s="10">
        <v>-0.33449489999999998</v>
      </c>
    </row>
    <row r="89" spans="1:7" x14ac:dyDescent="0.25">
      <c r="A89" s="13"/>
      <c r="B89" s="13"/>
      <c r="C89" s="13"/>
      <c r="D89" s="13" t="s">
        <v>27</v>
      </c>
      <c r="E89" s="10"/>
      <c r="F89" s="10">
        <v>0.25434210000000002</v>
      </c>
    </row>
    <row r="90" spans="1:7" x14ac:dyDescent="0.25">
      <c r="A90" s="13"/>
      <c r="B90" s="13"/>
      <c r="C90" s="13"/>
      <c r="D90" s="13" t="s">
        <v>24</v>
      </c>
      <c r="E90" s="10">
        <v>0.47704296000000002</v>
      </c>
      <c r="F90" s="10"/>
    </row>
    <row r="91" spans="1:7" x14ac:dyDescent="0.25">
      <c r="A91" s="13"/>
      <c r="B91" s="13"/>
      <c r="C91" s="13"/>
      <c r="D91" s="13" t="s">
        <v>20</v>
      </c>
      <c r="E91" s="10"/>
      <c r="F91" s="10">
        <v>0.2484923</v>
      </c>
    </row>
    <row r="92" spans="1:7" x14ac:dyDescent="0.25">
      <c r="A92" s="13"/>
      <c r="B92" s="13"/>
      <c r="C92" s="13"/>
      <c r="D92" s="13" t="s">
        <v>21</v>
      </c>
      <c r="E92" s="10">
        <v>0.64691938999999998</v>
      </c>
      <c r="F92" s="10">
        <v>0.1942662</v>
      </c>
    </row>
    <row r="93" spans="1:7" x14ac:dyDescent="0.25">
      <c r="A93" s="13"/>
      <c r="B93" s="13"/>
      <c r="C93" s="13"/>
      <c r="D93" s="13" t="s">
        <v>8</v>
      </c>
      <c r="E93" s="10">
        <v>0.44319375</v>
      </c>
      <c r="F93" s="10"/>
    </row>
    <row r="94" spans="1:7" x14ac:dyDescent="0.25">
      <c r="A94" s="13"/>
      <c r="B94" s="13"/>
      <c r="C94" s="13"/>
      <c r="D94" s="13" t="s">
        <v>11</v>
      </c>
      <c r="E94" s="10">
        <v>1.415111E-2</v>
      </c>
      <c r="F94" s="10"/>
    </row>
    <row r="96" spans="1:7" x14ac:dyDescent="0.25">
      <c r="A96" s="6" t="s">
        <v>35</v>
      </c>
      <c r="B96" s="6" t="s">
        <v>36</v>
      </c>
      <c r="C96" s="6" t="s">
        <v>37</v>
      </c>
      <c r="D96" s="6" t="s">
        <v>42</v>
      </c>
      <c r="E96" s="6" t="s">
        <v>43</v>
      </c>
      <c r="F96" s="6" t="s">
        <v>44</v>
      </c>
      <c r="G96" s="6" t="s">
        <v>48</v>
      </c>
    </row>
    <row r="97" spans="1:7" x14ac:dyDescent="0.25">
      <c r="A97" s="1">
        <v>2</v>
      </c>
      <c r="B97" s="1">
        <v>3</v>
      </c>
      <c r="C97" s="1">
        <v>2.5</v>
      </c>
      <c r="D97" t="s">
        <v>25</v>
      </c>
      <c r="E97" s="2"/>
      <c r="F97" s="2">
        <v>1.0116979999999999E-2</v>
      </c>
      <c r="G97" s="2"/>
    </row>
    <row r="98" spans="1:7" x14ac:dyDescent="0.25">
      <c r="D98" t="s">
        <v>9</v>
      </c>
      <c r="E98" s="2"/>
      <c r="F98" s="2"/>
      <c r="G98" s="2">
        <v>0.192125449</v>
      </c>
    </row>
    <row r="99" spans="1:7" x14ac:dyDescent="0.25">
      <c r="D99" t="s">
        <v>16</v>
      </c>
      <c r="E99" s="2"/>
      <c r="F99" s="2">
        <v>-0.85113081999999995</v>
      </c>
      <c r="G99" s="2"/>
    </row>
    <row r="100" spans="1:7" x14ac:dyDescent="0.25">
      <c r="D100" t="s">
        <v>47</v>
      </c>
      <c r="E100" s="2"/>
      <c r="F100" s="2"/>
      <c r="G100" s="2">
        <v>-2.7362279999999999E-2</v>
      </c>
    </row>
    <row r="101" spans="1:7" x14ac:dyDescent="0.25">
      <c r="D101" t="s">
        <v>6</v>
      </c>
      <c r="E101" s="2">
        <v>-1.8201889999999998E-2</v>
      </c>
      <c r="F101" s="2">
        <v>-0.15223774000000001</v>
      </c>
      <c r="G101" s="2"/>
    </row>
    <row r="102" spans="1:7" x14ac:dyDescent="0.25">
      <c r="D102" t="s">
        <v>10</v>
      </c>
      <c r="E102" s="2"/>
      <c r="F102" s="2"/>
      <c r="G102" s="2">
        <v>0.21926142900000001</v>
      </c>
    </row>
    <row r="103" spans="1:7" x14ac:dyDescent="0.25">
      <c r="D103" t="s">
        <v>19</v>
      </c>
      <c r="E103" s="2"/>
      <c r="F103" s="2"/>
      <c r="G103" s="2">
        <v>0.38325098400000002</v>
      </c>
    </row>
    <row r="104" spans="1:7" x14ac:dyDescent="0.25">
      <c r="D104" t="s">
        <v>17</v>
      </c>
      <c r="E104" s="2">
        <v>0.40352607000000001</v>
      </c>
      <c r="F104" s="2">
        <v>-0.29797358000000002</v>
      </c>
      <c r="G104" s="2"/>
    </row>
    <row r="105" spans="1:7" x14ac:dyDescent="0.25">
      <c r="D105" t="s">
        <v>27</v>
      </c>
      <c r="E105" s="2"/>
      <c r="F105" s="2">
        <v>0.26699578000000002</v>
      </c>
      <c r="G105" s="2"/>
    </row>
    <row r="106" spans="1:7" x14ac:dyDescent="0.25">
      <c r="D106" t="s">
        <v>24</v>
      </c>
      <c r="E106" s="2">
        <v>0.47460993000000001</v>
      </c>
      <c r="F106" s="2"/>
      <c r="G106" s="2"/>
    </row>
    <row r="107" spans="1:7" x14ac:dyDescent="0.25">
      <c r="D107" t="s">
        <v>20</v>
      </c>
      <c r="E107" s="2"/>
      <c r="F107" s="2">
        <v>0.16970882000000001</v>
      </c>
      <c r="G107" s="2">
        <v>0.82003683800000005</v>
      </c>
    </row>
    <row r="108" spans="1:7" x14ac:dyDescent="0.25">
      <c r="D108" t="s">
        <v>21</v>
      </c>
      <c r="E108" s="2">
        <v>0.64927248000000004</v>
      </c>
      <c r="F108" s="2">
        <v>0.25183640000000002</v>
      </c>
      <c r="G108" s="2"/>
    </row>
    <row r="109" spans="1:7" x14ac:dyDescent="0.25">
      <c r="D109" t="s">
        <v>8</v>
      </c>
      <c r="E109" s="2">
        <v>0.43551079999999998</v>
      </c>
      <c r="F109" s="2"/>
      <c r="G109" s="2">
        <v>0.30400227400000002</v>
      </c>
    </row>
    <row r="110" spans="1:7" x14ac:dyDescent="0.25">
      <c r="D110" t="s">
        <v>51</v>
      </c>
      <c r="E110" s="2"/>
      <c r="F110" s="2"/>
      <c r="G110" s="2">
        <v>-4.9877299999999999E-2</v>
      </c>
    </row>
    <row r="111" spans="1:7" x14ac:dyDescent="0.25">
      <c r="D111" t="s">
        <v>11</v>
      </c>
      <c r="E111" s="2">
        <v>1.887869E-2</v>
      </c>
      <c r="F111" s="2"/>
      <c r="G111" s="2">
        <v>4.084636E-3</v>
      </c>
    </row>
    <row r="113" spans="1:6" x14ac:dyDescent="0.25">
      <c r="A113" s="6" t="s">
        <v>35</v>
      </c>
      <c r="B113" s="6" t="s">
        <v>36</v>
      </c>
      <c r="C113" s="6" t="s">
        <v>37</v>
      </c>
      <c r="D113" s="6" t="s">
        <v>42</v>
      </c>
      <c r="E113" s="6" t="s">
        <v>43</v>
      </c>
      <c r="F113" s="6" t="s">
        <v>44</v>
      </c>
    </row>
    <row r="114" spans="1:6" x14ac:dyDescent="0.25">
      <c r="A114">
        <v>2.5</v>
      </c>
      <c r="B114">
        <v>2</v>
      </c>
      <c r="C114">
        <v>3</v>
      </c>
      <c r="D114" t="s">
        <v>25</v>
      </c>
      <c r="E114" s="2"/>
      <c r="F114" s="2">
        <v>0.12556181</v>
      </c>
    </row>
    <row r="115" spans="1:6" x14ac:dyDescent="0.25">
      <c r="D115" t="s">
        <v>9</v>
      </c>
      <c r="E115" s="2"/>
      <c r="F115" s="2">
        <v>8.3478689999999994E-2</v>
      </c>
    </row>
    <row r="116" spans="1:6" x14ac:dyDescent="0.25">
      <c r="D116" t="s">
        <v>16</v>
      </c>
      <c r="E116" s="2">
        <v>7.0186029999999996E-2</v>
      </c>
      <c r="F116" s="2">
        <v>-0.72304283999999996</v>
      </c>
    </row>
    <row r="117" spans="1:6" x14ac:dyDescent="0.25">
      <c r="D117" t="s">
        <v>6</v>
      </c>
      <c r="E117" s="2">
        <v>-0.15666791999999999</v>
      </c>
      <c r="F117" s="2">
        <v>-0.20247201000000001</v>
      </c>
    </row>
    <row r="118" spans="1:6" x14ac:dyDescent="0.25">
      <c r="D118" t="s">
        <v>10</v>
      </c>
      <c r="E118" s="2"/>
      <c r="F118" s="2">
        <v>6.6876900000000003E-2</v>
      </c>
    </row>
    <row r="119" spans="1:6" x14ac:dyDescent="0.25">
      <c r="D119" t="s">
        <v>19</v>
      </c>
      <c r="E119" s="2">
        <v>8.9326139999999998E-2</v>
      </c>
      <c r="F119" s="2">
        <v>5.0707250000000002E-2</v>
      </c>
    </row>
    <row r="120" spans="1:6" x14ac:dyDescent="0.25">
      <c r="D120" t="s">
        <v>17</v>
      </c>
      <c r="E120" s="2">
        <v>0.40742483000000002</v>
      </c>
      <c r="F120" s="2">
        <v>-0.40646314</v>
      </c>
    </row>
    <row r="121" spans="1:6" x14ac:dyDescent="0.25">
      <c r="D121" t="s">
        <v>27</v>
      </c>
      <c r="E121" s="2"/>
      <c r="F121" s="2">
        <v>0.31037869000000001</v>
      </c>
    </row>
    <row r="122" spans="1:6" x14ac:dyDescent="0.25">
      <c r="D122" t="s">
        <v>24</v>
      </c>
      <c r="E122" s="2">
        <v>0.46673641999999999</v>
      </c>
      <c r="F122" s="2"/>
    </row>
    <row r="123" spans="1:6" x14ac:dyDescent="0.25">
      <c r="D123" t="s">
        <v>20</v>
      </c>
      <c r="E123" s="2">
        <v>0.1322449</v>
      </c>
      <c r="F123" s="2">
        <v>0.30966104</v>
      </c>
    </row>
    <row r="124" spans="1:6" x14ac:dyDescent="0.25">
      <c r="D124" t="s">
        <v>21</v>
      </c>
      <c r="E124" s="2">
        <v>0.58470703000000002</v>
      </c>
      <c r="F124" s="2">
        <v>0.22135662</v>
      </c>
    </row>
    <row r="125" spans="1:6" x14ac:dyDescent="0.25">
      <c r="D125" t="s">
        <v>8</v>
      </c>
      <c r="E125" s="2">
        <v>0.44415458000000002</v>
      </c>
      <c r="F125" s="2"/>
    </row>
    <row r="126" spans="1:6" x14ac:dyDescent="0.25">
      <c r="D126" t="s">
        <v>11</v>
      </c>
      <c r="E126" s="2">
        <v>0.14855213</v>
      </c>
      <c r="F126" s="2"/>
    </row>
    <row r="128" spans="1:6" x14ac:dyDescent="0.25">
      <c r="A128" s="12" t="s">
        <v>35</v>
      </c>
      <c r="B128" s="12" t="s">
        <v>36</v>
      </c>
      <c r="C128" s="12" t="s">
        <v>37</v>
      </c>
      <c r="D128" s="12" t="s">
        <v>42</v>
      </c>
      <c r="E128" s="12" t="s">
        <v>43</v>
      </c>
      <c r="F128" s="12" t="s">
        <v>44</v>
      </c>
    </row>
    <row r="129" spans="1:7" x14ac:dyDescent="0.25">
      <c r="A129" s="9">
        <v>2</v>
      </c>
      <c r="B129" s="9">
        <v>2</v>
      </c>
      <c r="C129" s="9">
        <v>2.5</v>
      </c>
      <c r="D129" s="13" t="s">
        <v>25</v>
      </c>
      <c r="E129" s="10"/>
      <c r="F129" s="10">
        <v>1.0116979999999999E-2</v>
      </c>
    </row>
    <row r="130" spans="1:7" x14ac:dyDescent="0.25">
      <c r="A130" s="13"/>
      <c r="B130" s="13"/>
      <c r="C130" s="13"/>
      <c r="D130" s="13" t="s">
        <v>16</v>
      </c>
      <c r="E130" s="10"/>
      <c r="F130" s="10">
        <v>-0.85113081999999995</v>
      </c>
    </row>
    <row r="131" spans="1:7" x14ac:dyDescent="0.25">
      <c r="A131" s="13"/>
      <c r="B131" s="13"/>
      <c r="C131" s="13"/>
      <c r="D131" s="13" t="s">
        <v>6</v>
      </c>
      <c r="E131" s="10">
        <v>-1.8201889999999998E-2</v>
      </c>
      <c r="F131" s="10">
        <v>-0.15223774000000001</v>
      </c>
    </row>
    <row r="132" spans="1:7" x14ac:dyDescent="0.25">
      <c r="A132" s="13"/>
      <c r="B132" s="13"/>
      <c r="C132" s="13"/>
      <c r="D132" s="13" t="s">
        <v>17</v>
      </c>
      <c r="E132" s="10">
        <v>0.40352607000000001</v>
      </c>
      <c r="F132" s="10">
        <v>-0.29797358000000002</v>
      </c>
    </row>
    <row r="133" spans="1:7" x14ac:dyDescent="0.25">
      <c r="A133" s="13"/>
      <c r="B133" s="13"/>
      <c r="C133" s="13"/>
      <c r="D133" s="13" t="s">
        <v>27</v>
      </c>
      <c r="E133" s="10"/>
      <c r="F133" s="10">
        <v>0.26699578000000002</v>
      </c>
    </row>
    <row r="134" spans="1:7" x14ac:dyDescent="0.25">
      <c r="A134" s="13"/>
      <c r="B134" s="13"/>
      <c r="C134" s="13"/>
      <c r="D134" s="13" t="s">
        <v>24</v>
      </c>
      <c r="E134" s="10">
        <v>0.47460993000000001</v>
      </c>
      <c r="F134" s="10"/>
    </row>
    <row r="135" spans="1:7" x14ac:dyDescent="0.25">
      <c r="A135" s="13"/>
      <c r="B135" s="13"/>
      <c r="C135" s="13"/>
      <c r="D135" s="13" t="s">
        <v>20</v>
      </c>
      <c r="E135" s="10"/>
      <c r="F135" s="10">
        <v>0.16970882000000001</v>
      </c>
    </row>
    <row r="136" spans="1:7" x14ac:dyDescent="0.25">
      <c r="A136" s="13"/>
      <c r="B136" s="13"/>
      <c r="C136" s="13"/>
      <c r="D136" s="13" t="s">
        <v>21</v>
      </c>
      <c r="E136" s="10">
        <v>0.64927248000000004</v>
      </c>
      <c r="F136" s="10">
        <v>0.25183640000000002</v>
      </c>
    </row>
    <row r="137" spans="1:7" x14ac:dyDescent="0.25">
      <c r="A137" s="13"/>
      <c r="B137" s="13"/>
      <c r="C137" s="13"/>
      <c r="D137" s="13" t="s">
        <v>8</v>
      </c>
      <c r="E137" s="10">
        <v>0.43551079999999998</v>
      </c>
      <c r="F137" s="10"/>
    </row>
    <row r="138" spans="1:7" x14ac:dyDescent="0.25">
      <c r="A138" s="13"/>
      <c r="B138" s="13"/>
      <c r="C138" s="13"/>
      <c r="D138" s="13" t="s">
        <v>11</v>
      </c>
      <c r="E138" s="10">
        <v>1.887869E-2</v>
      </c>
      <c r="F138" s="10"/>
    </row>
    <row r="140" spans="1:7" x14ac:dyDescent="0.25">
      <c r="A140" s="6" t="s">
        <v>35</v>
      </c>
      <c r="B140" s="6" t="s">
        <v>36</v>
      </c>
      <c r="C140" s="6" t="s">
        <v>37</v>
      </c>
      <c r="D140" s="6" t="s">
        <v>42</v>
      </c>
      <c r="E140" s="6" t="s">
        <v>43</v>
      </c>
      <c r="F140" s="6" t="s">
        <v>44</v>
      </c>
      <c r="G140" s="6" t="s">
        <v>48</v>
      </c>
    </row>
    <row r="141" spans="1:7" x14ac:dyDescent="0.25">
      <c r="A141" s="1">
        <v>1.5</v>
      </c>
      <c r="B141" s="1">
        <v>3</v>
      </c>
      <c r="C141" s="1">
        <v>2.5</v>
      </c>
      <c r="D141" s="2" t="s">
        <v>25</v>
      </c>
      <c r="E141" s="2"/>
      <c r="F141" s="2">
        <v>1.5779330000000001E-2</v>
      </c>
      <c r="G141" s="2"/>
    </row>
    <row r="142" spans="1:7" x14ac:dyDescent="0.25">
      <c r="D142" s="2" t="s">
        <v>16</v>
      </c>
      <c r="E142" s="2"/>
      <c r="F142" s="2">
        <v>-0.82366185000000003</v>
      </c>
      <c r="G142" s="2"/>
    </row>
    <row r="143" spans="1:7" x14ac:dyDescent="0.25">
      <c r="D143" s="2" t="s">
        <v>10</v>
      </c>
      <c r="E143" s="2"/>
      <c r="F143" s="2"/>
      <c r="G143" s="2">
        <v>7.9256670000000001E-2</v>
      </c>
    </row>
    <row r="144" spans="1:7" x14ac:dyDescent="0.25">
      <c r="D144" s="2" t="s">
        <v>19</v>
      </c>
      <c r="E144" s="2"/>
      <c r="F144" s="2"/>
      <c r="G144" s="2">
        <v>0.31146426999999999</v>
      </c>
    </row>
    <row r="145" spans="4:7" x14ac:dyDescent="0.25">
      <c r="D145" s="2" t="s">
        <v>17</v>
      </c>
      <c r="E145" s="2">
        <v>4.8190980000000001E-2</v>
      </c>
      <c r="F145" s="2">
        <v>-0.56196088</v>
      </c>
      <c r="G145" s="2"/>
    </row>
    <row r="146" spans="4:7" x14ac:dyDescent="0.25">
      <c r="D146" s="2" t="s">
        <v>27</v>
      </c>
      <c r="E146" s="2"/>
      <c r="F146" s="2">
        <v>6.762021E-2</v>
      </c>
      <c r="G146" s="2"/>
    </row>
    <row r="147" spans="4:7" x14ac:dyDescent="0.25">
      <c r="D147" s="2" t="s">
        <v>24</v>
      </c>
      <c r="E147" s="2">
        <v>0.33585808</v>
      </c>
      <c r="F147" s="2"/>
      <c r="G147" s="2"/>
    </row>
    <row r="148" spans="4:7" x14ac:dyDescent="0.25">
      <c r="D148" s="2" t="s">
        <v>20</v>
      </c>
      <c r="E148" s="2"/>
      <c r="F148" s="2"/>
      <c r="G148" s="2">
        <v>0.92977862</v>
      </c>
    </row>
    <row r="149" spans="4:7" x14ac:dyDescent="0.25">
      <c r="D149" s="2" t="s">
        <v>21</v>
      </c>
      <c r="E149" s="2">
        <v>0.92005530999999996</v>
      </c>
      <c r="F149" s="2"/>
      <c r="G149" s="2"/>
    </row>
    <row r="150" spans="4:7" x14ac:dyDescent="0.25">
      <c r="D150" s="2" t="s">
        <v>8</v>
      </c>
      <c r="E150" s="2">
        <v>0.19589591000000001</v>
      </c>
      <c r="F150" s="2">
        <v>-3.0978180000000001E-2</v>
      </c>
      <c r="G150" s="2">
        <v>0.17949958999999999</v>
      </c>
    </row>
    <row r="151" spans="4:7" x14ac:dyDescent="0.25">
      <c r="E151" s="2"/>
      <c r="F151" s="2"/>
      <c r="G151" s="2"/>
    </row>
    <row r="152" spans="4:7" x14ac:dyDescent="0.25">
      <c r="E152" s="2"/>
      <c r="F152" s="2"/>
      <c r="G152" s="2"/>
    </row>
    <row r="153" spans="4:7" x14ac:dyDescent="0.25">
      <c r="E153" s="2"/>
      <c r="F153" s="2"/>
      <c r="G153" s="2"/>
    </row>
    <row r="154" spans="4:7" x14ac:dyDescent="0.25">
      <c r="E154" s="2"/>
      <c r="F154" s="2"/>
      <c r="G154" s="2"/>
    </row>
    <row r="155" spans="4:7" x14ac:dyDescent="0.25">
      <c r="E155" s="2"/>
      <c r="F155" s="2"/>
      <c r="G155" s="2"/>
    </row>
    <row r="156" spans="4:7" x14ac:dyDescent="0.25">
      <c r="E156" s="2"/>
      <c r="F156" s="2"/>
      <c r="G156" s="2"/>
    </row>
    <row r="157" spans="4:7" x14ac:dyDescent="0.25">
      <c r="E157" s="2"/>
      <c r="F157" s="2"/>
      <c r="G157" s="2"/>
    </row>
    <row r="158" spans="4:7" x14ac:dyDescent="0.25">
      <c r="E158" s="2"/>
      <c r="F158" s="2"/>
      <c r="G158" s="2"/>
    </row>
    <row r="159" spans="4:7" x14ac:dyDescent="0.25">
      <c r="E159" s="2"/>
      <c r="F159" s="2"/>
      <c r="G159" s="2"/>
    </row>
    <row r="160" spans="4:7" x14ac:dyDescent="0.25">
      <c r="E160" s="2"/>
      <c r="F160" s="2"/>
      <c r="G160" s="2"/>
    </row>
    <row r="161" spans="1:7" x14ac:dyDescent="0.25">
      <c r="E161" s="2"/>
      <c r="F161" s="2"/>
      <c r="G161" s="2"/>
    </row>
    <row r="163" spans="1:7" x14ac:dyDescent="0.25">
      <c r="A163" s="6"/>
      <c r="B163" s="6"/>
      <c r="C163" s="6"/>
      <c r="D163" s="6"/>
      <c r="E163" s="6"/>
      <c r="F163" s="6"/>
      <c r="G163" s="6"/>
    </row>
    <row r="164" spans="1:7" x14ac:dyDescent="0.25">
      <c r="E164" s="2"/>
      <c r="F164" s="2"/>
      <c r="G164" s="2"/>
    </row>
    <row r="165" spans="1:7" x14ac:dyDescent="0.25">
      <c r="E165" s="2"/>
      <c r="F165" s="2"/>
      <c r="G165" s="2"/>
    </row>
    <row r="166" spans="1:7" x14ac:dyDescent="0.25">
      <c r="E166" s="2"/>
      <c r="F166" s="2"/>
      <c r="G166" s="2"/>
    </row>
    <row r="167" spans="1:7" x14ac:dyDescent="0.25">
      <c r="E167" s="2"/>
      <c r="F167" s="2"/>
      <c r="G167" s="2"/>
    </row>
    <row r="168" spans="1:7" x14ac:dyDescent="0.25">
      <c r="E168" s="2"/>
      <c r="F168" s="2"/>
      <c r="G168" s="2"/>
    </row>
    <row r="169" spans="1:7" x14ac:dyDescent="0.25">
      <c r="E169" s="2"/>
      <c r="F169" s="2"/>
      <c r="G169" s="2"/>
    </row>
    <row r="170" spans="1:7" x14ac:dyDescent="0.25">
      <c r="E170" s="2"/>
      <c r="F170" s="2"/>
      <c r="G170" s="2"/>
    </row>
    <row r="171" spans="1:7" x14ac:dyDescent="0.25">
      <c r="E171" s="2"/>
      <c r="F171" s="2"/>
      <c r="G171" s="2"/>
    </row>
    <row r="172" spans="1:7" x14ac:dyDescent="0.25">
      <c r="E172" s="2"/>
      <c r="F172" s="2"/>
      <c r="G172" s="2"/>
    </row>
    <row r="173" spans="1:7" x14ac:dyDescent="0.25">
      <c r="E173" s="2"/>
      <c r="F173" s="2"/>
      <c r="G173" s="2"/>
    </row>
    <row r="174" spans="1:7" x14ac:dyDescent="0.25">
      <c r="E174" s="2"/>
      <c r="F174" s="2"/>
      <c r="G174" s="2"/>
    </row>
    <row r="175" spans="1:7" x14ac:dyDescent="0.25">
      <c r="E175" s="2"/>
      <c r="F175" s="2"/>
      <c r="G175" s="2"/>
    </row>
    <row r="176" spans="1:7" x14ac:dyDescent="0.25">
      <c r="E176" s="2"/>
      <c r="F176" s="2"/>
      <c r="G176" s="2"/>
    </row>
    <row r="177" spans="5:7" x14ac:dyDescent="0.25">
      <c r="E177" s="2"/>
      <c r="F177" s="2"/>
      <c r="G177" s="2"/>
    </row>
    <row r="178" spans="5:7" x14ac:dyDescent="0.25">
      <c r="E178" s="2"/>
      <c r="F178" s="2"/>
      <c r="G178" s="2"/>
    </row>
    <row r="179" spans="5:7" x14ac:dyDescent="0.25">
      <c r="E179" s="2"/>
      <c r="F179" s="2"/>
      <c r="G179" s="2"/>
    </row>
    <row r="180" spans="5:7" x14ac:dyDescent="0.25">
      <c r="E180" s="2"/>
      <c r="F180" s="2"/>
      <c r="G180" s="2"/>
    </row>
    <row r="181" spans="5:7" x14ac:dyDescent="0.25">
      <c r="E181" s="2"/>
      <c r="F181" s="2"/>
      <c r="G181" s="2"/>
    </row>
    <row r="182" spans="5:7" x14ac:dyDescent="0.25">
      <c r="E182" s="2"/>
      <c r="F182" s="2"/>
      <c r="G182" s="2"/>
    </row>
    <row r="183" spans="5:7" x14ac:dyDescent="0.25">
      <c r="E183" s="2"/>
      <c r="F183" s="2"/>
      <c r="G183" s="2"/>
    </row>
    <row r="184" spans="5:7" x14ac:dyDescent="0.25">
      <c r="E184" s="2"/>
      <c r="F184" s="2"/>
      <c r="G184" s="2"/>
    </row>
    <row r="185" spans="5:7" x14ac:dyDescent="0.25">
      <c r="E185" s="2"/>
      <c r="F185" s="2"/>
      <c r="G185" s="2"/>
    </row>
    <row r="186" spans="5:7" x14ac:dyDescent="0.25">
      <c r="E186" s="2"/>
      <c r="F186" s="2"/>
      <c r="G186" s="2"/>
    </row>
  </sheetData>
  <sortState xmlns:xlrd2="http://schemas.microsoft.com/office/spreadsheetml/2017/richdata2" ref="K1:L127">
    <sortCondition descending="1" ref="L1:L127"/>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tabSelected="1" zoomScale="96" zoomScaleNormal="96" workbookViewId="0">
      <selection activeCell="A10" sqref="A10"/>
    </sheetView>
  </sheetViews>
  <sheetFormatPr baseColWidth="10" defaultColWidth="11.42578125" defaultRowHeight="15" x14ac:dyDescent="0.25"/>
  <cols>
    <col min="1" max="1" width="43.140625" customWidth="1"/>
  </cols>
  <sheetData>
    <row r="1" spans="1:1" ht="18.75" x14ac:dyDescent="0.3">
      <c r="A1" s="4" t="s">
        <v>53</v>
      </c>
    </row>
    <row r="4" spans="1:1" ht="195.75" customHeight="1" x14ac:dyDescent="0.25">
      <c r="A4" s="8" t="s">
        <v>54</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6"/>
  <sheetViews>
    <sheetView workbookViewId="0">
      <selection activeCell="I12" sqref="I12"/>
    </sheetView>
  </sheetViews>
  <sheetFormatPr baseColWidth="10" defaultColWidth="11.42578125" defaultRowHeight="15" x14ac:dyDescent="0.25"/>
  <cols>
    <col min="1" max="1" width="13.140625" customWidth="1"/>
    <col min="5" max="5" width="14" customWidth="1"/>
    <col min="9" max="9" width="14.42578125" customWidth="1"/>
  </cols>
  <sheetData>
    <row r="1" spans="1:11" x14ac:dyDescent="0.25">
      <c r="A1" s="14" t="s">
        <v>55</v>
      </c>
      <c r="B1" t="s">
        <v>56</v>
      </c>
      <c r="C1" t="s">
        <v>57</v>
      </c>
      <c r="E1" s="14" t="s">
        <v>58</v>
      </c>
      <c r="F1" t="s">
        <v>56</v>
      </c>
      <c r="G1" t="s">
        <v>57</v>
      </c>
      <c r="I1" s="14" t="s">
        <v>59</v>
      </c>
      <c r="J1" t="s">
        <v>56</v>
      </c>
      <c r="K1" t="s">
        <v>57</v>
      </c>
    </row>
    <row r="2" spans="1:11" x14ac:dyDescent="0.25">
      <c r="A2" t="s">
        <v>60</v>
      </c>
      <c r="B2" s="15">
        <v>-4.0315099999999999</v>
      </c>
      <c r="C2" s="15">
        <v>7.4051374091</v>
      </c>
      <c r="E2" s="13" t="s">
        <v>60</v>
      </c>
      <c r="F2" s="13">
        <v>-3.0282984559999999</v>
      </c>
      <c r="G2" s="13">
        <v>9.1632718589</v>
      </c>
      <c r="I2" s="13" t="s">
        <v>60</v>
      </c>
      <c r="J2" s="13">
        <v>-1.7021602360000001</v>
      </c>
      <c r="K2" s="13">
        <v>7.78556223</v>
      </c>
    </row>
    <row r="3" spans="1:11" x14ac:dyDescent="0.25">
      <c r="A3" t="s">
        <v>25</v>
      </c>
      <c r="B3" s="15">
        <v>-0.25683230000000001</v>
      </c>
      <c r="C3" s="15">
        <v>-0.1535563154</v>
      </c>
      <c r="E3" s="13" t="s">
        <v>25</v>
      </c>
      <c r="F3" s="13">
        <v>-0.209102867</v>
      </c>
      <c r="G3" s="13">
        <v>-0.1522358912</v>
      </c>
      <c r="I3" s="13" t="s">
        <v>25</v>
      </c>
      <c r="J3" s="13">
        <v>-0.162699871</v>
      </c>
      <c r="K3" s="13">
        <v>-0.12050028</v>
      </c>
    </row>
    <row r="4" spans="1:11" x14ac:dyDescent="0.25">
      <c r="A4" t="s">
        <v>9</v>
      </c>
      <c r="B4" s="15">
        <v>-0.38105339999999999</v>
      </c>
      <c r="C4" s="15">
        <v>-0.29751202469999999</v>
      </c>
      <c r="E4" s="13" t="s">
        <v>9</v>
      </c>
      <c r="F4" s="13">
        <v>-0.392628588</v>
      </c>
      <c r="G4" s="13">
        <v>-0.30891337949999997</v>
      </c>
      <c r="I4" s="13" t="s">
        <v>9</v>
      </c>
      <c r="J4" s="13">
        <v>-0.33038672099999999</v>
      </c>
      <c r="K4" s="13">
        <v>-0.24135169000000001</v>
      </c>
    </row>
    <row r="5" spans="1:11" x14ac:dyDescent="0.25">
      <c r="A5" t="s">
        <v>16</v>
      </c>
      <c r="B5" s="15">
        <v>0.25661260000000002</v>
      </c>
      <c r="C5" s="15">
        <v>0.1024751154</v>
      </c>
      <c r="E5" s="13" t="s">
        <v>16</v>
      </c>
      <c r="F5" s="13">
        <v>0.27766202099999998</v>
      </c>
      <c r="G5" s="13">
        <v>9.2116932799999995E-2</v>
      </c>
      <c r="I5" s="13" t="s">
        <v>16</v>
      </c>
      <c r="J5" s="13">
        <v>0.30072236600000002</v>
      </c>
      <c r="K5" s="13">
        <v>9.8387379999999997E-2</v>
      </c>
    </row>
    <row r="6" spans="1:11" x14ac:dyDescent="0.25">
      <c r="A6" t="s">
        <v>61</v>
      </c>
      <c r="B6" s="15">
        <v>6.1926120000000001E-2</v>
      </c>
      <c r="C6" s="15">
        <v>-7.9179921E-2</v>
      </c>
      <c r="E6" s="13" t="s">
        <v>61</v>
      </c>
      <c r="F6" s="13">
        <v>9.3542490000000002E-3</v>
      </c>
      <c r="G6" s="13">
        <v>-9.7671727999999996E-3</v>
      </c>
      <c r="I6" s="13" t="s">
        <v>6</v>
      </c>
      <c r="J6" s="13">
        <v>-1.2807424E-2</v>
      </c>
      <c r="K6" s="13">
        <v>0.11845163</v>
      </c>
    </row>
    <row r="7" spans="1:11" x14ac:dyDescent="0.25">
      <c r="A7" t="s">
        <v>6</v>
      </c>
      <c r="B7" s="15">
        <v>3.997121E-2</v>
      </c>
      <c r="C7" s="15">
        <v>0.24845808799999999</v>
      </c>
      <c r="E7" s="13" t="s">
        <v>6</v>
      </c>
      <c r="F7" s="13">
        <v>-4.1176609999999999E-3</v>
      </c>
      <c r="G7" s="13">
        <v>0.1355434146</v>
      </c>
      <c r="I7" s="13" t="s">
        <v>10</v>
      </c>
      <c r="J7" s="13">
        <v>8.1534209999999992E-3</v>
      </c>
      <c r="K7" s="13">
        <v>-0.19585274999999999</v>
      </c>
    </row>
    <row r="8" spans="1:11" x14ac:dyDescent="0.25">
      <c r="A8" t="s">
        <v>49</v>
      </c>
      <c r="B8" s="15">
        <v>0.25010840000000001</v>
      </c>
      <c r="C8" s="15">
        <v>0.2770917074</v>
      </c>
      <c r="E8" s="13" t="s">
        <v>49</v>
      </c>
      <c r="F8" s="13">
        <v>0.124803069</v>
      </c>
      <c r="G8" s="13">
        <v>0.1199542296</v>
      </c>
      <c r="I8" s="13" t="s">
        <v>62</v>
      </c>
      <c r="J8" s="13">
        <v>4.2958080000000003E-2</v>
      </c>
      <c r="K8" s="13">
        <v>2.8952680000000001E-2</v>
      </c>
    </row>
    <row r="9" spans="1:11" x14ac:dyDescent="0.25">
      <c r="A9" t="s">
        <v>63</v>
      </c>
      <c r="B9" s="15">
        <v>-0.1488563</v>
      </c>
      <c r="C9" s="15">
        <v>-0.18956767560000001</v>
      </c>
      <c r="E9" s="13" t="s">
        <v>63</v>
      </c>
      <c r="F9" s="13">
        <v>-6.0189859999999996E-3</v>
      </c>
      <c r="G9" s="13">
        <v>-8.2335910999999998E-3</v>
      </c>
      <c r="I9" s="13" t="s">
        <v>19</v>
      </c>
      <c r="J9" s="13">
        <v>1.4940078000000001E-2</v>
      </c>
      <c r="K9" s="13">
        <v>-5.2079559999999997E-2</v>
      </c>
    </row>
    <row r="10" spans="1:11" x14ac:dyDescent="0.25">
      <c r="A10" t="s">
        <v>64</v>
      </c>
      <c r="B10" s="15">
        <v>2.577144E-2</v>
      </c>
      <c r="C10" s="15">
        <v>4.3379042000000001E-3</v>
      </c>
      <c r="E10" s="13" t="s">
        <v>10</v>
      </c>
      <c r="F10" s="13">
        <v>-6.5808159999999997E-3</v>
      </c>
      <c r="G10" s="13">
        <v>-0.28882383389999999</v>
      </c>
    </row>
    <row r="11" spans="1:11" x14ac:dyDescent="0.25">
      <c r="A11" t="s">
        <v>10</v>
      </c>
      <c r="B11" s="15">
        <v>-5.7358729999999997E-2</v>
      </c>
      <c r="C11" s="15">
        <v>-0.3011543471</v>
      </c>
      <c r="E11" s="13" t="s">
        <v>62</v>
      </c>
      <c r="F11" s="13">
        <v>0.105831091</v>
      </c>
      <c r="G11" s="13">
        <v>7.8130959099999994E-2</v>
      </c>
    </row>
    <row r="12" spans="1:11" x14ac:dyDescent="0.25">
      <c r="A12" t="s">
        <v>62</v>
      </c>
      <c r="B12" s="15">
        <v>0.1491828</v>
      </c>
      <c r="C12" s="15">
        <v>0.1324504665</v>
      </c>
      <c r="E12" s="13" t="s">
        <v>19</v>
      </c>
      <c r="F12" s="13">
        <v>1.1091966999999999E-2</v>
      </c>
      <c r="G12" s="13">
        <v>-4.25011681E-2</v>
      </c>
      <c r="I12" s="13" t="s">
        <v>65</v>
      </c>
    </row>
    <row r="13" spans="1:11" x14ac:dyDescent="0.25">
      <c r="A13" t="s">
        <v>19</v>
      </c>
      <c r="B13" s="15">
        <v>4.4230670000000001E-3</v>
      </c>
      <c r="C13" s="15">
        <v>-1.36825305E-2</v>
      </c>
      <c r="E13" s="13" t="s">
        <v>17</v>
      </c>
      <c r="F13" s="13">
        <v>0.25523001200000001</v>
      </c>
      <c r="G13" s="13">
        <v>6.9712490099999996E-2</v>
      </c>
    </row>
    <row r="14" spans="1:11" x14ac:dyDescent="0.25">
      <c r="A14" t="s">
        <v>66</v>
      </c>
      <c r="B14" s="15">
        <v>9.6989969999999991E-3</v>
      </c>
      <c r="C14" s="15">
        <v>-9.2469700000000002E-3</v>
      </c>
      <c r="E14" s="13" t="s">
        <v>27</v>
      </c>
      <c r="F14" s="13">
        <v>-5.4349399999999999E-2</v>
      </c>
      <c r="G14" s="13">
        <v>-0.27501421310000002</v>
      </c>
    </row>
    <row r="15" spans="1:11" x14ac:dyDescent="0.25">
      <c r="A15" t="s">
        <v>67</v>
      </c>
      <c r="B15" s="15">
        <v>-6.0195689999999998E-3</v>
      </c>
      <c r="C15" s="15">
        <v>0.16016235570000001</v>
      </c>
      <c r="E15" s="13" t="s">
        <v>68</v>
      </c>
      <c r="F15" s="13">
        <v>5.3173999999999999E-3</v>
      </c>
      <c r="G15" s="13">
        <v>1.1027051000000001E-3</v>
      </c>
    </row>
    <row r="16" spans="1:11" x14ac:dyDescent="0.25">
      <c r="A16" t="s">
        <v>69</v>
      </c>
      <c r="B16" s="15">
        <v>-1.7874239999999999E-3</v>
      </c>
      <c r="C16" s="15">
        <v>-3.9524998000000002E-3</v>
      </c>
      <c r="E16" s="13" t="s">
        <v>70</v>
      </c>
      <c r="F16" s="13">
        <v>4.5811760000000002E-3</v>
      </c>
      <c r="G16" s="13">
        <v>7.0120619999999997E-4</v>
      </c>
    </row>
    <row r="17" spans="1:7" x14ac:dyDescent="0.25">
      <c r="A17" t="s">
        <v>17</v>
      </c>
      <c r="B17" s="15">
        <v>0.4082846</v>
      </c>
      <c r="C17" s="15">
        <v>0.2083653094</v>
      </c>
      <c r="E17" s="13" t="s">
        <v>21</v>
      </c>
      <c r="F17" s="13">
        <v>0.11204486299999999</v>
      </c>
      <c r="G17" s="13">
        <v>-0.38263220529999997</v>
      </c>
    </row>
    <row r="18" spans="1:7" x14ac:dyDescent="0.25">
      <c r="A18" t="s">
        <v>27</v>
      </c>
      <c r="B18" s="15">
        <v>-0.17300180000000001</v>
      </c>
      <c r="C18" s="15">
        <v>-0.4155722409</v>
      </c>
      <c r="E18" s="13" t="s">
        <v>8</v>
      </c>
      <c r="F18" s="13">
        <v>2.0962971E-2</v>
      </c>
      <c r="G18" s="13">
        <v>-1.13038766E-2</v>
      </c>
    </row>
    <row r="19" spans="1:7" x14ac:dyDescent="0.25">
      <c r="A19" t="s">
        <v>68</v>
      </c>
      <c r="B19" s="15">
        <v>3.0786190000000001E-2</v>
      </c>
      <c r="C19" s="15">
        <v>1.0342797000000001E-2</v>
      </c>
      <c r="E19" s="13" t="s">
        <v>26</v>
      </c>
      <c r="F19" s="13">
        <v>8.162552E-3</v>
      </c>
      <c r="G19" s="13">
        <v>9.7978661999999998E-3</v>
      </c>
    </row>
    <row r="20" spans="1:7" x14ac:dyDescent="0.25">
      <c r="A20" t="s">
        <v>71</v>
      </c>
      <c r="B20" s="15">
        <v>8.8624830000000009E-3</v>
      </c>
      <c r="C20" s="15">
        <v>1.8096873699999998E-2</v>
      </c>
    </row>
    <row r="21" spans="1:7" x14ac:dyDescent="0.25">
      <c r="A21" t="s">
        <v>29</v>
      </c>
      <c r="B21" s="15">
        <v>-2.0962700000000001E-2</v>
      </c>
      <c r="C21" s="15">
        <v>-3.06706749E-2</v>
      </c>
    </row>
    <row r="22" spans="1:7" x14ac:dyDescent="0.25">
      <c r="A22" t="s">
        <v>70</v>
      </c>
      <c r="B22" s="15">
        <v>3.6953140000000002E-2</v>
      </c>
      <c r="C22" s="15">
        <v>-1.5998053E-3</v>
      </c>
    </row>
    <row r="23" spans="1:7" x14ac:dyDescent="0.25">
      <c r="A23" t="s">
        <v>21</v>
      </c>
      <c r="B23" s="15">
        <v>9.8134330000000006E-2</v>
      </c>
      <c r="C23" s="15">
        <v>-0.42944188329999999</v>
      </c>
    </row>
    <row r="24" spans="1:7" x14ac:dyDescent="0.25">
      <c r="A24" t="s">
        <v>8</v>
      </c>
      <c r="B24" s="15">
        <v>5.082598E-2</v>
      </c>
      <c r="C24" s="15">
        <v>-1.8959055999999998E-2</v>
      </c>
    </row>
    <row r="25" spans="1:7" x14ac:dyDescent="0.25">
      <c r="A25" t="s">
        <v>51</v>
      </c>
      <c r="B25" s="15">
        <v>2.333685E-4</v>
      </c>
      <c r="C25" s="15">
        <v>-1.7396649999999999E-4</v>
      </c>
    </row>
    <row r="26" spans="1:7" x14ac:dyDescent="0.25">
      <c r="A26" t="s">
        <v>26</v>
      </c>
      <c r="B26" s="15">
        <v>8.5229469999999999E-5</v>
      </c>
      <c r="C26" s="15">
        <v>1.1861370000000001E-4</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B76"/>
  <sheetViews>
    <sheetView workbookViewId="0">
      <selection activeCell="A8" sqref="A8"/>
    </sheetView>
  </sheetViews>
  <sheetFormatPr baseColWidth="10" defaultColWidth="11.42578125" defaultRowHeight="15" x14ac:dyDescent="0.25"/>
  <cols>
    <col min="1" max="1" width="74.7109375" customWidth="1"/>
  </cols>
  <sheetData>
    <row r="2" spans="1:28" ht="174.75" customHeight="1" x14ac:dyDescent="0.25">
      <c r="A2" s="8" t="s">
        <v>72</v>
      </c>
    </row>
    <row r="3" spans="1:28" x14ac:dyDescent="0.25">
      <c r="A3" s="13" t="s">
        <v>65</v>
      </c>
      <c r="D3" s="13"/>
      <c r="E3" s="13" t="s">
        <v>73</v>
      </c>
      <c r="F3" s="13" t="s">
        <v>74</v>
      </c>
      <c r="G3" s="13" t="s">
        <v>75</v>
      </c>
      <c r="I3" s="13"/>
      <c r="J3" s="13" t="s">
        <v>73</v>
      </c>
      <c r="K3" s="13" t="s">
        <v>74</v>
      </c>
      <c r="L3" s="13" t="s">
        <v>75</v>
      </c>
      <c r="M3" s="13" t="s">
        <v>76</v>
      </c>
      <c r="P3" t="s">
        <v>73</v>
      </c>
      <c r="Q3" t="s">
        <v>74</v>
      </c>
      <c r="R3" t="s">
        <v>75</v>
      </c>
      <c r="S3" t="s">
        <v>76</v>
      </c>
      <c r="T3" t="s">
        <v>77</v>
      </c>
      <c r="W3" t="s">
        <v>73</v>
      </c>
      <c r="X3" t="s">
        <v>74</v>
      </c>
      <c r="Y3" t="s">
        <v>75</v>
      </c>
      <c r="Z3" t="s">
        <v>76</v>
      </c>
      <c r="AA3" t="s">
        <v>77</v>
      </c>
      <c r="AB3" t="s">
        <v>78</v>
      </c>
    </row>
    <row r="4" spans="1:28" x14ac:dyDescent="0.25">
      <c r="D4" s="13" t="s">
        <v>21</v>
      </c>
      <c r="E4" s="13">
        <v>-0.51600000000000001</v>
      </c>
      <c r="F4" s="13">
        <v>-0.105</v>
      </c>
      <c r="G4" s="13"/>
      <c r="I4" s="13" t="s">
        <v>21</v>
      </c>
      <c r="J4" s="13">
        <v>-0.51600000000000001</v>
      </c>
      <c r="K4" s="13">
        <v>-0.105</v>
      </c>
      <c r="L4" s="13">
        <v>-0.13500000000000001</v>
      </c>
      <c r="M4" s="13"/>
      <c r="O4" t="s">
        <v>21</v>
      </c>
      <c r="P4">
        <v>-0.51600000000000001</v>
      </c>
      <c r="Q4">
        <v>-0.105</v>
      </c>
      <c r="R4">
        <v>-0.13500000000000001</v>
      </c>
      <c r="V4" t="s">
        <v>21</v>
      </c>
      <c r="W4">
        <v>-0.51600000000000001</v>
      </c>
      <c r="X4">
        <v>-0.105</v>
      </c>
      <c r="Y4">
        <v>-0.13500000000000001</v>
      </c>
      <c r="Z4">
        <v>-0.184</v>
      </c>
    </row>
    <row r="5" spans="1:28" x14ac:dyDescent="0.25">
      <c r="D5" s="13" t="s">
        <v>19</v>
      </c>
      <c r="E5" s="13">
        <v>-0.437</v>
      </c>
      <c r="F5" s="13">
        <v>0.29199999999999998</v>
      </c>
      <c r="G5" s="13"/>
      <c r="I5" s="13" t="s">
        <v>19</v>
      </c>
      <c r="J5" s="13">
        <v>-0.437</v>
      </c>
      <c r="K5" s="13">
        <v>0.29199999999999998</v>
      </c>
      <c r="L5" s="13">
        <v>0.13600000000000001</v>
      </c>
      <c r="M5" s="13"/>
      <c r="O5" t="s">
        <v>19</v>
      </c>
      <c r="P5">
        <v>-0.437</v>
      </c>
      <c r="Q5">
        <v>0.29199999999999998</v>
      </c>
      <c r="R5">
        <v>0.13600000000000001</v>
      </c>
      <c r="V5" t="s">
        <v>19</v>
      </c>
      <c r="W5">
        <v>-0.437</v>
      </c>
      <c r="X5">
        <v>0.29199999999999998</v>
      </c>
      <c r="Y5">
        <v>0.13600000000000001</v>
      </c>
      <c r="Z5">
        <v>0.27500000000000002</v>
      </c>
    </row>
    <row r="6" spans="1:28" x14ac:dyDescent="0.25">
      <c r="D6" s="13" t="s">
        <v>8</v>
      </c>
      <c r="E6" s="13">
        <v>-0.29699999999999999</v>
      </c>
      <c r="F6" s="13">
        <v>-0.20100000000000001</v>
      </c>
      <c r="G6" s="13"/>
      <c r="I6" s="13" t="s">
        <v>8</v>
      </c>
      <c r="J6" s="13">
        <v>-0.29699999999999999</v>
      </c>
      <c r="K6" s="13">
        <v>-0.20100000000000001</v>
      </c>
      <c r="L6" s="13"/>
      <c r="M6" s="13"/>
      <c r="O6" t="s">
        <v>8</v>
      </c>
      <c r="P6">
        <v>-0.29699999999999999</v>
      </c>
      <c r="Q6">
        <v>-0.20100000000000001</v>
      </c>
      <c r="V6" t="s">
        <v>8</v>
      </c>
      <c r="W6">
        <v>-0.29699999999999999</v>
      </c>
      <c r="X6">
        <v>-0.20100000000000001</v>
      </c>
    </row>
    <row r="7" spans="1:28" x14ac:dyDescent="0.25">
      <c r="D7" s="13" t="s">
        <v>68</v>
      </c>
      <c r="E7" s="13">
        <v>-0.29299999999999998</v>
      </c>
      <c r="F7" s="13"/>
      <c r="G7" s="13"/>
      <c r="I7" s="13" t="s">
        <v>68</v>
      </c>
      <c r="J7" s="13">
        <v>-0.29299999999999998</v>
      </c>
      <c r="K7" s="13">
        <v>0.17199999999999999</v>
      </c>
      <c r="L7" s="13"/>
      <c r="M7" s="13"/>
      <c r="O7" t="s">
        <v>68</v>
      </c>
      <c r="P7">
        <v>-0.29299999999999998</v>
      </c>
      <c r="Q7">
        <v>0.17199999999999999</v>
      </c>
      <c r="R7">
        <v>-0.20399999999999999</v>
      </c>
      <c r="V7" t="s">
        <v>68</v>
      </c>
      <c r="W7">
        <v>-0.29299999999999998</v>
      </c>
      <c r="X7">
        <v>0.17199999999999999</v>
      </c>
      <c r="Y7">
        <v>-0.20399999999999999</v>
      </c>
      <c r="Z7">
        <v>-0.318</v>
      </c>
    </row>
    <row r="8" spans="1:28" x14ac:dyDescent="0.25">
      <c r="D8" s="13" t="s">
        <v>79</v>
      </c>
      <c r="E8" s="13">
        <v>-0.28899999999999998</v>
      </c>
      <c r="F8" s="13">
        <v>-0.28100000000000003</v>
      </c>
      <c r="G8" s="13"/>
      <c r="I8" s="13" t="s">
        <v>79</v>
      </c>
      <c r="J8" s="13">
        <v>-0.28899999999999998</v>
      </c>
      <c r="K8" s="13">
        <v>-0.28100000000000003</v>
      </c>
      <c r="L8" s="13">
        <v>0.29099999999999998</v>
      </c>
      <c r="M8" s="13"/>
      <c r="O8" t="s">
        <v>79</v>
      </c>
      <c r="P8">
        <v>-0.28899999999999998</v>
      </c>
      <c r="Q8">
        <v>-0.28100000000000003</v>
      </c>
      <c r="R8">
        <v>0.29099999999999998</v>
      </c>
      <c r="S8">
        <v>-0.377</v>
      </c>
      <c r="V8" t="s">
        <v>79</v>
      </c>
      <c r="W8">
        <v>-0.28899999999999998</v>
      </c>
      <c r="X8">
        <v>-0.28100000000000003</v>
      </c>
      <c r="Y8">
        <v>0.29099999999999998</v>
      </c>
      <c r="Z8">
        <v>-0.377</v>
      </c>
      <c r="AA8">
        <v>0.16700000000000001</v>
      </c>
    </row>
    <row r="9" spans="1:28" x14ac:dyDescent="0.25">
      <c r="D9" s="13" t="s">
        <v>17</v>
      </c>
      <c r="E9" s="13">
        <v>-0.28100000000000003</v>
      </c>
      <c r="F9" s="13">
        <v>-0.24099999999999999</v>
      </c>
      <c r="G9" s="13"/>
      <c r="I9" s="13" t="s">
        <v>17</v>
      </c>
      <c r="J9" s="13">
        <v>-0.28100000000000003</v>
      </c>
      <c r="K9" s="13">
        <v>-0.24099999999999999</v>
      </c>
      <c r="L9" s="13"/>
      <c r="M9" s="13"/>
      <c r="O9" t="s">
        <v>17</v>
      </c>
      <c r="P9">
        <v>-0.28100000000000003</v>
      </c>
      <c r="Q9">
        <v>-0.24099999999999999</v>
      </c>
      <c r="V9" t="s">
        <v>17</v>
      </c>
      <c r="W9">
        <v>-0.28100000000000003</v>
      </c>
      <c r="X9">
        <v>-0.24099999999999999</v>
      </c>
    </row>
    <row r="10" spans="1:28" x14ac:dyDescent="0.25">
      <c r="D10" s="13" t="s">
        <v>24</v>
      </c>
      <c r="E10" s="13">
        <v>-0.28000000000000003</v>
      </c>
      <c r="F10" s="13"/>
      <c r="G10" s="13"/>
      <c r="I10" s="13" t="s">
        <v>24</v>
      </c>
      <c r="J10" s="13">
        <v>-0.28000000000000003</v>
      </c>
      <c r="K10" s="13"/>
      <c r="L10" s="13"/>
      <c r="M10" s="13"/>
      <c r="O10" t="s">
        <v>24</v>
      </c>
      <c r="P10">
        <v>-0.28000000000000003</v>
      </c>
      <c r="V10" t="s">
        <v>24</v>
      </c>
      <c r="W10">
        <v>-0.28000000000000003</v>
      </c>
    </row>
    <row r="11" spans="1:28" x14ac:dyDescent="0.25">
      <c r="D11" s="13" t="s">
        <v>16</v>
      </c>
      <c r="E11" s="13">
        <v>-0.246</v>
      </c>
      <c r="F11" s="13">
        <v>-0.65400000000000003</v>
      </c>
      <c r="G11" s="13"/>
      <c r="I11" s="13" t="s">
        <v>16</v>
      </c>
      <c r="J11" s="13">
        <v>-0.246</v>
      </c>
      <c r="K11" s="13">
        <v>-0.65400000000000003</v>
      </c>
      <c r="L11" s="13"/>
      <c r="M11" s="13"/>
      <c r="O11" t="s">
        <v>16</v>
      </c>
      <c r="P11">
        <v>-0.246</v>
      </c>
      <c r="Q11">
        <v>-0.65400000000000003</v>
      </c>
      <c r="V11" t="s">
        <v>16</v>
      </c>
      <c r="W11">
        <v>-0.246</v>
      </c>
      <c r="X11">
        <v>-0.65400000000000003</v>
      </c>
      <c r="Y11">
        <v>0.23100000000000001</v>
      </c>
    </row>
    <row r="12" spans="1:28" x14ac:dyDescent="0.25">
      <c r="D12" s="13" t="s">
        <v>80</v>
      </c>
      <c r="E12" s="13">
        <v>-0.216</v>
      </c>
      <c r="F12" s="13">
        <v>-0.18</v>
      </c>
      <c r="G12" s="13"/>
      <c r="I12" s="13" t="s">
        <v>81</v>
      </c>
      <c r="J12" s="13">
        <v>-0.23699999999999999</v>
      </c>
      <c r="K12" s="13"/>
      <c r="L12" s="13"/>
      <c r="M12" s="13"/>
      <c r="O12" t="s">
        <v>81</v>
      </c>
      <c r="P12">
        <v>-0.23699999999999999</v>
      </c>
      <c r="Q12">
        <v>0.28499999999999998</v>
      </c>
      <c r="V12" t="s">
        <v>81</v>
      </c>
      <c r="W12">
        <v>-0.23699999999999999</v>
      </c>
      <c r="X12">
        <v>0.28499999999999998</v>
      </c>
      <c r="Y12">
        <v>-0.2</v>
      </c>
    </row>
    <row r="13" spans="1:28" x14ac:dyDescent="0.25">
      <c r="D13" s="13" t="s">
        <v>63</v>
      </c>
      <c r="E13" s="13">
        <v>-0.21</v>
      </c>
      <c r="F13" s="13">
        <v>-0.189</v>
      </c>
      <c r="G13" s="13"/>
      <c r="I13" s="13" t="s">
        <v>51</v>
      </c>
      <c r="J13" s="13">
        <v>-0.23400000000000001</v>
      </c>
      <c r="K13" s="13"/>
      <c r="L13" s="13"/>
      <c r="M13" s="13"/>
      <c r="O13" t="s">
        <v>51</v>
      </c>
      <c r="P13">
        <v>-0.23400000000000001</v>
      </c>
      <c r="Q13">
        <v>0.25700000000000001</v>
      </c>
      <c r="V13" t="s">
        <v>51</v>
      </c>
      <c r="W13">
        <v>-0.23400000000000001</v>
      </c>
      <c r="X13">
        <v>0.25700000000000001</v>
      </c>
      <c r="Y13">
        <v>-0.13700000000000001</v>
      </c>
    </row>
    <row r="14" spans="1:28" x14ac:dyDescent="0.25">
      <c r="D14" s="13" t="s">
        <v>82</v>
      </c>
      <c r="E14" s="13">
        <v>-0.20599999999999999</v>
      </c>
      <c r="F14" s="13"/>
      <c r="G14" s="13"/>
      <c r="I14" s="13" t="s">
        <v>80</v>
      </c>
      <c r="J14" s="13">
        <v>-0.216</v>
      </c>
      <c r="K14" s="13">
        <v>-0.18</v>
      </c>
      <c r="L14" s="13"/>
      <c r="M14" s="13"/>
      <c r="O14" t="s">
        <v>80</v>
      </c>
      <c r="P14">
        <v>-0.216</v>
      </c>
      <c r="Q14">
        <v>-0.18</v>
      </c>
      <c r="V14" t="s">
        <v>80</v>
      </c>
      <c r="W14">
        <v>-0.216</v>
      </c>
      <c r="X14">
        <v>-0.18</v>
      </c>
    </row>
    <row r="15" spans="1:28" x14ac:dyDescent="0.25">
      <c r="D15" s="13" t="s">
        <v>29</v>
      </c>
      <c r="E15" s="13">
        <v>-0.18099999999999999</v>
      </c>
      <c r="F15" s="13">
        <v>-0.122</v>
      </c>
      <c r="G15" s="13"/>
      <c r="I15" s="13" t="s">
        <v>63</v>
      </c>
      <c r="J15" s="13">
        <v>-0.21</v>
      </c>
      <c r="K15" s="13">
        <v>-0.189</v>
      </c>
      <c r="L15" s="13"/>
      <c r="M15" s="13"/>
      <c r="O15" t="s">
        <v>63</v>
      </c>
      <c r="P15">
        <v>-0.21</v>
      </c>
      <c r="Q15">
        <v>-0.189</v>
      </c>
      <c r="V15" t="s">
        <v>63</v>
      </c>
      <c r="W15">
        <v>-0.21</v>
      </c>
      <c r="X15">
        <v>-0.189</v>
      </c>
    </row>
    <row r="16" spans="1:28" x14ac:dyDescent="0.25">
      <c r="D16" s="13" t="s">
        <v>9</v>
      </c>
      <c r="E16" s="13">
        <v>-0.17899999999999999</v>
      </c>
      <c r="F16" s="13"/>
      <c r="G16" s="13"/>
      <c r="I16" s="13" t="s">
        <v>82</v>
      </c>
      <c r="J16" s="13">
        <v>-0.20599999999999999</v>
      </c>
      <c r="K16" s="13">
        <v>-0.19800000000000001</v>
      </c>
      <c r="L16" s="13"/>
      <c r="M16" s="13"/>
      <c r="O16" t="s">
        <v>82</v>
      </c>
      <c r="P16">
        <v>-0.20599999999999999</v>
      </c>
      <c r="Q16">
        <v>-0.19800000000000001</v>
      </c>
      <c r="R16">
        <v>0.53900000000000003</v>
      </c>
      <c r="V16" t="s">
        <v>82</v>
      </c>
      <c r="W16">
        <v>-0.20599999999999999</v>
      </c>
      <c r="X16">
        <v>-0.19800000000000001</v>
      </c>
      <c r="Y16">
        <v>0.53900000000000003</v>
      </c>
      <c r="Z16">
        <v>-0.16700000000000001</v>
      </c>
    </row>
    <row r="17" spans="4:26" x14ac:dyDescent="0.25">
      <c r="D17" s="13" t="s">
        <v>20</v>
      </c>
      <c r="E17" s="13">
        <v>-0.16500000000000001</v>
      </c>
      <c r="F17" s="13">
        <v>0.10299999999999999</v>
      </c>
      <c r="G17" s="13"/>
      <c r="I17" s="13" t="s">
        <v>29</v>
      </c>
      <c r="J17" s="13">
        <v>-0.18099999999999999</v>
      </c>
      <c r="K17" s="13">
        <v>-0.122</v>
      </c>
      <c r="L17" s="13">
        <v>-0.17599999999999999</v>
      </c>
      <c r="M17" s="13"/>
      <c r="O17" t="s">
        <v>29</v>
      </c>
      <c r="P17">
        <v>-0.18099999999999999</v>
      </c>
      <c r="Q17">
        <v>-0.122</v>
      </c>
      <c r="R17">
        <v>-0.17599999999999999</v>
      </c>
      <c r="V17" t="s">
        <v>29</v>
      </c>
      <c r="W17">
        <v>-0.18099999999999999</v>
      </c>
      <c r="X17">
        <v>-0.122</v>
      </c>
      <c r="Y17">
        <v>-0.17599999999999999</v>
      </c>
      <c r="Z17">
        <v>-0.13400000000000001</v>
      </c>
    </row>
    <row r="18" spans="4:26" x14ac:dyDescent="0.25">
      <c r="D18" s="13" t="s">
        <v>11</v>
      </c>
      <c r="E18" s="13">
        <v>-0.16400000000000001</v>
      </c>
      <c r="F18" s="13"/>
      <c r="G18" s="13"/>
      <c r="I18" s="13" t="s">
        <v>9</v>
      </c>
      <c r="J18" s="13">
        <v>-0.17899999999999999</v>
      </c>
      <c r="K18" s="13"/>
      <c r="L18" s="13"/>
      <c r="M18" s="13"/>
      <c r="O18" t="s">
        <v>9</v>
      </c>
      <c r="P18">
        <v>-0.17899999999999999</v>
      </c>
      <c r="V18" t="s">
        <v>9</v>
      </c>
      <c r="W18">
        <v>-0.17899999999999999</v>
      </c>
    </row>
    <row r="19" spans="4:26" x14ac:dyDescent="0.25">
      <c r="D19" s="13" t="s">
        <v>83</v>
      </c>
      <c r="E19" s="13">
        <v>-0.14699999999999999</v>
      </c>
      <c r="F19" s="13">
        <v>-0.28299999999999997</v>
      </c>
      <c r="G19" s="13"/>
      <c r="I19" s="13" t="s">
        <v>20</v>
      </c>
      <c r="J19" s="13">
        <v>-0.16500000000000001</v>
      </c>
      <c r="K19" s="13">
        <v>0.10299999999999999</v>
      </c>
      <c r="L19" s="13"/>
      <c r="M19" s="13"/>
      <c r="O19" t="s">
        <v>20</v>
      </c>
      <c r="P19">
        <v>-0.16500000000000001</v>
      </c>
      <c r="Q19">
        <v>0.10299999999999999</v>
      </c>
      <c r="V19" t="s">
        <v>20</v>
      </c>
      <c r="W19">
        <v>-0.16500000000000001</v>
      </c>
      <c r="X19">
        <v>0.10299999999999999</v>
      </c>
      <c r="Y19">
        <v>-0.11</v>
      </c>
    </row>
    <row r="20" spans="4:26" x14ac:dyDescent="0.25">
      <c r="D20" s="13" t="s">
        <v>84</v>
      </c>
      <c r="E20" s="13">
        <v>-0.13700000000000001</v>
      </c>
      <c r="F20" s="13">
        <v>0.11600000000000001</v>
      </c>
      <c r="G20" s="13">
        <v>0.246</v>
      </c>
      <c r="I20" s="13" t="s">
        <v>11</v>
      </c>
      <c r="J20" s="13">
        <v>-0.16400000000000001</v>
      </c>
      <c r="K20" s="13"/>
      <c r="L20" s="13"/>
      <c r="M20" s="13"/>
      <c r="O20" t="s">
        <v>11</v>
      </c>
      <c r="P20">
        <v>-0.16400000000000001</v>
      </c>
      <c r="V20" t="s">
        <v>11</v>
      </c>
      <c r="W20">
        <v>-0.16400000000000001</v>
      </c>
    </row>
    <row r="21" spans="4:26" x14ac:dyDescent="0.25">
      <c r="D21" s="13" t="s">
        <v>50</v>
      </c>
      <c r="E21" s="13">
        <v>-0.13200000000000001</v>
      </c>
      <c r="F21" s="13"/>
      <c r="G21" s="13"/>
      <c r="I21" s="13" t="s">
        <v>83</v>
      </c>
      <c r="J21" s="13">
        <v>-0.14699999999999999</v>
      </c>
      <c r="K21" s="13">
        <v>-0.28299999999999997</v>
      </c>
      <c r="L21" s="13">
        <v>0.47</v>
      </c>
      <c r="M21" s="13"/>
      <c r="O21" t="s">
        <v>83</v>
      </c>
      <c r="P21">
        <v>-0.14699999999999999</v>
      </c>
      <c r="Q21">
        <v>-0.28299999999999997</v>
      </c>
      <c r="R21">
        <v>0.47</v>
      </c>
      <c r="V21" t="s">
        <v>83</v>
      </c>
      <c r="W21">
        <v>-0.14699999999999999</v>
      </c>
      <c r="X21">
        <v>-0.28299999999999997</v>
      </c>
      <c r="Y21">
        <v>0.47</v>
      </c>
      <c r="Z21">
        <v>-0.24299999999999999</v>
      </c>
    </row>
    <row r="22" spans="4:26" x14ac:dyDescent="0.25">
      <c r="D22" s="13" t="s">
        <v>64</v>
      </c>
      <c r="E22" s="13">
        <v>-0.13100000000000001</v>
      </c>
      <c r="F22" s="13"/>
      <c r="G22" s="13"/>
      <c r="I22" s="13" t="s">
        <v>67</v>
      </c>
      <c r="J22" s="13">
        <v>-0.14099999999999999</v>
      </c>
      <c r="K22" s="13"/>
      <c r="L22" s="13"/>
      <c r="M22" s="13"/>
      <c r="O22" t="s">
        <v>67</v>
      </c>
      <c r="P22">
        <v>-0.14099999999999999</v>
      </c>
      <c r="Q22">
        <v>0.223</v>
      </c>
      <c r="V22" t="s">
        <v>67</v>
      </c>
      <c r="W22">
        <v>-0.14099999999999999</v>
      </c>
      <c r="X22">
        <v>0.223</v>
      </c>
      <c r="Y22">
        <v>-0.11899999999999999</v>
      </c>
    </row>
    <row r="23" spans="4:26" x14ac:dyDescent="0.25">
      <c r="D23" s="13" t="s">
        <v>85</v>
      </c>
      <c r="E23" s="13">
        <v>-0.13</v>
      </c>
      <c r="F23" s="13">
        <v>-0.13900000000000001</v>
      </c>
      <c r="G23" s="13"/>
      <c r="I23" s="13" t="s">
        <v>84</v>
      </c>
      <c r="J23" s="13">
        <v>-0.13700000000000001</v>
      </c>
      <c r="K23" s="13">
        <v>0.11600000000000001</v>
      </c>
      <c r="L23" s="13">
        <v>0.246</v>
      </c>
      <c r="M23" s="13">
        <v>-0.193</v>
      </c>
      <c r="O23" t="s">
        <v>84</v>
      </c>
      <c r="P23">
        <v>-0.13700000000000001</v>
      </c>
      <c r="Q23">
        <v>0.11600000000000001</v>
      </c>
      <c r="R23">
        <v>0.246</v>
      </c>
      <c r="S23">
        <v>-0.193</v>
      </c>
      <c r="V23" t="s">
        <v>84</v>
      </c>
      <c r="W23">
        <v>-0.13700000000000001</v>
      </c>
      <c r="X23">
        <v>0.11600000000000001</v>
      </c>
      <c r="Y23">
        <v>0.246</v>
      </c>
      <c r="Z23">
        <v>-0.193</v>
      </c>
    </row>
    <row r="24" spans="4:26" x14ac:dyDescent="0.25">
      <c r="D24" s="13" t="s">
        <v>25</v>
      </c>
      <c r="E24" s="13">
        <v>-0.126</v>
      </c>
      <c r="F24" s="13"/>
      <c r="G24" s="13"/>
      <c r="I24" s="13" t="s">
        <v>50</v>
      </c>
      <c r="J24" s="13">
        <v>-0.13200000000000001</v>
      </c>
      <c r="K24" s="13"/>
      <c r="L24" s="13"/>
      <c r="M24" s="13"/>
      <c r="O24" t="s">
        <v>50</v>
      </c>
      <c r="P24">
        <v>-0.13200000000000001</v>
      </c>
      <c r="V24" t="s">
        <v>86</v>
      </c>
      <c r="W24">
        <v>-0.13600000000000001</v>
      </c>
    </row>
    <row r="25" spans="4:26" x14ac:dyDescent="0.25">
      <c r="D25" s="13" t="s">
        <v>87</v>
      </c>
      <c r="E25" s="13">
        <v>-0.112</v>
      </c>
      <c r="F25" s="13">
        <v>-0.25700000000000001</v>
      </c>
      <c r="G25" s="13"/>
      <c r="I25" s="13" t="s">
        <v>64</v>
      </c>
      <c r="J25" s="13">
        <v>-0.13100000000000001</v>
      </c>
      <c r="K25" s="13">
        <v>0.20300000000000001</v>
      </c>
      <c r="L25" s="13"/>
      <c r="M25" s="13"/>
      <c r="O25" t="s">
        <v>64</v>
      </c>
      <c r="P25">
        <v>-0.13100000000000001</v>
      </c>
      <c r="Q25">
        <v>0.20300000000000001</v>
      </c>
      <c r="V25" t="s">
        <v>50</v>
      </c>
      <c r="W25">
        <v>-0.13200000000000001</v>
      </c>
      <c r="X25">
        <v>-0.16500000000000001</v>
      </c>
    </row>
    <row r="26" spans="4:26" x14ac:dyDescent="0.25">
      <c r="D26" s="13" t="s">
        <v>88</v>
      </c>
      <c r="E26" s="13">
        <v>-0.109</v>
      </c>
      <c r="F26" s="13"/>
      <c r="G26" s="13"/>
      <c r="I26" s="13" t="s">
        <v>85</v>
      </c>
      <c r="J26" s="13">
        <v>-0.13</v>
      </c>
      <c r="K26" s="13">
        <v>-0.13900000000000001</v>
      </c>
      <c r="L26" s="13"/>
      <c r="M26" s="13"/>
      <c r="O26" t="s">
        <v>85</v>
      </c>
      <c r="P26">
        <v>-0.13</v>
      </c>
      <c r="Q26">
        <v>-0.13900000000000001</v>
      </c>
      <c r="V26" t="s">
        <v>64</v>
      </c>
      <c r="W26">
        <v>-0.13100000000000001</v>
      </c>
      <c r="X26">
        <v>0.20300000000000001</v>
      </c>
    </row>
    <row r="27" spans="4:26" x14ac:dyDescent="0.25">
      <c r="D27" s="13" t="s">
        <v>89</v>
      </c>
      <c r="E27" s="13">
        <v>0.10100000000000001</v>
      </c>
      <c r="F27" s="13">
        <v>0.108</v>
      </c>
      <c r="G27" s="13"/>
      <c r="I27" s="13" t="s">
        <v>25</v>
      </c>
      <c r="J27" s="13">
        <v>-0.126</v>
      </c>
      <c r="K27" s="13">
        <v>0.109</v>
      </c>
      <c r="L27" s="13"/>
      <c r="M27" s="13"/>
      <c r="O27" t="s">
        <v>25</v>
      </c>
      <c r="P27">
        <v>-0.126</v>
      </c>
      <c r="Q27">
        <v>0.109</v>
      </c>
      <c r="R27">
        <v>-0.22800000000000001</v>
      </c>
      <c r="V27" t="s">
        <v>85</v>
      </c>
      <c r="W27">
        <v>-0.13</v>
      </c>
      <c r="X27">
        <v>-0.13900000000000001</v>
      </c>
      <c r="Y27">
        <v>0.13400000000000001</v>
      </c>
    </row>
    <row r="28" spans="4:26" x14ac:dyDescent="0.25">
      <c r="D28" s="13" t="s">
        <v>90</v>
      </c>
      <c r="E28" s="13">
        <v>0.111</v>
      </c>
      <c r="F28" s="13">
        <v>-0.189</v>
      </c>
      <c r="G28" s="13"/>
      <c r="I28" s="13" t="s">
        <v>91</v>
      </c>
      <c r="J28" s="13">
        <v>-0.124</v>
      </c>
      <c r="K28" s="13"/>
      <c r="L28" s="13"/>
      <c r="M28" s="13"/>
      <c r="O28" t="s">
        <v>91</v>
      </c>
      <c r="P28">
        <v>-0.124</v>
      </c>
      <c r="Q28">
        <v>0.13200000000000001</v>
      </c>
      <c r="V28" t="s">
        <v>92</v>
      </c>
      <c r="W28">
        <v>-0.129</v>
      </c>
    </row>
    <row r="29" spans="4:26" x14ac:dyDescent="0.25">
      <c r="D29" s="13" t="s">
        <v>93</v>
      </c>
      <c r="E29" s="13">
        <v>0.11700000000000001</v>
      </c>
      <c r="F29" s="13"/>
      <c r="G29" s="13"/>
      <c r="I29" s="13" t="s">
        <v>87</v>
      </c>
      <c r="J29" s="13">
        <v>-0.112</v>
      </c>
      <c r="K29" s="13">
        <v>-0.25700000000000001</v>
      </c>
      <c r="L29" s="13">
        <v>0.40799999999999997</v>
      </c>
      <c r="M29" s="13"/>
      <c r="O29" t="s">
        <v>87</v>
      </c>
      <c r="P29">
        <v>-0.112</v>
      </c>
      <c r="Q29">
        <v>-0.25700000000000001</v>
      </c>
      <c r="R29">
        <v>0.40799999999999997</v>
      </c>
      <c r="S29">
        <v>0.153</v>
      </c>
      <c r="V29" t="s">
        <v>94</v>
      </c>
      <c r="W29">
        <v>-0.128</v>
      </c>
    </row>
    <row r="30" spans="4:26" x14ac:dyDescent="0.25">
      <c r="D30" s="13" t="s">
        <v>95</v>
      </c>
      <c r="E30" s="13">
        <v>0.127</v>
      </c>
      <c r="F30" s="13">
        <v>-0.53100000000000003</v>
      </c>
      <c r="G30" s="13">
        <v>-0.38800000000000001</v>
      </c>
      <c r="I30" s="13" t="s">
        <v>88</v>
      </c>
      <c r="J30" s="13">
        <v>-0.109</v>
      </c>
      <c r="K30" s="13"/>
      <c r="L30" s="13"/>
      <c r="M30" s="13"/>
      <c r="O30" t="s">
        <v>88</v>
      </c>
      <c r="P30">
        <v>-0.109</v>
      </c>
      <c r="Q30">
        <v>0.14399999999999999</v>
      </c>
      <c r="V30" t="s">
        <v>25</v>
      </c>
      <c r="W30">
        <v>-0.126</v>
      </c>
      <c r="X30">
        <v>0.109</v>
      </c>
      <c r="Y30">
        <v>-0.22800000000000001</v>
      </c>
      <c r="Z30">
        <v>0.127</v>
      </c>
    </row>
    <row r="31" spans="4:26" x14ac:dyDescent="0.25">
      <c r="D31" s="13" t="s">
        <v>26</v>
      </c>
      <c r="E31" s="13">
        <v>0.13100000000000001</v>
      </c>
      <c r="F31" s="13">
        <v>0.129</v>
      </c>
      <c r="G31" s="13"/>
      <c r="I31" s="13" t="s">
        <v>96</v>
      </c>
      <c r="J31" s="13">
        <v>-0.108</v>
      </c>
      <c r="K31" s="13"/>
      <c r="L31" s="13"/>
      <c r="M31" s="13"/>
      <c r="O31" t="s">
        <v>96</v>
      </c>
      <c r="P31">
        <v>-0.108</v>
      </c>
      <c r="V31" t="s">
        <v>91</v>
      </c>
      <c r="W31">
        <v>-0.124</v>
      </c>
      <c r="X31">
        <v>0.13200000000000001</v>
      </c>
      <c r="Y31">
        <v>-0.20499999999999999</v>
      </c>
    </row>
    <row r="32" spans="4:26" x14ac:dyDescent="0.25">
      <c r="D32" s="13" t="s">
        <v>27</v>
      </c>
      <c r="E32" s="13">
        <v>0.14299999999999999</v>
      </c>
      <c r="F32" s="13"/>
      <c r="G32" s="13"/>
      <c r="I32" s="13" t="s">
        <v>97</v>
      </c>
      <c r="J32" s="13">
        <v>-0.107</v>
      </c>
      <c r="K32" s="13"/>
      <c r="L32" s="13"/>
      <c r="M32" s="13"/>
      <c r="O32" t="s">
        <v>97</v>
      </c>
      <c r="P32">
        <v>-0.107</v>
      </c>
      <c r="Q32">
        <v>0.185</v>
      </c>
      <c r="V32" t="s">
        <v>15</v>
      </c>
      <c r="W32">
        <v>-0.112</v>
      </c>
    </row>
    <row r="33" spans="4:27" x14ac:dyDescent="0.25">
      <c r="D33" s="13" t="s">
        <v>12</v>
      </c>
      <c r="E33" s="13">
        <v>0.14399999999999999</v>
      </c>
      <c r="F33" s="13"/>
      <c r="G33" s="13"/>
      <c r="I33" s="13" t="s">
        <v>18</v>
      </c>
      <c r="J33" s="13">
        <v>-0.107</v>
      </c>
      <c r="K33" s="13"/>
      <c r="L33" s="13"/>
      <c r="M33" s="13"/>
      <c r="O33" t="s">
        <v>18</v>
      </c>
      <c r="P33">
        <v>-0.107</v>
      </c>
      <c r="Q33">
        <v>0.10299999999999999</v>
      </c>
      <c r="V33" t="s">
        <v>87</v>
      </c>
      <c r="W33">
        <v>-0.112</v>
      </c>
      <c r="X33">
        <v>-0.25700000000000001</v>
      </c>
      <c r="Y33">
        <v>0.40799999999999997</v>
      </c>
      <c r="Z33">
        <v>0.153</v>
      </c>
      <c r="AA33">
        <v>-0.221</v>
      </c>
    </row>
    <row r="34" spans="4:27" x14ac:dyDescent="0.25">
      <c r="D34" s="13" t="s">
        <v>98</v>
      </c>
      <c r="E34" s="13">
        <v>0.17</v>
      </c>
      <c r="F34" s="13"/>
      <c r="G34" s="13"/>
      <c r="I34" s="13" t="s">
        <v>89</v>
      </c>
      <c r="J34" s="13">
        <v>0.10100000000000001</v>
      </c>
      <c r="K34" s="13">
        <v>0.108</v>
      </c>
      <c r="L34" s="13">
        <v>-0.104</v>
      </c>
      <c r="M34" s="13"/>
      <c r="O34" t="s">
        <v>89</v>
      </c>
      <c r="P34">
        <v>0.10100000000000001</v>
      </c>
      <c r="Q34">
        <v>0.108</v>
      </c>
      <c r="R34">
        <v>-0.104</v>
      </c>
      <c r="S34">
        <v>0.313</v>
      </c>
      <c r="V34" t="s">
        <v>88</v>
      </c>
      <c r="W34">
        <v>-0.109</v>
      </c>
      <c r="X34">
        <v>0.14399999999999999</v>
      </c>
      <c r="Y34">
        <v>-0.20899999999999999</v>
      </c>
    </row>
    <row r="35" spans="4:27" x14ac:dyDescent="0.25">
      <c r="D35" s="13" t="s">
        <v>6</v>
      </c>
      <c r="E35" s="13">
        <v>0.20799999999999999</v>
      </c>
      <c r="F35" s="13">
        <v>-0.151</v>
      </c>
      <c r="G35" s="13"/>
      <c r="I35" s="13" t="s">
        <v>99</v>
      </c>
      <c r="J35" s="13">
        <v>0.10299999999999999</v>
      </c>
      <c r="K35" s="13"/>
      <c r="L35" s="13"/>
      <c r="M35" s="13"/>
      <c r="O35" t="s">
        <v>99</v>
      </c>
      <c r="P35">
        <v>0.10299999999999999</v>
      </c>
      <c r="V35" t="s">
        <v>96</v>
      </c>
      <c r="W35">
        <v>-0.108</v>
      </c>
      <c r="X35">
        <v>-0.15</v>
      </c>
    </row>
    <row r="36" spans="4:27" x14ac:dyDescent="0.25">
      <c r="D36" s="13" t="s">
        <v>13</v>
      </c>
      <c r="E36" s="13">
        <v>0.25900000000000001</v>
      </c>
      <c r="F36" s="13">
        <v>0.3</v>
      </c>
      <c r="G36" s="13"/>
      <c r="I36" s="13" t="s">
        <v>90</v>
      </c>
      <c r="J36" s="13">
        <v>0.111</v>
      </c>
      <c r="K36" s="13">
        <v>-0.189</v>
      </c>
      <c r="L36" s="13">
        <v>-0.22</v>
      </c>
      <c r="M36" s="13"/>
      <c r="O36" t="s">
        <v>100</v>
      </c>
      <c r="P36">
        <v>0.104</v>
      </c>
      <c r="V36" t="s">
        <v>97</v>
      </c>
      <c r="W36">
        <v>-0.107</v>
      </c>
      <c r="X36">
        <v>0.185</v>
      </c>
      <c r="Y36">
        <v>-0.248</v>
      </c>
    </row>
    <row r="37" spans="4:27" x14ac:dyDescent="0.25">
      <c r="D37" s="13" t="s">
        <v>47</v>
      </c>
      <c r="E37" s="13">
        <v>0.27200000000000002</v>
      </c>
      <c r="F37" s="13">
        <v>0.215</v>
      </c>
      <c r="G37" s="13"/>
      <c r="I37" s="13" t="s">
        <v>93</v>
      </c>
      <c r="J37" s="13">
        <v>0.11700000000000001</v>
      </c>
      <c r="K37" s="13">
        <v>0.436</v>
      </c>
      <c r="L37" s="13"/>
      <c r="M37" s="13"/>
      <c r="O37" t="s">
        <v>90</v>
      </c>
      <c r="P37">
        <v>0.111</v>
      </c>
      <c r="Q37">
        <v>-0.189</v>
      </c>
      <c r="R37">
        <v>-0.22</v>
      </c>
      <c r="S37">
        <v>0.108</v>
      </c>
      <c r="V37" t="s">
        <v>18</v>
      </c>
      <c r="W37">
        <v>-0.107</v>
      </c>
      <c r="X37">
        <v>0.10299999999999999</v>
      </c>
    </row>
    <row r="38" spans="4:27" x14ac:dyDescent="0.25">
      <c r="D38" s="13" t="s">
        <v>101</v>
      </c>
      <c r="E38" s="13">
        <v>0.28699999999999998</v>
      </c>
      <c r="F38" s="13">
        <v>0.157</v>
      </c>
      <c r="G38" s="13"/>
      <c r="I38" s="13" t="s">
        <v>61</v>
      </c>
      <c r="J38" s="13">
        <v>0.12</v>
      </c>
      <c r="K38" s="13"/>
      <c r="L38" s="13"/>
      <c r="M38" s="13"/>
      <c r="O38" t="s">
        <v>93</v>
      </c>
      <c r="P38">
        <v>0.11700000000000001</v>
      </c>
      <c r="Q38">
        <v>0.436</v>
      </c>
      <c r="R38">
        <v>-0.26600000000000001</v>
      </c>
      <c r="V38" t="s">
        <v>102</v>
      </c>
      <c r="W38">
        <v>-0.105</v>
      </c>
    </row>
    <row r="39" spans="4:27" x14ac:dyDescent="0.25">
      <c r="D39" s="13" t="s">
        <v>14</v>
      </c>
      <c r="E39" s="13">
        <v>0.28999999999999998</v>
      </c>
      <c r="F39" s="13">
        <v>0.246</v>
      </c>
      <c r="G39" s="13"/>
      <c r="I39" s="13" t="s">
        <v>95</v>
      </c>
      <c r="J39" s="13">
        <v>0.127</v>
      </c>
      <c r="K39" s="13">
        <v>-0.53100000000000003</v>
      </c>
      <c r="L39" s="13">
        <v>-0.38800000000000001</v>
      </c>
      <c r="M39" s="13">
        <v>-0.25700000000000001</v>
      </c>
      <c r="O39" t="s">
        <v>103</v>
      </c>
      <c r="P39">
        <v>0.11799999999999999</v>
      </c>
      <c r="V39" t="s">
        <v>104</v>
      </c>
      <c r="W39">
        <v>-0.104</v>
      </c>
    </row>
    <row r="40" spans="4:27" x14ac:dyDescent="0.25">
      <c r="D40" s="13" t="s">
        <v>105</v>
      </c>
      <c r="E40" s="13">
        <v>0.35499999999999998</v>
      </c>
      <c r="F40" s="13">
        <v>0.17</v>
      </c>
      <c r="G40" s="13"/>
      <c r="I40" s="13" t="s">
        <v>26</v>
      </c>
      <c r="J40" s="13">
        <v>0.13100000000000001</v>
      </c>
      <c r="K40" s="13">
        <v>0.129</v>
      </c>
      <c r="L40" s="13">
        <v>0.28399999999999997</v>
      </c>
      <c r="M40" s="13"/>
      <c r="O40" t="s">
        <v>61</v>
      </c>
      <c r="P40">
        <v>0.12</v>
      </c>
      <c r="V40" t="s">
        <v>89</v>
      </c>
      <c r="W40">
        <v>0.10100000000000001</v>
      </c>
      <c r="X40">
        <v>0.108</v>
      </c>
      <c r="Y40">
        <v>-0.104</v>
      </c>
      <c r="Z40">
        <v>0.313</v>
      </c>
      <c r="AA40">
        <v>-0.27500000000000002</v>
      </c>
    </row>
    <row r="41" spans="4:27" x14ac:dyDescent="0.25">
      <c r="D41" s="13" t="s">
        <v>94</v>
      </c>
      <c r="E41" s="13"/>
      <c r="F41" s="13"/>
      <c r="G41" s="13"/>
      <c r="I41" s="13" t="s">
        <v>62</v>
      </c>
      <c r="J41" s="13">
        <v>0.13600000000000001</v>
      </c>
      <c r="K41" s="13"/>
      <c r="L41" s="13"/>
      <c r="M41" s="13"/>
      <c r="O41" t="s">
        <v>106</v>
      </c>
      <c r="P41">
        <v>0.124</v>
      </c>
      <c r="V41" t="s">
        <v>99</v>
      </c>
      <c r="W41">
        <v>0.10299999999999999</v>
      </c>
    </row>
    <row r="42" spans="4:27" x14ac:dyDescent="0.25">
      <c r="D42" s="13" t="s">
        <v>97</v>
      </c>
      <c r="E42" s="13"/>
      <c r="F42" s="13"/>
      <c r="G42" s="13"/>
      <c r="I42" s="13" t="s">
        <v>27</v>
      </c>
      <c r="J42" s="13">
        <v>0.14299999999999999</v>
      </c>
      <c r="K42" s="13"/>
      <c r="L42" s="13"/>
      <c r="M42" s="13"/>
      <c r="O42" t="s">
        <v>95</v>
      </c>
      <c r="P42">
        <v>0.127</v>
      </c>
      <c r="Q42">
        <v>-0.53100000000000003</v>
      </c>
      <c r="R42">
        <v>-0.38800000000000001</v>
      </c>
      <c r="S42">
        <v>-0.25700000000000001</v>
      </c>
      <c r="V42" t="s">
        <v>100</v>
      </c>
      <c r="W42">
        <v>0.104</v>
      </c>
      <c r="X42">
        <v>-0.111</v>
      </c>
    </row>
    <row r="43" spans="4:27" x14ac:dyDescent="0.25">
      <c r="D43" s="13" t="s">
        <v>107</v>
      </c>
      <c r="E43" s="13"/>
      <c r="F43" s="13"/>
      <c r="G43" s="13"/>
      <c r="I43" s="13" t="s">
        <v>12</v>
      </c>
      <c r="J43" s="13">
        <v>0.14399999999999999</v>
      </c>
      <c r="K43" s="13"/>
      <c r="L43" s="13"/>
      <c r="M43" s="13"/>
      <c r="O43" t="s">
        <v>108</v>
      </c>
      <c r="P43">
        <v>0.129</v>
      </c>
      <c r="V43" t="s">
        <v>90</v>
      </c>
      <c r="W43">
        <v>0.111</v>
      </c>
      <c r="X43">
        <v>-0.189</v>
      </c>
      <c r="Y43">
        <v>-0.22</v>
      </c>
      <c r="Z43">
        <v>0.108</v>
      </c>
    </row>
    <row r="44" spans="4:27" x14ac:dyDescent="0.25">
      <c r="D44" s="13" t="s">
        <v>102</v>
      </c>
      <c r="E44" s="13"/>
      <c r="F44" s="13"/>
      <c r="G44" s="13"/>
      <c r="I44" s="13" t="s">
        <v>98</v>
      </c>
      <c r="J44" s="13">
        <v>0.17</v>
      </c>
      <c r="K44" s="13">
        <v>-0.26600000000000001</v>
      </c>
      <c r="L44" s="13"/>
      <c r="M44" s="13"/>
      <c r="O44" t="s">
        <v>26</v>
      </c>
      <c r="P44">
        <v>0.13100000000000001</v>
      </c>
      <c r="Q44">
        <v>0.129</v>
      </c>
      <c r="R44">
        <v>0.28399999999999997</v>
      </c>
      <c r="V44" t="s">
        <v>93</v>
      </c>
      <c r="W44">
        <v>0.11700000000000001</v>
      </c>
      <c r="X44">
        <v>0.436</v>
      </c>
      <c r="Y44">
        <v>-0.26600000000000001</v>
      </c>
    </row>
    <row r="45" spans="4:27" x14ac:dyDescent="0.25">
      <c r="D45" s="13" t="s">
        <v>109</v>
      </c>
      <c r="E45" s="13"/>
      <c r="F45" s="13"/>
      <c r="G45" s="13"/>
      <c r="I45" s="13" t="s">
        <v>49</v>
      </c>
      <c r="J45" s="13">
        <v>0.17599999999999999</v>
      </c>
      <c r="K45" s="13"/>
      <c r="L45" s="13"/>
      <c r="M45" s="13"/>
      <c r="O45" t="s">
        <v>62</v>
      </c>
      <c r="P45">
        <v>0.13600000000000001</v>
      </c>
      <c r="V45" t="s">
        <v>103</v>
      </c>
      <c r="W45">
        <v>0.11799999999999999</v>
      </c>
      <c r="X45">
        <v>-0.13200000000000001</v>
      </c>
    </row>
    <row r="46" spans="4:27" x14ac:dyDescent="0.25">
      <c r="D46" s="13" t="s">
        <v>110</v>
      </c>
      <c r="E46" s="13"/>
      <c r="F46" s="13"/>
      <c r="G46" s="13"/>
      <c r="I46" s="13" t="s">
        <v>69</v>
      </c>
      <c r="J46" s="13">
        <v>0.20399999999999999</v>
      </c>
      <c r="K46" s="13"/>
      <c r="L46" s="13"/>
      <c r="M46" s="13"/>
      <c r="O46" t="s">
        <v>70</v>
      </c>
      <c r="P46">
        <v>0.13700000000000001</v>
      </c>
      <c r="V46" t="s">
        <v>61</v>
      </c>
      <c r="W46">
        <v>0.12</v>
      </c>
    </row>
    <row r="47" spans="4:27" x14ac:dyDescent="0.25">
      <c r="D47" s="13" t="s">
        <v>111</v>
      </c>
      <c r="E47" s="13"/>
      <c r="F47" s="13"/>
      <c r="G47" s="13"/>
      <c r="I47" s="13" t="s">
        <v>6</v>
      </c>
      <c r="J47" s="13">
        <v>0.20799999999999999</v>
      </c>
      <c r="K47" s="13">
        <v>-0.151</v>
      </c>
      <c r="L47" s="13"/>
      <c r="M47" s="13"/>
      <c r="O47" t="s">
        <v>107</v>
      </c>
      <c r="P47">
        <v>0.14000000000000001</v>
      </c>
      <c r="V47" t="s">
        <v>106</v>
      </c>
      <c r="W47">
        <v>0.124</v>
      </c>
      <c r="X47">
        <v>-0.17100000000000001</v>
      </c>
    </row>
    <row r="48" spans="4:27" x14ac:dyDescent="0.25">
      <c r="D48" s="13" t="s">
        <v>86</v>
      </c>
      <c r="E48" s="13"/>
      <c r="F48" s="13"/>
      <c r="G48" s="13"/>
      <c r="I48" s="13" t="s">
        <v>28</v>
      </c>
      <c r="J48" s="13">
        <v>0.23699999999999999</v>
      </c>
      <c r="K48" s="13"/>
      <c r="L48" s="13"/>
      <c r="M48" s="13"/>
      <c r="O48" t="s">
        <v>27</v>
      </c>
      <c r="P48">
        <v>0.14299999999999999</v>
      </c>
      <c r="V48" t="s">
        <v>95</v>
      </c>
      <c r="W48">
        <v>0.127</v>
      </c>
      <c r="X48">
        <v>-0.53100000000000003</v>
      </c>
      <c r="Y48">
        <v>-0.38800000000000001</v>
      </c>
      <c r="Z48">
        <v>-0.25700000000000001</v>
      </c>
      <c r="AA48">
        <v>0.192</v>
      </c>
    </row>
    <row r="49" spans="4:26" x14ac:dyDescent="0.25">
      <c r="D49" s="13" t="s">
        <v>61</v>
      </c>
      <c r="E49" s="13"/>
      <c r="F49" s="13"/>
      <c r="G49" s="13"/>
      <c r="I49" s="13" t="s">
        <v>13</v>
      </c>
      <c r="J49" s="13">
        <v>0.25900000000000001</v>
      </c>
      <c r="K49" s="13">
        <v>0.3</v>
      </c>
      <c r="L49" s="13"/>
      <c r="M49" s="13"/>
      <c r="O49" t="s">
        <v>12</v>
      </c>
      <c r="P49">
        <v>0.14399999999999999</v>
      </c>
      <c r="V49" t="s">
        <v>108</v>
      </c>
      <c r="W49">
        <v>0.129</v>
      </c>
      <c r="X49">
        <v>-0.13200000000000001</v>
      </c>
    </row>
    <row r="50" spans="4:26" x14ac:dyDescent="0.25">
      <c r="D50" s="13" t="s">
        <v>91</v>
      </c>
      <c r="E50" s="13"/>
      <c r="F50" s="13"/>
      <c r="G50" s="13"/>
      <c r="I50" s="13" t="s">
        <v>71</v>
      </c>
      <c r="J50" s="13">
        <v>0.26600000000000001</v>
      </c>
      <c r="K50" s="13"/>
      <c r="L50" s="13"/>
      <c r="M50" s="13"/>
      <c r="O50" t="s">
        <v>112</v>
      </c>
      <c r="P50">
        <v>0.14699999999999999</v>
      </c>
      <c r="V50" t="s">
        <v>26</v>
      </c>
      <c r="W50">
        <v>0.13100000000000001</v>
      </c>
      <c r="X50">
        <v>0.129</v>
      </c>
      <c r="Y50">
        <v>0.28399999999999997</v>
      </c>
      <c r="Z50">
        <v>-0.23499999999999999</v>
      </c>
    </row>
    <row r="51" spans="4:26" x14ac:dyDescent="0.25">
      <c r="D51" s="13" t="s">
        <v>113</v>
      </c>
      <c r="E51" s="13"/>
      <c r="F51" s="13"/>
      <c r="G51" s="13"/>
      <c r="I51" s="13" t="s">
        <v>110</v>
      </c>
      <c r="J51" s="13">
        <v>0.26800000000000002</v>
      </c>
      <c r="K51" s="13"/>
      <c r="L51" s="13"/>
      <c r="M51" s="13"/>
      <c r="O51" t="s">
        <v>98</v>
      </c>
      <c r="P51">
        <v>0.17</v>
      </c>
      <c r="Q51">
        <v>-0.26600000000000001</v>
      </c>
      <c r="R51">
        <v>0.11700000000000001</v>
      </c>
      <c r="V51" t="s">
        <v>62</v>
      </c>
      <c r="W51">
        <v>0.13600000000000001</v>
      </c>
      <c r="X51">
        <v>-0.13100000000000001</v>
      </c>
    </row>
    <row r="52" spans="4:26" x14ac:dyDescent="0.25">
      <c r="D52" s="13" t="s">
        <v>49</v>
      </c>
      <c r="E52" s="13"/>
      <c r="F52" s="13"/>
      <c r="G52" s="13"/>
      <c r="I52" s="13" t="s">
        <v>47</v>
      </c>
      <c r="J52" s="13">
        <v>0.27200000000000002</v>
      </c>
      <c r="K52" s="13">
        <v>0.215</v>
      </c>
      <c r="L52" s="13">
        <v>-0.30499999999999999</v>
      </c>
      <c r="M52" s="13"/>
      <c r="O52" t="s">
        <v>49</v>
      </c>
      <c r="P52">
        <v>0.17599999999999999</v>
      </c>
      <c r="V52" t="s">
        <v>70</v>
      </c>
      <c r="W52">
        <v>0.13700000000000001</v>
      </c>
      <c r="X52">
        <v>-0.19500000000000001</v>
      </c>
    </row>
    <row r="53" spans="4:26" x14ac:dyDescent="0.25">
      <c r="D53" s="13" t="s">
        <v>15</v>
      </c>
      <c r="E53" s="13"/>
      <c r="F53" s="13"/>
      <c r="G53" s="13"/>
      <c r="I53" s="13" t="s">
        <v>101</v>
      </c>
      <c r="J53" s="13">
        <v>0.28699999999999998</v>
      </c>
      <c r="K53" s="13">
        <v>0.157</v>
      </c>
      <c r="L53" s="13"/>
      <c r="M53" s="13"/>
      <c r="O53" t="s">
        <v>111</v>
      </c>
      <c r="P53">
        <v>0.17899999999999999</v>
      </c>
      <c r="V53" t="s">
        <v>107</v>
      </c>
      <c r="W53">
        <v>0.14000000000000001</v>
      </c>
      <c r="X53">
        <v>-0.121</v>
      </c>
    </row>
    <row r="54" spans="4:26" x14ac:dyDescent="0.25">
      <c r="D54" s="13" t="s">
        <v>99</v>
      </c>
      <c r="E54" s="13"/>
      <c r="F54" s="13"/>
      <c r="G54" s="13"/>
      <c r="I54" s="13" t="s">
        <v>14</v>
      </c>
      <c r="J54" s="13">
        <v>0.28999999999999998</v>
      </c>
      <c r="K54" s="13">
        <v>0.246</v>
      </c>
      <c r="L54" s="13">
        <v>-0.28899999999999998</v>
      </c>
      <c r="M54" s="13"/>
      <c r="O54" t="s">
        <v>69</v>
      </c>
      <c r="P54">
        <v>0.20399999999999999</v>
      </c>
      <c r="Q54">
        <v>-0.20300000000000001</v>
      </c>
      <c r="V54" t="s">
        <v>27</v>
      </c>
      <c r="W54">
        <v>0.14299999999999999</v>
      </c>
    </row>
    <row r="55" spans="4:26" x14ac:dyDescent="0.25">
      <c r="D55" s="13" t="s">
        <v>104</v>
      </c>
      <c r="E55" s="13"/>
      <c r="F55" s="13"/>
      <c r="G55" s="13"/>
      <c r="I55" s="13" t="s">
        <v>105</v>
      </c>
      <c r="J55" s="13">
        <v>0.35499999999999998</v>
      </c>
      <c r="K55" s="13">
        <v>0.17</v>
      </c>
      <c r="L55" s="13"/>
      <c r="M55" s="13"/>
      <c r="O55" t="s">
        <v>6</v>
      </c>
      <c r="P55">
        <v>0.20799999999999999</v>
      </c>
      <c r="Q55">
        <v>-0.151</v>
      </c>
      <c r="V55" t="s">
        <v>12</v>
      </c>
      <c r="W55">
        <v>0.14399999999999999</v>
      </c>
    </row>
    <row r="56" spans="4:26" x14ac:dyDescent="0.25">
      <c r="D56" s="13" t="s">
        <v>10</v>
      </c>
      <c r="E56" s="13"/>
      <c r="F56" s="13"/>
      <c r="G56" s="13"/>
      <c r="I56" s="13" t="s">
        <v>94</v>
      </c>
      <c r="J56" s="13"/>
      <c r="K56" s="13"/>
      <c r="L56" s="13"/>
      <c r="M56" s="13"/>
      <c r="O56" t="s">
        <v>28</v>
      </c>
      <c r="P56">
        <v>0.23699999999999999</v>
      </c>
      <c r="Q56">
        <v>-0.16600000000000001</v>
      </c>
      <c r="V56" t="s">
        <v>112</v>
      </c>
      <c r="W56">
        <v>0.14699999999999999</v>
      </c>
    </row>
    <row r="57" spans="4:26" x14ac:dyDescent="0.25">
      <c r="D57" s="13" t="s">
        <v>62</v>
      </c>
      <c r="E57" s="13"/>
      <c r="F57" s="13"/>
      <c r="G57" s="13"/>
      <c r="I57" s="13" t="s">
        <v>107</v>
      </c>
      <c r="J57" s="13"/>
      <c r="K57" s="13"/>
      <c r="L57" s="13"/>
      <c r="M57" s="13"/>
      <c r="O57" t="s">
        <v>13</v>
      </c>
      <c r="P57">
        <v>0.25900000000000001</v>
      </c>
      <c r="Q57">
        <v>0.3</v>
      </c>
      <c r="V57" t="s">
        <v>98</v>
      </c>
      <c r="W57">
        <v>0.17</v>
      </c>
      <c r="X57">
        <v>-0.26600000000000001</v>
      </c>
      <c r="Y57">
        <v>0.11700000000000001</v>
      </c>
    </row>
    <row r="58" spans="4:26" x14ac:dyDescent="0.25">
      <c r="D58" s="13" t="s">
        <v>66</v>
      </c>
      <c r="E58" s="13"/>
      <c r="F58" s="13"/>
      <c r="G58" s="13"/>
      <c r="I58" s="13" t="s">
        <v>102</v>
      </c>
      <c r="J58" s="13"/>
      <c r="K58" s="13"/>
      <c r="L58" s="13"/>
      <c r="M58" s="13"/>
      <c r="O58" t="s">
        <v>71</v>
      </c>
      <c r="P58">
        <v>0.26600000000000001</v>
      </c>
      <c r="Q58">
        <v>-0.112</v>
      </c>
      <c r="V58" t="s">
        <v>49</v>
      </c>
      <c r="W58">
        <v>0.17599999999999999</v>
      </c>
    </row>
    <row r="59" spans="4:26" x14ac:dyDescent="0.25">
      <c r="D59" s="13" t="s">
        <v>28</v>
      </c>
      <c r="E59" s="13"/>
      <c r="F59" s="13"/>
      <c r="G59" s="13"/>
      <c r="I59" s="13" t="s">
        <v>109</v>
      </c>
      <c r="J59" s="13"/>
      <c r="K59" s="13"/>
      <c r="L59" s="13"/>
      <c r="M59" s="13"/>
      <c r="O59" t="s">
        <v>110</v>
      </c>
      <c r="P59">
        <v>0.26800000000000002</v>
      </c>
      <c r="Q59">
        <v>-0.24199999999999999</v>
      </c>
      <c r="V59" t="s">
        <v>111</v>
      </c>
      <c r="W59">
        <v>0.17899999999999999</v>
      </c>
      <c r="X59">
        <v>-0.153</v>
      </c>
    </row>
    <row r="60" spans="4:26" x14ac:dyDescent="0.25">
      <c r="D60" s="13" t="s">
        <v>96</v>
      </c>
      <c r="E60" s="13"/>
      <c r="F60" s="13"/>
      <c r="G60" s="13"/>
      <c r="I60" s="13" t="s">
        <v>111</v>
      </c>
      <c r="J60" s="13"/>
      <c r="K60" s="13"/>
      <c r="L60" s="13"/>
      <c r="M60" s="13"/>
      <c r="O60" t="s">
        <v>47</v>
      </c>
      <c r="P60">
        <v>0.27200000000000002</v>
      </c>
      <c r="Q60">
        <v>0.215</v>
      </c>
      <c r="R60">
        <v>-0.30499999999999999</v>
      </c>
      <c r="S60">
        <v>0.16200000000000001</v>
      </c>
      <c r="V60" t="s">
        <v>69</v>
      </c>
      <c r="W60">
        <v>0.20399999999999999</v>
      </c>
      <c r="X60">
        <v>-0.20300000000000001</v>
      </c>
      <c r="Y60">
        <v>0.22900000000000001</v>
      </c>
    </row>
    <row r="61" spans="4:26" x14ac:dyDescent="0.25">
      <c r="D61" s="13" t="s">
        <v>106</v>
      </c>
      <c r="E61" s="13"/>
      <c r="F61" s="13"/>
      <c r="G61" s="13"/>
      <c r="I61" s="13" t="s">
        <v>86</v>
      </c>
      <c r="J61" s="13"/>
      <c r="K61" s="13"/>
      <c r="L61" s="13"/>
      <c r="M61" s="13"/>
      <c r="O61" t="s">
        <v>101</v>
      </c>
      <c r="P61">
        <v>0.28699999999999998</v>
      </c>
      <c r="Q61">
        <v>0.157</v>
      </c>
      <c r="R61">
        <v>-0.13500000000000001</v>
      </c>
      <c r="V61" t="s">
        <v>6</v>
      </c>
      <c r="W61">
        <v>0.20799999999999999</v>
      </c>
      <c r="X61">
        <v>-0.151</v>
      </c>
    </row>
    <row r="62" spans="4:26" x14ac:dyDescent="0.25">
      <c r="D62" s="13" t="s">
        <v>92</v>
      </c>
      <c r="E62" s="13"/>
      <c r="F62" s="13"/>
      <c r="G62" s="13"/>
      <c r="I62" s="13" t="s">
        <v>113</v>
      </c>
      <c r="J62" s="13"/>
      <c r="K62" s="13"/>
      <c r="L62" s="13"/>
      <c r="M62" s="13"/>
      <c r="O62" t="s">
        <v>14</v>
      </c>
      <c r="P62">
        <v>0.28999999999999998</v>
      </c>
      <c r="Q62">
        <v>0.246</v>
      </c>
      <c r="R62">
        <v>-0.28899999999999998</v>
      </c>
      <c r="S62">
        <v>0.16300000000000001</v>
      </c>
      <c r="V62" t="s">
        <v>28</v>
      </c>
      <c r="W62">
        <v>0.23699999999999999</v>
      </c>
      <c r="X62">
        <v>-0.16600000000000001</v>
      </c>
    </row>
    <row r="63" spans="4:26" x14ac:dyDescent="0.25">
      <c r="D63" s="13" t="s">
        <v>81</v>
      </c>
      <c r="E63" s="13"/>
      <c r="F63" s="13"/>
      <c r="G63" s="13"/>
      <c r="I63" s="13" t="s">
        <v>15</v>
      </c>
      <c r="J63" s="13"/>
      <c r="K63" s="13"/>
      <c r="L63" s="13"/>
      <c r="M63" s="13"/>
      <c r="O63" t="s">
        <v>105</v>
      </c>
      <c r="P63">
        <v>0.35499999999999998</v>
      </c>
      <c r="Q63">
        <v>0.17</v>
      </c>
      <c r="V63" t="s">
        <v>13</v>
      </c>
      <c r="W63">
        <v>0.25900000000000001</v>
      </c>
      <c r="X63">
        <v>0.3</v>
      </c>
    </row>
    <row r="64" spans="4:26" x14ac:dyDescent="0.25">
      <c r="D64" s="13" t="s">
        <v>67</v>
      </c>
      <c r="E64" s="13"/>
      <c r="F64" s="13"/>
      <c r="G64" s="13"/>
      <c r="I64" s="13" t="s">
        <v>104</v>
      </c>
      <c r="J64" s="13"/>
      <c r="K64" s="13"/>
      <c r="L64" s="13"/>
      <c r="M64" s="13"/>
      <c r="O64" t="s">
        <v>94</v>
      </c>
      <c r="V64" t="s">
        <v>71</v>
      </c>
      <c r="W64">
        <v>0.26600000000000001</v>
      </c>
      <c r="X64">
        <v>-0.112</v>
      </c>
      <c r="Y64">
        <v>-0.26700000000000002</v>
      </c>
    </row>
    <row r="65" spans="4:27" x14ac:dyDescent="0.25">
      <c r="D65" s="13" t="s">
        <v>112</v>
      </c>
      <c r="E65" s="13"/>
      <c r="F65" s="13"/>
      <c r="G65" s="13"/>
      <c r="I65" s="13" t="s">
        <v>10</v>
      </c>
      <c r="J65" s="13"/>
      <c r="K65" s="13"/>
      <c r="L65" s="13"/>
      <c r="M65" s="13"/>
      <c r="O65" t="s">
        <v>102</v>
      </c>
      <c r="V65" t="s">
        <v>110</v>
      </c>
      <c r="W65">
        <v>0.26800000000000002</v>
      </c>
      <c r="X65">
        <v>-0.24199999999999999</v>
      </c>
    </row>
    <row r="66" spans="4:27" x14ac:dyDescent="0.25">
      <c r="D66" s="13" t="s">
        <v>69</v>
      </c>
      <c r="E66" s="13"/>
      <c r="F66" s="13"/>
      <c r="G66" s="13"/>
      <c r="I66" s="13" t="s">
        <v>66</v>
      </c>
      <c r="J66" s="13"/>
      <c r="K66" s="13"/>
      <c r="L66" s="13"/>
      <c r="M66" s="13"/>
      <c r="O66" t="s">
        <v>109</v>
      </c>
      <c r="V66" t="s">
        <v>47</v>
      </c>
      <c r="W66">
        <v>0.27200000000000002</v>
      </c>
      <c r="X66">
        <v>0.215</v>
      </c>
      <c r="Y66">
        <v>-0.30499999999999999</v>
      </c>
      <c r="Z66">
        <v>0.16200000000000001</v>
      </c>
    </row>
    <row r="67" spans="4:27" x14ac:dyDescent="0.25">
      <c r="D67" s="13" t="s">
        <v>114</v>
      </c>
      <c r="E67" s="13"/>
      <c r="F67" s="13"/>
      <c r="G67" s="13"/>
      <c r="I67" s="13" t="s">
        <v>106</v>
      </c>
      <c r="J67" s="13"/>
      <c r="K67" s="13"/>
      <c r="L67" s="13"/>
      <c r="M67" s="13"/>
      <c r="O67" t="s">
        <v>86</v>
      </c>
      <c r="V67" t="s">
        <v>101</v>
      </c>
      <c r="W67">
        <v>0.28699999999999998</v>
      </c>
      <c r="X67">
        <v>0.157</v>
      </c>
      <c r="Y67">
        <v>-0.13500000000000001</v>
      </c>
    </row>
    <row r="68" spans="4:27" x14ac:dyDescent="0.25">
      <c r="D68" s="13" t="s">
        <v>100</v>
      </c>
      <c r="E68" s="13"/>
      <c r="F68" s="13"/>
      <c r="G68" s="13"/>
      <c r="I68" s="13" t="s">
        <v>92</v>
      </c>
      <c r="J68" s="13"/>
      <c r="K68" s="13"/>
      <c r="L68" s="13"/>
      <c r="M68" s="13"/>
      <c r="O68" t="s">
        <v>113</v>
      </c>
      <c r="V68" t="s">
        <v>14</v>
      </c>
      <c r="W68">
        <v>0.28999999999999998</v>
      </c>
      <c r="X68">
        <v>0.246</v>
      </c>
      <c r="Y68">
        <v>-0.28899999999999998</v>
      </c>
      <c r="Z68">
        <v>0.16300000000000001</v>
      </c>
      <c r="AA68">
        <v>0.16200000000000001</v>
      </c>
    </row>
    <row r="69" spans="4:27" x14ac:dyDescent="0.25">
      <c r="D69" s="13" t="s">
        <v>115</v>
      </c>
      <c r="E69" s="13"/>
      <c r="F69" s="13"/>
      <c r="G69" s="13"/>
      <c r="I69" s="13" t="s">
        <v>112</v>
      </c>
      <c r="J69" s="13"/>
      <c r="K69" s="13"/>
      <c r="L69" s="13"/>
      <c r="M69" s="13"/>
      <c r="O69" t="s">
        <v>15</v>
      </c>
      <c r="V69" t="s">
        <v>105</v>
      </c>
      <c r="W69">
        <v>0.35499999999999998</v>
      </c>
      <c r="X69">
        <v>0.17</v>
      </c>
    </row>
    <row r="70" spans="4:27" x14ac:dyDescent="0.25">
      <c r="D70" s="13" t="s">
        <v>71</v>
      </c>
      <c r="E70" s="13"/>
      <c r="F70" s="13"/>
      <c r="G70" s="13"/>
      <c r="I70" s="13" t="s">
        <v>114</v>
      </c>
      <c r="J70" s="13"/>
      <c r="K70" s="13"/>
      <c r="L70" s="13"/>
      <c r="M70" s="13"/>
      <c r="O70" t="s">
        <v>104</v>
      </c>
      <c r="V70" t="s">
        <v>109</v>
      </c>
    </row>
    <row r="71" spans="4:27" x14ac:dyDescent="0.25">
      <c r="D71" s="13" t="s">
        <v>103</v>
      </c>
      <c r="E71" s="13"/>
      <c r="F71" s="13"/>
      <c r="G71" s="13"/>
      <c r="I71" s="13" t="s">
        <v>100</v>
      </c>
      <c r="J71" s="13"/>
      <c r="K71" s="13"/>
      <c r="L71" s="13"/>
      <c r="M71" s="13"/>
      <c r="O71" t="s">
        <v>10</v>
      </c>
      <c r="V71" t="s">
        <v>113</v>
      </c>
    </row>
    <row r="72" spans="4:27" x14ac:dyDescent="0.25">
      <c r="D72" s="13" t="s">
        <v>70</v>
      </c>
      <c r="E72" s="13"/>
      <c r="F72" s="13"/>
      <c r="G72" s="13"/>
      <c r="I72" s="13" t="s">
        <v>115</v>
      </c>
      <c r="J72" s="13"/>
      <c r="K72" s="13"/>
      <c r="L72" s="13"/>
      <c r="M72" s="13"/>
      <c r="O72" t="s">
        <v>66</v>
      </c>
      <c r="V72" t="s">
        <v>10</v>
      </c>
    </row>
    <row r="73" spans="4:27" x14ac:dyDescent="0.25">
      <c r="D73" s="13" t="s">
        <v>108</v>
      </c>
      <c r="E73" s="13"/>
      <c r="F73" s="13"/>
      <c r="G73" s="13"/>
      <c r="I73" s="13" t="s">
        <v>103</v>
      </c>
      <c r="J73" s="13"/>
      <c r="K73" s="13"/>
      <c r="L73" s="13"/>
      <c r="M73" s="13"/>
      <c r="O73" t="s">
        <v>92</v>
      </c>
      <c r="V73" t="s">
        <v>66</v>
      </c>
    </row>
    <row r="74" spans="4:27" x14ac:dyDescent="0.25">
      <c r="D74" s="13" t="s">
        <v>51</v>
      </c>
      <c r="E74" s="13"/>
      <c r="F74" s="13"/>
      <c r="G74" s="13"/>
      <c r="I74" s="13" t="s">
        <v>70</v>
      </c>
      <c r="J74" s="13"/>
      <c r="K74" s="13"/>
      <c r="L74" s="13"/>
      <c r="M74" s="13"/>
      <c r="O74" t="s">
        <v>114</v>
      </c>
      <c r="V74" t="s">
        <v>114</v>
      </c>
    </row>
    <row r="75" spans="4:27" x14ac:dyDescent="0.25">
      <c r="D75" s="13" t="s">
        <v>116</v>
      </c>
      <c r="E75" s="13"/>
      <c r="F75" s="13"/>
      <c r="G75" s="13"/>
      <c r="I75" s="13" t="s">
        <v>108</v>
      </c>
      <c r="J75" s="13"/>
      <c r="K75" s="13"/>
      <c r="L75" s="13"/>
      <c r="M75" s="13"/>
      <c r="O75" t="s">
        <v>115</v>
      </c>
      <c r="V75" t="s">
        <v>115</v>
      </c>
    </row>
    <row r="76" spans="4:27" x14ac:dyDescent="0.25">
      <c r="D76" s="13" t="s">
        <v>18</v>
      </c>
      <c r="E76" s="13"/>
      <c r="F76" s="13"/>
      <c r="G76" s="13"/>
      <c r="I76" s="13" t="s">
        <v>116</v>
      </c>
      <c r="J76" s="13"/>
      <c r="K76" s="13"/>
      <c r="L76" s="13"/>
      <c r="M76" s="13"/>
      <c r="O76" t="s">
        <v>116</v>
      </c>
      <c r="V76" t="s">
        <v>116</v>
      </c>
    </row>
  </sheetData>
  <sortState xmlns:xlrd2="http://schemas.microsoft.com/office/spreadsheetml/2017/richdata2" ref="V4:AB76">
    <sortCondition ref="W4:W76"/>
  </sortState>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d66ec6-20be-49a2-963d-f791f43991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D697083A0AF554FB648A8BAD5337C9E" ma:contentTypeVersion="10" ma:contentTypeDescription="Ein neues Dokument erstellen." ma:contentTypeScope="" ma:versionID="1ac89279b3045a4994f3272af8458c33">
  <xsd:schema xmlns:xsd="http://www.w3.org/2001/XMLSchema" xmlns:xs="http://www.w3.org/2001/XMLSchema" xmlns:p="http://schemas.microsoft.com/office/2006/metadata/properties" xmlns:ns2="1cd66ec6-20be-49a2-963d-f791f43991f1" targetNamespace="http://schemas.microsoft.com/office/2006/metadata/properties" ma:root="true" ma:fieldsID="799e515af299e50eaf4f172c2c4ca3d8" ns2:_="">
    <xsd:import namespace="1cd66ec6-20be-49a2-963d-f791f4399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d66ec6-20be-49a2-963d-f791f4399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375ea7b-1eef-4e91-915e-32e4cb5a9c3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1AEB08-CA60-48F9-B89F-3C1F046A3E3D}">
  <ds:schemaRefs>
    <ds:schemaRef ds:uri="http://schemas.microsoft.com/sharepoint/v3/contenttype/forms"/>
  </ds:schemaRefs>
</ds:datastoreItem>
</file>

<file path=customXml/itemProps2.xml><?xml version="1.0" encoding="utf-8"?>
<ds:datastoreItem xmlns:ds="http://schemas.openxmlformats.org/officeDocument/2006/customXml" ds:itemID="{45A97CD8-F38A-4C80-9525-F38CF03E2DFA}">
  <ds:schemaRefs>
    <ds:schemaRef ds:uri="http://schemas.microsoft.com/office/2006/metadata/properties"/>
    <ds:schemaRef ds:uri="http://schemas.microsoft.com/office/infopath/2007/PartnerControls"/>
    <ds:schemaRef ds:uri="1cd66ec6-20be-49a2-963d-f791f43991f1"/>
  </ds:schemaRefs>
</ds:datastoreItem>
</file>

<file path=customXml/itemProps3.xml><?xml version="1.0" encoding="utf-8"?>
<ds:datastoreItem xmlns:ds="http://schemas.openxmlformats.org/officeDocument/2006/customXml" ds:itemID="{32491CAA-E721-4969-8D88-C0DE7B74241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selected features</vt:lpstr>
      <vt:lpstr>ZZ Cross-validation</vt:lpstr>
      <vt:lpstr>ZZ Models</vt:lpstr>
      <vt:lpstr>LASSO Cross-validation</vt:lpstr>
      <vt:lpstr>LASSO Models</vt:lpstr>
      <vt:lpstr>PLS</vt:lpstr>
    </vt:vector>
  </TitlesOfParts>
  <Manager/>
  <Company>Charité Universitaetsmedizin Berlin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Kramer, Achim</dc:creator>
  <cp:keywords/>
  <dc:description/>
  <cp:lastModifiedBy>Maier, Bert</cp:lastModifiedBy>
  <cp:revision/>
  <dcterms:created xsi:type="dcterms:W3CDTF">2023-07-21T09:31:36Z</dcterms:created>
  <dcterms:modified xsi:type="dcterms:W3CDTF">2026-02-25T15:05:10Z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0x0101008D697083A0AF554FB648A8BAD5337C9E</vt:lpwstr>
  </property>
  <property fmtid="{D5CDD505-2E9C-101B-9397-08002B2CF9AE}" pid="3" name="MediaServiceImageTags">
    <vt:lpwstr/>
  </property>
</Properties>
</file>