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8"/>
  <workbookPr/>
  <mc:AlternateContent xmlns:mc="http://schemas.openxmlformats.org/markup-compatibility/2006">
    <mc:Choice Requires="x15">
      <x15ac:absPath xmlns:x15ac="http://schemas.microsoft.com/office/spreadsheetml/2010/11/ac" url="/Users/ajnat/Desktop/250601_2nd_Revision/for submission/"/>
    </mc:Choice>
  </mc:AlternateContent>
  <xr:revisionPtr revIDLastSave="0" documentId="13_ncr:1_{D218664B-CB44-894A-9F7E-015C04804954}" xr6:coauthVersionLast="47" xr6:coauthVersionMax="47" xr10:uidLastSave="{00000000-0000-0000-0000-000000000000}"/>
  <bookViews>
    <workbookView xWindow="560" yWindow="500" windowWidth="76240" windowHeight="41440" activeTab="9" xr2:uid="{00000000-000D-0000-FFFF-FFFF00000000}"/>
  </bookViews>
  <sheets>
    <sheet name="Fig. 1" sheetId="1" r:id="rId1"/>
    <sheet name="Fig. 2" sheetId="6" r:id="rId2"/>
    <sheet name="Fig. 3" sheetId="7" r:id="rId3"/>
    <sheet name="Fig. 4" sheetId="8" r:id="rId4"/>
    <sheet name="Fig. 5" sheetId="9" r:id="rId5"/>
    <sheet name="Fig. 6" sheetId="10" r:id="rId6"/>
    <sheet name="Fig. 7" sheetId="11" r:id="rId7"/>
    <sheet name="Fig. 8" sheetId="12" r:id="rId8"/>
    <sheet name="Ext. Data Fig. 1" sheetId="13" r:id="rId9"/>
    <sheet name="Ext. Data Fig. 2" sheetId="14" r:id="rId10"/>
    <sheet name="Ext. Data Fig. 3" sheetId="15" r:id="rId11"/>
    <sheet name="Ext. Data Fig. 4" sheetId="16" r:id="rId12"/>
    <sheet name="Ext. Data Fig. 5" sheetId="17" r:id="rId13"/>
    <sheet name="Ext. Data Fig. 7" sheetId="18" r:id="rId14"/>
    <sheet name="Ext. Data Fig. 9" sheetId="19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5" i="18" l="1"/>
  <c r="E55" i="18"/>
  <c r="F55" i="18"/>
  <c r="G55" i="18"/>
  <c r="H55" i="18"/>
  <c r="C55" i="18"/>
  <c r="D20" i="18" l="1"/>
  <c r="E20" i="18"/>
  <c r="F20" i="18"/>
  <c r="G20" i="18"/>
  <c r="H20" i="18"/>
  <c r="C20" i="18"/>
  <c r="D10" i="18"/>
  <c r="C10" i="18"/>
  <c r="F10" i="17"/>
  <c r="E10" i="17"/>
  <c r="D10" i="17"/>
  <c r="C10" i="17"/>
  <c r="D70" i="16"/>
  <c r="C70" i="16"/>
  <c r="D60" i="16"/>
  <c r="C60" i="16"/>
  <c r="D50" i="16"/>
  <c r="C50" i="16"/>
  <c r="D40" i="16"/>
  <c r="C40" i="16"/>
  <c r="D30" i="16"/>
  <c r="C30" i="16"/>
  <c r="D20" i="16"/>
  <c r="C20" i="16"/>
  <c r="F10" i="16"/>
  <c r="E10" i="16"/>
  <c r="D10" i="16"/>
  <c r="C10" i="16"/>
  <c r="F189" i="15" l="1"/>
  <c r="E189" i="15"/>
  <c r="D189" i="15"/>
  <c r="C189" i="15"/>
  <c r="D160" i="15"/>
  <c r="E160" i="15"/>
  <c r="F160" i="15"/>
  <c r="C160" i="15"/>
  <c r="F120" i="15"/>
  <c r="E120" i="15"/>
  <c r="D120" i="15"/>
  <c r="C120" i="15"/>
  <c r="F84" i="15"/>
  <c r="E84" i="15"/>
  <c r="D84" i="15"/>
  <c r="C84" i="15"/>
  <c r="F46" i="15"/>
  <c r="E46" i="15"/>
  <c r="D46" i="15"/>
  <c r="C46" i="15"/>
  <c r="F9" i="15"/>
  <c r="E9" i="15"/>
  <c r="D9" i="15"/>
  <c r="C9" i="15"/>
  <c r="H13" i="13" l="1"/>
  <c r="G13" i="13"/>
  <c r="D13" i="13"/>
  <c r="C13" i="13"/>
  <c r="G54" i="14"/>
  <c r="E54" i="14"/>
  <c r="F54" i="14"/>
  <c r="D54" i="14"/>
  <c r="C54" i="14"/>
  <c r="D31" i="14"/>
  <c r="C31" i="14"/>
  <c r="D8" i="14"/>
  <c r="C8" i="14"/>
  <c r="D263" i="12" l="1"/>
  <c r="C263" i="12"/>
  <c r="F221" i="12"/>
  <c r="E221" i="12"/>
  <c r="D221" i="12"/>
  <c r="C221" i="12"/>
  <c r="F179" i="12"/>
  <c r="E179" i="12"/>
  <c r="D179" i="12"/>
  <c r="C179" i="12"/>
  <c r="F140" i="12"/>
  <c r="E140" i="12"/>
  <c r="D140" i="12"/>
  <c r="C140" i="12"/>
  <c r="F103" i="12"/>
  <c r="E103" i="12"/>
  <c r="D103" i="12"/>
  <c r="C103" i="12"/>
  <c r="E67" i="12"/>
  <c r="D67" i="12"/>
  <c r="C67" i="12"/>
  <c r="E32" i="12"/>
  <c r="D32" i="12"/>
  <c r="C32" i="12"/>
  <c r="F81" i="11" l="1"/>
  <c r="E81" i="11"/>
  <c r="D81" i="11"/>
  <c r="C81" i="11"/>
  <c r="F70" i="11"/>
  <c r="E70" i="11"/>
  <c r="D70" i="11"/>
  <c r="C70" i="11"/>
  <c r="F59" i="11"/>
  <c r="E59" i="11"/>
  <c r="D59" i="11"/>
  <c r="C59" i="11"/>
  <c r="F48" i="11"/>
  <c r="E48" i="11"/>
  <c r="D48" i="11"/>
  <c r="C48" i="11"/>
  <c r="F10" i="11"/>
  <c r="E10" i="11"/>
  <c r="D10" i="11"/>
  <c r="C10" i="11"/>
  <c r="F231" i="10" l="1"/>
  <c r="E231" i="10"/>
  <c r="D231" i="10"/>
  <c r="C231" i="10"/>
  <c r="F194" i="10"/>
  <c r="E194" i="10"/>
  <c r="D194" i="10"/>
  <c r="C194" i="10"/>
  <c r="F156" i="10"/>
  <c r="E156" i="10"/>
  <c r="D156" i="10"/>
  <c r="C156" i="10"/>
  <c r="F119" i="10"/>
  <c r="E119" i="10"/>
  <c r="D119" i="10"/>
  <c r="C119" i="10"/>
  <c r="F80" i="10"/>
  <c r="E80" i="10"/>
  <c r="D80" i="10"/>
  <c r="C80" i="10"/>
  <c r="F43" i="10"/>
  <c r="E43" i="10"/>
  <c r="D43" i="10"/>
  <c r="C43" i="10"/>
  <c r="F32" i="10"/>
  <c r="E32" i="10"/>
  <c r="D32" i="10"/>
  <c r="C32" i="10"/>
  <c r="D23" i="10"/>
  <c r="C23" i="10"/>
  <c r="D143" i="9" l="1"/>
  <c r="E143" i="9"/>
  <c r="F143" i="9"/>
  <c r="G143" i="9"/>
  <c r="C143" i="9"/>
  <c r="D190" i="9"/>
  <c r="E190" i="9"/>
  <c r="C190" i="9"/>
  <c r="D93" i="9"/>
  <c r="E93" i="9"/>
  <c r="F93" i="9"/>
  <c r="G93" i="9"/>
  <c r="C93" i="9"/>
  <c r="F81" i="9" l="1"/>
  <c r="E81" i="9"/>
  <c r="D81" i="9"/>
  <c r="C81" i="9"/>
  <c r="F70" i="9"/>
  <c r="E70" i="9"/>
  <c r="D70" i="9"/>
  <c r="C70" i="9"/>
  <c r="F59" i="9"/>
  <c r="E59" i="9"/>
  <c r="D59" i="9"/>
  <c r="C59" i="9"/>
  <c r="F48" i="9"/>
  <c r="E48" i="9"/>
  <c r="D48" i="9"/>
  <c r="C48" i="9"/>
  <c r="F10" i="9"/>
  <c r="E10" i="9"/>
  <c r="D10" i="9"/>
  <c r="C10" i="9"/>
  <c r="D270" i="8" l="1"/>
  <c r="C270" i="8"/>
  <c r="D225" i="8"/>
  <c r="C225" i="8"/>
  <c r="D180" i="8"/>
  <c r="C180" i="8"/>
  <c r="D135" i="8"/>
  <c r="C135" i="8"/>
  <c r="D89" i="8"/>
  <c r="C89" i="8"/>
  <c r="D44" i="8"/>
  <c r="C44" i="8"/>
  <c r="F141" i="7"/>
  <c r="E141" i="7"/>
  <c r="D141" i="7"/>
  <c r="C141" i="7"/>
  <c r="F105" i="7"/>
  <c r="E105" i="7"/>
  <c r="D105" i="7"/>
  <c r="C105" i="7"/>
  <c r="F68" i="7"/>
  <c r="E68" i="7"/>
  <c r="D68" i="7"/>
  <c r="C68" i="7"/>
  <c r="F31" i="7"/>
  <c r="E31" i="7"/>
  <c r="D31" i="7"/>
  <c r="C31" i="7"/>
  <c r="F19" i="7"/>
  <c r="E19" i="7"/>
  <c r="D19" i="7"/>
  <c r="C19" i="7"/>
  <c r="F8" i="7"/>
  <c r="E8" i="7"/>
  <c r="D8" i="7"/>
  <c r="C8" i="7"/>
  <c r="J198" i="6" l="1"/>
  <c r="I198" i="6"/>
  <c r="H198" i="6"/>
  <c r="G198" i="6"/>
  <c r="F198" i="6"/>
  <c r="E198" i="6"/>
  <c r="D198" i="6"/>
  <c r="C198" i="6"/>
  <c r="J187" i="6"/>
  <c r="I187" i="6"/>
  <c r="H187" i="6"/>
  <c r="G187" i="6"/>
  <c r="F187" i="6"/>
  <c r="E187" i="6"/>
  <c r="D187" i="6"/>
  <c r="C187" i="6"/>
  <c r="G175" i="6"/>
  <c r="J175" i="6"/>
  <c r="I175" i="6"/>
  <c r="H175" i="6"/>
  <c r="F175" i="6"/>
  <c r="E175" i="6"/>
  <c r="D175" i="6"/>
  <c r="C175" i="6"/>
  <c r="J164" i="6"/>
  <c r="I164" i="6"/>
  <c r="H164" i="6"/>
  <c r="G164" i="6"/>
  <c r="F164" i="6"/>
  <c r="E164" i="6"/>
  <c r="D164" i="6"/>
  <c r="C164" i="6"/>
  <c r="F126" i="6"/>
  <c r="E126" i="6"/>
  <c r="D126" i="6"/>
  <c r="C126" i="6"/>
  <c r="F89" i="6"/>
  <c r="E89" i="6"/>
  <c r="D89" i="6"/>
  <c r="C89" i="6"/>
  <c r="G50" i="6"/>
  <c r="F50" i="6"/>
  <c r="E50" i="6"/>
  <c r="D50" i="6"/>
  <c r="C50" i="6"/>
  <c r="G11" i="6"/>
  <c r="F11" i="6"/>
  <c r="E11" i="6"/>
  <c r="D11" i="6"/>
  <c r="C11" i="6"/>
</calcChain>
</file>

<file path=xl/sharedStrings.xml><?xml version="1.0" encoding="utf-8"?>
<sst xmlns="http://schemas.openxmlformats.org/spreadsheetml/2006/main" count="4131" uniqueCount="746">
  <si>
    <t>Mock</t>
  </si>
  <si>
    <t>siCtrl</t>
  </si>
  <si>
    <t>siALDOA #1</t>
  </si>
  <si>
    <t>siALDOA #2</t>
  </si>
  <si>
    <t>Exp #</t>
  </si>
  <si>
    <t>ANOVA summary</t>
  </si>
  <si>
    <t>F</t>
  </si>
  <si>
    <t>P value</t>
  </si>
  <si>
    <t>P value summary</t>
  </si>
  <si>
    <t>***</t>
  </si>
  <si>
    <t>Significant diff. among means (P &lt; 0.05)?</t>
  </si>
  <si>
    <t>Yes</t>
  </si>
  <si>
    <t>R squared</t>
  </si>
  <si>
    <t>Brown-Forsythe test</t>
  </si>
  <si>
    <t>F (DFn, DFd)</t>
  </si>
  <si>
    <t>0.8948 (3, 8)</t>
  </si>
  <si>
    <t>ns</t>
  </si>
  <si>
    <t>Are SDs significantly different (P &lt; 0.05)?</t>
  </si>
  <si>
    <t>No</t>
  </si>
  <si>
    <t>Bartlett's test</t>
  </si>
  <si>
    <t>Bartlett's statistic (corrected)</t>
  </si>
  <si>
    <t>ANOVA table</t>
  </si>
  <si>
    <t>SS</t>
  </si>
  <si>
    <t>DF</t>
  </si>
  <si>
    <t>MS</t>
  </si>
  <si>
    <t>Treatment (between columns)</t>
  </si>
  <si>
    <t>F (3, 8) = 22.03</t>
  </si>
  <si>
    <t>P=0.0003</t>
  </si>
  <si>
    <t>Residual (within columns)</t>
  </si>
  <si>
    <t>Total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</si>
  <si>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</si>
  <si>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</si>
  <si>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</si>
  <si>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</si>
  <si>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</si>
  <si>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</si>
  <si>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</si>
  <si>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>Mock vs. siCtrl</t>
  </si>
  <si>
    <t>-5.088 to 7.628</t>
  </si>
  <si>
    <t>B</t>
  </si>
  <si>
    <t>Mock vs. siALDOA #1</t>
  </si>
  <si>
    <t>-20.61 to -7.895</t>
  </si>
  <si>
    <t>C</t>
  </si>
  <si>
    <t>Mock vs. siALDOA #2</t>
  </si>
  <si>
    <t>-14.76 to -2.047</t>
  </si>
  <si>
    <t>*</t>
  </si>
  <si>
    <t>D</t>
  </si>
  <si>
    <t>Test details</t>
  </si>
  <si>
    <t>Mean 1</t>
  </si>
  <si>
    <t>Mean 2</t>
  </si>
  <si>
    <t>SE of diff.</t>
  </si>
  <si>
    <t>n1</t>
  </si>
  <si>
    <t>n2</t>
  </si>
  <si>
    <t>q</t>
  </si>
  <si>
    <t>siALDOA</t>
  </si>
  <si>
    <t>-</t>
  </si>
  <si>
    <t>+</t>
  </si>
  <si>
    <t>mCherry</t>
  </si>
  <si>
    <t>Aldolase wt</t>
  </si>
  <si>
    <t>&lt;0.0001</t>
  </si>
  <si>
    <t>****</t>
  </si>
  <si>
    <t>1.096 (2, 12)</t>
  </si>
  <si>
    <t>F (2, 12) = 35.53</t>
  </si>
  <si>
    <t>P&lt;0.0001</t>
  </si>
  <si>
    <t>-54.61 to -28.14</t>
  </si>
  <si>
    <t>-19.56 to 6.912</t>
  </si>
  <si>
    <t>siCtrl + mCherry vs. siALDOA + mCherry</t>
  </si>
  <si>
    <t>siCtrl + mCherry vs. siALDOA + Aldolase wt</t>
  </si>
  <si>
    <t>siALDOA + Aldolase wt</t>
  </si>
  <si>
    <t>siALDOA + mCherry</t>
  </si>
  <si>
    <t>0.9930 (2, 12)</t>
  </si>
  <si>
    <t>F (2, 12) = 109.4</t>
  </si>
  <si>
    <t>-3741 to -2584</t>
  </si>
  <si>
    <t>-1027 to 130.6</t>
  </si>
  <si>
    <t>Ordinary one-way ANOVA</t>
  </si>
  <si>
    <t>average</t>
  </si>
  <si>
    <t>Quantification of FAs/cell shown in c</t>
  </si>
  <si>
    <t>Quantification of FAs/cell shown in e</t>
  </si>
  <si>
    <t>Fig. 1f</t>
  </si>
  <si>
    <t>Fig. 1d</t>
  </si>
  <si>
    <t>Quantification of cell area shown in e</t>
  </si>
  <si>
    <t>Fig. 1g</t>
  </si>
  <si>
    <t>Aldolase D33S</t>
  </si>
  <si>
    <t>Aldolase K229A</t>
  </si>
  <si>
    <t>**</t>
  </si>
  <si>
    <t>1.062 (4, 20)</t>
  </si>
  <si>
    <t>F (4, 20) = 5.525</t>
  </si>
  <si>
    <t>P=0.0037</t>
  </si>
  <si>
    <t>-51.87 to -3.508</t>
  </si>
  <si>
    <t>-34.54 to 13.82</t>
  </si>
  <si>
    <t>siCtrl + mCherry vs. siALDOA + Aldolase D33S</t>
  </si>
  <si>
    <t>-60.10 to -11.74</t>
  </si>
  <si>
    <t>siALDOA + Aldolase D33S</t>
  </si>
  <si>
    <t>siCtrl + mCherry vs. siALDOA + Aldolase K229A</t>
  </si>
  <si>
    <t>-55.04 to -6.687</t>
  </si>
  <si>
    <t>E</t>
  </si>
  <si>
    <t>siALDOA + Aldolase K229A</t>
  </si>
  <si>
    <t>Quantification of FAs/cell shown in a</t>
  </si>
  <si>
    <t>Fig. 2b</t>
  </si>
  <si>
    <t>2.410 (4, 20)</t>
  </si>
  <si>
    <t>F (4, 20) = 12.87</t>
  </si>
  <si>
    <t>-4031 to -1143</t>
  </si>
  <si>
    <t>-1970 to 917.6</t>
  </si>
  <si>
    <t>-4469 to -1581</t>
  </si>
  <si>
    <t>-4061 to -1173</t>
  </si>
  <si>
    <t>Quantification of cell area shown in a</t>
  </si>
  <si>
    <t>Fig. 2c</t>
  </si>
  <si>
    <t>siPFK</t>
  </si>
  <si>
    <t>siGAPDH</t>
  </si>
  <si>
    <t>0.4497 (3, 20)</t>
  </si>
  <si>
    <t>F (3, 20) = 107.5</t>
  </si>
  <si>
    <t>siCtrl vs. siPFK</t>
  </si>
  <si>
    <t>18.06 to 37.87</t>
  </si>
  <si>
    <t>siCtrl vs. siALDOA</t>
  </si>
  <si>
    <t>-51.29 to -31.49</t>
  </si>
  <si>
    <t>siCtrl vs. siGAPDH</t>
  </si>
  <si>
    <t>-9.904 to 9.901</t>
  </si>
  <si>
    <t>&gt;0.9999</t>
  </si>
  <si>
    <t>Quantification of FAs/cell shown in f</t>
  </si>
  <si>
    <t>Fig. 2g</t>
  </si>
  <si>
    <t>4.043 (3, 20)</t>
  </si>
  <si>
    <t>F (3, 20) = 58.11</t>
  </si>
  <si>
    <t>88.89 to 1811</t>
  </si>
  <si>
    <t>-4160 to -2438</t>
  </si>
  <si>
    <t>-1337 to 385.7</t>
  </si>
  <si>
    <t>Quantification of cell area shown in f</t>
  </si>
  <si>
    <t>Fig. 2h</t>
  </si>
  <si>
    <t>ATP</t>
  </si>
  <si>
    <t>PBS</t>
  </si>
  <si>
    <t>2-DG</t>
  </si>
  <si>
    <t>DMSO</t>
  </si>
  <si>
    <t>Antimycin A</t>
  </si>
  <si>
    <t>FAs/cell</t>
  </si>
  <si>
    <t>Relationship between ATP levels and FAs/cell</t>
  </si>
  <si>
    <t>Fig. 2i</t>
  </si>
  <si>
    <t>Fig. 2j</t>
  </si>
  <si>
    <t>Relationship between ATP levels and cell area</t>
  </si>
  <si>
    <t>One sample t test</t>
  </si>
  <si>
    <t>t, df</t>
  </si>
  <si>
    <t>t=5.246, df=2</t>
  </si>
  <si>
    <t>t=4.696, df=2</t>
  </si>
  <si>
    <t>t=1.769, df=2</t>
  </si>
  <si>
    <t>P value (two tailed)</t>
  </si>
  <si>
    <t>Significant (alpha=0.05)?</t>
  </si>
  <si>
    <t>Quantification of FBP levels</t>
  </si>
  <si>
    <t>Fig. 3a</t>
  </si>
  <si>
    <t>siCtrl +</t>
  </si>
  <si>
    <t>siPFK +</t>
  </si>
  <si>
    <t>t=10.74, df=3</t>
  </si>
  <si>
    <t>t=3.205, df=3</t>
  </si>
  <si>
    <t>t=1.859, df=3</t>
  </si>
  <si>
    <t>Fig. 3c</t>
  </si>
  <si>
    <t>1.332 (3, 16)</t>
  </si>
  <si>
    <t>F (3, 16) = 34.98</t>
  </si>
  <si>
    <t>siCtrl + siCtrl vs. siCtrl + siPFK</t>
  </si>
  <si>
    <t>9.493 to 38.29</t>
  </si>
  <si>
    <t>siCtrl + siPFK</t>
  </si>
  <si>
    <t>siCtrl + siCtrl vs. siCtrl + siALDOA</t>
  </si>
  <si>
    <t>-44.50 to -15.70</t>
  </si>
  <si>
    <t>siCtrl + siALDOA</t>
  </si>
  <si>
    <t>siCtrl + siCtrl vs. siPFK + siALDOA</t>
  </si>
  <si>
    <t>-2.096 to 26.70</t>
  </si>
  <si>
    <t>siPFK + siALDOA</t>
  </si>
  <si>
    <t>Quantification of FAs/cell shown in 3d</t>
  </si>
  <si>
    <t>Fig. 3e</t>
  </si>
  <si>
    <t>1.636 (3, 16)</t>
  </si>
  <si>
    <t>F (3, 16) = 80.93</t>
  </si>
  <si>
    <t>252.0 to 1342</t>
  </si>
  <si>
    <t>-2814 to -1725</t>
  </si>
  <si>
    <t>-404.0 to 685.7</t>
  </si>
  <si>
    <t>Quantification of cell area shown in 3d</t>
  </si>
  <si>
    <t>Fig. 3f</t>
  </si>
  <si>
    <t>1.952 (3, 16)</t>
  </si>
  <si>
    <t>F (3, 16) = 15.70</t>
  </si>
  <si>
    <t>siCtrl + PBS vs. siALDOA + PBS</t>
  </si>
  <si>
    <t>-48.12 to -8.292</t>
  </si>
  <si>
    <t>siALDOA + PBS</t>
  </si>
  <si>
    <t>siCtrl + PBS vs. siCtrl + 2-DG</t>
  </si>
  <si>
    <t>-0.4988 to 39.33</t>
  </si>
  <si>
    <t>siCtrl + 2-DG</t>
  </si>
  <si>
    <t>siCtrl + PBS vs. siALDOA + 2-DG</t>
  </si>
  <si>
    <t>-4.852 to 34.97</t>
  </si>
  <si>
    <t>siALDOA + 2-DG</t>
  </si>
  <si>
    <t>Fig. 3g</t>
  </si>
  <si>
    <t>0.9833 (3, 16)</t>
  </si>
  <si>
    <t>F (3, 16) = 25.68</t>
  </si>
  <si>
    <t>-3242 to -1362</t>
  </si>
  <si>
    <t>-317.6 to 1562</t>
  </si>
  <si>
    <t>-848.9 to 1031</t>
  </si>
  <si>
    <t>Fig. 3h</t>
  </si>
  <si>
    <t>Quantification of FAs/cell shown in Extended Data 5a</t>
  </si>
  <si>
    <t>Quantification of cell area shown in Extended Data 5a</t>
  </si>
  <si>
    <t>Mann Whitney test</t>
  </si>
  <si>
    <t>Exact or approximate P value?</t>
  </si>
  <si>
    <t>Exact</t>
  </si>
  <si>
    <t>Significantly different (P &lt; 0.05)?</t>
  </si>
  <si>
    <t>One- or two-tailed P value?</t>
  </si>
  <si>
    <t>Two-tailed</t>
  </si>
  <si>
    <t>Sum of ranks in column A,B</t>
  </si>
  <si>
    <t>1511 , 1190</t>
  </si>
  <si>
    <t>Mann-Whitney U</t>
  </si>
  <si>
    <t>Quantification of FA assembly rate</t>
  </si>
  <si>
    <t>Fig. 4b</t>
  </si>
  <si>
    <t>1354 , 1348</t>
  </si>
  <si>
    <t>Quantification of FA disassembly rate</t>
  </si>
  <si>
    <t>Fig. 4c</t>
  </si>
  <si>
    <t>1822 , 1029</t>
  </si>
  <si>
    <t>Fig. 4d</t>
  </si>
  <si>
    <t>1141 , 1487</t>
  </si>
  <si>
    <t>Fig. 4f</t>
  </si>
  <si>
    <t>1176 , 1452</t>
  </si>
  <si>
    <t>Fig. 4g</t>
  </si>
  <si>
    <t>1109 , 1519</t>
  </si>
  <si>
    <t>Fig. 4h</t>
  </si>
  <si>
    <t>1.222 (3, 16)</t>
  </si>
  <si>
    <t>F (3, 16) = 23.86</t>
  </si>
  <si>
    <t>-336.8 to 895.6</t>
  </si>
  <si>
    <t>-2192 to -960.0</t>
  </si>
  <si>
    <t>-886.1 to 346.3</t>
  </si>
  <si>
    <t>Fig. 5b</t>
  </si>
  <si>
    <t>30 min</t>
  </si>
  <si>
    <t>0.4932 (3, 16)</t>
  </si>
  <si>
    <t>60 min</t>
  </si>
  <si>
    <t>F (3, 16) = 30.29</t>
  </si>
  <si>
    <t>120 min</t>
  </si>
  <si>
    <t>-238.9 to 1030</t>
  </si>
  <si>
    <t>-2396 to -1127</t>
  </si>
  <si>
    <t>-759.7 to 508.9</t>
  </si>
  <si>
    <t>240 min</t>
  </si>
  <si>
    <t>Quantification of cell spreading shown in c</t>
  </si>
  <si>
    <t>Fig. 5d</t>
  </si>
  <si>
    <t>Quantification of protrusive area shown in Extended Data Fig. 6b</t>
  </si>
  <si>
    <t>1x kd</t>
  </si>
  <si>
    <t>2x kd</t>
  </si>
  <si>
    <t>Fig. 5g</t>
  </si>
  <si>
    <t>Quantification of cell area shown in h</t>
  </si>
  <si>
    <t>Fig. 5f</t>
  </si>
  <si>
    <t>Fig. 5i</t>
  </si>
  <si>
    <t>Quantification of F1,6BP levels in knockdown cells</t>
  </si>
  <si>
    <t>Repeated measures ANOVA summary</t>
  </si>
  <si>
    <t>Assume sphericity?</t>
  </si>
  <si>
    <t>Statistically significant (P &lt; 0.05)?</t>
  </si>
  <si>
    <t>Geisser-Greenhouse's epsilon</t>
  </si>
  <si>
    <t>Was the matching effective?</t>
  </si>
  <si>
    <t>Is there significant matching (P &lt; 0.05)?</t>
  </si>
  <si>
    <t>F (1,064, 2,128) = 176,7</t>
  </si>
  <si>
    <t>P=0,0044</t>
  </si>
  <si>
    <t>Individual (between rows)</t>
  </si>
  <si>
    <t>F (2, 8) = 2,102</t>
  </si>
  <si>
    <t>P=0,1846</t>
  </si>
  <si>
    <t>Residual (random)</t>
  </si>
  <si>
    <t>Tukey's multiple comparisons test</t>
  </si>
  <si>
    <t>Mean Diff,</t>
  </si>
  <si>
    <t>95,00% CI of diff,</t>
  </si>
  <si>
    <t>-1814 to -894,9</t>
  </si>
  <si>
    <t>A-B</t>
  </si>
  <si>
    <t>-301,0 to 112,3</t>
  </si>
  <si>
    <t>A-D</t>
  </si>
  <si>
    <t>-5116 to -1454</t>
  </si>
  <si>
    <t>A-E</t>
  </si>
  <si>
    <t>-864,6 to -336,2</t>
  </si>
  <si>
    <t>A-F</t>
  </si>
  <si>
    <t>957,9 to 1562</t>
  </si>
  <si>
    <t>B-D</t>
  </si>
  <si>
    <t>-3329 to -532,0</t>
  </si>
  <si>
    <t>B-E</t>
  </si>
  <si>
    <t>161,5 to 1346</t>
  </si>
  <si>
    <t>B-F</t>
  </si>
  <si>
    <t>-4822 to -1559</t>
  </si>
  <si>
    <t>D-E</t>
  </si>
  <si>
    <t>-798,3 to -213,8</t>
  </si>
  <si>
    <t>D-F</t>
  </si>
  <si>
    <t>836,1 to 4533</t>
  </si>
  <si>
    <t>E-F</t>
  </si>
  <si>
    <t>SE of diff,</t>
  </si>
  <si>
    <t>1xkd-siCtrl vs. 1xkd-siALDOA</t>
  </si>
  <si>
    <t>1xkd-siCtrl vs. 2xkd-siCtrl</t>
  </si>
  <si>
    <t>1xkd-siCtrl vs. 2xkd-siALDOA</t>
  </si>
  <si>
    <t>1xkd-siCtrl vs. 2xkd-siGAPDH</t>
  </si>
  <si>
    <t>1xkd-siALDOA vs. 2xkd-siCtrl</t>
  </si>
  <si>
    <t>1xkd-siALDOA vs. 2xkd-siALDOA</t>
  </si>
  <si>
    <t>1xkd-siALDOA vs. 2xkd-siGAPDH</t>
  </si>
  <si>
    <t>2xkd-siCtrl vs. 2xkd-siALDOA</t>
  </si>
  <si>
    <t>2xkd-siCtrl vs. 2xkd-siGAPDH</t>
  </si>
  <si>
    <t>2xkd-siALDOA vs. 2xkd-siGAPDH</t>
  </si>
  <si>
    <t>&lt;0,0001</t>
  </si>
  <si>
    <t>1,054 (4, 10)</t>
  </si>
  <si>
    <t>F (4, 10) = 31,19</t>
  </si>
  <si>
    <t>P&lt;0,0001</t>
  </si>
  <si>
    <t>-4,483 to -0,3967</t>
  </si>
  <si>
    <t>-2,030 to 2,057</t>
  </si>
  <si>
    <t>&gt;0,9999</t>
  </si>
  <si>
    <t>-7,613 to -3,527</t>
  </si>
  <si>
    <t>-2,090 to 1,997</t>
  </si>
  <si>
    <t>0,4100 to 4,497</t>
  </si>
  <si>
    <t>-5,173 to -1,087</t>
  </si>
  <si>
    <t>0,3500 to 4,437</t>
  </si>
  <si>
    <t>-7,627 to -3,540</t>
  </si>
  <si>
    <t>-2,103 to 1,983</t>
  </si>
  <si>
    <t>3,480 to 7,567</t>
  </si>
  <si>
    <t>Immobile</t>
  </si>
  <si>
    <t>Spreading</t>
  </si>
  <si>
    <t>Migrating</t>
  </si>
  <si>
    <t>1,596 (2, 6)</t>
  </si>
  <si>
    <t>F (2, 6) = 256,6</t>
  </si>
  <si>
    <t>Immobile vs. Migrating</t>
  </si>
  <si>
    <t>-1,847 to -0,4860</t>
  </si>
  <si>
    <t>Immobile vs. Spreading</t>
  </si>
  <si>
    <t>-5,497 to -4,136</t>
  </si>
  <si>
    <t>A-C</t>
  </si>
  <si>
    <t>Migrating vs. Spreading</t>
  </si>
  <si>
    <t>-4,331 to -2,969</t>
  </si>
  <si>
    <t>B-C</t>
  </si>
  <si>
    <t>FBP concentration (μM)</t>
  </si>
  <si>
    <t>Peptide quantity</t>
  </si>
  <si>
    <t>Peptide response of Rac1 (aa 6-16) to FBP</t>
  </si>
  <si>
    <t>Fig. 6a</t>
  </si>
  <si>
    <t>t=2.932, df=5</t>
  </si>
  <si>
    <t>Fig. 6c</t>
  </si>
  <si>
    <t>Quantification of GTP-Rac1/total Rac1</t>
  </si>
  <si>
    <t>siRAC1 + siALDOA</t>
  </si>
  <si>
    <t>FBP concentrations</t>
  </si>
  <si>
    <t>Fig. 6e</t>
  </si>
  <si>
    <t>siRAC1</t>
  </si>
  <si>
    <t>1.622 (3, 16)</t>
  </si>
  <si>
    <t>F (3, 16) = 27.88</t>
  </si>
  <si>
    <t>siCtrl vs. siRAC1</t>
  </si>
  <si>
    <t>0.1247 to 32.41</t>
  </si>
  <si>
    <t>-54.46 to -22.17</t>
  </si>
  <si>
    <t>siCtrl vs. siRAC1 + siALDOA</t>
  </si>
  <si>
    <t>-15.26 to 17.03</t>
  </si>
  <si>
    <t>Fig. 6h</t>
  </si>
  <si>
    <t>Fig. 6g</t>
  </si>
  <si>
    <t>0.3928 (3, 16)</t>
  </si>
  <si>
    <t>F (3, 16) = 357.8</t>
  </si>
  <si>
    <t>325.0 to 1012</t>
  </si>
  <si>
    <t>-3657 to -2970</t>
  </si>
  <si>
    <t>-558.5 to 128.7</t>
  </si>
  <si>
    <t>Quantification of cell area shown in Figure 6f</t>
  </si>
  <si>
    <t>Quantification of FAs/cell shown in Fig 6f</t>
  </si>
  <si>
    <t>siALDOA:</t>
  </si>
  <si>
    <t>eGFP</t>
  </si>
  <si>
    <t>Rac1-T17N</t>
  </si>
  <si>
    <t>1.587 (3, 16)</t>
  </si>
  <si>
    <t>F (3, 16) = 51.77</t>
  </si>
  <si>
    <t>siCtrl +GFP vs. siCtrl + T17N</t>
  </si>
  <si>
    <t>-2.823 to 21.92</t>
  </si>
  <si>
    <t>siCtrl + T17N</t>
  </si>
  <si>
    <t>siCtrl +GFP vs. siALDOA + GFP</t>
  </si>
  <si>
    <t>-58.44 to -33.69</t>
  </si>
  <si>
    <t>siALDOA + GFP</t>
  </si>
  <si>
    <t>siCtrl +GFP vs. siALDOA + T17N</t>
  </si>
  <si>
    <t>-24.16 to 0.5839</t>
  </si>
  <si>
    <t>siALDOA + T17N</t>
  </si>
  <si>
    <t>Fig. 6i</t>
  </si>
  <si>
    <t>Quantification of FAs/cell shown in Extended Data Figure 7f</t>
  </si>
  <si>
    <t>1.869 (3, 16)</t>
  </si>
  <si>
    <t>F (3, 16) = 30.99</t>
  </si>
  <si>
    <t>-466.1 to 1347</t>
  </si>
  <si>
    <t>-3581 to -1768</t>
  </si>
  <si>
    <t>-1688 to 124.3</t>
  </si>
  <si>
    <t>Fig. 6k</t>
  </si>
  <si>
    <t>Quantification of cell area shown in Extended Data Figure 7f</t>
  </si>
  <si>
    <t>Fig. 6j</t>
  </si>
  <si>
    <t>Rac1-Q61L</t>
  </si>
  <si>
    <t>2.450 (3, 16)</t>
  </si>
  <si>
    <t>F (3, 16) = 14.09</t>
  </si>
  <si>
    <t>siCtrl + GFP vs. siCtrl + Rac1-Q61L</t>
  </si>
  <si>
    <t>-33.34 to -1.193</t>
  </si>
  <si>
    <t>siCtrl + Rac1-Q61L</t>
  </si>
  <si>
    <t>siCtrl + GFP vs. siPFK + GFP</t>
  </si>
  <si>
    <t>6.333 to 38.48</t>
  </si>
  <si>
    <t>siPFK + GFP</t>
  </si>
  <si>
    <t>siCtrl + GFP vs. siPFK + Rac1-Q61L</t>
  </si>
  <si>
    <t>-19.65 to 12.50</t>
  </si>
  <si>
    <t>siPFK + Rac1-Q61L</t>
  </si>
  <si>
    <t>Fig. 6l</t>
  </si>
  <si>
    <t>Quantification of FAs/cell shown in Extended Data Figure 7g</t>
  </si>
  <si>
    <t>1.985 (3, 16)</t>
  </si>
  <si>
    <t>F (3, 16) = 59.38</t>
  </si>
  <si>
    <t>-2786 to -1544</t>
  </si>
  <si>
    <t>173.9 to 1416</t>
  </si>
  <si>
    <t>-1821 to -579.5</t>
  </si>
  <si>
    <t>Quantification of cell area in Extended Data Figure 7g</t>
  </si>
  <si>
    <t>3.648 (3, 16)</t>
  </si>
  <si>
    <t>F (3, 16) = 30.96</t>
  </si>
  <si>
    <t>-257.6 to 616.1</t>
  </si>
  <si>
    <t>-1745 to -871.3</t>
  </si>
  <si>
    <t>-829.5 to 44.23</t>
  </si>
  <si>
    <t>Fig. 7b</t>
  </si>
  <si>
    <t>Quantification of protrusive area shown in Extended Data Fig. 8</t>
  </si>
  <si>
    <t>3.075 (3, 16)</t>
  </si>
  <si>
    <t>F (3, 16) = 24.99</t>
  </si>
  <si>
    <t>-638.9 to 1162</t>
  </si>
  <si>
    <t>-3335 to -1535</t>
  </si>
  <si>
    <t>-1264 to 536.1</t>
  </si>
  <si>
    <t>Quantification of cell spreading shown in 7c</t>
  </si>
  <si>
    <t>Fig. 7d</t>
  </si>
  <si>
    <t>Peptide response of RCC2 (aa 110-120) to FBP</t>
  </si>
  <si>
    <t>Fig. 8a</t>
  </si>
  <si>
    <t>Peptide response of RCC2 (aa 55-67) to FBP</t>
  </si>
  <si>
    <t>Peptide response of RCC2 (aa 57-68) to FBP</t>
  </si>
  <si>
    <t>Peptide response of RCC2 (aa 454-470) to FBP</t>
  </si>
  <si>
    <t>Fig. 8c</t>
  </si>
  <si>
    <t>siRCC2 #1</t>
  </si>
  <si>
    <t>siRCC2 #2</t>
  </si>
  <si>
    <t>1.168 (2, 12)</t>
  </si>
  <si>
    <t>F (2, 12) = 26.14</t>
  </si>
  <si>
    <t>siCtrl vs. siRCC2 #1</t>
  </si>
  <si>
    <t>-85.49 to -41.52</t>
  </si>
  <si>
    <t>siCtrl vs. siRCC2 #2</t>
  </si>
  <si>
    <t>-52.16 to -8.189</t>
  </si>
  <si>
    <t>Quantification of FAs/cell shown in Fig 8e</t>
  </si>
  <si>
    <t>Fig. 8f</t>
  </si>
  <si>
    <t>4.074 (2, 12)</t>
  </si>
  <si>
    <t>F (2, 12) = 30.09</t>
  </si>
  <si>
    <t>-5165 to -2394</t>
  </si>
  <si>
    <t>-5042 to -2271</t>
  </si>
  <si>
    <t>Quantification of cell area shown in Figure 8e</t>
  </si>
  <si>
    <t>Fig. 8g</t>
  </si>
  <si>
    <t>siRCC2</t>
  </si>
  <si>
    <t>siRAC1 + siRCC2</t>
  </si>
  <si>
    <t>2.309 (3, 16)</t>
  </si>
  <si>
    <t>F (3, 16) = 87.42</t>
  </si>
  <si>
    <t>4.343 to 19.68</t>
  </si>
  <si>
    <t>-38.99 to -23.65</t>
  </si>
  <si>
    <t>siCtrl vs. siRAC1 + siRCC2 #2</t>
  </si>
  <si>
    <t>-0.1403 to 15.20</t>
  </si>
  <si>
    <t>siRAC1 + siRCC2 #2</t>
  </si>
  <si>
    <t>Fig. 8i</t>
  </si>
  <si>
    <t>Quantification of FAs/cell shown in Extended Data Fig 9d</t>
  </si>
  <si>
    <t>1.065 (3, 16)</t>
  </si>
  <si>
    <t>F (3, 16) = 148.1</t>
  </si>
  <si>
    <t>209.0 to 1327</t>
  </si>
  <si>
    <t>-3890 to -2772</t>
  </si>
  <si>
    <t>-362.6 to 755.2</t>
  </si>
  <si>
    <t>Fig. 8j</t>
  </si>
  <si>
    <t>Quantification of cell area shown in Extended Data Fig 9d</t>
  </si>
  <si>
    <t>eGFP-RCC2</t>
  </si>
  <si>
    <t>siCtrl +eGFP vs. siCtrl + eGFP-RCC2</t>
  </si>
  <si>
    <t>siCtrl +eGFP vs. siALDOA + eGFP</t>
  </si>
  <si>
    <t>siCtrl +eGFP vs. siALDOA + eGFP-RCC2</t>
  </si>
  <si>
    <t>Quantification of FAs/cell</t>
  </si>
  <si>
    <t>Fig. 8k</t>
  </si>
  <si>
    <t>2,198 (3, 16)</t>
  </si>
  <si>
    <t>F (3, 16) = 14,86</t>
  </si>
  <si>
    <t>-10,74 to 24,57</t>
  </si>
  <si>
    <t>-49,16 to -13,85</t>
  </si>
  <si>
    <t>-29,47 to 5,839</t>
  </si>
  <si>
    <t>siCtrl + eGFP-RCC2 vs. siALDOA + eGFP</t>
  </si>
  <si>
    <t>-56,07 to -20,76</t>
  </si>
  <si>
    <t>siCtrl + eGFP-RCC2 vs. siALDOA + eGFP-RCC2</t>
  </si>
  <si>
    <t>-36,38 to -1,073</t>
  </si>
  <si>
    <t>siALDOA + eGFP vs. siALDOA + eGFP-RCC2</t>
  </si>
  <si>
    <t>2,033 to 37,34</t>
  </si>
  <si>
    <t>C-D</t>
  </si>
  <si>
    <t>Quantification of cell area</t>
  </si>
  <si>
    <t>Fig. 8l</t>
  </si>
  <si>
    <t>1,809 (3, 16)</t>
  </si>
  <si>
    <t>F (3, 16) = 26,33</t>
  </si>
  <si>
    <t>-457,4 to 1014</t>
  </si>
  <si>
    <t>-2560 to -1089</t>
  </si>
  <si>
    <t>-1318 to 154,2</t>
  </si>
  <si>
    <t>-2839 to -1367</t>
  </si>
  <si>
    <t>-1596 to -124,3</t>
  </si>
  <si>
    <t>506,8 to 1979</t>
  </si>
  <si>
    <t>Fig. 8n</t>
  </si>
  <si>
    <t>GFP-RCC2</t>
  </si>
  <si>
    <t>GFP-RCC2 + FBP</t>
  </si>
  <si>
    <t>Quantification of Rac1 amount bound to RCC2</t>
  </si>
  <si>
    <t>Theoretical mean</t>
  </si>
  <si>
    <t>Actual mean</t>
  </si>
  <si>
    <t>Number of values</t>
  </si>
  <si>
    <t>How big is the discrepancy?</t>
  </si>
  <si>
    <t>Discrepancy</t>
  </si>
  <si>
    <t>SD of discrepancy</t>
  </si>
  <si>
    <t>SEM of discrepancy</t>
  </si>
  <si>
    <t>95% confidence interval</t>
  </si>
  <si>
    <t>R squared (partial eta squared)</t>
  </si>
  <si>
    <t>-0.8189 to -0.3272</t>
  </si>
  <si>
    <t>t=6.472, df=4</t>
  </si>
  <si>
    <t>siCFL1 + siDSTN</t>
  </si>
  <si>
    <t>siPXN</t>
  </si>
  <si>
    <t>Well #</t>
  </si>
  <si>
    <t>Quantification of FA area (px)</t>
  </si>
  <si>
    <t>Extended Data Fig. 1d</t>
  </si>
  <si>
    <t>Extended Data Fig. 2c</t>
  </si>
  <si>
    <t>siPFKP #3</t>
  </si>
  <si>
    <t>Paired t test</t>
  </si>
  <si>
    <t>t=7,469, df=2</t>
  </si>
  <si>
    <t>Number of pairs</t>
  </si>
  <si>
    <t>How big is the difference?</t>
  </si>
  <si>
    <t>Mean of differences (B - A)</t>
  </si>
  <si>
    <t>SD of differences</t>
  </si>
  <si>
    <t>SEM of differences</t>
  </si>
  <si>
    <t>-12,65 to -3,404</t>
  </si>
  <si>
    <t>How effective was the pairing?</t>
  </si>
  <si>
    <t>Correlation coefficient (r)</t>
  </si>
  <si>
    <t>P value (one tailed)</t>
  </si>
  <si>
    <t>Was the pairing significantly effective?</t>
  </si>
  <si>
    <t>Extended Data Fig. 2d</t>
  </si>
  <si>
    <t>t=4,671, df=2</t>
  </si>
  <si>
    <t>-789,7 to -32,46</t>
  </si>
  <si>
    <t>Extended Data Fig. 2f</t>
  </si>
  <si>
    <t>0.5% Triton</t>
  </si>
  <si>
    <t>F (1,126, 2,251) = 425,2</t>
  </si>
  <si>
    <t>P=0,0013</t>
  </si>
  <si>
    <t>F (2, 8) = 0,7175</t>
  </si>
  <si>
    <t>P=0,5169</t>
  </si>
  <si>
    <t>B-?</t>
  </si>
  <si>
    <t>siCtrl vs. 0.5% Triton</t>
  </si>
  <si>
    <t>-119,9 to -68,54</t>
  </si>
  <si>
    <t>A</t>
  </si>
  <si>
    <t>0,5% Triton</t>
  </si>
  <si>
    <t>-9,094 to 5,696</t>
  </si>
  <si>
    <t>-11,87 to 4,811</t>
  </si>
  <si>
    <t>-2,189 to 1,666</t>
  </si>
  <si>
    <t>Extended Data Fig. 3c</t>
  </si>
  <si>
    <t>3.690 (3, 12)</t>
  </si>
  <si>
    <t>F (3, 12) = 74.23</t>
  </si>
  <si>
    <t>-3.658 to 4.127</t>
  </si>
  <si>
    <t>-21.79 to -14.00</t>
  </si>
  <si>
    <t>-4.874 to 2.910</t>
  </si>
  <si>
    <t>Quantification of FAs/cell shown in Extended Data Fig. 3b</t>
  </si>
  <si>
    <t>2.124 (3, 12)</t>
  </si>
  <si>
    <t>F (3, 12) = 69.28</t>
  </si>
  <si>
    <t>-462.3 to 514.4</t>
  </si>
  <si>
    <t>-2663 to -1687</t>
  </si>
  <si>
    <t>-625.8 to 350.9</t>
  </si>
  <si>
    <t>Quantification of cell area shown in Extended Data Fig. 2b</t>
  </si>
  <si>
    <t>Extended Data Fig. 3d</t>
  </si>
  <si>
    <t>Quantification of cell area shown in Extended Data Fig. 3b</t>
  </si>
  <si>
    <t>0.7612 (3, 10)</t>
  </si>
  <si>
    <t>F (3, 10) = 16.11</t>
  </si>
  <si>
    <t>P=0.0004</t>
  </si>
  <si>
    <t>0.5109 to 23.50</t>
  </si>
  <si>
    <t>-26.79 to -5.508</t>
  </si>
  <si>
    <t>-17.15 to 5.840</t>
  </si>
  <si>
    <t>Extended Data Fig. 3g</t>
  </si>
  <si>
    <t>Quantification of FAs/cell shown in Extended Data Fig. 3f</t>
  </si>
  <si>
    <t>Quantification of dead cells shown in Extended Data Fig. 2e</t>
  </si>
  <si>
    <t>Quantification of FAs/cell shown in Extended Data Fig. 2b</t>
  </si>
  <si>
    <t>Extended Data Fig. 3h</t>
  </si>
  <si>
    <t>1.787 (3, 10)</t>
  </si>
  <si>
    <t>F (3, 10) = 35.11</t>
  </si>
  <si>
    <t>-208.1 to 1146</t>
  </si>
  <si>
    <t>-2445 to -1192</t>
  </si>
  <si>
    <t>-1176 to 177.8</t>
  </si>
  <si>
    <t>Quantification of cell area shown in Extended Data Fig. 3f</t>
  </si>
  <si>
    <t>Extended Data Fig. 3k</t>
  </si>
  <si>
    <t>Quantification of FAs/cell shown in Extended Data Fig. 3j</t>
  </si>
  <si>
    <t>Mixed-effects model (REML)</t>
  </si>
  <si>
    <t>Matching: Across row</t>
  </si>
  <si>
    <t>Alpha</t>
  </si>
  <si>
    <t>Fixed effect (type III)</t>
  </si>
  <si>
    <t>Statistically significant (P &lt; 0,05)?</t>
  </si>
  <si>
    <t>F (1,955, 7,167) = 10,08</t>
  </si>
  <si>
    <t>Random effects</t>
  </si>
  <si>
    <t>SD</t>
  </si>
  <si>
    <t>Variance</t>
  </si>
  <si>
    <t>Residual</t>
  </si>
  <si>
    <t>Chi-square, df</t>
  </si>
  <si>
    <t>4,072, 1</t>
  </si>
  <si>
    <t>-21,38 to 13,12</t>
  </si>
  <si>
    <t>-41,72 to -3,886</t>
  </si>
  <si>
    <t>-19,68 to 3,809</t>
  </si>
  <si>
    <t>Extended Data Fig. 3l</t>
  </si>
  <si>
    <t>Quantification of cell area shown in Extended Data Fig. 3j</t>
  </si>
  <si>
    <t>F (1,911, 8,280) = 13,67</t>
  </si>
  <si>
    <t>10,61, 1</t>
  </si>
  <si>
    <t>-824,0 to 741,3</t>
  </si>
  <si>
    <t>-1658 to -530,3</t>
  </si>
  <si>
    <t>-400,9 to 316,9</t>
  </si>
  <si>
    <t>Extended Data Fig. 4a</t>
  </si>
  <si>
    <t>t=4.169, df=4</t>
  </si>
  <si>
    <t>t=6.845, df=4</t>
  </si>
  <si>
    <t>t=4.204, df=4</t>
  </si>
  <si>
    <t>Quantification of ATP levels</t>
  </si>
  <si>
    <t>Unpaired t test</t>
  </si>
  <si>
    <t>t=1.005, df=4</t>
  </si>
  <si>
    <t>Extended Data Fig. 4c</t>
  </si>
  <si>
    <t>Extended Data Fig. 4d</t>
  </si>
  <si>
    <t>t=0.1698, df=4</t>
  </si>
  <si>
    <t>Quantification of FAs/cell shown in Extended Data Fig. 4b</t>
  </si>
  <si>
    <t>Quantification of cell area shown in Extended Data Fig. 4b</t>
  </si>
  <si>
    <t>t=11.47, df=3</t>
  </si>
  <si>
    <t>Extended Data Fig. 4e</t>
  </si>
  <si>
    <t>Extended Data Fig. 4g</t>
  </si>
  <si>
    <t>t=7.179, df=4</t>
  </si>
  <si>
    <t>Quantification of FAs/cell shown in Extended Data Fig. 4f</t>
  </si>
  <si>
    <t>Extended Data Fig. 4h</t>
  </si>
  <si>
    <t>t=5.123, df=4</t>
  </si>
  <si>
    <t>Quantification of cell area shown in Extended Data Fig. 4f</t>
  </si>
  <si>
    <t>Extended Data Fig. 4i</t>
  </si>
  <si>
    <t>t=4.416, df=3</t>
  </si>
  <si>
    <t>0 mM 2-DG</t>
  </si>
  <si>
    <t>25 mM 2-DG</t>
  </si>
  <si>
    <t>t=4.334, df=3</t>
  </si>
  <si>
    <t>t=7.458, df=3</t>
  </si>
  <si>
    <t>t=6.617, df=3</t>
  </si>
  <si>
    <t>Extended Data Fig 5b</t>
  </si>
  <si>
    <t>t=5.848, df=4</t>
  </si>
  <si>
    <t>Quantification of GTP-Rac1/b-Actin</t>
  </si>
  <si>
    <t>Extended Data Fig. 7a</t>
  </si>
  <si>
    <t>Extended Data Fig. 7c</t>
  </si>
  <si>
    <t>Extended Data Fig. 7d</t>
  </si>
  <si>
    <t>Raw data can be found in the sheet for Fig. 8a and 8c</t>
  </si>
  <si>
    <t>Peptide response of RCC2 (aa 52-67) to F2,6BP</t>
  </si>
  <si>
    <t>F2,6BP concentration (μM)</t>
  </si>
  <si>
    <t>siRAC1 #5</t>
  </si>
  <si>
    <t>siRAC1 #6</t>
  </si>
  <si>
    <t>siRAC1 #5 + siALDOA</t>
  </si>
  <si>
    <t>siRAC1 #6 + siALDOA</t>
  </si>
  <si>
    <t>F (1,105, 2,873) = 18,35</t>
  </si>
  <si>
    <t>7,122, 1</t>
  </si>
  <si>
    <t>siCtrl vs. siRAC1 #5</t>
  </si>
  <si>
    <t>-1,169 to 2,063</t>
  </si>
  <si>
    <t>siCtrl vs. siRAC1 #6</t>
  </si>
  <si>
    <t>-14,07 to 24,21</t>
  </si>
  <si>
    <t>-51,19 to -3,870</t>
  </si>
  <si>
    <t>siCtrl vs. siRAC1 #5 + siALDOA</t>
  </si>
  <si>
    <t>-9,700 to 3,828</t>
  </si>
  <si>
    <t>siCtrl vs. siRAC1 #6 + siALDOA</t>
  </si>
  <si>
    <t>-18,48 to 15,08</t>
  </si>
  <si>
    <t>Quantification of FAs/cell shown in Extended Data Fig. 7b</t>
  </si>
  <si>
    <t>Quantification of cell area shown in Extended Data Fig. 7b</t>
  </si>
  <si>
    <t>F (1,520, 6,994) = 58,43</t>
  </si>
  <si>
    <t>7,587, 1</t>
  </si>
  <si>
    <t>-288,6 to 871,4</t>
  </si>
  <si>
    <t>-136,3 to 1033</t>
  </si>
  <si>
    <t>-4020 to -1898</t>
  </si>
  <si>
    <t>-935,0 to 547,0</t>
  </si>
  <si>
    <t>-638,0 to 159,0</t>
  </si>
  <si>
    <t>Cell area</t>
  </si>
  <si>
    <t>Quantification of novel FAs formed over 4 h</t>
  </si>
  <si>
    <t>Sample difference has zero SD</t>
  </si>
  <si>
    <t>t=2,288, df=2</t>
  </si>
  <si>
    <t>t=5,962, df=2</t>
  </si>
  <si>
    <t>t=2,838, df=2</t>
  </si>
  <si>
    <t>Extended Data Fig. 9b</t>
  </si>
  <si>
    <t>Extended Data Fig. 9c</t>
  </si>
  <si>
    <t>Fig. 7f</t>
  </si>
  <si>
    <t>Quantification of cell spreading shown in 7e</t>
  </si>
  <si>
    <t>0 mM</t>
  </si>
  <si>
    <t>1 mM</t>
  </si>
  <si>
    <t>Column B</t>
  </si>
  <si>
    <t>vs.</t>
  </si>
  <si>
    <t>vs,</t>
  </si>
  <si>
    <t>Column A</t>
  </si>
  <si>
    <t>Unpaired t test</t>
  </si>
  <si>
    <t>    P value</t>
  </si>
  <si>
    <t>    P value summary</t>
  </si>
  <si>
    <t>    Significantly different (P &lt; 0.05)?</t>
  </si>
  <si>
    <t>    One- or two-tailed P value?</t>
  </si>
  <si>
    <t>    t, df</t>
  </si>
  <si>
    <t>t=8,125, df=4</t>
  </si>
  <si>
    <t>How large is the effect?</t>
  </si>
  <si>
    <t>    Mean of column A</t>
  </si>
  <si>
    <t>    Mean of column B</t>
  </si>
  <si>
    <t>    Difference between means (B - A) ± SEM</t>
  </si>
  <si>
    <t>704,7 ± 86,74</t>
  </si>
  <si>
    <t>    95% confidence interval</t>
  </si>
  <si>
    <t>463,9 to 945,6</t>
  </si>
  <si>
    <t>    R squared (eta squared)</t>
  </si>
  <si>
    <t>F test to compare variances</t>
  </si>
  <si>
    <t>    F, DFn, Dfd</t>
  </si>
  <si>
    <t>5,070, 2, 2</t>
  </si>
  <si>
    <t>Data analyzed</t>
  </si>
  <si>
    <t>    Sample size, column A</t>
  </si>
  <si>
    <t>    Sample size, column B</t>
  </si>
  <si>
    <t>Fig. 7h</t>
  </si>
  <si>
    <t>Quantification of Rac1 activity based on blots like shown in 7g</t>
  </si>
  <si>
    <t>Theoretical mean</t>
  </si>
  <si>
    <t>Actual mean</t>
  </si>
  <si>
    <t>Number of values</t>
  </si>
  <si>
    <t>One sample t test</t>
  </si>
  <si>
    <t>  t, df</t>
  </si>
  <si>
    <t>t=6,514, df=2</t>
  </si>
  <si>
    <t>  P value (two tailed)</t>
  </si>
  <si>
    <t>  P value summary</t>
  </si>
  <si>
    <t>  Significant (alpha=0.05)?</t>
  </si>
  <si>
    <t>  Discrepancy</t>
  </si>
  <si>
    <t>  SD of discrepancy</t>
  </si>
  <si>
    <t>  SEM of discrepancy</t>
  </si>
  <si>
    <t>  95% confidence interval</t>
  </si>
  <si>
    <t>0,3573 to 1,748</t>
  </si>
  <si>
    <t>  R squared (partial eta squared)</t>
  </si>
  <si>
    <t>Extended Data Fig. 2g</t>
  </si>
  <si>
    <t>Quantification of cell cycle profiling</t>
  </si>
  <si>
    <t>siScr</t>
  </si>
  <si>
    <t>N1</t>
  </si>
  <si>
    <t>N2</t>
  </si>
  <si>
    <t>N3</t>
  </si>
  <si>
    <t>G0/G1 phase</t>
  </si>
  <si>
    <t>S phase</t>
  </si>
  <si>
    <t>G2/M phase</t>
  </si>
  <si>
    <t>2way ANOVA results</t>
  </si>
  <si>
    <t>Two-way ANOVA</t>
  </si>
  <si>
    <t>Ordinary</t>
  </si>
  <si>
    <t>    Alpha</t>
  </si>
  <si>
    <t>Source of Variation</t>
  </si>
  <si>
    <t>% of total variation</t>
  </si>
  <si>
    <t>P value</t>
  </si>
  <si>
    <t>P value summary</t>
  </si>
  <si>
    <t>Significant?</t>
  </si>
  <si>
    <t>    Interaction</t>
  </si>
  <si>
    <t>    phase</t>
  </si>
  <si>
    <t>    kd</t>
  </si>
  <si>
    <t>ANOVA table</t>
  </si>
  <si>
    <t>F (DFn, DFd)</t>
  </si>
  <si>
    <t>F (6, 24) = 36,78</t>
  </si>
  <si>
    <t>F (2, 24) = 516,8</t>
  </si>
  <si>
    <t>F (3, 24) = 0,0005761</t>
  </si>
  <si>
    <t>P&gt;0,9999</t>
  </si>
  <si>
    <t>    Residual</t>
  </si>
  <si>
    <t>Data summary</t>
  </si>
  <si>
    <t>    Number of columns (kd)</t>
  </si>
  <si>
    <t>    Number of rows (phase)</t>
  </si>
  <si>
    <t>    Number of values</t>
  </si>
  <si>
    <t>Within each row, compare columns (simple effects within rows)</t>
  </si>
  <si>
    <t>Number of families</t>
  </si>
  <si>
    <t>Number of comparisons per family</t>
  </si>
  <si>
    <t>Dunnett's multiple comparisons test</t>
  </si>
  <si>
    <t>Mean diff,</t>
  </si>
  <si>
    <t>95,00% CI of diff,</t>
  </si>
  <si>
    <t>Below threshold?</t>
  </si>
  <si>
    <t>Adjusted P Value</t>
  </si>
  <si>
    <t>  G0/G1 phase</t>
  </si>
  <si>
    <t>    siScr vs. siPFK</t>
  </si>
  <si>
    <t>-17,87 to -5,668</t>
  </si>
  <si>
    <t>    siScr vs. siALDOA</t>
  </si>
  <si>
    <t>-21,93 to -9,735</t>
  </si>
  <si>
    <t>    siScr vs. siGAPDH</t>
  </si>
  <si>
    <t>-9,732 to 2,465</t>
  </si>
  <si>
    <t>  S phase</t>
  </si>
  <si>
    <t>3,635 to 15,83</t>
  </si>
  <si>
    <t>19,63 to 31,83</t>
  </si>
  <si>
    <t>-3,632 to 8,565</t>
  </si>
  <si>
    <t>  G2/M phase</t>
  </si>
  <si>
    <t>-4,132 to 8,065</t>
  </si>
  <si>
    <t>-16,03 to -3,835</t>
  </si>
  <si>
    <t>-5,098 to 7,098</t>
  </si>
  <si>
    <t>Test details</t>
  </si>
  <si>
    <t>Mean 1</t>
  </si>
  <si>
    <t>Mean 2</t>
  </si>
  <si>
    <t>SE of diff,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</si>
</sst>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5" fillId="0" borderId="0"/>
    <xf numFmtId="0" fontId="5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4" xfId="0" applyFont="1" applyBorder="1" applyAlignment="1">
      <alignment horizontal="left"/>
    </xf>
    <xf numFmtId="0" fontId="0" fillId="0" borderId="5" xfId="0" applyBorder="1"/>
    <xf numFmtId="0" fontId="3" fillId="0" borderId="5" xfId="0" applyFont="1" applyBorder="1"/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/>
    <xf numFmtId="0" fontId="0" fillId="0" borderId="4" xfId="0" applyBorder="1"/>
    <xf numFmtId="0" fontId="0" fillId="0" borderId="6" xfId="0" applyBorder="1"/>
    <xf numFmtId="0" fontId="3" fillId="0" borderId="1" xfId="0" applyFont="1" applyBorder="1" applyAlignment="1">
      <alignment horizontal="left"/>
    </xf>
    <xf numFmtId="0" fontId="3" fillId="0" borderId="2" xfId="0" applyFont="1" applyBorder="1"/>
    <xf numFmtId="2" fontId="2" fillId="0" borderId="0" xfId="0" applyNumberFormat="1" applyFont="1"/>
    <xf numFmtId="2" fontId="2" fillId="0" borderId="5" xfId="0" applyNumberFormat="1" applyFont="1" applyBorder="1"/>
    <xf numFmtId="2" fontId="2" fillId="0" borderId="7" xfId="0" applyNumberFormat="1" applyFont="1" applyBorder="1"/>
    <xf numFmtId="2" fontId="2" fillId="0" borderId="8" xfId="0" applyNumberFormat="1" applyFont="1" applyBorder="1"/>
    <xf numFmtId="164" fontId="3" fillId="0" borderId="0" xfId="0" applyNumberFormat="1" applyFont="1"/>
    <xf numFmtId="164" fontId="3" fillId="0" borderId="5" xfId="0" applyNumberFormat="1" applyFont="1" applyBorder="1"/>
    <xf numFmtId="164" fontId="3" fillId="0" borderId="7" xfId="0" applyNumberFormat="1" applyFont="1" applyBorder="1"/>
    <xf numFmtId="164" fontId="3" fillId="0" borderId="8" xfId="0" applyNumberFormat="1" applyFont="1" applyBorder="1"/>
    <xf numFmtId="2" fontId="3" fillId="0" borderId="0" xfId="0" applyNumberFormat="1" applyFont="1"/>
    <xf numFmtId="2" fontId="3" fillId="0" borderId="5" xfId="0" applyNumberFormat="1" applyFont="1" applyBorder="1"/>
    <xf numFmtId="2" fontId="3" fillId="0" borderId="7" xfId="0" applyNumberFormat="1" applyFont="1" applyBorder="1"/>
    <xf numFmtId="2" fontId="3" fillId="0" borderId="8" xfId="0" applyNumberFormat="1" applyFont="1" applyBorder="1"/>
    <xf numFmtId="164" fontId="0" fillId="0" borderId="0" xfId="0" applyNumberFormat="1"/>
    <xf numFmtId="2" fontId="0" fillId="0" borderId="0" xfId="0" applyNumberFormat="1"/>
    <xf numFmtId="0" fontId="0" fillId="0" borderId="7" xfId="0" applyBorder="1"/>
    <xf numFmtId="0" fontId="0" fillId="0" borderId="8" xfId="0" applyBorder="1"/>
    <xf numFmtId="2" fontId="0" fillId="0" borderId="5" xfId="0" applyNumberFormat="1" applyBorder="1"/>
    <xf numFmtId="0" fontId="6" fillId="0" borderId="0" xfId="0" applyFont="1"/>
    <xf numFmtId="0" fontId="3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164" fontId="2" fillId="0" borderId="0" xfId="0" applyNumberFormat="1" applyFont="1"/>
    <xf numFmtId="164" fontId="2" fillId="0" borderId="5" xfId="0" applyNumberFormat="1" applyFont="1" applyBorder="1"/>
    <xf numFmtId="164" fontId="2" fillId="0" borderId="7" xfId="0" applyNumberFormat="1" applyFont="1" applyBorder="1"/>
    <xf numFmtId="164" fontId="2" fillId="0" borderId="8" xfId="0" applyNumberFormat="1" applyFont="1" applyBorder="1"/>
    <xf numFmtId="164" fontId="0" fillId="0" borderId="7" xfId="0" applyNumberFormat="1" applyBorder="1"/>
    <xf numFmtId="164" fontId="0" fillId="0" borderId="8" xfId="0" applyNumberFormat="1" applyBorder="1"/>
    <xf numFmtId="0" fontId="2" fillId="0" borderId="5" xfId="0" applyFon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/>
    <xf numFmtId="0" fontId="2" fillId="0" borderId="8" xfId="0" applyFont="1" applyBorder="1"/>
    <xf numFmtId="0" fontId="2" fillId="0" borderId="0" xfId="0" applyFont="1" applyAlignment="1">
      <alignment horizontal="left"/>
    </xf>
    <xf numFmtId="164" fontId="4" fillId="0" borderId="0" xfId="0" applyNumberFormat="1" applyFont="1"/>
    <xf numFmtId="164" fontId="4" fillId="0" borderId="5" xfId="0" applyNumberFormat="1" applyFont="1" applyBorder="1"/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/>
    <xf numFmtId="0" fontId="2" fillId="0" borderId="3" xfId="0" applyFont="1" applyBorder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7" xfId="0" applyFont="1" applyBorder="1"/>
    <xf numFmtId="165" fontId="2" fillId="0" borderId="0" xfId="0" applyNumberFormat="1" applyFont="1"/>
    <xf numFmtId="165" fontId="2" fillId="0" borderId="5" xfId="0" applyNumberFormat="1" applyFont="1" applyBorder="1"/>
    <xf numFmtId="165" fontId="0" fillId="0" borderId="0" xfId="0" applyNumberFormat="1"/>
    <xf numFmtId="165" fontId="2" fillId="0" borderId="7" xfId="0" applyNumberFormat="1" applyFont="1" applyBorder="1"/>
    <xf numFmtId="165" fontId="2" fillId="0" borderId="8" xfId="0" applyNumberFormat="1" applyFont="1" applyBorder="1"/>
    <xf numFmtId="165" fontId="0" fillId="0" borderId="5" xfId="0" applyNumberFormat="1" applyBorder="1"/>
    <xf numFmtId="165" fontId="0" fillId="0" borderId="7" xfId="0" applyNumberFormat="1" applyBorder="1"/>
    <xf numFmtId="0" fontId="2" fillId="0" borderId="4" xfId="0" applyFont="1" applyBorder="1"/>
    <xf numFmtId="0" fontId="1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2" quotePrefix="1" applyFont="1" applyAlignment="1">
      <alignment horizontal="center"/>
    </xf>
    <xf numFmtId="0" fontId="11" fillId="0" borderId="0" xfId="2" applyFont="1" applyAlignment="1">
      <alignment horizontal="center"/>
    </xf>
    <xf numFmtId="0" fontId="0" fillId="0" borderId="0" xfId="0" applyAlignment="1">
      <alignment horizontal="left" vertical="center"/>
    </xf>
    <xf numFmtId="0" fontId="9" fillId="0" borderId="0" xfId="2" applyFont="1" applyAlignment="1">
      <alignment horizontal="center" wrapText="1"/>
    </xf>
    <xf numFmtId="0" fontId="2" fillId="0" borderId="0" xfId="3" applyFont="1" applyAlignment="1">
      <alignment horizontal="center"/>
    </xf>
    <xf numFmtId="0" fontId="2" fillId="0" borderId="0" xfId="2" applyFont="1" applyAlignment="1">
      <alignment horizontal="center"/>
    </xf>
    <xf numFmtId="0" fontId="5" fillId="0" borderId="0" xfId="2" applyAlignment="1">
      <alignment horizontal="center"/>
    </xf>
    <xf numFmtId="0" fontId="0" fillId="0" borderId="0" xfId="2" applyFont="1" applyAlignment="1">
      <alignment horizontal="center"/>
    </xf>
    <xf numFmtId="0" fontId="8" fillId="0" borderId="0" xfId="0" applyFont="1"/>
    <xf numFmtId="0" fontId="2" fillId="0" borderId="6" xfId="0" applyFont="1" applyBorder="1"/>
    <xf numFmtId="0" fontId="5" fillId="0" borderId="0" xfId="2"/>
    <xf numFmtId="0" fontId="10" fillId="0" borderId="0" xfId="2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6" fontId="2" fillId="0" borderId="5" xfId="0" applyNumberFormat="1" applyFont="1" applyBorder="1"/>
    <xf numFmtId="166" fontId="2" fillId="0" borderId="8" xfId="0" applyNumberFormat="1" applyFont="1" applyBorder="1"/>
    <xf numFmtId="0" fontId="12" fillId="0" borderId="0" xfId="0" applyFont="1"/>
    <xf numFmtId="166" fontId="2" fillId="0" borderId="7" xfId="0" applyNumberFormat="1" applyFont="1" applyBorder="1"/>
    <xf numFmtId="0" fontId="2" fillId="0" borderId="5" xfId="0" quotePrefix="1" applyFont="1" applyBorder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4" fillId="0" borderId="3" xfId="0" applyFont="1" applyBorder="1"/>
    <xf numFmtId="0" fontId="6" fillId="0" borderId="2" xfId="0" applyFont="1" applyBorder="1"/>
    <xf numFmtId="0" fontId="8" fillId="0" borderId="5" xfId="0" applyFont="1" applyBorder="1"/>
    <xf numFmtId="0" fontId="3" fillId="0" borderId="1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6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</cellXfs>
  <cellStyles count="4">
    <cellStyle name="Normal 2" xfId="1" xr:uid="{016F24FB-D9F6-441B-A8C4-2C73141F6CF0}"/>
    <cellStyle name="Normal 2 3" xfId="2" xr:uid="{B4967B1F-EF5A-43E0-B1B9-A4B485D187F0}"/>
    <cellStyle name="Normal 3" xfId="3" xr:uid="{94911203-5554-4231-A209-9DCA5D024242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3"/>
  <sheetViews>
    <sheetView zoomScale="85" zoomScaleNormal="85" workbookViewId="0">
      <selection activeCell="R27" sqref="R27"/>
    </sheetView>
  </sheetViews>
  <sheetFormatPr baseColWidth="10" defaultColWidth="12.83203125" defaultRowHeight="15" x14ac:dyDescent="0.2"/>
  <cols>
    <col min="1" max="1" width="6.6640625" bestFit="1" customWidth="1"/>
    <col min="2" max="2" width="6" customWidth="1"/>
    <col min="3" max="4" width="8.83203125" bestFit="1" customWidth="1"/>
    <col min="5" max="6" width="9.83203125" bestFit="1" customWidth="1"/>
    <col min="7" max="7" width="4.33203125" customWidth="1"/>
    <col min="8" max="8" width="37.6640625" bestFit="1" customWidth="1"/>
    <col min="9" max="9" width="12.6640625" bestFit="1" customWidth="1"/>
    <col min="10" max="10" width="15.6640625" bestFit="1" customWidth="1"/>
    <col min="11" max="11" width="15" bestFit="1" customWidth="1"/>
    <col min="12" max="12" width="14.83203125" bestFit="1" customWidth="1"/>
    <col min="13" max="13" width="15.33203125" bestFit="1" customWidth="1"/>
    <col min="14" max="14" width="4.1640625" bestFit="1" customWidth="1"/>
    <col min="15" max="15" width="20.1640625" bestFit="1" customWidth="1"/>
    <col min="16" max="16" width="3.5" bestFit="1" customWidth="1"/>
  </cols>
  <sheetData>
    <row r="1" spans="1:16" ht="16" x14ac:dyDescent="0.2">
      <c r="A1" s="35" t="s">
        <v>79</v>
      </c>
    </row>
    <row r="2" spans="1:16" x14ac:dyDescent="0.2">
      <c r="B2" s="1" t="s">
        <v>76</v>
      </c>
    </row>
    <row r="3" spans="1:16" x14ac:dyDescent="0.2">
      <c r="B3" s="5" t="s">
        <v>4</v>
      </c>
      <c r="C3" s="6" t="s">
        <v>0</v>
      </c>
      <c r="D3" s="6" t="s">
        <v>1</v>
      </c>
      <c r="E3" s="6" t="s">
        <v>2</v>
      </c>
      <c r="F3" s="7" t="s">
        <v>3</v>
      </c>
      <c r="H3" s="16" t="s">
        <v>5</v>
      </c>
      <c r="I3" s="17"/>
      <c r="J3" s="17"/>
      <c r="K3" s="17"/>
      <c r="L3" s="17"/>
      <c r="M3" s="17"/>
      <c r="N3" s="6"/>
      <c r="O3" s="6"/>
      <c r="P3" s="7"/>
    </row>
    <row r="4" spans="1:16" x14ac:dyDescent="0.2">
      <c r="B4" s="14">
        <v>1</v>
      </c>
      <c r="C4" s="18">
        <v>32.280518999999998</v>
      </c>
      <c r="D4" s="18">
        <v>31.418692</v>
      </c>
      <c r="E4" s="18">
        <v>47.470899469999999</v>
      </c>
      <c r="F4" s="19">
        <v>43.066666669999996</v>
      </c>
      <c r="H4" s="8" t="s">
        <v>6</v>
      </c>
      <c r="I4" s="3">
        <v>22.03</v>
      </c>
      <c r="J4" s="3"/>
      <c r="K4" s="3"/>
      <c r="L4" s="3"/>
      <c r="M4" s="3"/>
      <c r="P4" s="9"/>
    </row>
    <row r="5" spans="1:16" x14ac:dyDescent="0.2">
      <c r="B5" s="14">
        <v>2</v>
      </c>
      <c r="C5" s="18">
        <v>31.169658999999999</v>
      </c>
      <c r="D5" s="18">
        <v>30.475017000000001</v>
      </c>
      <c r="E5" s="18">
        <v>49.503597120000002</v>
      </c>
      <c r="F5" s="19">
        <v>38.212765959999999</v>
      </c>
      <c r="H5" s="8" t="s">
        <v>7</v>
      </c>
      <c r="I5" s="3">
        <v>2.9999999999999997E-4</v>
      </c>
      <c r="J5" s="3"/>
      <c r="K5" s="3"/>
      <c r="L5" s="3"/>
      <c r="M5" s="3"/>
      <c r="P5" s="9"/>
    </row>
    <row r="6" spans="1:16" x14ac:dyDescent="0.2">
      <c r="B6" s="15">
        <v>3</v>
      </c>
      <c r="C6" s="20">
        <v>31.531321999999999</v>
      </c>
      <c r="D6" s="20">
        <v>29.278300000000002</v>
      </c>
      <c r="E6" s="20">
        <v>40.767295599999997</v>
      </c>
      <c r="F6" s="21">
        <v>38.91826923</v>
      </c>
      <c r="H6" s="8" t="s">
        <v>8</v>
      </c>
      <c r="I6" s="3" t="s">
        <v>9</v>
      </c>
      <c r="J6" s="3"/>
      <c r="K6" s="3"/>
      <c r="L6" s="3"/>
      <c r="M6" s="3"/>
      <c r="P6" s="9"/>
    </row>
    <row r="7" spans="1:16" x14ac:dyDescent="0.2">
      <c r="H7" s="8" t="s">
        <v>10</v>
      </c>
      <c r="I7" s="3" t="s">
        <v>11</v>
      </c>
      <c r="J7" s="3"/>
      <c r="K7" s="3"/>
      <c r="L7" s="3"/>
      <c r="M7" s="3"/>
      <c r="P7" s="9"/>
    </row>
    <row r="8" spans="1:16" x14ac:dyDescent="0.2">
      <c r="H8" s="8" t="s">
        <v>12</v>
      </c>
      <c r="I8" s="3">
        <v>0.89200000000000002</v>
      </c>
      <c r="J8" s="3"/>
      <c r="K8" s="3"/>
      <c r="L8" s="3"/>
      <c r="M8" s="3"/>
      <c r="P8" s="9"/>
    </row>
    <row r="9" spans="1:16" x14ac:dyDescent="0.2">
      <c r="H9" s="8"/>
      <c r="I9" s="3"/>
      <c r="J9" s="3"/>
      <c r="K9" s="3"/>
      <c r="L9" s="3"/>
      <c r="M9" s="3"/>
      <c r="P9" s="9"/>
    </row>
    <row r="10" spans="1:16" x14ac:dyDescent="0.2">
      <c r="H10" s="8" t="s">
        <v>13</v>
      </c>
      <c r="I10" s="3"/>
      <c r="J10" s="3"/>
      <c r="K10" s="3"/>
      <c r="L10" s="3"/>
      <c r="M10" s="3"/>
      <c r="P10" s="9"/>
    </row>
    <row r="11" spans="1:16" x14ac:dyDescent="0.2">
      <c r="H11" s="8" t="s">
        <v>14</v>
      </c>
      <c r="I11" s="3" t="s">
        <v>15</v>
      </c>
      <c r="J11" s="3"/>
      <c r="K11" s="3"/>
      <c r="L11" s="3"/>
      <c r="M11" s="3"/>
      <c r="P11" s="9"/>
    </row>
    <row r="12" spans="1:16" x14ac:dyDescent="0.2">
      <c r="H12" s="8" t="s">
        <v>7</v>
      </c>
      <c r="I12" s="3">
        <v>0.48459999999999998</v>
      </c>
      <c r="J12" s="3"/>
      <c r="K12" s="3"/>
      <c r="L12" s="3"/>
      <c r="M12" s="3"/>
      <c r="P12" s="9"/>
    </row>
    <row r="13" spans="1:16" x14ac:dyDescent="0.2">
      <c r="H13" s="8" t="s">
        <v>8</v>
      </c>
      <c r="I13" s="3" t="s">
        <v>16</v>
      </c>
      <c r="J13" s="3"/>
      <c r="K13" s="3"/>
      <c r="L13" s="3"/>
      <c r="M13" s="3"/>
      <c r="P13" s="9"/>
    </row>
    <row r="14" spans="1:16" x14ac:dyDescent="0.2">
      <c r="H14" s="8" t="s">
        <v>17</v>
      </c>
      <c r="I14" s="3" t="s">
        <v>18</v>
      </c>
      <c r="J14" s="3"/>
      <c r="K14" s="3"/>
      <c r="L14" s="3"/>
      <c r="M14" s="3"/>
      <c r="P14" s="9"/>
    </row>
    <row r="15" spans="1:16" x14ac:dyDescent="0.2">
      <c r="H15" s="8"/>
      <c r="I15" s="3"/>
      <c r="J15" s="3"/>
      <c r="K15" s="3"/>
      <c r="L15" s="3"/>
      <c r="M15" s="3"/>
      <c r="P15" s="9"/>
    </row>
    <row r="16" spans="1:16" x14ac:dyDescent="0.2">
      <c r="H16" s="8" t="s">
        <v>21</v>
      </c>
      <c r="I16" s="3" t="s">
        <v>22</v>
      </c>
      <c r="J16" s="3" t="s">
        <v>23</v>
      </c>
      <c r="K16" s="3" t="s">
        <v>24</v>
      </c>
      <c r="L16" s="3" t="s">
        <v>14</v>
      </c>
      <c r="M16" s="3" t="s">
        <v>7</v>
      </c>
      <c r="P16" s="9"/>
    </row>
    <row r="17" spans="1:16" x14ac:dyDescent="0.2">
      <c r="H17" s="8" t="s">
        <v>25</v>
      </c>
      <c r="I17" s="3">
        <v>483.2</v>
      </c>
      <c r="J17" s="3">
        <v>3</v>
      </c>
      <c r="K17" s="3">
        <v>161.1</v>
      </c>
      <c r="L17" s="3" t="s">
        <v>26</v>
      </c>
      <c r="M17" s="3" t="s">
        <v>27</v>
      </c>
      <c r="P17" s="9"/>
    </row>
    <row r="18" spans="1:16" x14ac:dyDescent="0.2">
      <c r="H18" s="8" t="s">
        <v>28</v>
      </c>
      <c r="I18" s="3">
        <v>58.5</v>
      </c>
      <c r="J18" s="3">
        <v>8</v>
      </c>
      <c r="K18" s="3">
        <v>7.3120000000000003</v>
      </c>
      <c r="L18" s="3"/>
      <c r="M18" s="3"/>
      <c r="P18" s="9"/>
    </row>
    <row r="19" spans="1:16" x14ac:dyDescent="0.2">
      <c r="H19" s="8" t="s">
        <v>29</v>
      </c>
      <c r="I19" s="3">
        <v>541.70000000000005</v>
      </c>
      <c r="J19" s="3">
        <v>11</v>
      </c>
      <c r="K19" s="3"/>
      <c r="L19" s="3"/>
      <c r="M19" s="3"/>
      <c r="P19" s="9"/>
    </row>
    <row r="20" spans="1:16" x14ac:dyDescent="0.2">
      <c r="H20" s="8"/>
      <c r="I20" s="3"/>
      <c r="J20" s="3"/>
      <c r="K20" s="3"/>
      <c r="L20" s="3"/>
      <c r="M20" s="3"/>
      <c r="P20" s="9"/>
    </row>
    <row r="21" spans="1:16" x14ac:dyDescent="0.2">
      <c r="H21" s="8" t="s">
        <v>30</v>
      </c>
      <c r="I21" s="3" t="s">
        <v>31</v>
      </c>
      <c r="J21" s="3" t="s">
        <v>32</v>
      </c>
      <c r="K21" s="3" t="s">
        <v>33</v>
      </c>
      <c r="L21" s="3" t="s">
        <v>34</v>
      </c>
      <c r="M21" s="3" t="s">
        <v>35</v>
      </c>
      <c r="N21" s="3" t="s">
        <v>36</v>
      </c>
      <c r="O21" s="3"/>
      <c r="P21" s="9"/>
    </row>
    <row r="22" spans="1:16" x14ac:dyDescent="0.2">
      <c r="H22" s="8" t="s">
        <v>37</v>
      </c>
      <c r="I22" s="3">
        <v>1.27</v>
      </c>
      <c r="J22" s="3" t="s">
        <v>38</v>
      </c>
      <c r="K22" s="3" t="s">
        <v>18</v>
      </c>
      <c r="L22" s="3" t="s">
        <v>16</v>
      </c>
      <c r="M22" s="3">
        <v>0.89039999999999997</v>
      </c>
      <c r="N22" s="3" t="s">
        <v>39</v>
      </c>
      <c r="O22" s="3" t="s">
        <v>1</v>
      </c>
      <c r="P22" s="9"/>
    </row>
    <row r="23" spans="1:16" x14ac:dyDescent="0.2">
      <c r="H23" s="8" t="s">
        <v>40</v>
      </c>
      <c r="I23" s="3">
        <v>-14.25</v>
      </c>
      <c r="J23" s="3" t="s">
        <v>41</v>
      </c>
      <c r="K23" s="3" t="s">
        <v>11</v>
      </c>
      <c r="L23" s="3" t="s">
        <v>9</v>
      </c>
      <c r="M23" s="3">
        <v>5.0000000000000001E-4</v>
      </c>
      <c r="N23" s="3" t="s">
        <v>42</v>
      </c>
      <c r="O23" s="3" t="s">
        <v>2</v>
      </c>
      <c r="P23" s="9"/>
    </row>
    <row r="24" spans="1:16" x14ac:dyDescent="0.2">
      <c r="H24" s="8" t="s">
        <v>43</v>
      </c>
      <c r="I24" s="3">
        <v>-8.4049999999999994</v>
      </c>
      <c r="J24" s="3" t="s">
        <v>44</v>
      </c>
      <c r="K24" s="3" t="s">
        <v>11</v>
      </c>
      <c r="L24" s="3" t="s">
        <v>45</v>
      </c>
      <c r="M24" s="3">
        <v>1.3100000000000001E-2</v>
      </c>
      <c r="N24" s="3" t="s">
        <v>46</v>
      </c>
      <c r="O24" s="3" t="s">
        <v>3</v>
      </c>
      <c r="P24" s="9"/>
    </row>
    <row r="25" spans="1:16" x14ac:dyDescent="0.2">
      <c r="H25" s="14"/>
      <c r="P25" s="9"/>
    </row>
    <row r="26" spans="1:16" x14ac:dyDescent="0.2">
      <c r="H26" s="8" t="s">
        <v>47</v>
      </c>
      <c r="I26" s="3" t="s">
        <v>48</v>
      </c>
      <c r="J26" s="3" t="s">
        <v>49</v>
      </c>
      <c r="K26" s="3" t="s">
        <v>31</v>
      </c>
      <c r="L26" s="3" t="s">
        <v>50</v>
      </c>
      <c r="M26" s="3" t="s">
        <v>51</v>
      </c>
      <c r="N26" s="3" t="s">
        <v>52</v>
      </c>
      <c r="O26" s="3" t="s">
        <v>53</v>
      </c>
      <c r="P26" s="10" t="s">
        <v>23</v>
      </c>
    </row>
    <row r="27" spans="1:16" x14ac:dyDescent="0.2">
      <c r="H27" s="8" t="s">
        <v>37</v>
      </c>
      <c r="I27" s="3">
        <v>31.66</v>
      </c>
      <c r="J27" s="3">
        <v>30.39</v>
      </c>
      <c r="K27" s="3">
        <v>1.27</v>
      </c>
      <c r="L27" s="3">
        <v>2.2080000000000002</v>
      </c>
      <c r="M27" s="3">
        <v>3</v>
      </c>
      <c r="N27" s="3">
        <v>3</v>
      </c>
      <c r="O27" s="3">
        <v>0.57509999999999994</v>
      </c>
      <c r="P27" s="10">
        <v>8</v>
      </c>
    </row>
    <row r="28" spans="1:16" x14ac:dyDescent="0.2">
      <c r="H28" s="8" t="s">
        <v>40</v>
      </c>
      <c r="I28" s="3">
        <v>31.66</v>
      </c>
      <c r="J28" s="3">
        <v>45.91</v>
      </c>
      <c r="K28" s="3">
        <v>-14.25</v>
      </c>
      <c r="L28" s="3">
        <v>2.2080000000000002</v>
      </c>
      <c r="M28" s="3">
        <v>3</v>
      </c>
      <c r="N28" s="3">
        <v>3</v>
      </c>
      <c r="O28" s="3">
        <v>6.4560000000000004</v>
      </c>
      <c r="P28" s="10">
        <v>8</v>
      </c>
    </row>
    <row r="29" spans="1:16" x14ac:dyDescent="0.2">
      <c r="H29" s="11" t="s">
        <v>43</v>
      </c>
      <c r="I29" s="12">
        <v>31.66</v>
      </c>
      <c r="J29" s="12">
        <v>40.07</v>
      </c>
      <c r="K29" s="12">
        <v>-8.4049999999999994</v>
      </c>
      <c r="L29" s="12">
        <v>2.2080000000000002</v>
      </c>
      <c r="M29" s="12">
        <v>3</v>
      </c>
      <c r="N29" s="12">
        <v>3</v>
      </c>
      <c r="O29" s="12">
        <v>3.8069999999999999</v>
      </c>
      <c r="P29" s="13">
        <v>8</v>
      </c>
    </row>
    <row r="31" spans="1:16" s="32" customFormat="1" x14ac:dyDescent="0.2"/>
    <row r="32" spans="1:16" ht="16" x14ac:dyDescent="0.2">
      <c r="A32" s="35" t="s">
        <v>78</v>
      </c>
    </row>
    <row r="33" spans="2:16" x14ac:dyDescent="0.2">
      <c r="B33" s="1" t="s">
        <v>77</v>
      </c>
    </row>
    <row r="34" spans="2:16" x14ac:dyDescent="0.2">
      <c r="B34" s="5" t="s">
        <v>54</v>
      </c>
      <c r="C34" s="6" t="s">
        <v>55</v>
      </c>
      <c r="D34" s="6" t="s">
        <v>56</v>
      </c>
      <c r="E34" s="7" t="s">
        <v>56</v>
      </c>
      <c r="H34" s="16" t="s">
        <v>5</v>
      </c>
      <c r="I34" s="17"/>
      <c r="J34" s="17"/>
      <c r="K34" s="17"/>
      <c r="L34" s="17"/>
      <c r="M34" s="17"/>
      <c r="N34" s="6"/>
      <c r="O34" s="6"/>
      <c r="P34" s="7"/>
    </row>
    <row r="35" spans="2:16" x14ac:dyDescent="0.2">
      <c r="B35" s="14" t="s">
        <v>4</v>
      </c>
      <c r="C35" t="s">
        <v>57</v>
      </c>
      <c r="D35" t="s">
        <v>57</v>
      </c>
      <c r="E35" s="9" t="s">
        <v>58</v>
      </c>
      <c r="H35" s="8" t="s">
        <v>6</v>
      </c>
      <c r="I35" s="3">
        <v>35.53</v>
      </c>
      <c r="J35" s="3"/>
      <c r="K35" s="3"/>
      <c r="L35" s="3"/>
      <c r="M35" s="3"/>
      <c r="P35" s="9"/>
    </row>
    <row r="36" spans="2:16" x14ac:dyDescent="0.2">
      <c r="B36" s="14">
        <v>1</v>
      </c>
      <c r="C36" s="26">
        <v>34.838329999999999</v>
      </c>
      <c r="D36" s="26">
        <v>73.558329999999998</v>
      </c>
      <c r="E36" s="27">
        <v>43.608339999999998</v>
      </c>
      <c r="H36" s="8" t="s">
        <v>7</v>
      </c>
      <c r="I36" s="3" t="s">
        <v>59</v>
      </c>
      <c r="J36" s="3"/>
      <c r="K36" s="3"/>
      <c r="L36" s="3"/>
      <c r="M36" s="3"/>
      <c r="P36" s="9"/>
    </row>
    <row r="37" spans="2:16" x14ac:dyDescent="0.2">
      <c r="B37" s="14">
        <v>2</v>
      </c>
      <c r="C37" s="26">
        <v>38.880000000000003</v>
      </c>
      <c r="D37" s="26">
        <v>73.483329999999995</v>
      </c>
      <c r="E37" s="27">
        <v>42.11</v>
      </c>
      <c r="H37" s="8" t="s">
        <v>8</v>
      </c>
      <c r="I37" s="3" t="s">
        <v>60</v>
      </c>
      <c r="J37" s="3"/>
      <c r="K37" s="3"/>
      <c r="L37" s="3"/>
      <c r="M37" s="3"/>
      <c r="P37" s="9"/>
    </row>
    <row r="38" spans="2:16" x14ac:dyDescent="0.2">
      <c r="B38" s="14">
        <v>3</v>
      </c>
      <c r="C38" s="26">
        <v>33.363329999999998</v>
      </c>
      <c r="D38" s="26">
        <v>69.849999999999994</v>
      </c>
      <c r="E38" s="27">
        <v>50.193339999999999</v>
      </c>
      <c r="H38" s="8" t="s">
        <v>10</v>
      </c>
      <c r="I38" s="3" t="s">
        <v>11</v>
      </c>
      <c r="J38" s="3"/>
      <c r="K38" s="3"/>
      <c r="L38" s="3"/>
      <c r="M38" s="3"/>
      <c r="P38" s="9"/>
    </row>
    <row r="39" spans="2:16" x14ac:dyDescent="0.2">
      <c r="B39" s="14">
        <v>4</v>
      </c>
      <c r="C39" s="26">
        <v>47.463340000000002</v>
      </c>
      <c r="D39" s="26">
        <v>97.15</v>
      </c>
      <c r="E39" s="27">
        <v>50.483350000000002</v>
      </c>
      <c r="H39" s="8" t="s">
        <v>12</v>
      </c>
      <c r="I39" s="3">
        <v>0.85550000000000004</v>
      </c>
      <c r="J39" s="3"/>
      <c r="K39" s="3"/>
      <c r="L39" s="3"/>
      <c r="M39" s="3"/>
      <c r="P39" s="9"/>
    </row>
    <row r="40" spans="2:16" x14ac:dyDescent="0.2">
      <c r="B40" s="15">
        <v>5</v>
      </c>
      <c r="C40" s="28">
        <v>45.01238</v>
      </c>
      <c r="D40" s="28">
        <v>92.4</v>
      </c>
      <c r="E40" s="29">
        <v>44.774999999999999</v>
      </c>
      <c r="H40" s="8"/>
      <c r="I40" s="3"/>
      <c r="J40" s="3"/>
      <c r="K40" s="3"/>
      <c r="L40" s="3"/>
      <c r="M40" s="3"/>
      <c r="P40" s="9"/>
    </row>
    <row r="41" spans="2:16" x14ac:dyDescent="0.2">
      <c r="H41" s="8" t="s">
        <v>13</v>
      </c>
      <c r="I41" s="3"/>
      <c r="J41" s="3"/>
      <c r="K41" s="3"/>
      <c r="L41" s="3"/>
      <c r="M41" s="3"/>
      <c r="P41" s="9"/>
    </row>
    <row r="42" spans="2:16" x14ac:dyDescent="0.2">
      <c r="H42" s="8" t="s">
        <v>14</v>
      </c>
      <c r="I42" s="3" t="s">
        <v>61</v>
      </c>
      <c r="J42" s="3"/>
      <c r="K42" s="3"/>
      <c r="L42" s="3"/>
      <c r="M42" s="3"/>
      <c r="P42" s="9"/>
    </row>
    <row r="43" spans="2:16" x14ac:dyDescent="0.2">
      <c r="H43" s="8" t="s">
        <v>7</v>
      </c>
      <c r="I43" s="3">
        <v>0.3654</v>
      </c>
      <c r="J43" s="3"/>
      <c r="K43" s="3"/>
      <c r="L43" s="3"/>
      <c r="M43" s="3"/>
      <c r="P43" s="9"/>
    </row>
    <row r="44" spans="2:16" x14ac:dyDescent="0.2">
      <c r="H44" s="8" t="s">
        <v>8</v>
      </c>
      <c r="I44" s="3" t="s">
        <v>16</v>
      </c>
      <c r="J44" s="3"/>
      <c r="K44" s="3"/>
      <c r="L44" s="3"/>
      <c r="M44" s="3"/>
      <c r="P44" s="9"/>
    </row>
    <row r="45" spans="2:16" x14ac:dyDescent="0.2">
      <c r="H45" s="8" t="s">
        <v>17</v>
      </c>
      <c r="I45" s="3" t="s">
        <v>18</v>
      </c>
      <c r="J45" s="3"/>
      <c r="K45" s="3"/>
      <c r="L45" s="3"/>
      <c r="M45" s="3"/>
      <c r="P45" s="9"/>
    </row>
    <row r="46" spans="2:16" x14ac:dyDescent="0.2">
      <c r="H46" s="8"/>
      <c r="I46" s="3"/>
      <c r="J46" s="3"/>
      <c r="K46" s="3"/>
      <c r="L46" s="3"/>
      <c r="M46" s="3"/>
      <c r="P46" s="9"/>
    </row>
    <row r="47" spans="2:16" x14ac:dyDescent="0.2">
      <c r="H47" s="8" t="s">
        <v>19</v>
      </c>
      <c r="I47" s="3"/>
      <c r="J47" s="3"/>
      <c r="K47" s="3"/>
      <c r="L47" s="3"/>
      <c r="M47" s="3"/>
      <c r="P47" s="9"/>
    </row>
    <row r="48" spans="2:16" x14ac:dyDescent="0.2">
      <c r="H48" s="8" t="s">
        <v>20</v>
      </c>
      <c r="I48" s="3">
        <v>4.83</v>
      </c>
      <c r="J48" s="3"/>
      <c r="K48" s="3"/>
      <c r="L48" s="3"/>
      <c r="M48" s="3"/>
      <c r="P48" s="9"/>
    </row>
    <row r="49" spans="8:16" x14ac:dyDescent="0.2">
      <c r="H49" s="8" t="s">
        <v>7</v>
      </c>
      <c r="I49" s="3">
        <v>8.9399999999999993E-2</v>
      </c>
      <c r="J49" s="3"/>
      <c r="K49" s="3"/>
      <c r="L49" s="3"/>
      <c r="M49" s="3"/>
      <c r="P49" s="9"/>
    </row>
    <row r="50" spans="8:16" x14ac:dyDescent="0.2">
      <c r="H50" s="8" t="s">
        <v>8</v>
      </c>
      <c r="I50" s="3" t="s">
        <v>16</v>
      </c>
      <c r="J50" s="3"/>
      <c r="K50" s="3"/>
      <c r="L50" s="3"/>
      <c r="M50" s="3"/>
      <c r="P50" s="9"/>
    </row>
    <row r="51" spans="8:16" x14ac:dyDescent="0.2">
      <c r="H51" s="8" t="s">
        <v>17</v>
      </c>
      <c r="I51" s="3" t="s">
        <v>18</v>
      </c>
      <c r="J51" s="3"/>
      <c r="K51" s="3"/>
      <c r="L51" s="3"/>
      <c r="M51" s="3"/>
      <c r="P51" s="9"/>
    </row>
    <row r="52" spans="8:16" x14ac:dyDescent="0.2">
      <c r="H52" s="8"/>
      <c r="I52" s="3"/>
      <c r="J52" s="3"/>
      <c r="K52" s="3"/>
      <c r="L52" s="3"/>
      <c r="M52" s="3"/>
      <c r="N52" s="3"/>
      <c r="O52" s="3"/>
      <c r="P52" s="9"/>
    </row>
    <row r="53" spans="8:16" x14ac:dyDescent="0.2">
      <c r="H53" s="8" t="s">
        <v>21</v>
      </c>
      <c r="I53" s="3" t="s">
        <v>22</v>
      </c>
      <c r="J53" s="3" t="s">
        <v>23</v>
      </c>
      <c r="K53" s="3" t="s">
        <v>24</v>
      </c>
      <c r="L53" s="3" t="s">
        <v>14</v>
      </c>
      <c r="M53" s="3" t="s">
        <v>7</v>
      </c>
      <c r="N53" s="3"/>
      <c r="O53" s="3"/>
      <c r="P53" s="9"/>
    </row>
    <row r="54" spans="8:16" x14ac:dyDescent="0.2">
      <c r="H54" s="8" t="s">
        <v>25</v>
      </c>
      <c r="I54" s="3">
        <v>4968</v>
      </c>
      <c r="J54" s="3">
        <v>2</v>
      </c>
      <c r="K54" s="3">
        <v>2484</v>
      </c>
      <c r="L54" s="3" t="s">
        <v>62</v>
      </c>
      <c r="M54" s="3" t="s">
        <v>63</v>
      </c>
      <c r="N54" s="3"/>
      <c r="O54" s="3"/>
      <c r="P54" s="9"/>
    </row>
    <row r="55" spans="8:16" x14ac:dyDescent="0.2">
      <c r="H55" s="8" t="s">
        <v>28</v>
      </c>
      <c r="I55" s="3">
        <v>839.1</v>
      </c>
      <c r="J55" s="3">
        <v>12</v>
      </c>
      <c r="K55" s="3">
        <v>69.92</v>
      </c>
      <c r="L55" s="3"/>
      <c r="M55" s="3"/>
      <c r="N55" s="3"/>
      <c r="O55" s="3"/>
      <c r="P55" s="9"/>
    </row>
    <row r="56" spans="8:16" x14ac:dyDescent="0.2">
      <c r="H56" s="8" t="s">
        <v>29</v>
      </c>
      <c r="I56" s="3">
        <v>5807</v>
      </c>
      <c r="J56" s="3">
        <v>14</v>
      </c>
      <c r="K56" s="3"/>
      <c r="L56" s="3"/>
      <c r="M56" s="3"/>
      <c r="P56" s="9"/>
    </row>
    <row r="57" spans="8:16" x14ac:dyDescent="0.2">
      <c r="H57" s="8"/>
      <c r="I57" s="3"/>
      <c r="J57" s="3"/>
      <c r="K57" s="3"/>
      <c r="L57" s="3"/>
      <c r="M57" s="3"/>
      <c r="P57" s="9"/>
    </row>
    <row r="58" spans="8:16" x14ac:dyDescent="0.2">
      <c r="H58" s="8" t="s">
        <v>30</v>
      </c>
      <c r="I58" s="3" t="s">
        <v>31</v>
      </c>
      <c r="J58" s="3" t="s">
        <v>32</v>
      </c>
      <c r="K58" s="3" t="s">
        <v>33</v>
      </c>
      <c r="L58" s="3" t="s">
        <v>34</v>
      </c>
      <c r="M58" s="3" t="s">
        <v>35</v>
      </c>
      <c r="N58" s="3" t="s">
        <v>36</v>
      </c>
      <c r="O58" s="3"/>
      <c r="P58" s="10"/>
    </row>
    <row r="59" spans="8:16" x14ac:dyDescent="0.2">
      <c r="H59" s="8" t="s">
        <v>66</v>
      </c>
      <c r="I59" s="3">
        <v>-41.38</v>
      </c>
      <c r="J59" s="3" t="s">
        <v>64</v>
      </c>
      <c r="K59" s="3" t="s">
        <v>11</v>
      </c>
      <c r="L59" s="3" t="s">
        <v>60</v>
      </c>
      <c r="M59" s="3" t="s">
        <v>59</v>
      </c>
      <c r="N59" s="3" t="s">
        <v>39</v>
      </c>
      <c r="O59" s="3" t="s">
        <v>69</v>
      </c>
      <c r="P59" s="10"/>
    </row>
    <row r="60" spans="8:16" x14ac:dyDescent="0.2">
      <c r="H60" s="8" t="s">
        <v>67</v>
      </c>
      <c r="I60" s="3">
        <v>-6.3230000000000004</v>
      </c>
      <c r="J60" s="3" t="s">
        <v>65</v>
      </c>
      <c r="K60" s="3" t="s">
        <v>18</v>
      </c>
      <c r="L60" s="3" t="s">
        <v>16</v>
      </c>
      <c r="M60" s="3">
        <v>0.4083</v>
      </c>
      <c r="N60" s="3" t="s">
        <v>42</v>
      </c>
      <c r="O60" s="3" t="s">
        <v>68</v>
      </c>
      <c r="P60" s="10"/>
    </row>
    <row r="61" spans="8:16" x14ac:dyDescent="0.2">
      <c r="H61" s="8"/>
      <c r="I61" s="3"/>
      <c r="J61" s="3"/>
      <c r="K61" s="3"/>
      <c r="L61" s="3"/>
      <c r="M61" s="3"/>
      <c r="N61" s="3"/>
      <c r="O61" s="3"/>
      <c r="P61" s="10"/>
    </row>
    <row r="62" spans="8:16" x14ac:dyDescent="0.2">
      <c r="H62" s="8" t="s">
        <v>47</v>
      </c>
      <c r="I62" s="3" t="s">
        <v>48</v>
      </c>
      <c r="J62" s="3" t="s">
        <v>49</v>
      </c>
      <c r="K62" s="3" t="s">
        <v>31</v>
      </c>
      <c r="L62" s="3" t="s">
        <v>50</v>
      </c>
      <c r="M62" s="3" t="s">
        <v>51</v>
      </c>
      <c r="N62" s="3" t="s">
        <v>52</v>
      </c>
      <c r="O62" s="3" t="s">
        <v>53</v>
      </c>
      <c r="P62" s="10" t="s">
        <v>23</v>
      </c>
    </row>
    <row r="63" spans="8:16" x14ac:dyDescent="0.2">
      <c r="H63" s="8" t="s">
        <v>66</v>
      </c>
      <c r="I63" s="3">
        <v>39.909999999999997</v>
      </c>
      <c r="J63" s="3">
        <v>81.290000000000006</v>
      </c>
      <c r="K63" s="3">
        <v>-41.38</v>
      </c>
      <c r="L63" s="3">
        <v>5.2889999999999997</v>
      </c>
      <c r="M63" s="3">
        <v>5</v>
      </c>
      <c r="N63" s="3">
        <v>5</v>
      </c>
      <c r="O63" s="3">
        <v>7.8239999999999998</v>
      </c>
      <c r="P63" s="10">
        <v>12</v>
      </c>
    </row>
    <row r="64" spans="8:16" x14ac:dyDescent="0.2">
      <c r="H64" s="11" t="s">
        <v>67</v>
      </c>
      <c r="I64" s="12">
        <v>39.909999999999997</v>
      </c>
      <c r="J64" s="12">
        <v>46.23</v>
      </c>
      <c r="K64" s="12">
        <v>-6.3230000000000004</v>
      </c>
      <c r="L64" s="12">
        <v>5.2889999999999997</v>
      </c>
      <c r="M64" s="12">
        <v>5</v>
      </c>
      <c r="N64" s="12">
        <v>5</v>
      </c>
      <c r="O64" s="12">
        <v>1.196</v>
      </c>
      <c r="P64" s="13">
        <v>12</v>
      </c>
    </row>
    <row r="66" spans="1:16" s="32" customFormat="1" x14ac:dyDescent="0.2">
      <c r="H66" s="36"/>
      <c r="I66" s="12"/>
      <c r="J66" s="12"/>
      <c r="K66" s="12"/>
      <c r="L66" s="12"/>
      <c r="M66" s="12"/>
      <c r="N66" s="12"/>
      <c r="O66" s="12"/>
      <c r="P66" s="12"/>
    </row>
    <row r="67" spans="1:16" ht="16" x14ac:dyDescent="0.2">
      <c r="A67" s="35" t="s">
        <v>81</v>
      </c>
      <c r="H67" s="4"/>
      <c r="I67" s="3"/>
      <c r="J67" s="3"/>
      <c r="K67" s="3"/>
      <c r="L67" s="3"/>
      <c r="M67" s="3"/>
      <c r="N67" s="3"/>
      <c r="O67" s="3"/>
      <c r="P67" s="3"/>
    </row>
    <row r="68" spans="1:16" x14ac:dyDescent="0.2">
      <c r="B68" s="1" t="s">
        <v>80</v>
      </c>
    </row>
    <row r="69" spans="1:16" x14ac:dyDescent="0.2">
      <c r="B69" s="5" t="s">
        <v>54</v>
      </c>
      <c r="C69" s="6" t="s">
        <v>55</v>
      </c>
      <c r="D69" s="6" t="s">
        <v>56</v>
      </c>
      <c r="E69" s="7" t="s">
        <v>56</v>
      </c>
      <c r="H69" s="5" t="s">
        <v>74</v>
      </c>
      <c r="I69" s="6"/>
      <c r="J69" s="6"/>
      <c r="K69" s="6"/>
      <c r="L69" s="6"/>
      <c r="M69" s="6"/>
      <c r="N69" s="6"/>
      <c r="O69" s="6"/>
      <c r="P69" s="7"/>
    </row>
    <row r="70" spans="1:16" x14ac:dyDescent="0.2">
      <c r="B70" s="14" t="s">
        <v>4</v>
      </c>
      <c r="C70" t="s">
        <v>57</v>
      </c>
      <c r="D70" t="s">
        <v>57</v>
      </c>
      <c r="E70" s="9" t="s">
        <v>58</v>
      </c>
      <c r="H70" s="8" t="s">
        <v>5</v>
      </c>
      <c r="I70" s="3"/>
      <c r="J70" s="3"/>
      <c r="K70" s="3"/>
      <c r="L70" s="3"/>
      <c r="M70" s="3"/>
      <c r="P70" s="9"/>
    </row>
    <row r="71" spans="1:16" x14ac:dyDescent="0.2">
      <c r="B71" s="14">
        <v>1</v>
      </c>
      <c r="C71" s="22">
        <v>2285.5650000000001</v>
      </c>
      <c r="D71" s="22">
        <v>5743.5280000000002</v>
      </c>
      <c r="E71" s="23">
        <v>3124.2339999999999</v>
      </c>
      <c r="F71" s="2"/>
      <c r="H71" s="8" t="s">
        <v>6</v>
      </c>
      <c r="I71" s="3">
        <v>109.4</v>
      </c>
      <c r="J71" s="3"/>
      <c r="K71" s="3"/>
      <c r="L71" s="3"/>
      <c r="M71" s="3"/>
      <c r="P71" s="9"/>
    </row>
    <row r="72" spans="1:16" x14ac:dyDescent="0.2">
      <c r="B72" s="14">
        <v>2</v>
      </c>
      <c r="C72" s="22">
        <v>1841.8309999999999</v>
      </c>
      <c r="D72" s="22">
        <v>4845.942</v>
      </c>
      <c r="E72" s="23">
        <v>2209.9929999999999</v>
      </c>
      <c r="F72" s="2"/>
      <c r="H72" s="8" t="s">
        <v>7</v>
      </c>
      <c r="I72" s="3" t="s">
        <v>59</v>
      </c>
      <c r="J72" s="3"/>
      <c r="K72" s="3"/>
      <c r="L72" s="3"/>
      <c r="M72" s="3"/>
      <c r="P72" s="9"/>
    </row>
    <row r="73" spans="1:16" x14ac:dyDescent="0.2">
      <c r="B73" s="14">
        <v>3</v>
      </c>
      <c r="C73" s="22">
        <v>1812.549</v>
      </c>
      <c r="D73" s="22">
        <v>4627.8779999999997</v>
      </c>
      <c r="E73" s="23">
        <v>2460.1640000000002</v>
      </c>
      <c r="F73" s="2"/>
      <c r="H73" s="8" t="s">
        <v>8</v>
      </c>
      <c r="I73" s="3" t="s">
        <v>60</v>
      </c>
      <c r="J73" s="3"/>
      <c r="K73" s="3"/>
      <c r="L73" s="3"/>
      <c r="M73" s="3"/>
      <c r="P73" s="9"/>
    </row>
    <row r="74" spans="1:16" x14ac:dyDescent="0.2">
      <c r="B74" s="14">
        <v>4</v>
      </c>
      <c r="C74" s="22">
        <v>2169.1790000000001</v>
      </c>
      <c r="D74" s="22">
        <v>5295.15</v>
      </c>
      <c r="E74" s="23">
        <v>2475.6019999999999</v>
      </c>
      <c r="H74" s="8" t="s">
        <v>10</v>
      </c>
      <c r="I74" s="3" t="s">
        <v>11</v>
      </c>
      <c r="J74" s="3"/>
      <c r="K74" s="3"/>
      <c r="L74" s="3"/>
      <c r="M74" s="3"/>
      <c r="P74" s="9"/>
    </row>
    <row r="75" spans="1:16" x14ac:dyDescent="0.2">
      <c r="B75" s="15">
        <v>5</v>
      </c>
      <c r="C75" s="24">
        <v>2125.643</v>
      </c>
      <c r="D75" s="24">
        <v>5534.5370000000003</v>
      </c>
      <c r="E75" s="25">
        <v>2206.6680000000001</v>
      </c>
      <c r="H75" s="8" t="s">
        <v>12</v>
      </c>
      <c r="I75" s="3">
        <v>0.94799999999999995</v>
      </c>
      <c r="J75" s="3"/>
      <c r="K75" s="3"/>
      <c r="L75" s="3"/>
      <c r="M75" s="3"/>
      <c r="P75" s="9"/>
    </row>
    <row r="76" spans="1:16" x14ac:dyDescent="0.2">
      <c r="H76" s="8"/>
      <c r="I76" s="3"/>
      <c r="J76" s="3"/>
      <c r="K76" s="3"/>
      <c r="L76" s="3"/>
      <c r="M76" s="3"/>
      <c r="P76" s="9"/>
    </row>
    <row r="77" spans="1:16" x14ac:dyDescent="0.2">
      <c r="H77" s="8" t="s">
        <v>13</v>
      </c>
      <c r="I77" s="3"/>
      <c r="J77" s="3"/>
      <c r="K77" s="3"/>
      <c r="L77" s="3"/>
      <c r="M77" s="3"/>
      <c r="P77" s="9"/>
    </row>
    <row r="78" spans="1:16" x14ac:dyDescent="0.2">
      <c r="H78" s="8" t="s">
        <v>14</v>
      </c>
      <c r="I78" s="3" t="s">
        <v>70</v>
      </c>
      <c r="J78" s="3"/>
      <c r="K78" s="3"/>
      <c r="L78" s="3"/>
      <c r="M78" s="3"/>
      <c r="P78" s="9"/>
    </row>
    <row r="79" spans="1:16" x14ac:dyDescent="0.2">
      <c r="H79" s="8" t="s">
        <v>7</v>
      </c>
      <c r="I79" s="3">
        <v>0.39900000000000002</v>
      </c>
      <c r="J79" s="3"/>
      <c r="K79" s="3"/>
      <c r="L79" s="3"/>
      <c r="M79" s="3"/>
      <c r="P79" s="9"/>
    </row>
    <row r="80" spans="1:16" x14ac:dyDescent="0.2">
      <c r="H80" s="8" t="s">
        <v>8</v>
      </c>
      <c r="I80" s="3" t="s">
        <v>16</v>
      </c>
      <c r="J80" s="3"/>
      <c r="K80" s="3"/>
      <c r="L80" s="3"/>
      <c r="M80" s="3"/>
      <c r="P80" s="9"/>
    </row>
    <row r="81" spans="8:16" x14ac:dyDescent="0.2">
      <c r="H81" s="8" t="s">
        <v>17</v>
      </c>
      <c r="I81" s="3" t="s">
        <v>18</v>
      </c>
      <c r="J81" s="3"/>
      <c r="K81" s="3"/>
      <c r="L81" s="3"/>
      <c r="M81" s="3"/>
      <c r="P81" s="9"/>
    </row>
    <row r="82" spans="8:16" x14ac:dyDescent="0.2">
      <c r="H82" s="8"/>
      <c r="I82" s="3"/>
      <c r="J82" s="3"/>
      <c r="K82" s="3"/>
      <c r="L82" s="3"/>
      <c r="M82" s="3"/>
      <c r="P82" s="9"/>
    </row>
    <row r="83" spans="8:16" x14ac:dyDescent="0.2">
      <c r="H83" s="8" t="s">
        <v>19</v>
      </c>
      <c r="I83" s="3"/>
      <c r="J83" s="3"/>
      <c r="K83" s="3"/>
      <c r="L83" s="3"/>
      <c r="M83" s="3"/>
      <c r="P83" s="9"/>
    </row>
    <row r="84" spans="8:16" x14ac:dyDescent="0.2">
      <c r="H84" s="8" t="s">
        <v>20</v>
      </c>
      <c r="I84" s="3">
        <v>2.1040000000000001</v>
      </c>
      <c r="J84" s="3"/>
      <c r="K84" s="3"/>
      <c r="L84" s="3"/>
      <c r="M84" s="3"/>
      <c r="P84" s="9"/>
    </row>
    <row r="85" spans="8:16" x14ac:dyDescent="0.2">
      <c r="H85" s="8" t="s">
        <v>7</v>
      </c>
      <c r="I85" s="3">
        <v>0.34920000000000001</v>
      </c>
      <c r="J85" s="3"/>
      <c r="K85" s="3"/>
      <c r="L85" s="3"/>
      <c r="M85" s="3"/>
      <c r="P85" s="9"/>
    </row>
    <row r="86" spans="8:16" x14ac:dyDescent="0.2">
      <c r="H86" s="8" t="s">
        <v>8</v>
      </c>
      <c r="I86" s="3" t="s">
        <v>16</v>
      </c>
      <c r="J86" s="3"/>
      <c r="K86" s="3"/>
      <c r="L86" s="3"/>
      <c r="M86" s="3"/>
      <c r="P86" s="9"/>
    </row>
    <row r="87" spans="8:16" x14ac:dyDescent="0.2">
      <c r="H87" s="8" t="s">
        <v>17</v>
      </c>
      <c r="I87" s="3" t="s">
        <v>18</v>
      </c>
      <c r="J87" s="3"/>
      <c r="K87" s="3"/>
      <c r="L87" s="3"/>
      <c r="M87" s="3"/>
      <c r="P87" s="9"/>
    </row>
    <row r="88" spans="8:16" x14ac:dyDescent="0.2">
      <c r="H88" s="8"/>
      <c r="I88" s="3"/>
      <c r="J88" s="3"/>
      <c r="K88" s="3"/>
      <c r="L88" s="3"/>
      <c r="M88" s="3"/>
      <c r="N88" s="3"/>
      <c r="O88" s="3"/>
      <c r="P88" s="9"/>
    </row>
    <row r="89" spans="8:16" x14ac:dyDescent="0.2">
      <c r="H89" s="8" t="s">
        <v>21</v>
      </c>
      <c r="I89" s="3" t="s">
        <v>22</v>
      </c>
      <c r="J89" s="3" t="s">
        <v>23</v>
      </c>
      <c r="K89" s="3" t="s">
        <v>24</v>
      </c>
      <c r="L89" s="3" t="s">
        <v>14</v>
      </c>
      <c r="M89" s="3" t="s">
        <v>7</v>
      </c>
      <c r="N89" s="3"/>
      <c r="O89" s="3"/>
      <c r="P89" s="9"/>
    </row>
    <row r="90" spans="8:16" x14ac:dyDescent="0.2">
      <c r="H90" s="8" t="s">
        <v>25</v>
      </c>
      <c r="I90" s="3">
        <v>29280597</v>
      </c>
      <c r="J90" s="3">
        <v>2</v>
      </c>
      <c r="K90" s="3">
        <v>14640299</v>
      </c>
      <c r="L90" s="3" t="s">
        <v>71</v>
      </c>
      <c r="M90" s="3" t="s">
        <v>63</v>
      </c>
      <c r="N90" s="3"/>
      <c r="O90" s="3"/>
      <c r="P90" s="9"/>
    </row>
    <row r="91" spans="8:16" x14ac:dyDescent="0.2">
      <c r="H91" s="8" t="s">
        <v>28</v>
      </c>
      <c r="I91" s="3">
        <v>1605606</v>
      </c>
      <c r="J91" s="3">
        <v>12</v>
      </c>
      <c r="K91" s="3">
        <v>133800</v>
      </c>
      <c r="L91" s="3"/>
      <c r="M91" s="3"/>
      <c r="N91" s="3"/>
      <c r="O91" s="3"/>
      <c r="P91" s="9"/>
    </row>
    <row r="92" spans="8:16" x14ac:dyDescent="0.2">
      <c r="H92" s="8" t="s">
        <v>29</v>
      </c>
      <c r="I92" s="3">
        <v>30886203</v>
      </c>
      <c r="J92" s="3">
        <v>14</v>
      </c>
      <c r="K92" s="3"/>
      <c r="L92" s="3"/>
      <c r="M92" s="3"/>
      <c r="P92" s="9"/>
    </row>
    <row r="93" spans="8:16" x14ac:dyDescent="0.2">
      <c r="H93" s="8"/>
      <c r="I93" s="3"/>
      <c r="J93" s="3"/>
      <c r="K93" s="3"/>
      <c r="L93" s="3"/>
      <c r="M93" s="3"/>
      <c r="P93" s="9"/>
    </row>
    <row r="94" spans="8:16" x14ac:dyDescent="0.2">
      <c r="H94" s="8" t="s">
        <v>30</v>
      </c>
      <c r="I94" s="3" t="s">
        <v>31</v>
      </c>
      <c r="J94" s="3" t="s">
        <v>32</v>
      </c>
      <c r="K94" s="3" t="s">
        <v>33</v>
      </c>
      <c r="L94" s="3" t="s">
        <v>34</v>
      </c>
      <c r="M94" s="3" t="s">
        <v>35</v>
      </c>
      <c r="N94" s="3" t="s">
        <v>36</v>
      </c>
      <c r="O94" s="3"/>
      <c r="P94" s="10"/>
    </row>
    <row r="95" spans="8:16" x14ac:dyDescent="0.2">
      <c r="H95" s="8" t="s">
        <v>66</v>
      </c>
      <c r="I95" s="3">
        <v>-3162</v>
      </c>
      <c r="J95" s="3" t="s">
        <v>72</v>
      </c>
      <c r="K95" s="3" t="s">
        <v>11</v>
      </c>
      <c r="L95" s="3" t="s">
        <v>60</v>
      </c>
      <c r="M95" s="3" t="s">
        <v>59</v>
      </c>
      <c r="N95" s="3" t="s">
        <v>39</v>
      </c>
      <c r="O95" s="3" t="s">
        <v>69</v>
      </c>
      <c r="P95" s="10"/>
    </row>
    <row r="96" spans="8:16" x14ac:dyDescent="0.2">
      <c r="H96" s="8" t="s">
        <v>67</v>
      </c>
      <c r="I96" s="3">
        <v>-448.4</v>
      </c>
      <c r="J96" s="3" t="s">
        <v>73</v>
      </c>
      <c r="K96" s="3" t="s">
        <v>18</v>
      </c>
      <c r="L96" s="3" t="s">
        <v>16</v>
      </c>
      <c r="M96" s="3">
        <v>0.13300000000000001</v>
      </c>
      <c r="N96" s="3" t="s">
        <v>42</v>
      </c>
      <c r="O96" s="3" t="s">
        <v>68</v>
      </c>
      <c r="P96" s="10"/>
    </row>
    <row r="97" spans="8:16" x14ac:dyDescent="0.2">
      <c r="H97" s="8"/>
      <c r="I97" s="3"/>
      <c r="J97" s="3"/>
      <c r="K97" s="3"/>
      <c r="L97" s="3"/>
      <c r="M97" s="3"/>
      <c r="N97" s="3"/>
      <c r="O97" s="3"/>
      <c r="P97" s="10"/>
    </row>
    <row r="98" spans="8:16" x14ac:dyDescent="0.2">
      <c r="H98" s="8" t="s">
        <v>47</v>
      </c>
      <c r="I98" s="3" t="s">
        <v>48</v>
      </c>
      <c r="J98" s="3" t="s">
        <v>49</v>
      </c>
      <c r="K98" s="3" t="s">
        <v>31</v>
      </c>
      <c r="L98" s="3" t="s">
        <v>50</v>
      </c>
      <c r="M98" s="3" t="s">
        <v>51</v>
      </c>
      <c r="N98" s="3" t="s">
        <v>52</v>
      </c>
      <c r="O98" s="3" t="s">
        <v>53</v>
      </c>
      <c r="P98" s="10" t="s">
        <v>23</v>
      </c>
    </row>
    <row r="99" spans="8:16" x14ac:dyDescent="0.2">
      <c r="H99" s="8" t="s">
        <v>66</v>
      </c>
      <c r="I99" s="3">
        <v>2047</v>
      </c>
      <c r="J99" s="3">
        <v>5209</v>
      </c>
      <c r="K99" s="3">
        <v>-3162</v>
      </c>
      <c r="L99" s="3">
        <v>231.3</v>
      </c>
      <c r="M99" s="3">
        <v>5</v>
      </c>
      <c r="N99" s="3">
        <v>5</v>
      </c>
      <c r="O99" s="3">
        <v>13.67</v>
      </c>
      <c r="P99" s="10">
        <v>12</v>
      </c>
    </row>
    <row r="100" spans="8:16" x14ac:dyDescent="0.2">
      <c r="H100" s="8" t="s">
        <v>67</v>
      </c>
      <c r="I100" s="3">
        <v>2047</v>
      </c>
      <c r="J100" s="3">
        <v>2495</v>
      </c>
      <c r="K100" s="3">
        <v>-448.4</v>
      </c>
      <c r="L100" s="3">
        <v>231.3</v>
      </c>
      <c r="M100" s="3">
        <v>5</v>
      </c>
      <c r="N100" s="3">
        <v>5</v>
      </c>
      <c r="O100" s="3">
        <v>1.9379999999999999</v>
      </c>
      <c r="P100" s="10">
        <v>12</v>
      </c>
    </row>
    <row r="101" spans="8:16" x14ac:dyDescent="0.2">
      <c r="H101" s="11"/>
      <c r="I101" s="12"/>
      <c r="J101" s="12"/>
      <c r="K101" s="12"/>
      <c r="L101" s="12"/>
      <c r="M101" s="12"/>
      <c r="N101" s="12"/>
      <c r="O101" s="12"/>
      <c r="P101" s="13"/>
    </row>
    <row r="102" spans="8:16" x14ac:dyDescent="0.2">
      <c r="H102" s="4"/>
      <c r="I102" s="3"/>
      <c r="J102" s="3"/>
      <c r="K102" s="3"/>
      <c r="L102" s="3"/>
      <c r="M102" s="3"/>
      <c r="N102" s="3"/>
      <c r="O102" s="3"/>
      <c r="P102" s="3"/>
    </row>
    <row r="103" spans="8:16" x14ac:dyDescent="0.2">
      <c r="H103" s="4"/>
      <c r="I103" s="3"/>
      <c r="J103" s="3"/>
      <c r="K103" s="3"/>
      <c r="L103" s="3"/>
      <c r="M103" s="3"/>
      <c r="N103" s="3"/>
      <c r="O103" s="3"/>
      <c r="P103" s="3"/>
    </row>
    <row r="104" spans="8:16" x14ac:dyDescent="0.2">
      <c r="H104" s="4"/>
      <c r="I104" s="3"/>
      <c r="J104" s="3"/>
      <c r="K104" s="3"/>
      <c r="L104" s="3"/>
      <c r="M104" s="3"/>
      <c r="N104" s="3"/>
      <c r="O104" s="3"/>
      <c r="P104" s="3"/>
    </row>
    <row r="105" spans="8:16" x14ac:dyDescent="0.2">
      <c r="P105" s="3"/>
    </row>
    <row r="106" spans="8:16" x14ac:dyDescent="0.2">
      <c r="P106" s="3"/>
    </row>
    <row r="107" spans="8:16" x14ac:dyDescent="0.2">
      <c r="P107" s="3"/>
    </row>
    <row r="108" spans="8:16" x14ac:dyDescent="0.2">
      <c r="P108" s="3"/>
    </row>
    <row r="109" spans="8:16" x14ac:dyDescent="0.2">
      <c r="H109" s="4"/>
      <c r="I109" s="3"/>
      <c r="J109" s="3"/>
      <c r="K109" s="3"/>
      <c r="L109" s="3"/>
      <c r="M109" s="3"/>
      <c r="N109" s="3"/>
      <c r="O109" s="3"/>
      <c r="P109" s="3"/>
    </row>
    <row r="110" spans="8:16" x14ac:dyDescent="0.2">
      <c r="H110" s="4"/>
      <c r="I110" s="3"/>
      <c r="J110" s="3"/>
      <c r="K110" s="3"/>
      <c r="L110" s="3"/>
      <c r="M110" s="3"/>
      <c r="N110" s="3"/>
      <c r="O110" s="3"/>
      <c r="P110" s="3"/>
    </row>
    <row r="111" spans="8:16" x14ac:dyDescent="0.2">
      <c r="H111" s="4"/>
      <c r="I111" s="3"/>
      <c r="J111" s="3"/>
      <c r="K111" s="3"/>
      <c r="L111" s="3"/>
      <c r="M111" s="3"/>
      <c r="N111" s="3"/>
      <c r="O111" s="3"/>
      <c r="P111" s="3"/>
    </row>
    <row r="112" spans="8:16" x14ac:dyDescent="0.2">
      <c r="H112" s="4"/>
      <c r="I112" s="3"/>
      <c r="J112" s="3"/>
      <c r="K112" s="3"/>
      <c r="L112" s="3"/>
      <c r="M112" s="3"/>
      <c r="N112" s="3"/>
      <c r="O112" s="3"/>
      <c r="P112" s="3"/>
    </row>
    <row r="113" spans="8:16" x14ac:dyDescent="0.2">
      <c r="H113" s="4"/>
      <c r="I113" s="3"/>
      <c r="J113" s="3"/>
      <c r="K113" s="3"/>
      <c r="L113" s="3"/>
      <c r="M113" s="3"/>
      <c r="N113" s="3"/>
      <c r="O113" s="3"/>
      <c r="P113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2B9FB-8E12-4B48-94AF-CDD1F0631F6A}">
  <dimension ref="A1:Q199"/>
  <sheetViews>
    <sheetView topLeftCell="A89" zoomScale="85" zoomScaleNormal="85" workbookViewId="0">
      <selection activeCell="U9" sqref="U9"/>
    </sheetView>
  </sheetViews>
  <sheetFormatPr baseColWidth="10" defaultColWidth="8.83203125" defaultRowHeight="15" x14ac:dyDescent="0.2"/>
  <cols>
    <col min="1" max="1" width="6.6640625" bestFit="1" customWidth="1"/>
    <col min="2" max="2" width="37.1640625" bestFit="1" customWidth="1"/>
    <col min="3" max="4" width="10.1640625" bestFit="1" customWidth="1"/>
    <col min="5" max="5" width="9.83203125" bestFit="1" customWidth="1"/>
    <col min="6" max="6" width="11.83203125" bestFit="1" customWidth="1"/>
    <col min="7" max="7" width="12.83203125" bestFit="1" customWidth="1"/>
    <col min="8" max="8" width="11.1640625" bestFit="1" customWidth="1"/>
    <col min="9" max="9" width="41.1640625" bestFit="1" customWidth="1"/>
    <col min="10" max="10" width="12.6640625" bestFit="1" customWidth="1"/>
    <col min="11" max="11" width="15.6640625" bestFit="1" customWidth="1"/>
    <col min="12" max="12" width="15" bestFit="1" customWidth="1"/>
    <col min="13" max="13" width="14.83203125" bestFit="1" customWidth="1"/>
    <col min="14" max="14" width="15.33203125" bestFit="1" customWidth="1"/>
    <col min="15" max="15" width="4.1640625" bestFit="1" customWidth="1"/>
    <col min="16" max="16" width="23.83203125" bestFit="1" customWidth="1"/>
    <col min="17" max="17" width="3.5" bestFit="1" customWidth="1"/>
  </cols>
  <sheetData>
    <row r="1" spans="1:17" ht="16" x14ac:dyDescent="0.2">
      <c r="A1" s="35" t="s">
        <v>98</v>
      </c>
    </row>
    <row r="2" spans="1:17" x14ac:dyDescent="0.2">
      <c r="B2" s="1" t="s">
        <v>97</v>
      </c>
    </row>
    <row r="3" spans="1:17" x14ac:dyDescent="0.2">
      <c r="B3" s="5" t="s">
        <v>54</v>
      </c>
      <c r="C3" s="6" t="s">
        <v>55</v>
      </c>
      <c r="D3" s="6" t="s">
        <v>56</v>
      </c>
      <c r="E3" s="6" t="s">
        <v>56</v>
      </c>
      <c r="F3" s="6" t="s">
        <v>56</v>
      </c>
      <c r="G3" s="7" t="s">
        <v>56</v>
      </c>
      <c r="I3" s="5" t="s">
        <v>74</v>
      </c>
      <c r="J3" s="6"/>
      <c r="K3" s="6"/>
      <c r="L3" s="6"/>
      <c r="M3" s="6"/>
      <c r="N3" s="6"/>
      <c r="O3" s="6"/>
      <c r="P3" s="6"/>
      <c r="Q3" s="7"/>
    </row>
    <row r="4" spans="1:17" x14ac:dyDescent="0.2">
      <c r="B4" s="14" t="s">
        <v>4</v>
      </c>
      <c r="C4" t="s">
        <v>57</v>
      </c>
      <c r="D4" t="s">
        <v>57</v>
      </c>
      <c r="E4" t="s">
        <v>58</v>
      </c>
      <c r="F4" t="s">
        <v>82</v>
      </c>
      <c r="G4" s="9" t="s">
        <v>83</v>
      </c>
      <c r="I4" s="37" t="s">
        <v>5</v>
      </c>
      <c r="J4" s="2"/>
      <c r="K4" s="2"/>
      <c r="L4" s="2"/>
      <c r="M4" s="2"/>
      <c r="N4" s="2"/>
      <c r="Q4" s="9"/>
    </row>
    <row r="5" spans="1:17" x14ac:dyDescent="0.2">
      <c r="B5" s="14">
        <v>1</v>
      </c>
      <c r="C5" s="38">
        <v>29.77196</v>
      </c>
      <c r="D5" s="38">
        <v>41.968049999999998</v>
      </c>
      <c r="E5" s="38">
        <v>33.177779999999998</v>
      </c>
      <c r="F5" s="38">
        <v>46.086109999999998</v>
      </c>
      <c r="G5" s="39">
        <v>43.287869999999998</v>
      </c>
      <c r="I5" s="37" t="s">
        <v>6</v>
      </c>
      <c r="J5" s="2">
        <v>5.5250000000000004</v>
      </c>
      <c r="K5" s="2"/>
      <c r="L5" s="2"/>
      <c r="M5" s="2"/>
      <c r="N5" s="2"/>
      <c r="Q5" s="9"/>
    </row>
    <row r="6" spans="1:17" x14ac:dyDescent="0.2">
      <c r="B6" s="14">
        <v>2</v>
      </c>
      <c r="C6" s="38">
        <v>26.617319999999999</v>
      </c>
      <c r="D6" s="38">
        <v>50.875</v>
      </c>
      <c r="E6" s="38">
        <v>41.172229999999999</v>
      </c>
      <c r="F6" s="38">
        <v>58.65278</v>
      </c>
      <c r="G6" s="39">
        <v>42.208329999999997</v>
      </c>
      <c r="I6" s="37" t="s">
        <v>7</v>
      </c>
      <c r="J6" s="2">
        <v>3.7000000000000002E-3</v>
      </c>
      <c r="K6" s="2"/>
      <c r="L6" s="2"/>
      <c r="M6" s="2"/>
      <c r="N6" s="2"/>
      <c r="Q6" s="9"/>
    </row>
    <row r="7" spans="1:17" x14ac:dyDescent="0.2">
      <c r="B7" s="14">
        <v>3</v>
      </c>
      <c r="C7" s="38">
        <v>21.960709999999999</v>
      </c>
      <c r="D7" s="38">
        <v>52.40278</v>
      </c>
      <c r="E7" s="38">
        <v>33.05753</v>
      </c>
      <c r="F7" s="38">
        <v>60.538890000000002</v>
      </c>
      <c r="G7" s="39">
        <v>52.097230000000003</v>
      </c>
      <c r="I7" s="37" t="s">
        <v>8</v>
      </c>
      <c r="J7" s="2" t="s">
        <v>84</v>
      </c>
      <c r="K7" s="2"/>
      <c r="L7" s="2"/>
      <c r="M7" s="2"/>
      <c r="N7" s="2"/>
      <c r="Q7" s="9"/>
    </row>
    <row r="8" spans="1:17" x14ac:dyDescent="0.2">
      <c r="B8" s="14">
        <v>4</v>
      </c>
      <c r="C8" s="38">
        <v>40.853340000000003</v>
      </c>
      <c r="D8" s="38">
        <v>81.633330000000001</v>
      </c>
      <c r="E8" s="38">
        <v>52.146810000000002</v>
      </c>
      <c r="F8" s="38">
        <v>90.683340000000001</v>
      </c>
      <c r="G8" s="39">
        <v>81.233329999999995</v>
      </c>
      <c r="I8" s="37" t="s">
        <v>10</v>
      </c>
      <c r="J8" s="2" t="s">
        <v>11</v>
      </c>
      <c r="K8" s="2"/>
      <c r="L8" s="2"/>
      <c r="M8" s="2"/>
      <c r="N8" s="2"/>
      <c r="Q8" s="9"/>
    </row>
    <row r="9" spans="1:17" x14ac:dyDescent="0.2">
      <c r="B9" s="15">
        <v>5</v>
      </c>
      <c r="C9" s="40">
        <v>29.445239999999998</v>
      </c>
      <c r="D9" s="40">
        <v>60.203699999999998</v>
      </c>
      <c r="E9" s="40">
        <v>40.886670000000002</v>
      </c>
      <c r="F9" s="40">
        <v>72.3</v>
      </c>
      <c r="G9" s="41">
        <v>84.15</v>
      </c>
      <c r="I9" s="37" t="s">
        <v>12</v>
      </c>
      <c r="J9" s="2">
        <v>0.52490000000000003</v>
      </c>
      <c r="K9" s="2"/>
      <c r="L9" s="2"/>
      <c r="M9" s="2"/>
      <c r="N9" s="2"/>
      <c r="Q9" s="9"/>
    </row>
    <row r="10" spans="1:17" x14ac:dyDescent="0.2">
      <c r="I10" s="37"/>
      <c r="J10" s="2"/>
      <c r="K10" s="2"/>
      <c r="L10" s="2"/>
      <c r="M10" s="2"/>
      <c r="N10" s="2"/>
      <c r="Q10" s="9"/>
    </row>
    <row r="11" spans="1:17" x14ac:dyDescent="0.2">
      <c r="B11" t="s">
        <v>75</v>
      </c>
      <c r="C11" s="30">
        <f>AVERAGE(C5:C9)</f>
        <v>29.729714000000001</v>
      </c>
      <c r="D11" s="30">
        <f t="shared" ref="D11:G11" si="0">AVERAGE(D5:D9)</f>
        <v>57.416571999999995</v>
      </c>
      <c r="E11" s="30">
        <f t="shared" si="0"/>
        <v>40.088204000000005</v>
      </c>
      <c r="F11" s="30">
        <f t="shared" si="0"/>
        <v>65.652224000000004</v>
      </c>
      <c r="G11" s="30">
        <f t="shared" si="0"/>
        <v>60.595352000000005</v>
      </c>
      <c r="I11" s="37" t="s">
        <v>13</v>
      </c>
      <c r="J11" s="2"/>
      <c r="K11" s="2"/>
      <c r="L11" s="2"/>
      <c r="M11" s="2"/>
      <c r="N11" s="2"/>
      <c r="Q11" s="9"/>
    </row>
    <row r="12" spans="1:17" x14ac:dyDescent="0.2">
      <c r="I12" s="37" t="s">
        <v>14</v>
      </c>
      <c r="J12" s="2" t="s">
        <v>85</v>
      </c>
      <c r="K12" s="2"/>
      <c r="L12" s="2"/>
      <c r="M12" s="2"/>
      <c r="N12" s="2"/>
      <c r="Q12" s="9"/>
    </row>
    <row r="13" spans="1:17" x14ac:dyDescent="0.2">
      <c r="I13" s="37" t="s">
        <v>7</v>
      </c>
      <c r="J13" s="2">
        <v>0.40100000000000002</v>
      </c>
      <c r="K13" s="2"/>
      <c r="L13" s="2"/>
      <c r="M13" s="2"/>
      <c r="N13" s="2"/>
      <c r="Q13" s="9"/>
    </row>
    <row r="14" spans="1:17" x14ac:dyDescent="0.2">
      <c r="I14" s="37" t="s">
        <v>8</v>
      </c>
      <c r="J14" s="2" t="s">
        <v>16</v>
      </c>
      <c r="K14" s="2"/>
      <c r="L14" s="2"/>
      <c r="M14" s="2"/>
      <c r="N14" s="2"/>
      <c r="Q14" s="9"/>
    </row>
    <row r="15" spans="1:17" x14ac:dyDescent="0.2">
      <c r="I15" s="37" t="s">
        <v>17</v>
      </c>
      <c r="J15" s="2" t="s">
        <v>18</v>
      </c>
      <c r="K15" s="2"/>
      <c r="L15" s="2"/>
      <c r="M15" s="2"/>
      <c r="N15" s="2"/>
      <c r="Q15" s="9"/>
    </row>
    <row r="16" spans="1:17" x14ac:dyDescent="0.2">
      <c r="I16" s="37"/>
      <c r="J16" s="2"/>
      <c r="K16" s="2"/>
      <c r="L16" s="2"/>
      <c r="M16" s="2"/>
      <c r="N16" s="2"/>
      <c r="Q16" s="9"/>
    </row>
    <row r="17" spans="9:17" x14ac:dyDescent="0.2">
      <c r="I17" s="37" t="s">
        <v>19</v>
      </c>
      <c r="J17" s="2"/>
      <c r="K17" s="2"/>
      <c r="L17" s="2"/>
      <c r="M17" s="2"/>
      <c r="N17" s="2"/>
      <c r="Q17" s="9"/>
    </row>
    <row r="18" spans="9:17" x14ac:dyDescent="0.2">
      <c r="I18" s="37" t="s">
        <v>20</v>
      </c>
      <c r="J18" s="2">
        <v>5.7679999999999998</v>
      </c>
      <c r="K18" s="2"/>
      <c r="L18" s="2"/>
      <c r="M18" s="2"/>
      <c r="N18" s="2"/>
      <c r="Q18" s="9"/>
    </row>
    <row r="19" spans="9:17" x14ac:dyDescent="0.2">
      <c r="I19" s="37" t="s">
        <v>7</v>
      </c>
      <c r="J19" s="2">
        <v>0.21709999999999999</v>
      </c>
      <c r="K19" s="2"/>
      <c r="L19" s="2"/>
      <c r="M19" s="2"/>
      <c r="N19" s="2"/>
      <c r="Q19" s="9"/>
    </row>
    <row r="20" spans="9:17" x14ac:dyDescent="0.2">
      <c r="I20" s="37" t="s">
        <v>8</v>
      </c>
      <c r="J20" s="2" t="s">
        <v>16</v>
      </c>
      <c r="K20" s="2"/>
      <c r="L20" s="2"/>
      <c r="M20" s="2"/>
      <c r="N20" s="2"/>
      <c r="Q20" s="9"/>
    </row>
    <row r="21" spans="9:17" x14ac:dyDescent="0.2">
      <c r="I21" s="37" t="s">
        <v>17</v>
      </c>
      <c r="J21" s="2" t="s">
        <v>18</v>
      </c>
      <c r="K21" s="2"/>
      <c r="L21" s="2"/>
      <c r="M21" s="2"/>
      <c r="N21" s="2"/>
      <c r="Q21" s="9"/>
    </row>
    <row r="22" spans="9:17" x14ac:dyDescent="0.2">
      <c r="I22" s="37"/>
      <c r="J22" s="2"/>
      <c r="K22" s="2"/>
      <c r="L22" s="2"/>
      <c r="M22" s="2"/>
      <c r="N22" s="2"/>
      <c r="O22" s="2"/>
      <c r="P22" s="2"/>
      <c r="Q22" s="9"/>
    </row>
    <row r="23" spans="9:17" x14ac:dyDescent="0.2">
      <c r="I23" s="37" t="s">
        <v>21</v>
      </c>
      <c r="J23" s="2" t="s">
        <v>22</v>
      </c>
      <c r="K23" s="2" t="s">
        <v>23</v>
      </c>
      <c r="L23" s="2" t="s">
        <v>24</v>
      </c>
      <c r="M23" s="2" t="s">
        <v>14</v>
      </c>
      <c r="N23" s="2" t="s">
        <v>7</v>
      </c>
      <c r="O23" s="2"/>
      <c r="P23" s="2"/>
      <c r="Q23" s="9"/>
    </row>
    <row r="24" spans="9:17" x14ac:dyDescent="0.2">
      <c r="I24" s="37" t="s">
        <v>25</v>
      </c>
      <c r="J24" s="2">
        <v>4595</v>
      </c>
      <c r="K24" s="2">
        <v>4</v>
      </c>
      <c r="L24" s="2">
        <v>1149</v>
      </c>
      <c r="M24" s="2" t="s">
        <v>86</v>
      </c>
      <c r="N24" s="2" t="s">
        <v>87</v>
      </c>
      <c r="O24" s="2"/>
      <c r="P24" s="2"/>
      <c r="Q24" s="9"/>
    </row>
    <row r="25" spans="9:17" x14ac:dyDescent="0.2">
      <c r="I25" s="37" t="s">
        <v>28</v>
      </c>
      <c r="J25" s="2">
        <v>4158</v>
      </c>
      <c r="K25" s="2">
        <v>20</v>
      </c>
      <c r="L25" s="2">
        <v>207.9</v>
      </c>
      <c r="M25" s="2"/>
      <c r="N25" s="2"/>
      <c r="O25" s="2"/>
      <c r="P25" s="2"/>
      <c r="Q25" s="9"/>
    </row>
    <row r="26" spans="9:17" x14ac:dyDescent="0.2">
      <c r="I26" s="37" t="s">
        <v>29</v>
      </c>
      <c r="J26" s="2">
        <v>8753</v>
      </c>
      <c r="K26" s="2">
        <v>24</v>
      </c>
      <c r="L26" s="2"/>
      <c r="M26" s="2"/>
      <c r="N26" s="2"/>
      <c r="Q26" s="9"/>
    </row>
    <row r="27" spans="9:17" x14ac:dyDescent="0.2">
      <c r="I27" s="37"/>
      <c r="J27" s="2"/>
      <c r="K27" s="2"/>
      <c r="L27" s="2"/>
      <c r="M27" s="2"/>
      <c r="N27" s="2"/>
      <c r="Q27" s="9"/>
    </row>
    <row r="28" spans="9:17" x14ac:dyDescent="0.2">
      <c r="I28" s="37" t="s">
        <v>30</v>
      </c>
      <c r="J28" s="2" t="s">
        <v>31</v>
      </c>
      <c r="K28" s="2" t="s">
        <v>32</v>
      </c>
      <c r="L28" s="2" t="s">
        <v>33</v>
      </c>
      <c r="M28" s="2" t="s">
        <v>34</v>
      </c>
      <c r="N28" s="2" t="s">
        <v>35</v>
      </c>
      <c r="O28" s="2" t="s">
        <v>36</v>
      </c>
      <c r="P28" s="2"/>
      <c r="Q28" s="44"/>
    </row>
    <row r="29" spans="9:17" x14ac:dyDescent="0.2">
      <c r="I29" s="37" t="s">
        <v>66</v>
      </c>
      <c r="J29" s="2">
        <v>-27.69</v>
      </c>
      <c r="K29" s="2" t="s">
        <v>88</v>
      </c>
      <c r="L29" s="2" t="s">
        <v>11</v>
      </c>
      <c r="M29" s="2" t="s">
        <v>45</v>
      </c>
      <c r="N29" s="2">
        <v>2.2100000000000002E-2</v>
      </c>
      <c r="O29" s="2" t="s">
        <v>39</v>
      </c>
      <c r="P29" s="2" t="s">
        <v>69</v>
      </c>
      <c r="Q29" s="44"/>
    </row>
    <row r="30" spans="9:17" x14ac:dyDescent="0.2">
      <c r="I30" s="37" t="s">
        <v>67</v>
      </c>
      <c r="J30" s="2">
        <v>-10.36</v>
      </c>
      <c r="K30" s="2" t="s">
        <v>89</v>
      </c>
      <c r="L30" s="2" t="s">
        <v>18</v>
      </c>
      <c r="M30" s="2" t="s">
        <v>16</v>
      </c>
      <c r="N30" s="2">
        <v>0.62339999999999995</v>
      </c>
      <c r="O30" s="2" t="s">
        <v>42</v>
      </c>
      <c r="P30" s="2" t="s">
        <v>68</v>
      </c>
      <c r="Q30" s="44"/>
    </row>
    <row r="31" spans="9:17" x14ac:dyDescent="0.2">
      <c r="I31" s="37" t="s">
        <v>90</v>
      </c>
      <c r="J31" s="2">
        <v>-35.92</v>
      </c>
      <c r="K31" s="2" t="s">
        <v>91</v>
      </c>
      <c r="L31" s="2" t="s">
        <v>11</v>
      </c>
      <c r="M31" s="2" t="s">
        <v>84</v>
      </c>
      <c r="N31" s="2">
        <v>2.8999999999999998E-3</v>
      </c>
      <c r="O31" s="2" t="s">
        <v>46</v>
      </c>
      <c r="P31" s="2" t="s">
        <v>92</v>
      </c>
      <c r="Q31" s="44"/>
    </row>
    <row r="32" spans="9:17" x14ac:dyDescent="0.2">
      <c r="I32" s="37" t="s">
        <v>93</v>
      </c>
      <c r="J32" s="2">
        <v>-30.87</v>
      </c>
      <c r="K32" s="2" t="s">
        <v>94</v>
      </c>
      <c r="L32" s="2" t="s">
        <v>11</v>
      </c>
      <c r="M32" s="2" t="s">
        <v>45</v>
      </c>
      <c r="N32" s="2">
        <v>1.0200000000000001E-2</v>
      </c>
      <c r="O32" s="2" t="s">
        <v>95</v>
      </c>
      <c r="P32" s="2" t="s">
        <v>96</v>
      </c>
      <c r="Q32" s="44"/>
    </row>
    <row r="33" spans="1:17" x14ac:dyDescent="0.2">
      <c r="I33" s="37"/>
      <c r="J33" s="2"/>
      <c r="K33" s="2"/>
      <c r="L33" s="2"/>
      <c r="M33" s="2"/>
      <c r="N33" s="2"/>
      <c r="O33" s="2"/>
      <c r="P33" s="2"/>
      <c r="Q33" s="44"/>
    </row>
    <row r="34" spans="1:17" x14ac:dyDescent="0.2">
      <c r="I34" s="37" t="s">
        <v>47</v>
      </c>
      <c r="J34" s="2" t="s">
        <v>48</v>
      </c>
      <c r="K34" s="2" t="s">
        <v>49</v>
      </c>
      <c r="L34" s="2" t="s">
        <v>31</v>
      </c>
      <c r="M34" s="2" t="s">
        <v>50</v>
      </c>
      <c r="N34" s="2" t="s">
        <v>51</v>
      </c>
      <c r="O34" s="2" t="s">
        <v>52</v>
      </c>
      <c r="P34" s="2" t="s">
        <v>53</v>
      </c>
      <c r="Q34" s="44" t="s">
        <v>23</v>
      </c>
    </row>
    <row r="35" spans="1:17" x14ac:dyDescent="0.2">
      <c r="I35" s="37" t="s">
        <v>66</v>
      </c>
      <c r="J35" s="2">
        <v>29.73</v>
      </c>
      <c r="K35" s="2">
        <v>57.42</v>
      </c>
      <c r="L35" s="2">
        <v>-27.69</v>
      </c>
      <c r="M35" s="2">
        <v>9.1199999999999992</v>
      </c>
      <c r="N35" s="2">
        <v>5</v>
      </c>
      <c r="O35" s="2">
        <v>5</v>
      </c>
      <c r="P35" s="2">
        <v>3.036</v>
      </c>
      <c r="Q35" s="44">
        <v>20</v>
      </c>
    </row>
    <row r="36" spans="1:17" x14ac:dyDescent="0.2">
      <c r="I36" s="37" t="s">
        <v>67</v>
      </c>
      <c r="J36" s="2">
        <v>29.73</v>
      </c>
      <c r="K36" s="2">
        <v>40.090000000000003</v>
      </c>
      <c r="L36" s="2">
        <v>-10.36</v>
      </c>
      <c r="M36" s="2">
        <v>9.1199999999999992</v>
      </c>
      <c r="N36" s="2">
        <v>5</v>
      </c>
      <c r="O36" s="2">
        <v>5</v>
      </c>
      <c r="P36" s="2">
        <v>1.1359999999999999</v>
      </c>
      <c r="Q36" s="44">
        <v>20</v>
      </c>
    </row>
    <row r="37" spans="1:17" x14ac:dyDescent="0.2">
      <c r="I37" s="37" t="s">
        <v>90</v>
      </c>
      <c r="J37" s="2">
        <v>29.73</v>
      </c>
      <c r="K37" s="2">
        <v>65.650000000000006</v>
      </c>
      <c r="L37" s="2">
        <v>-35.92</v>
      </c>
      <c r="M37" s="2">
        <v>9.1199999999999992</v>
      </c>
      <c r="N37" s="2">
        <v>5</v>
      </c>
      <c r="O37" s="2">
        <v>5</v>
      </c>
      <c r="P37" s="2">
        <v>3.9390000000000001</v>
      </c>
      <c r="Q37" s="44">
        <v>20</v>
      </c>
    </row>
    <row r="38" spans="1:17" x14ac:dyDescent="0.2">
      <c r="I38" s="45" t="s">
        <v>93</v>
      </c>
      <c r="J38" s="46">
        <v>29.73</v>
      </c>
      <c r="K38" s="46">
        <v>60.6</v>
      </c>
      <c r="L38" s="46">
        <v>-30.87</v>
      </c>
      <c r="M38" s="46">
        <v>9.1199999999999992</v>
      </c>
      <c r="N38" s="46">
        <v>5</v>
      </c>
      <c r="O38" s="46">
        <v>5</v>
      </c>
      <c r="P38" s="46">
        <v>3.3849999999999998</v>
      </c>
      <c r="Q38" s="47">
        <v>20</v>
      </c>
    </row>
    <row r="39" spans="1:17" s="32" customFormat="1" x14ac:dyDescent="0.2">
      <c r="Q39" s="46"/>
    </row>
    <row r="40" spans="1:17" ht="16" x14ac:dyDescent="0.2">
      <c r="A40" s="35" t="s">
        <v>106</v>
      </c>
      <c r="Q40" s="2"/>
    </row>
    <row r="41" spans="1:17" x14ac:dyDescent="0.2">
      <c r="B41" s="1" t="s">
        <v>105</v>
      </c>
    </row>
    <row r="42" spans="1:17" x14ac:dyDescent="0.2">
      <c r="B42" s="5" t="s">
        <v>54</v>
      </c>
      <c r="C42" s="6" t="s">
        <v>55</v>
      </c>
      <c r="D42" s="6" t="s">
        <v>56</v>
      </c>
      <c r="E42" s="6" t="s">
        <v>56</v>
      </c>
      <c r="F42" s="6" t="s">
        <v>56</v>
      </c>
      <c r="G42" s="7" t="s">
        <v>56</v>
      </c>
      <c r="I42" s="5" t="s">
        <v>74</v>
      </c>
      <c r="J42" s="6"/>
      <c r="K42" s="6"/>
      <c r="L42" s="6"/>
      <c r="M42" s="6"/>
      <c r="N42" s="6"/>
      <c r="O42" s="6"/>
      <c r="P42" s="6"/>
      <c r="Q42" s="7"/>
    </row>
    <row r="43" spans="1:17" x14ac:dyDescent="0.2">
      <c r="B43" s="14" t="s">
        <v>4</v>
      </c>
      <c r="C43" t="s">
        <v>57</v>
      </c>
      <c r="D43" t="s">
        <v>57</v>
      </c>
      <c r="E43" t="s">
        <v>58</v>
      </c>
      <c r="F43" t="s">
        <v>82</v>
      </c>
      <c r="G43" s="9" t="s">
        <v>83</v>
      </c>
      <c r="I43" s="37" t="s">
        <v>5</v>
      </c>
      <c r="J43" s="2"/>
      <c r="K43" s="2"/>
      <c r="L43" s="2"/>
      <c r="M43" s="2"/>
      <c r="N43" s="2"/>
      <c r="Q43" s="9"/>
    </row>
    <row r="44" spans="1:17" x14ac:dyDescent="0.2">
      <c r="B44" s="14">
        <v>1</v>
      </c>
      <c r="C44" s="2">
        <v>1897.623</v>
      </c>
      <c r="D44" s="2">
        <v>3345.183</v>
      </c>
      <c r="E44" s="2">
        <v>2245.4960000000001</v>
      </c>
      <c r="F44" s="2">
        <v>3234.694</v>
      </c>
      <c r="G44" s="44">
        <v>3971.7170000000001</v>
      </c>
      <c r="I44" s="37" t="s">
        <v>6</v>
      </c>
      <c r="J44" s="2">
        <v>12.87</v>
      </c>
      <c r="K44" s="2"/>
      <c r="L44" s="2"/>
      <c r="M44" s="2"/>
      <c r="N44" s="2"/>
      <c r="Q44" s="9"/>
    </row>
    <row r="45" spans="1:17" x14ac:dyDescent="0.2">
      <c r="B45" s="14">
        <v>2</v>
      </c>
      <c r="C45" s="2">
        <v>2066.424</v>
      </c>
      <c r="D45" s="2">
        <v>3684.085</v>
      </c>
      <c r="E45" s="2">
        <v>2479.36</v>
      </c>
      <c r="F45" s="2">
        <v>4161.6989999999996</v>
      </c>
      <c r="G45" s="44">
        <v>4160.2640000000001</v>
      </c>
      <c r="I45" s="37" t="s">
        <v>7</v>
      </c>
      <c r="J45" s="2" t="s">
        <v>59</v>
      </c>
      <c r="K45" s="2"/>
      <c r="L45" s="2"/>
      <c r="M45" s="2"/>
      <c r="N45" s="2"/>
      <c r="Q45" s="9"/>
    </row>
    <row r="46" spans="1:17" x14ac:dyDescent="0.2">
      <c r="B46" s="14">
        <v>3</v>
      </c>
      <c r="C46" s="2">
        <v>1788.77</v>
      </c>
      <c r="D46" s="2">
        <v>4004.3580000000002</v>
      </c>
      <c r="E46" s="2">
        <v>2038.413</v>
      </c>
      <c r="F46" s="2">
        <v>4610.5910000000003</v>
      </c>
      <c r="G46" s="44">
        <v>3986.9180000000001</v>
      </c>
      <c r="I46" s="37" t="s">
        <v>8</v>
      </c>
      <c r="J46" s="2" t="s">
        <v>60</v>
      </c>
      <c r="K46" s="2"/>
      <c r="L46" s="2"/>
      <c r="M46" s="2"/>
      <c r="N46" s="2"/>
      <c r="Q46" s="9"/>
    </row>
    <row r="47" spans="1:17" x14ac:dyDescent="0.2">
      <c r="B47" s="14">
        <v>4</v>
      </c>
      <c r="C47" s="2">
        <v>1734.9159999999999</v>
      </c>
      <c r="D47" s="2">
        <v>5341.3559999999998</v>
      </c>
      <c r="E47" s="2">
        <v>2503.375</v>
      </c>
      <c r="F47" s="2">
        <v>6900.0159999999996</v>
      </c>
      <c r="G47" s="44">
        <v>5407.0770000000002</v>
      </c>
      <c r="I47" s="37" t="s">
        <v>10</v>
      </c>
      <c r="J47" s="2" t="s">
        <v>11</v>
      </c>
      <c r="K47" s="2"/>
      <c r="L47" s="2"/>
      <c r="M47" s="2"/>
      <c r="N47" s="2"/>
      <c r="Q47" s="9"/>
    </row>
    <row r="48" spans="1:17" x14ac:dyDescent="0.2">
      <c r="B48" s="15">
        <v>5</v>
      </c>
      <c r="C48" s="46">
        <v>1874.7339999999999</v>
      </c>
      <c r="D48" s="46">
        <v>5922.4279999999999</v>
      </c>
      <c r="E48" s="46">
        <v>2727.8960000000002</v>
      </c>
      <c r="F48" s="46">
        <v>5579.8410000000003</v>
      </c>
      <c r="G48" s="47">
        <v>4920.9160000000002</v>
      </c>
      <c r="I48" s="37" t="s">
        <v>12</v>
      </c>
      <c r="J48" s="2">
        <v>0.72019999999999995</v>
      </c>
      <c r="K48" s="2"/>
      <c r="L48" s="2"/>
      <c r="M48" s="2"/>
      <c r="N48" s="2"/>
      <c r="Q48" s="9"/>
    </row>
    <row r="49" spans="2:17" x14ac:dyDescent="0.2">
      <c r="I49" s="37"/>
      <c r="J49" s="2"/>
      <c r="K49" s="2"/>
      <c r="L49" s="2"/>
      <c r="M49" s="2"/>
      <c r="N49" s="2"/>
      <c r="Q49" s="9"/>
    </row>
    <row r="50" spans="2:17" x14ac:dyDescent="0.2">
      <c r="B50" t="s">
        <v>75</v>
      </c>
      <c r="C50">
        <f>AVERAGE(C44:C48)</f>
        <v>1872.4934000000001</v>
      </c>
      <c r="D50">
        <f t="shared" ref="D50:G50" si="1">AVERAGE(D44:D48)</f>
        <v>4459.482</v>
      </c>
      <c r="E50">
        <f t="shared" si="1"/>
        <v>2398.9080000000004</v>
      </c>
      <c r="F50">
        <f t="shared" si="1"/>
        <v>4897.3681999999999</v>
      </c>
      <c r="G50">
        <f t="shared" si="1"/>
        <v>4489.3783999999996</v>
      </c>
      <c r="I50" s="37" t="s">
        <v>13</v>
      </c>
      <c r="J50" s="2"/>
      <c r="K50" s="2"/>
      <c r="L50" s="2"/>
      <c r="M50" s="2"/>
      <c r="N50" s="2"/>
      <c r="Q50" s="9"/>
    </row>
    <row r="51" spans="2:17" x14ac:dyDescent="0.2">
      <c r="I51" s="37" t="s">
        <v>14</v>
      </c>
      <c r="J51" s="2" t="s">
        <v>99</v>
      </c>
      <c r="K51" s="2"/>
      <c r="L51" s="2"/>
      <c r="M51" s="2"/>
      <c r="N51" s="2"/>
      <c r="Q51" s="9"/>
    </row>
    <row r="52" spans="2:17" x14ac:dyDescent="0.2">
      <c r="I52" s="37" t="s">
        <v>7</v>
      </c>
      <c r="J52" s="2">
        <v>8.3199999999999996E-2</v>
      </c>
      <c r="K52" s="2"/>
      <c r="L52" s="2"/>
      <c r="M52" s="2"/>
      <c r="N52" s="2"/>
      <c r="Q52" s="9"/>
    </row>
    <row r="53" spans="2:17" x14ac:dyDescent="0.2">
      <c r="I53" s="37" t="s">
        <v>8</v>
      </c>
      <c r="J53" s="2" t="s">
        <v>16</v>
      </c>
      <c r="K53" s="2"/>
      <c r="L53" s="2"/>
      <c r="M53" s="2"/>
      <c r="N53" s="2"/>
      <c r="Q53" s="9"/>
    </row>
    <row r="54" spans="2:17" x14ac:dyDescent="0.2">
      <c r="I54" s="37" t="s">
        <v>17</v>
      </c>
      <c r="J54" s="2" t="s">
        <v>18</v>
      </c>
      <c r="K54" s="2"/>
      <c r="L54" s="2"/>
      <c r="M54" s="2"/>
      <c r="N54" s="2"/>
      <c r="Q54" s="9"/>
    </row>
    <row r="55" spans="2:17" x14ac:dyDescent="0.2">
      <c r="I55" s="37"/>
      <c r="J55" s="2"/>
      <c r="K55" s="2"/>
      <c r="L55" s="2"/>
      <c r="M55" s="2"/>
      <c r="N55" s="2"/>
      <c r="Q55" s="9"/>
    </row>
    <row r="56" spans="2:17" x14ac:dyDescent="0.2">
      <c r="I56" s="37" t="s">
        <v>19</v>
      </c>
      <c r="J56" s="2"/>
      <c r="K56" s="2"/>
      <c r="L56" s="2"/>
      <c r="M56" s="2"/>
      <c r="N56" s="2"/>
      <c r="Q56" s="9"/>
    </row>
    <row r="57" spans="2:17" x14ac:dyDescent="0.2">
      <c r="I57" s="37" t="s">
        <v>20</v>
      </c>
      <c r="J57" s="2">
        <v>19.23</v>
      </c>
      <c r="K57" s="2"/>
      <c r="L57" s="2"/>
      <c r="M57" s="2"/>
      <c r="N57" s="2"/>
      <c r="Q57" s="9"/>
    </row>
    <row r="58" spans="2:17" x14ac:dyDescent="0.2">
      <c r="I58" s="37" t="s">
        <v>7</v>
      </c>
      <c r="J58" s="2">
        <v>6.9999999999999999E-4</v>
      </c>
      <c r="K58" s="2"/>
      <c r="L58" s="2"/>
      <c r="M58" s="2"/>
      <c r="N58" s="2"/>
      <c r="Q58" s="9"/>
    </row>
    <row r="59" spans="2:17" x14ac:dyDescent="0.2">
      <c r="I59" s="37" t="s">
        <v>8</v>
      </c>
      <c r="J59" s="2" t="s">
        <v>9</v>
      </c>
      <c r="K59" s="2"/>
      <c r="L59" s="2"/>
      <c r="M59" s="2"/>
      <c r="N59" s="2"/>
      <c r="Q59" s="9"/>
    </row>
    <row r="60" spans="2:17" x14ac:dyDescent="0.2">
      <c r="I60" s="37" t="s">
        <v>17</v>
      </c>
      <c r="J60" s="2" t="s">
        <v>11</v>
      </c>
      <c r="K60" s="2"/>
      <c r="L60" s="2"/>
      <c r="M60" s="2"/>
      <c r="N60" s="2"/>
      <c r="Q60" s="9"/>
    </row>
    <row r="61" spans="2:17" x14ac:dyDescent="0.2">
      <c r="I61" s="37"/>
      <c r="J61" s="2"/>
      <c r="K61" s="2"/>
      <c r="L61" s="2"/>
      <c r="M61" s="2"/>
      <c r="N61" s="2"/>
      <c r="O61" s="2"/>
      <c r="P61" s="2"/>
      <c r="Q61" s="9"/>
    </row>
    <row r="62" spans="2:17" x14ac:dyDescent="0.2">
      <c r="I62" s="37" t="s">
        <v>21</v>
      </c>
      <c r="J62" s="2" t="s">
        <v>22</v>
      </c>
      <c r="K62" s="2" t="s">
        <v>23</v>
      </c>
      <c r="L62" s="2" t="s">
        <v>24</v>
      </c>
      <c r="M62" s="2" t="s">
        <v>14</v>
      </c>
      <c r="N62" s="2" t="s">
        <v>7</v>
      </c>
      <c r="O62" s="2"/>
      <c r="P62" s="2"/>
      <c r="Q62" s="9"/>
    </row>
    <row r="63" spans="2:17" x14ac:dyDescent="0.2">
      <c r="I63" s="37" t="s">
        <v>25</v>
      </c>
      <c r="J63" s="2">
        <v>38185006</v>
      </c>
      <c r="K63" s="2">
        <v>4</v>
      </c>
      <c r="L63" s="2">
        <v>9546251</v>
      </c>
      <c r="M63" s="2" t="s">
        <v>100</v>
      </c>
      <c r="N63" s="2" t="s">
        <v>63</v>
      </c>
      <c r="O63" s="2"/>
      <c r="P63" s="2"/>
      <c r="Q63" s="9"/>
    </row>
    <row r="64" spans="2:17" x14ac:dyDescent="0.2">
      <c r="I64" s="37" t="s">
        <v>28</v>
      </c>
      <c r="J64" s="2">
        <v>14832702</v>
      </c>
      <c r="K64" s="2">
        <v>20</v>
      </c>
      <c r="L64" s="2">
        <v>741635</v>
      </c>
      <c r="M64" s="2"/>
      <c r="N64" s="2"/>
      <c r="O64" s="2"/>
      <c r="P64" s="2"/>
      <c r="Q64" s="9"/>
    </row>
    <row r="65" spans="1:17" x14ac:dyDescent="0.2">
      <c r="I65" s="37" t="s">
        <v>29</v>
      </c>
      <c r="J65" s="2">
        <v>53017708</v>
      </c>
      <c r="K65" s="2">
        <v>24</v>
      </c>
      <c r="L65" s="2"/>
      <c r="M65" s="2"/>
      <c r="N65" s="2"/>
      <c r="Q65" s="9"/>
    </row>
    <row r="66" spans="1:17" x14ac:dyDescent="0.2">
      <c r="I66" s="37"/>
      <c r="J66" s="2"/>
      <c r="K66" s="2"/>
      <c r="L66" s="2"/>
      <c r="M66" s="2"/>
      <c r="N66" s="2"/>
      <c r="Q66" s="9"/>
    </row>
    <row r="67" spans="1:17" x14ac:dyDescent="0.2">
      <c r="I67" s="37" t="s">
        <v>30</v>
      </c>
      <c r="J67" s="2" t="s">
        <v>31</v>
      </c>
      <c r="K67" s="2" t="s">
        <v>32</v>
      </c>
      <c r="L67" s="2" t="s">
        <v>33</v>
      </c>
      <c r="M67" s="2" t="s">
        <v>34</v>
      </c>
      <c r="N67" s="2" t="s">
        <v>35</v>
      </c>
      <c r="O67" s="2" t="s">
        <v>36</v>
      </c>
      <c r="P67" s="2"/>
      <c r="Q67" s="44"/>
    </row>
    <row r="68" spans="1:17" x14ac:dyDescent="0.2">
      <c r="I68" s="37" t="s">
        <v>66</v>
      </c>
      <c r="J68" s="2">
        <v>-2587</v>
      </c>
      <c r="K68" s="2" t="s">
        <v>101</v>
      </c>
      <c r="L68" s="2" t="s">
        <v>11</v>
      </c>
      <c r="M68" s="2" t="s">
        <v>9</v>
      </c>
      <c r="N68" s="2">
        <v>5.0000000000000001E-4</v>
      </c>
      <c r="O68" s="2" t="s">
        <v>39</v>
      </c>
      <c r="P68" s="2" t="s">
        <v>69</v>
      </c>
      <c r="Q68" s="44"/>
    </row>
    <row r="69" spans="1:17" x14ac:dyDescent="0.2">
      <c r="I69" s="37" t="s">
        <v>67</v>
      </c>
      <c r="J69" s="2">
        <v>-526.4</v>
      </c>
      <c r="K69" s="2" t="s">
        <v>102</v>
      </c>
      <c r="L69" s="2" t="s">
        <v>18</v>
      </c>
      <c r="M69" s="2" t="s">
        <v>16</v>
      </c>
      <c r="N69" s="2">
        <v>0.73699999999999999</v>
      </c>
      <c r="O69" s="2" t="s">
        <v>42</v>
      </c>
      <c r="P69" s="2" t="s">
        <v>68</v>
      </c>
      <c r="Q69" s="44"/>
    </row>
    <row r="70" spans="1:17" x14ac:dyDescent="0.2">
      <c r="I70" s="37" t="s">
        <v>90</v>
      </c>
      <c r="J70" s="2">
        <v>-3025</v>
      </c>
      <c r="K70" s="2" t="s">
        <v>103</v>
      </c>
      <c r="L70" s="2" t="s">
        <v>11</v>
      </c>
      <c r="M70" s="2" t="s">
        <v>60</v>
      </c>
      <c r="N70" s="2" t="s">
        <v>59</v>
      </c>
      <c r="O70" s="2" t="s">
        <v>46</v>
      </c>
      <c r="P70" s="2" t="s">
        <v>92</v>
      </c>
      <c r="Q70" s="44"/>
    </row>
    <row r="71" spans="1:17" x14ac:dyDescent="0.2">
      <c r="I71" s="37" t="s">
        <v>93</v>
      </c>
      <c r="J71" s="2">
        <v>-2617</v>
      </c>
      <c r="K71" s="2" t="s">
        <v>104</v>
      </c>
      <c r="L71" s="2" t="s">
        <v>11</v>
      </c>
      <c r="M71" s="2" t="s">
        <v>9</v>
      </c>
      <c r="N71" s="2">
        <v>4.0000000000000002E-4</v>
      </c>
      <c r="O71" s="2" t="s">
        <v>95</v>
      </c>
      <c r="P71" s="2" t="s">
        <v>96</v>
      </c>
      <c r="Q71" s="44"/>
    </row>
    <row r="72" spans="1:17" x14ac:dyDescent="0.2">
      <c r="I72" s="37"/>
      <c r="J72" s="2"/>
      <c r="K72" s="2"/>
      <c r="L72" s="2"/>
      <c r="M72" s="2"/>
      <c r="N72" s="2"/>
      <c r="O72" s="2"/>
      <c r="P72" s="2"/>
      <c r="Q72" s="44"/>
    </row>
    <row r="73" spans="1:17" x14ac:dyDescent="0.2">
      <c r="I73" s="37" t="s">
        <v>47</v>
      </c>
      <c r="J73" s="2" t="s">
        <v>48</v>
      </c>
      <c r="K73" s="2" t="s">
        <v>49</v>
      </c>
      <c r="L73" s="2" t="s">
        <v>31</v>
      </c>
      <c r="M73" s="2" t="s">
        <v>50</v>
      </c>
      <c r="N73" s="2" t="s">
        <v>51</v>
      </c>
      <c r="O73" s="2" t="s">
        <v>52</v>
      </c>
      <c r="P73" s="2" t="s">
        <v>53</v>
      </c>
      <c r="Q73" s="44" t="s">
        <v>23</v>
      </c>
    </row>
    <row r="74" spans="1:17" x14ac:dyDescent="0.2">
      <c r="I74" s="37" t="s">
        <v>66</v>
      </c>
      <c r="J74" s="2">
        <v>1872</v>
      </c>
      <c r="K74" s="2">
        <v>4459</v>
      </c>
      <c r="L74" s="2">
        <v>-2587</v>
      </c>
      <c r="M74" s="2">
        <v>544.70000000000005</v>
      </c>
      <c r="N74" s="2">
        <v>5</v>
      </c>
      <c r="O74" s="2">
        <v>5</v>
      </c>
      <c r="P74" s="2">
        <v>4.75</v>
      </c>
      <c r="Q74" s="44">
        <v>20</v>
      </c>
    </row>
    <row r="75" spans="1:17" x14ac:dyDescent="0.2">
      <c r="I75" s="37" t="s">
        <v>67</v>
      </c>
      <c r="J75" s="2">
        <v>1872</v>
      </c>
      <c r="K75" s="2">
        <v>2399</v>
      </c>
      <c r="L75" s="2">
        <v>-526.4</v>
      </c>
      <c r="M75" s="2">
        <v>544.70000000000005</v>
      </c>
      <c r="N75" s="2">
        <v>5</v>
      </c>
      <c r="O75" s="2">
        <v>5</v>
      </c>
      <c r="P75" s="2">
        <v>0.96650000000000003</v>
      </c>
      <c r="Q75" s="44">
        <v>20</v>
      </c>
    </row>
    <row r="76" spans="1:17" x14ac:dyDescent="0.2">
      <c r="I76" s="37" t="s">
        <v>90</v>
      </c>
      <c r="J76" s="2">
        <v>1872</v>
      </c>
      <c r="K76" s="2">
        <v>4897</v>
      </c>
      <c r="L76" s="2">
        <v>-3025</v>
      </c>
      <c r="M76" s="2">
        <v>544.70000000000005</v>
      </c>
      <c r="N76" s="2">
        <v>5</v>
      </c>
      <c r="O76" s="2">
        <v>5</v>
      </c>
      <c r="P76" s="2">
        <v>5.5540000000000003</v>
      </c>
      <c r="Q76" s="44">
        <v>20</v>
      </c>
    </row>
    <row r="77" spans="1:17" x14ac:dyDescent="0.2">
      <c r="I77" s="45" t="s">
        <v>93</v>
      </c>
      <c r="J77" s="46">
        <v>1872</v>
      </c>
      <c r="K77" s="46">
        <v>4489</v>
      </c>
      <c r="L77" s="46">
        <v>-2617</v>
      </c>
      <c r="M77" s="46">
        <v>544.70000000000005</v>
      </c>
      <c r="N77" s="46">
        <v>5</v>
      </c>
      <c r="O77" s="46">
        <v>5</v>
      </c>
      <c r="P77" s="46">
        <v>4.8049999999999997</v>
      </c>
      <c r="Q77" s="47">
        <v>20</v>
      </c>
    </row>
    <row r="78" spans="1:17" s="32" customFormat="1" x14ac:dyDescent="0.2"/>
    <row r="79" spans="1:17" ht="16" x14ac:dyDescent="0.2">
      <c r="A79" s="35" t="s">
        <v>119</v>
      </c>
    </row>
    <row r="80" spans="1:17" x14ac:dyDescent="0.2">
      <c r="B80" s="1" t="s">
        <v>118</v>
      </c>
    </row>
    <row r="81" spans="2:17" x14ac:dyDescent="0.2">
      <c r="B81" s="5" t="s">
        <v>4</v>
      </c>
      <c r="C81" s="6" t="s">
        <v>1</v>
      </c>
      <c r="D81" s="6" t="s">
        <v>107</v>
      </c>
      <c r="E81" s="6" t="s">
        <v>54</v>
      </c>
      <c r="F81" s="7" t="s">
        <v>108</v>
      </c>
      <c r="I81" s="5" t="s">
        <v>74</v>
      </c>
      <c r="J81" s="6"/>
      <c r="K81" s="6"/>
      <c r="L81" s="6"/>
      <c r="M81" s="6"/>
      <c r="N81" s="6"/>
      <c r="O81" s="6"/>
      <c r="P81" s="6"/>
      <c r="Q81" s="7"/>
    </row>
    <row r="82" spans="2:17" x14ac:dyDescent="0.2">
      <c r="B82" s="14">
        <v>1</v>
      </c>
      <c r="C82" s="38">
        <v>39.354370000000003</v>
      </c>
      <c r="D82" s="38">
        <v>6.0485420000000003</v>
      </c>
      <c r="E82" s="38">
        <v>86.787880000000001</v>
      </c>
      <c r="F82" s="39">
        <v>32.13402</v>
      </c>
      <c r="I82" s="37" t="s">
        <v>5</v>
      </c>
      <c r="J82" s="2"/>
      <c r="K82" s="2"/>
      <c r="L82" s="2"/>
      <c r="M82" s="2"/>
      <c r="N82" s="2"/>
      <c r="Q82" s="9"/>
    </row>
    <row r="83" spans="2:17" x14ac:dyDescent="0.2">
      <c r="B83" s="14">
        <v>2</v>
      </c>
      <c r="C83" s="38">
        <v>43.859529999999999</v>
      </c>
      <c r="D83" s="38">
        <v>17.995229999999999</v>
      </c>
      <c r="E83" s="38">
        <v>79.46969</v>
      </c>
      <c r="F83" s="39">
        <v>38.102580000000003</v>
      </c>
      <c r="I83" s="37" t="s">
        <v>6</v>
      </c>
      <c r="J83" s="2">
        <v>107.5</v>
      </c>
      <c r="K83" s="2"/>
      <c r="L83" s="2"/>
      <c r="M83" s="2"/>
      <c r="N83" s="2"/>
      <c r="Q83" s="9"/>
    </row>
    <row r="84" spans="2:17" x14ac:dyDescent="0.2">
      <c r="B84" s="14">
        <v>3</v>
      </c>
      <c r="C84" s="38">
        <v>42.99004</v>
      </c>
      <c r="D84" s="38">
        <v>6.2309330000000003</v>
      </c>
      <c r="E84" s="38">
        <v>75.319450000000003</v>
      </c>
      <c r="F84" s="39">
        <v>37.646749999999997</v>
      </c>
      <c r="I84" s="37" t="s">
        <v>7</v>
      </c>
      <c r="J84" s="2" t="s">
        <v>59</v>
      </c>
      <c r="K84" s="2"/>
      <c r="L84" s="2"/>
      <c r="M84" s="2"/>
      <c r="N84" s="2"/>
      <c r="Q84" s="9"/>
    </row>
    <row r="85" spans="2:17" x14ac:dyDescent="0.2">
      <c r="B85" s="14">
        <v>4</v>
      </c>
      <c r="C85" s="38">
        <v>32.954070000000002</v>
      </c>
      <c r="D85" s="38">
        <v>15.55278</v>
      </c>
      <c r="E85" s="38">
        <v>91.227270000000004</v>
      </c>
      <c r="F85" s="39">
        <v>47.686109999999999</v>
      </c>
      <c r="I85" s="37" t="s">
        <v>8</v>
      </c>
      <c r="J85" s="2" t="s">
        <v>60</v>
      </c>
      <c r="K85" s="2"/>
      <c r="L85" s="2"/>
      <c r="M85" s="2"/>
      <c r="N85" s="2"/>
      <c r="Q85" s="9"/>
    </row>
    <row r="86" spans="2:17" x14ac:dyDescent="0.2">
      <c r="B86" s="14">
        <v>5</v>
      </c>
      <c r="C86" s="38">
        <v>46.802779999999998</v>
      </c>
      <c r="D86" s="38">
        <v>20.985130000000002</v>
      </c>
      <c r="E86" s="38">
        <v>77.984849999999994</v>
      </c>
      <c r="F86" s="39">
        <v>56.92362</v>
      </c>
      <c r="I86" s="37" t="s">
        <v>10</v>
      </c>
      <c r="J86" s="2" t="s">
        <v>11</v>
      </c>
      <c r="K86" s="2"/>
      <c r="L86" s="2"/>
      <c r="M86" s="2"/>
      <c r="N86" s="2"/>
      <c r="Q86" s="9"/>
    </row>
    <row r="87" spans="2:17" x14ac:dyDescent="0.2">
      <c r="B87" s="15">
        <v>6</v>
      </c>
      <c r="C87" s="40">
        <v>42.698340000000002</v>
      </c>
      <c r="D87" s="40">
        <v>14.04814444</v>
      </c>
      <c r="E87" s="40">
        <v>86.222222220000006</v>
      </c>
      <c r="F87" s="41">
        <v>36.17501</v>
      </c>
      <c r="I87" s="37" t="s">
        <v>12</v>
      </c>
      <c r="J87" s="2">
        <v>0.94159999999999999</v>
      </c>
      <c r="K87" s="2"/>
      <c r="L87" s="2"/>
      <c r="M87" s="2"/>
      <c r="N87" s="2"/>
      <c r="Q87" s="9"/>
    </row>
    <row r="88" spans="2:17" x14ac:dyDescent="0.2">
      <c r="I88" s="37"/>
      <c r="J88" s="2"/>
      <c r="K88" s="2"/>
      <c r="L88" s="2"/>
      <c r="M88" s="2"/>
      <c r="N88" s="2"/>
      <c r="Q88" s="9"/>
    </row>
    <row r="89" spans="2:17" x14ac:dyDescent="0.2">
      <c r="B89" t="s">
        <v>75</v>
      </c>
      <c r="C89" s="30">
        <f>AVERAGE(C82:C87)</f>
        <v>41.443188333333332</v>
      </c>
      <c r="D89" s="30">
        <f t="shared" ref="D89:F89" si="2">AVERAGE(D82:D87)</f>
        <v>13.476793240000001</v>
      </c>
      <c r="E89" s="30">
        <f t="shared" si="2"/>
        <v>82.835227036666666</v>
      </c>
      <c r="F89" s="30">
        <f t="shared" si="2"/>
        <v>41.444681666666668</v>
      </c>
      <c r="I89" s="37" t="s">
        <v>13</v>
      </c>
      <c r="J89" s="2"/>
      <c r="K89" s="2"/>
      <c r="L89" s="2"/>
      <c r="M89" s="2"/>
      <c r="N89" s="2"/>
      <c r="Q89" s="9"/>
    </row>
    <row r="90" spans="2:17" x14ac:dyDescent="0.2">
      <c r="I90" s="37" t="s">
        <v>14</v>
      </c>
      <c r="J90" s="2" t="s">
        <v>109</v>
      </c>
      <c r="K90" s="2"/>
      <c r="L90" s="2"/>
      <c r="M90" s="2"/>
      <c r="N90" s="2"/>
      <c r="Q90" s="9"/>
    </row>
    <row r="91" spans="2:17" x14ac:dyDescent="0.2">
      <c r="I91" s="37" t="s">
        <v>7</v>
      </c>
      <c r="J91" s="2">
        <v>0.72030000000000005</v>
      </c>
      <c r="K91" s="2"/>
      <c r="L91" s="2"/>
      <c r="M91" s="2"/>
      <c r="N91" s="2"/>
      <c r="Q91" s="9"/>
    </row>
    <row r="92" spans="2:17" x14ac:dyDescent="0.2">
      <c r="I92" s="37" t="s">
        <v>8</v>
      </c>
      <c r="J92" s="2" t="s">
        <v>16</v>
      </c>
      <c r="K92" s="2"/>
      <c r="L92" s="2"/>
      <c r="M92" s="2"/>
      <c r="N92" s="2"/>
      <c r="Q92" s="9"/>
    </row>
    <row r="93" spans="2:17" x14ac:dyDescent="0.2">
      <c r="I93" s="37" t="s">
        <v>17</v>
      </c>
      <c r="J93" s="2" t="s">
        <v>18</v>
      </c>
      <c r="K93" s="2"/>
      <c r="L93" s="2"/>
      <c r="M93" s="2"/>
      <c r="N93" s="2"/>
      <c r="Q93" s="9"/>
    </row>
    <row r="94" spans="2:17" x14ac:dyDescent="0.2">
      <c r="I94" s="37"/>
      <c r="J94" s="2"/>
      <c r="K94" s="2"/>
      <c r="L94" s="2"/>
      <c r="M94" s="2"/>
      <c r="N94" s="2"/>
      <c r="Q94" s="9"/>
    </row>
    <row r="95" spans="2:17" x14ac:dyDescent="0.2">
      <c r="I95" s="37" t="s">
        <v>19</v>
      </c>
      <c r="J95" s="2"/>
      <c r="K95" s="2"/>
      <c r="L95" s="2"/>
      <c r="M95" s="2"/>
      <c r="N95" s="2"/>
      <c r="Q95" s="9"/>
    </row>
    <row r="96" spans="2:17" x14ac:dyDescent="0.2">
      <c r="I96" s="37" t="s">
        <v>20</v>
      </c>
      <c r="J96" s="2">
        <v>2.0790000000000002</v>
      </c>
      <c r="K96" s="2"/>
      <c r="L96" s="2"/>
      <c r="M96" s="2"/>
      <c r="N96" s="2"/>
      <c r="Q96" s="9"/>
    </row>
    <row r="97" spans="9:17" x14ac:dyDescent="0.2">
      <c r="I97" s="37" t="s">
        <v>7</v>
      </c>
      <c r="J97" s="2">
        <v>0.55610000000000004</v>
      </c>
      <c r="K97" s="2"/>
      <c r="L97" s="2"/>
      <c r="M97" s="2"/>
      <c r="N97" s="2"/>
      <c r="Q97" s="9"/>
    </row>
    <row r="98" spans="9:17" x14ac:dyDescent="0.2">
      <c r="I98" s="37" t="s">
        <v>8</v>
      </c>
      <c r="J98" s="2" t="s">
        <v>16</v>
      </c>
      <c r="K98" s="2"/>
      <c r="L98" s="2"/>
      <c r="M98" s="2"/>
      <c r="N98" s="2"/>
      <c r="Q98" s="9"/>
    </row>
    <row r="99" spans="9:17" x14ac:dyDescent="0.2">
      <c r="I99" s="37" t="s">
        <v>17</v>
      </c>
      <c r="J99" s="2" t="s">
        <v>18</v>
      </c>
      <c r="K99" s="2"/>
      <c r="L99" s="2"/>
      <c r="M99" s="2"/>
      <c r="N99" s="2"/>
      <c r="Q99" s="9"/>
    </row>
    <row r="100" spans="9:17" x14ac:dyDescent="0.2">
      <c r="I100" s="37"/>
      <c r="J100" s="2"/>
      <c r="K100" s="2"/>
      <c r="L100" s="2"/>
      <c r="M100" s="2"/>
      <c r="N100" s="2"/>
      <c r="O100" s="2"/>
      <c r="P100" s="2"/>
      <c r="Q100" s="9"/>
    </row>
    <row r="101" spans="9:17" x14ac:dyDescent="0.2">
      <c r="I101" s="37" t="s">
        <v>21</v>
      </c>
      <c r="J101" s="2" t="s">
        <v>22</v>
      </c>
      <c r="K101" s="2" t="s">
        <v>23</v>
      </c>
      <c r="L101" s="2" t="s">
        <v>24</v>
      </c>
      <c r="M101" s="2" t="s">
        <v>14</v>
      </c>
      <c r="N101" s="2" t="s">
        <v>7</v>
      </c>
      <c r="O101" s="2"/>
      <c r="P101" s="2"/>
      <c r="Q101" s="9"/>
    </row>
    <row r="102" spans="9:17" x14ac:dyDescent="0.2">
      <c r="I102" s="37" t="s">
        <v>25</v>
      </c>
      <c r="J102" s="2">
        <v>14702</v>
      </c>
      <c r="K102" s="2">
        <v>3</v>
      </c>
      <c r="L102" s="2">
        <v>4901</v>
      </c>
      <c r="M102" s="2" t="s">
        <v>110</v>
      </c>
      <c r="N102" s="2" t="s">
        <v>63</v>
      </c>
      <c r="O102" s="2"/>
      <c r="P102" s="2"/>
      <c r="Q102" s="9"/>
    </row>
    <row r="103" spans="9:17" x14ac:dyDescent="0.2">
      <c r="I103" s="37" t="s">
        <v>28</v>
      </c>
      <c r="J103" s="2">
        <v>911.5</v>
      </c>
      <c r="K103" s="2">
        <v>20</v>
      </c>
      <c r="L103" s="2">
        <v>45.58</v>
      </c>
      <c r="M103" s="2"/>
      <c r="N103" s="2"/>
      <c r="O103" s="2"/>
      <c r="P103" s="2"/>
      <c r="Q103" s="9"/>
    </row>
    <row r="104" spans="9:17" x14ac:dyDescent="0.2">
      <c r="I104" s="37" t="s">
        <v>29</v>
      </c>
      <c r="J104" s="2">
        <v>15614</v>
      </c>
      <c r="K104" s="2">
        <v>23</v>
      </c>
      <c r="L104" s="2"/>
      <c r="M104" s="2"/>
      <c r="N104" s="2"/>
      <c r="Q104" s="9"/>
    </row>
    <row r="105" spans="9:17" x14ac:dyDescent="0.2">
      <c r="I105" s="37"/>
      <c r="J105" s="2"/>
      <c r="K105" s="2"/>
      <c r="L105" s="2"/>
      <c r="M105" s="2"/>
      <c r="N105" s="2"/>
      <c r="Q105" s="9"/>
    </row>
    <row r="106" spans="9:17" x14ac:dyDescent="0.2">
      <c r="I106" s="37" t="s">
        <v>30</v>
      </c>
      <c r="J106" s="2" t="s">
        <v>31</v>
      </c>
      <c r="K106" s="2" t="s">
        <v>32</v>
      </c>
      <c r="L106" s="2" t="s">
        <v>33</v>
      </c>
      <c r="M106" s="2" t="s">
        <v>34</v>
      </c>
      <c r="N106" s="2" t="s">
        <v>35</v>
      </c>
      <c r="O106" s="2" t="s">
        <v>36</v>
      </c>
      <c r="P106" s="2"/>
      <c r="Q106" s="44"/>
    </row>
    <row r="107" spans="9:17" x14ac:dyDescent="0.2">
      <c r="I107" s="37" t="s">
        <v>111</v>
      </c>
      <c r="J107" s="2">
        <v>27.97</v>
      </c>
      <c r="K107" s="2" t="s">
        <v>112</v>
      </c>
      <c r="L107" s="2" t="s">
        <v>11</v>
      </c>
      <c r="M107" s="2" t="s">
        <v>60</v>
      </c>
      <c r="N107" s="2" t="s">
        <v>59</v>
      </c>
      <c r="O107" s="2" t="s">
        <v>39</v>
      </c>
      <c r="P107" s="2" t="s">
        <v>107</v>
      </c>
      <c r="Q107" s="44"/>
    </row>
    <row r="108" spans="9:17" x14ac:dyDescent="0.2">
      <c r="I108" s="37" t="s">
        <v>113</v>
      </c>
      <c r="J108" s="2">
        <v>-41.39</v>
      </c>
      <c r="K108" s="2" t="s">
        <v>114</v>
      </c>
      <c r="L108" s="2" t="s">
        <v>11</v>
      </c>
      <c r="M108" s="2" t="s">
        <v>60</v>
      </c>
      <c r="N108" s="2" t="s">
        <v>59</v>
      </c>
      <c r="O108" s="2" t="s">
        <v>42</v>
      </c>
      <c r="P108" s="2" t="s">
        <v>54</v>
      </c>
      <c r="Q108" s="44"/>
    </row>
    <row r="109" spans="9:17" x14ac:dyDescent="0.2">
      <c r="I109" s="37" t="s">
        <v>115</v>
      </c>
      <c r="J109" s="2">
        <v>-1.493E-3</v>
      </c>
      <c r="K109" s="2" t="s">
        <v>116</v>
      </c>
      <c r="L109" s="2" t="s">
        <v>18</v>
      </c>
      <c r="M109" s="2" t="s">
        <v>16</v>
      </c>
      <c r="N109" s="2" t="s">
        <v>117</v>
      </c>
      <c r="O109" s="2" t="s">
        <v>46</v>
      </c>
      <c r="P109" s="2" t="s">
        <v>108</v>
      </c>
      <c r="Q109" s="44"/>
    </row>
    <row r="110" spans="9:17" x14ac:dyDescent="0.2">
      <c r="I110" s="37"/>
      <c r="J110" s="2"/>
      <c r="K110" s="2"/>
      <c r="L110" s="2"/>
      <c r="M110" s="2"/>
      <c r="N110" s="2"/>
      <c r="O110" s="2"/>
      <c r="P110" s="2"/>
      <c r="Q110" s="44"/>
    </row>
    <row r="111" spans="9:17" x14ac:dyDescent="0.2">
      <c r="I111" s="37" t="s">
        <v>47</v>
      </c>
      <c r="J111" s="2" t="s">
        <v>48</v>
      </c>
      <c r="K111" s="2" t="s">
        <v>49</v>
      </c>
      <c r="L111" s="2" t="s">
        <v>31</v>
      </c>
      <c r="M111" s="2" t="s">
        <v>50</v>
      </c>
      <c r="N111" s="2" t="s">
        <v>51</v>
      </c>
      <c r="O111" s="2" t="s">
        <v>52</v>
      </c>
      <c r="P111" s="2" t="s">
        <v>53</v>
      </c>
      <c r="Q111" s="44" t="s">
        <v>23</v>
      </c>
    </row>
    <row r="112" spans="9:17" x14ac:dyDescent="0.2">
      <c r="I112" s="37" t="s">
        <v>111</v>
      </c>
      <c r="J112" s="2">
        <v>41.44</v>
      </c>
      <c r="K112" s="2">
        <v>13.48</v>
      </c>
      <c r="L112" s="2">
        <v>27.97</v>
      </c>
      <c r="M112" s="2">
        <v>3.8980000000000001</v>
      </c>
      <c r="N112" s="2">
        <v>6</v>
      </c>
      <c r="O112" s="2">
        <v>6</v>
      </c>
      <c r="P112" s="2">
        <v>7.1749999999999998</v>
      </c>
      <c r="Q112" s="44">
        <v>20</v>
      </c>
    </row>
    <row r="113" spans="1:17" x14ac:dyDescent="0.2">
      <c r="I113" s="37" t="s">
        <v>113</v>
      </c>
      <c r="J113" s="2">
        <v>41.44</v>
      </c>
      <c r="K113" s="2">
        <v>82.84</v>
      </c>
      <c r="L113" s="2">
        <v>-41.39</v>
      </c>
      <c r="M113" s="2">
        <v>3.8980000000000001</v>
      </c>
      <c r="N113" s="2">
        <v>6</v>
      </c>
      <c r="O113" s="2">
        <v>6</v>
      </c>
      <c r="P113" s="2">
        <v>10.62</v>
      </c>
      <c r="Q113" s="44">
        <v>20</v>
      </c>
    </row>
    <row r="114" spans="1:17" x14ac:dyDescent="0.2">
      <c r="I114" s="45" t="s">
        <v>115</v>
      </c>
      <c r="J114" s="46">
        <v>41.44</v>
      </c>
      <c r="K114" s="46">
        <v>41.44</v>
      </c>
      <c r="L114" s="46">
        <v>-1.493E-3</v>
      </c>
      <c r="M114" s="46">
        <v>3.8980000000000001</v>
      </c>
      <c r="N114" s="46">
        <v>6</v>
      </c>
      <c r="O114" s="46">
        <v>6</v>
      </c>
      <c r="P114" s="46">
        <v>3.8309999999999999E-4</v>
      </c>
      <c r="Q114" s="47">
        <v>20</v>
      </c>
    </row>
    <row r="115" spans="1:17" s="32" customFormat="1" x14ac:dyDescent="0.2">
      <c r="I115" s="51"/>
      <c r="J115" s="46"/>
      <c r="K115" s="46"/>
      <c r="L115" s="46"/>
      <c r="M115" s="46"/>
      <c r="N115" s="46"/>
      <c r="O115" s="46"/>
      <c r="P115" s="46"/>
      <c r="Q115" s="46"/>
    </row>
    <row r="116" spans="1:17" ht="16" x14ac:dyDescent="0.2">
      <c r="A116" s="35" t="s">
        <v>126</v>
      </c>
      <c r="I116" s="48"/>
      <c r="J116" s="2"/>
      <c r="K116" s="2"/>
      <c r="L116" s="2"/>
      <c r="M116" s="2"/>
      <c r="N116" s="2"/>
      <c r="O116" s="2"/>
      <c r="P116" s="2"/>
      <c r="Q116" s="2"/>
    </row>
    <row r="117" spans="1:17" x14ac:dyDescent="0.2">
      <c r="B117" s="1" t="s">
        <v>125</v>
      </c>
    </row>
    <row r="118" spans="1:17" x14ac:dyDescent="0.2">
      <c r="B118" s="5" t="s">
        <v>4</v>
      </c>
      <c r="C118" s="6" t="s">
        <v>1</v>
      </c>
      <c r="D118" s="6" t="s">
        <v>107</v>
      </c>
      <c r="E118" s="6" t="s">
        <v>54</v>
      </c>
      <c r="F118" s="7" t="s">
        <v>108</v>
      </c>
      <c r="I118" s="5" t="s">
        <v>74</v>
      </c>
      <c r="J118" s="6"/>
      <c r="K118" s="6"/>
      <c r="L118" s="6"/>
      <c r="M118" s="6"/>
      <c r="N118" s="6"/>
      <c r="O118" s="6"/>
      <c r="P118" s="6"/>
      <c r="Q118" s="7"/>
    </row>
    <row r="119" spans="1:17" x14ac:dyDescent="0.2">
      <c r="B119" s="14">
        <v>1</v>
      </c>
      <c r="C119" s="38">
        <v>1852.3409999999999</v>
      </c>
      <c r="D119" s="38">
        <v>851.01279999999997</v>
      </c>
      <c r="E119" s="38">
        <v>5216.8360000000002</v>
      </c>
      <c r="F119" s="39">
        <v>2388.36</v>
      </c>
      <c r="I119" s="37" t="s">
        <v>5</v>
      </c>
      <c r="J119" s="2"/>
      <c r="K119" s="2"/>
      <c r="L119" s="2"/>
      <c r="M119" s="2"/>
      <c r="N119" s="2"/>
      <c r="Q119" s="9"/>
    </row>
    <row r="120" spans="1:17" x14ac:dyDescent="0.2">
      <c r="B120" s="14">
        <v>2</v>
      </c>
      <c r="C120" s="38">
        <v>1954.597</v>
      </c>
      <c r="D120" s="38">
        <v>1289.539</v>
      </c>
      <c r="E120" s="38">
        <v>4427.0320000000002</v>
      </c>
      <c r="F120" s="39">
        <v>2275.857</v>
      </c>
      <c r="I120" s="37" t="s">
        <v>6</v>
      </c>
      <c r="J120" s="2">
        <v>58.11</v>
      </c>
      <c r="K120" s="2"/>
      <c r="L120" s="2"/>
      <c r="M120" s="2"/>
      <c r="N120" s="2"/>
      <c r="Q120" s="9"/>
    </row>
    <row r="121" spans="1:17" x14ac:dyDescent="0.2">
      <c r="B121" s="14">
        <v>3</v>
      </c>
      <c r="C121" s="38">
        <v>2091.1559999999999</v>
      </c>
      <c r="D121" s="38">
        <v>772.04079999999999</v>
      </c>
      <c r="E121" s="38">
        <v>4160.0860000000002</v>
      </c>
      <c r="F121" s="39">
        <v>2240.5219999999999</v>
      </c>
      <c r="I121" s="37" t="s">
        <v>7</v>
      </c>
      <c r="J121" s="2" t="s">
        <v>59</v>
      </c>
      <c r="K121" s="2"/>
      <c r="L121" s="2"/>
      <c r="M121" s="2"/>
      <c r="N121" s="2"/>
      <c r="Q121" s="9"/>
    </row>
    <row r="122" spans="1:17" x14ac:dyDescent="0.2">
      <c r="B122" s="14">
        <v>4</v>
      </c>
      <c r="C122" s="38">
        <v>1955.008</v>
      </c>
      <c r="D122" s="38">
        <v>1226.623</v>
      </c>
      <c r="E122" s="38">
        <v>6860.4459999999999</v>
      </c>
      <c r="F122" s="39">
        <v>3098.404</v>
      </c>
      <c r="I122" s="37" t="s">
        <v>8</v>
      </c>
      <c r="J122" s="2" t="s">
        <v>60</v>
      </c>
      <c r="K122" s="2"/>
      <c r="L122" s="2"/>
      <c r="M122" s="2"/>
      <c r="N122" s="2"/>
      <c r="Q122" s="9"/>
    </row>
    <row r="123" spans="1:17" x14ac:dyDescent="0.2">
      <c r="B123" s="14">
        <v>5</v>
      </c>
      <c r="C123" s="38">
        <v>2393.799</v>
      </c>
      <c r="D123" s="38">
        <v>1520.548</v>
      </c>
      <c r="E123" s="38">
        <v>5451.0159999999996</v>
      </c>
      <c r="F123" s="39">
        <v>3094.23</v>
      </c>
      <c r="I123" s="37" t="s">
        <v>10</v>
      </c>
      <c r="J123" s="2" t="s">
        <v>11</v>
      </c>
      <c r="K123" s="2"/>
      <c r="L123" s="2"/>
      <c r="M123" s="2"/>
      <c r="N123" s="2"/>
      <c r="Q123" s="9"/>
    </row>
    <row r="124" spans="1:17" x14ac:dyDescent="0.2">
      <c r="B124" s="15">
        <v>6</v>
      </c>
      <c r="C124" s="40">
        <v>2346.0680000000002</v>
      </c>
      <c r="D124" s="40">
        <v>1232.172</v>
      </c>
      <c r="E124" s="40">
        <v>6271.5990000000002</v>
      </c>
      <c r="F124" s="41">
        <v>2349.009</v>
      </c>
      <c r="I124" s="37" t="s">
        <v>12</v>
      </c>
      <c r="J124" s="2">
        <v>0.89710000000000001</v>
      </c>
      <c r="K124" s="2"/>
      <c r="L124" s="2"/>
      <c r="M124" s="2"/>
      <c r="N124" s="2"/>
      <c r="Q124" s="9"/>
    </row>
    <row r="125" spans="1:17" x14ac:dyDescent="0.2">
      <c r="I125" s="37"/>
      <c r="J125" s="2"/>
      <c r="K125" s="2"/>
      <c r="L125" s="2"/>
      <c r="M125" s="2"/>
      <c r="N125" s="2"/>
      <c r="Q125" s="9"/>
    </row>
    <row r="126" spans="1:17" x14ac:dyDescent="0.2">
      <c r="B126" t="s">
        <v>75</v>
      </c>
      <c r="C126" s="30">
        <f>AVERAGE(C119:C124)</f>
        <v>2098.8281666666667</v>
      </c>
      <c r="D126" s="30">
        <f t="shared" ref="D126:F126" si="3">AVERAGE(D119:D124)</f>
        <v>1148.6559333333332</v>
      </c>
      <c r="E126" s="30">
        <f t="shared" si="3"/>
        <v>5397.8358333333335</v>
      </c>
      <c r="F126" s="30">
        <f t="shared" si="3"/>
        <v>2574.3969999999999</v>
      </c>
      <c r="I126" s="37" t="s">
        <v>13</v>
      </c>
      <c r="J126" s="2"/>
      <c r="K126" s="2"/>
      <c r="L126" s="2"/>
      <c r="M126" s="2"/>
      <c r="N126" s="2"/>
      <c r="Q126" s="9"/>
    </row>
    <row r="127" spans="1:17" x14ac:dyDescent="0.2">
      <c r="I127" s="37" t="s">
        <v>14</v>
      </c>
      <c r="J127" s="2" t="s">
        <v>120</v>
      </c>
      <c r="K127" s="2"/>
      <c r="L127" s="2"/>
      <c r="M127" s="2"/>
      <c r="N127" s="2"/>
      <c r="Q127" s="9"/>
    </row>
    <row r="128" spans="1:17" x14ac:dyDescent="0.2">
      <c r="I128" s="37" t="s">
        <v>7</v>
      </c>
      <c r="J128" s="2">
        <v>2.1299999999999999E-2</v>
      </c>
      <c r="K128" s="2"/>
      <c r="L128" s="2"/>
      <c r="M128" s="2"/>
      <c r="N128" s="2"/>
      <c r="Q128" s="9"/>
    </row>
    <row r="129" spans="9:17" x14ac:dyDescent="0.2">
      <c r="I129" s="37" t="s">
        <v>8</v>
      </c>
      <c r="J129" s="2" t="s">
        <v>45</v>
      </c>
      <c r="K129" s="2"/>
      <c r="L129" s="2"/>
      <c r="M129" s="2"/>
      <c r="N129" s="2"/>
      <c r="Q129" s="9"/>
    </row>
    <row r="130" spans="9:17" x14ac:dyDescent="0.2">
      <c r="I130" s="37" t="s">
        <v>17</v>
      </c>
      <c r="J130" s="2" t="s">
        <v>11</v>
      </c>
      <c r="K130" s="2"/>
      <c r="L130" s="2"/>
      <c r="M130" s="2"/>
      <c r="N130" s="2"/>
      <c r="Q130" s="9"/>
    </row>
    <row r="131" spans="9:17" x14ac:dyDescent="0.2">
      <c r="I131" s="37"/>
      <c r="J131" s="2"/>
      <c r="K131" s="2"/>
      <c r="L131" s="2"/>
      <c r="M131" s="2"/>
      <c r="N131" s="2"/>
      <c r="Q131" s="9"/>
    </row>
    <row r="132" spans="9:17" x14ac:dyDescent="0.2">
      <c r="I132" s="37" t="s">
        <v>19</v>
      </c>
      <c r="J132" s="2"/>
      <c r="K132" s="2"/>
      <c r="L132" s="2"/>
      <c r="M132" s="2"/>
      <c r="N132" s="2"/>
      <c r="Q132" s="9"/>
    </row>
    <row r="133" spans="9:17" x14ac:dyDescent="0.2">
      <c r="I133" s="37" t="s">
        <v>20</v>
      </c>
      <c r="J133" s="2">
        <v>13.72</v>
      </c>
      <c r="K133" s="2"/>
      <c r="L133" s="2"/>
      <c r="M133" s="2"/>
      <c r="N133" s="2"/>
      <c r="Q133" s="9"/>
    </row>
    <row r="134" spans="9:17" x14ac:dyDescent="0.2">
      <c r="I134" s="37" t="s">
        <v>7</v>
      </c>
      <c r="J134" s="2">
        <v>3.3E-3</v>
      </c>
      <c r="K134" s="2"/>
      <c r="L134" s="2"/>
      <c r="M134" s="2"/>
      <c r="N134" s="2"/>
      <c r="Q134" s="9"/>
    </row>
    <row r="135" spans="9:17" x14ac:dyDescent="0.2">
      <c r="I135" s="37" t="s">
        <v>8</v>
      </c>
      <c r="J135" s="2" t="s">
        <v>84</v>
      </c>
      <c r="K135" s="2"/>
      <c r="L135" s="2"/>
      <c r="M135" s="2"/>
      <c r="N135" s="2"/>
      <c r="Q135" s="9"/>
    </row>
    <row r="136" spans="9:17" x14ac:dyDescent="0.2">
      <c r="I136" s="37" t="s">
        <v>17</v>
      </c>
      <c r="J136" s="2" t="s">
        <v>11</v>
      </c>
      <c r="K136" s="2"/>
      <c r="L136" s="2"/>
      <c r="M136" s="2"/>
      <c r="N136" s="2"/>
      <c r="Q136" s="9"/>
    </row>
    <row r="137" spans="9:17" x14ac:dyDescent="0.2">
      <c r="I137" s="37"/>
      <c r="J137" s="2"/>
      <c r="K137" s="2"/>
      <c r="L137" s="2"/>
      <c r="M137" s="2"/>
      <c r="N137" s="2"/>
      <c r="Q137" s="9"/>
    </row>
    <row r="138" spans="9:17" x14ac:dyDescent="0.2">
      <c r="I138" s="37" t="s">
        <v>21</v>
      </c>
      <c r="J138" s="2" t="s">
        <v>22</v>
      </c>
      <c r="K138" s="2" t="s">
        <v>23</v>
      </c>
      <c r="L138" s="2" t="s">
        <v>24</v>
      </c>
      <c r="M138" s="2" t="s">
        <v>14</v>
      </c>
      <c r="N138" s="2" t="s">
        <v>7</v>
      </c>
      <c r="O138" s="2"/>
      <c r="P138" s="2"/>
      <c r="Q138" s="9"/>
    </row>
    <row r="139" spans="9:17" x14ac:dyDescent="0.2">
      <c r="I139" s="37" t="s">
        <v>25</v>
      </c>
      <c r="J139" s="2">
        <v>60108778</v>
      </c>
      <c r="K139" s="2">
        <v>3</v>
      </c>
      <c r="L139" s="2">
        <v>20036259</v>
      </c>
      <c r="M139" s="2" t="s">
        <v>121</v>
      </c>
      <c r="N139" s="2" t="s">
        <v>63</v>
      </c>
      <c r="O139" s="2"/>
      <c r="P139" s="2"/>
      <c r="Q139" s="9"/>
    </row>
    <row r="140" spans="9:17" x14ac:dyDescent="0.2">
      <c r="I140" s="37" t="s">
        <v>28</v>
      </c>
      <c r="J140" s="2">
        <v>6895655</v>
      </c>
      <c r="K140" s="2">
        <v>20</v>
      </c>
      <c r="L140" s="2">
        <v>344783</v>
      </c>
      <c r="M140" s="2"/>
      <c r="N140" s="2"/>
      <c r="O140" s="2"/>
      <c r="P140" s="2"/>
      <c r="Q140" s="9"/>
    </row>
    <row r="141" spans="9:17" x14ac:dyDescent="0.2">
      <c r="I141" s="37" t="s">
        <v>29</v>
      </c>
      <c r="J141" s="2">
        <v>67004433</v>
      </c>
      <c r="K141" s="2">
        <v>23</v>
      </c>
      <c r="L141" s="2"/>
      <c r="M141" s="2"/>
      <c r="N141" s="2"/>
      <c r="O141" s="2"/>
      <c r="P141" s="2"/>
      <c r="Q141" s="9"/>
    </row>
    <row r="142" spans="9:17" x14ac:dyDescent="0.2">
      <c r="I142" s="37" t="s">
        <v>29</v>
      </c>
      <c r="J142" s="2">
        <v>15670</v>
      </c>
      <c r="K142" s="2">
        <v>23</v>
      </c>
      <c r="L142" s="2"/>
      <c r="M142" s="2"/>
      <c r="N142" s="2"/>
      <c r="Q142" s="9"/>
    </row>
    <row r="143" spans="9:17" x14ac:dyDescent="0.2">
      <c r="I143" s="37"/>
      <c r="J143" s="2"/>
      <c r="K143" s="2"/>
      <c r="L143" s="2"/>
      <c r="M143" s="2"/>
      <c r="N143" s="2"/>
      <c r="Q143" s="9"/>
    </row>
    <row r="144" spans="9:17" x14ac:dyDescent="0.2">
      <c r="I144" s="37" t="s">
        <v>30</v>
      </c>
      <c r="J144" s="2" t="s">
        <v>31</v>
      </c>
      <c r="K144" s="2" t="s">
        <v>32</v>
      </c>
      <c r="L144" s="2" t="s">
        <v>33</v>
      </c>
      <c r="M144" s="2" t="s">
        <v>34</v>
      </c>
      <c r="N144" s="2" t="s">
        <v>35</v>
      </c>
      <c r="O144" s="2" t="s">
        <v>36</v>
      </c>
      <c r="P144" s="2"/>
      <c r="Q144" s="44"/>
    </row>
    <row r="145" spans="1:17" x14ac:dyDescent="0.2">
      <c r="I145" s="37" t="s">
        <v>111</v>
      </c>
      <c r="J145" s="2">
        <v>950.2</v>
      </c>
      <c r="K145" s="2" t="s">
        <v>122</v>
      </c>
      <c r="L145" s="2" t="s">
        <v>11</v>
      </c>
      <c r="M145" s="2" t="s">
        <v>45</v>
      </c>
      <c r="N145" s="2">
        <v>2.8799999999999999E-2</v>
      </c>
      <c r="O145" s="2" t="s">
        <v>39</v>
      </c>
      <c r="P145" s="2" t="s">
        <v>107</v>
      </c>
      <c r="Q145" s="44"/>
    </row>
    <row r="146" spans="1:17" x14ac:dyDescent="0.2">
      <c r="I146" s="37" t="s">
        <v>113</v>
      </c>
      <c r="J146" s="2">
        <v>-3299</v>
      </c>
      <c r="K146" s="2" t="s">
        <v>123</v>
      </c>
      <c r="L146" s="2" t="s">
        <v>11</v>
      </c>
      <c r="M146" s="2" t="s">
        <v>60</v>
      </c>
      <c r="N146" s="2" t="s">
        <v>59</v>
      </c>
      <c r="O146" s="2" t="s">
        <v>42</v>
      </c>
      <c r="P146" s="2" t="s">
        <v>54</v>
      </c>
      <c r="Q146" s="44"/>
    </row>
    <row r="147" spans="1:17" x14ac:dyDescent="0.2">
      <c r="I147" s="37" t="s">
        <v>115</v>
      </c>
      <c r="J147" s="2">
        <v>-475.6</v>
      </c>
      <c r="K147" s="2" t="s">
        <v>124</v>
      </c>
      <c r="L147" s="2" t="s">
        <v>18</v>
      </c>
      <c r="M147" s="2" t="s">
        <v>16</v>
      </c>
      <c r="N147" s="2">
        <v>0.38119999999999998</v>
      </c>
      <c r="O147" s="2" t="s">
        <v>46</v>
      </c>
      <c r="P147" s="2" t="s">
        <v>108</v>
      </c>
      <c r="Q147" s="44"/>
    </row>
    <row r="148" spans="1:17" x14ac:dyDescent="0.2">
      <c r="I148" s="37"/>
      <c r="J148" s="2"/>
      <c r="K148" s="2"/>
      <c r="L148" s="2"/>
      <c r="M148" s="2"/>
      <c r="N148" s="2"/>
      <c r="O148" s="2"/>
      <c r="P148" s="2"/>
      <c r="Q148" s="44"/>
    </row>
    <row r="149" spans="1:17" x14ac:dyDescent="0.2">
      <c r="I149" s="37" t="s">
        <v>47</v>
      </c>
      <c r="J149" s="2" t="s">
        <v>48</v>
      </c>
      <c r="K149" s="2" t="s">
        <v>49</v>
      </c>
      <c r="L149" s="2" t="s">
        <v>31</v>
      </c>
      <c r="M149" s="2" t="s">
        <v>50</v>
      </c>
      <c r="N149" s="2" t="s">
        <v>51</v>
      </c>
      <c r="O149" s="2" t="s">
        <v>52</v>
      </c>
      <c r="P149" s="2" t="s">
        <v>53</v>
      </c>
      <c r="Q149" s="44" t="s">
        <v>23</v>
      </c>
    </row>
    <row r="150" spans="1:17" x14ac:dyDescent="0.2">
      <c r="I150" s="37" t="s">
        <v>111</v>
      </c>
      <c r="J150" s="2">
        <v>2099</v>
      </c>
      <c r="K150" s="2">
        <v>1149</v>
      </c>
      <c r="L150" s="2">
        <v>950.2</v>
      </c>
      <c r="M150" s="2">
        <v>339</v>
      </c>
      <c r="N150" s="2">
        <v>6</v>
      </c>
      <c r="O150" s="2">
        <v>6</v>
      </c>
      <c r="P150" s="2">
        <v>2.8029999999999999</v>
      </c>
      <c r="Q150" s="44">
        <v>20</v>
      </c>
    </row>
    <row r="151" spans="1:17" x14ac:dyDescent="0.2">
      <c r="I151" s="37" t="s">
        <v>113</v>
      </c>
      <c r="J151" s="2">
        <v>2099</v>
      </c>
      <c r="K151" s="2">
        <v>5398</v>
      </c>
      <c r="L151" s="2">
        <v>-3299</v>
      </c>
      <c r="M151" s="2">
        <v>339</v>
      </c>
      <c r="N151" s="2">
        <v>6</v>
      </c>
      <c r="O151" s="2">
        <v>6</v>
      </c>
      <c r="P151" s="2">
        <v>9.7309999999999999</v>
      </c>
      <c r="Q151" s="44">
        <v>20</v>
      </c>
    </row>
    <row r="152" spans="1:17" x14ac:dyDescent="0.2">
      <c r="I152" s="45" t="s">
        <v>115</v>
      </c>
      <c r="J152" s="46">
        <v>2099</v>
      </c>
      <c r="K152" s="46">
        <v>2574</v>
      </c>
      <c r="L152" s="46">
        <v>-475.6</v>
      </c>
      <c r="M152" s="46">
        <v>339</v>
      </c>
      <c r="N152" s="46">
        <v>6</v>
      </c>
      <c r="O152" s="46">
        <v>6</v>
      </c>
      <c r="P152" s="46">
        <v>1.403</v>
      </c>
      <c r="Q152" s="47">
        <v>20</v>
      </c>
    </row>
    <row r="153" spans="1:17" s="32" customFormat="1" x14ac:dyDescent="0.2"/>
    <row r="154" spans="1:17" ht="16" x14ac:dyDescent="0.2">
      <c r="A154" s="35" t="s">
        <v>134</v>
      </c>
    </row>
    <row r="155" spans="1:17" x14ac:dyDescent="0.2">
      <c r="B155" s="1" t="s">
        <v>133</v>
      </c>
    </row>
    <row r="156" spans="1:17" x14ac:dyDescent="0.2">
      <c r="B156" s="5" t="s">
        <v>127</v>
      </c>
      <c r="C156" s="6"/>
      <c r="D156" s="6"/>
      <c r="E156" s="6"/>
      <c r="F156" s="6"/>
      <c r="G156" s="6"/>
      <c r="H156" s="6"/>
      <c r="I156" s="6"/>
      <c r="J156" s="7"/>
      <c r="K156" s="2"/>
    </row>
    <row r="157" spans="1:17" x14ac:dyDescent="0.2">
      <c r="B157" s="14" t="s">
        <v>4</v>
      </c>
      <c r="C157" t="s">
        <v>1</v>
      </c>
      <c r="D157" t="s">
        <v>107</v>
      </c>
      <c r="E157" t="s">
        <v>54</v>
      </c>
      <c r="F157" t="s">
        <v>108</v>
      </c>
      <c r="G157" t="s">
        <v>128</v>
      </c>
      <c r="H157" t="s">
        <v>129</v>
      </c>
      <c r="I157" s="48" t="s">
        <v>130</v>
      </c>
      <c r="J157" s="44" t="s">
        <v>131</v>
      </c>
      <c r="K157" s="2"/>
    </row>
    <row r="158" spans="1:17" x14ac:dyDescent="0.2">
      <c r="B158" s="14">
        <v>1</v>
      </c>
      <c r="C158" s="2">
        <v>1</v>
      </c>
      <c r="D158" s="2">
        <v>0.58810200000000001</v>
      </c>
      <c r="E158" s="2">
        <v>0.33616699999999999</v>
      </c>
      <c r="F158" s="2">
        <v>0.86218700000000004</v>
      </c>
      <c r="G158" s="2">
        <v>1</v>
      </c>
      <c r="H158" s="2">
        <v>0.84794499999999995</v>
      </c>
      <c r="I158" s="2">
        <v>1</v>
      </c>
      <c r="J158" s="44">
        <v>0.39574900000000002</v>
      </c>
    </row>
    <row r="159" spans="1:17" x14ac:dyDescent="0.2">
      <c r="B159" s="14">
        <v>2</v>
      </c>
      <c r="C159" s="2">
        <v>1</v>
      </c>
      <c r="D159" s="2">
        <v>0.45132100000000003</v>
      </c>
      <c r="E159" s="2">
        <v>0.306813</v>
      </c>
      <c r="F159" s="2">
        <v>0.54241200000000001</v>
      </c>
      <c r="G159" s="2">
        <v>1</v>
      </c>
      <c r="H159" s="2">
        <v>0.38829799999999998</v>
      </c>
      <c r="I159" s="2">
        <v>1</v>
      </c>
      <c r="J159" s="44">
        <v>0.12595700000000001</v>
      </c>
      <c r="K159" s="2"/>
    </row>
    <row r="160" spans="1:17" x14ac:dyDescent="0.2">
      <c r="B160" s="14">
        <v>3</v>
      </c>
      <c r="C160" s="2">
        <v>1</v>
      </c>
      <c r="D160" s="2">
        <v>0.74355199999999999</v>
      </c>
      <c r="E160" s="2">
        <v>0.32678400000000002</v>
      </c>
      <c r="F160" s="2">
        <v>0.58986899999999998</v>
      </c>
      <c r="G160" s="2">
        <v>1</v>
      </c>
      <c r="H160" s="2">
        <v>0.456094</v>
      </c>
      <c r="I160" s="2">
        <v>1</v>
      </c>
      <c r="J160" s="44">
        <v>0.13176399999999999</v>
      </c>
      <c r="K160" s="2"/>
    </row>
    <row r="161" spans="2:11" x14ac:dyDescent="0.2">
      <c r="B161" s="14">
        <v>4</v>
      </c>
      <c r="C161" s="2">
        <v>1</v>
      </c>
      <c r="D161" s="2">
        <v>0.88726899999999997</v>
      </c>
      <c r="E161" s="2">
        <v>0.65798400000000001</v>
      </c>
      <c r="F161" s="2">
        <v>0.57454899999999998</v>
      </c>
      <c r="G161" s="2">
        <v>1</v>
      </c>
      <c r="H161" s="2">
        <v>0.48197800000000002</v>
      </c>
      <c r="I161" s="2">
        <v>1</v>
      </c>
      <c r="J161" s="44">
        <v>0.30204799999999998</v>
      </c>
      <c r="K161" s="2"/>
    </row>
    <row r="162" spans="2:11" x14ac:dyDescent="0.2">
      <c r="B162" s="14">
        <v>5</v>
      </c>
      <c r="C162" s="2">
        <v>1</v>
      </c>
      <c r="D162" s="2">
        <v>0.75815999999999995</v>
      </c>
      <c r="E162" s="2">
        <v>0.63898699999999997</v>
      </c>
      <c r="F162" s="2">
        <v>0.87610699999999997</v>
      </c>
      <c r="J162" s="9"/>
      <c r="K162" s="2"/>
    </row>
    <row r="163" spans="2:11" x14ac:dyDescent="0.2">
      <c r="B163" s="14"/>
      <c r="J163" s="9"/>
      <c r="K163" s="2"/>
    </row>
    <row r="164" spans="2:11" x14ac:dyDescent="0.2">
      <c r="B164" s="14" t="s">
        <v>75</v>
      </c>
      <c r="C164">
        <f>AVERAGE(C158:C162)</f>
        <v>1</v>
      </c>
      <c r="D164">
        <f t="shared" ref="D164:J164" si="4">AVERAGE(D158:D162)</f>
        <v>0.68568079999999987</v>
      </c>
      <c r="E164">
        <f t="shared" si="4"/>
        <v>0.45334699999999994</v>
      </c>
      <c r="F164">
        <f t="shared" si="4"/>
        <v>0.68902479999999999</v>
      </c>
      <c r="G164">
        <f t="shared" si="4"/>
        <v>1</v>
      </c>
      <c r="H164">
        <f t="shared" si="4"/>
        <v>0.54357875</v>
      </c>
      <c r="I164">
        <f t="shared" si="4"/>
        <v>1</v>
      </c>
      <c r="J164" s="9">
        <f t="shared" si="4"/>
        <v>0.23887949999999999</v>
      </c>
      <c r="K164" s="2"/>
    </row>
    <row r="165" spans="2:11" x14ac:dyDescent="0.2">
      <c r="B165" s="14"/>
      <c r="J165" s="9"/>
      <c r="K165" s="2"/>
    </row>
    <row r="166" spans="2:11" x14ac:dyDescent="0.2">
      <c r="B166" s="14" t="s">
        <v>132</v>
      </c>
      <c r="I166" s="48"/>
      <c r="J166" s="44"/>
      <c r="K166" s="2"/>
    </row>
    <row r="167" spans="2:11" x14ac:dyDescent="0.2">
      <c r="B167" s="14" t="s">
        <v>4</v>
      </c>
      <c r="C167" t="s">
        <v>1</v>
      </c>
      <c r="D167" t="s">
        <v>107</v>
      </c>
      <c r="E167" t="s">
        <v>54</v>
      </c>
      <c r="F167" t="s">
        <v>108</v>
      </c>
      <c r="G167" t="s">
        <v>128</v>
      </c>
      <c r="H167" t="s">
        <v>129</v>
      </c>
      <c r="I167" s="48" t="s">
        <v>130</v>
      </c>
      <c r="J167" s="44" t="s">
        <v>131</v>
      </c>
      <c r="K167" s="2"/>
    </row>
    <row r="168" spans="2:11" x14ac:dyDescent="0.2">
      <c r="B168" s="14">
        <v>1</v>
      </c>
      <c r="C168" s="38">
        <v>39.354370000000003</v>
      </c>
      <c r="D168" s="38">
        <v>6.0485420000000003</v>
      </c>
      <c r="E168" s="38">
        <v>86.787880000000001</v>
      </c>
      <c r="F168" s="38">
        <v>32.13402</v>
      </c>
      <c r="G168" s="85">
        <v>35.13691</v>
      </c>
      <c r="H168" s="85">
        <v>21.80556</v>
      </c>
      <c r="I168" s="85">
        <v>38.148330000000001</v>
      </c>
      <c r="J168" s="104">
        <v>36.926189999999998</v>
      </c>
      <c r="K168" s="2"/>
    </row>
    <row r="169" spans="2:11" x14ac:dyDescent="0.2">
      <c r="B169" s="14">
        <v>2</v>
      </c>
      <c r="C169" s="38">
        <v>43.859529999999999</v>
      </c>
      <c r="D169" s="38">
        <v>17.995229999999999</v>
      </c>
      <c r="E169" s="38">
        <v>79.46969</v>
      </c>
      <c r="F169" s="38">
        <v>38.102580000000003</v>
      </c>
      <c r="G169" s="85">
        <v>31.495000000000001</v>
      </c>
      <c r="H169" s="85">
        <v>20.585180000000001</v>
      </c>
      <c r="I169" s="85">
        <v>30.49334</v>
      </c>
      <c r="J169" s="104">
        <v>28.73667</v>
      </c>
      <c r="K169" s="2"/>
    </row>
    <row r="170" spans="2:11" x14ac:dyDescent="0.2">
      <c r="B170" s="14">
        <v>3</v>
      </c>
      <c r="C170" s="38">
        <v>42.99004</v>
      </c>
      <c r="D170" s="38">
        <v>6.2309330000000003</v>
      </c>
      <c r="E170" s="38">
        <v>75.319450000000003</v>
      </c>
      <c r="F170" s="38">
        <v>37.646749999999997</v>
      </c>
      <c r="G170" s="85">
        <v>37.343089999999997</v>
      </c>
      <c r="H170" s="85">
        <v>22.363890000000001</v>
      </c>
      <c r="I170" s="85">
        <v>35.262500000000003</v>
      </c>
      <c r="J170" s="104">
        <v>26.608329999999999</v>
      </c>
      <c r="K170" s="2"/>
    </row>
    <row r="171" spans="2:11" x14ac:dyDescent="0.2">
      <c r="B171" s="14">
        <v>4</v>
      </c>
      <c r="C171" s="38">
        <v>32.954070000000002</v>
      </c>
      <c r="D171" s="38">
        <v>15.55278</v>
      </c>
      <c r="E171" s="38">
        <v>91.227270000000004</v>
      </c>
      <c r="F171" s="38">
        <v>47.686109999999999</v>
      </c>
      <c r="I171" s="48"/>
      <c r="J171" s="44"/>
      <c r="K171" s="2"/>
    </row>
    <row r="172" spans="2:11" x14ac:dyDescent="0.2">
      <c r="B172" s="14">
        <v>5</v>
      </c>
      <c r="C172" s="38">
        <v>46.802779999999998</v>
      </c>
      <c r="D172" s="38">
        <v>20.985130000000002</v>
      </c>
      <c r="E172" s="38">
        <v>77.984849999999994</v>
      </c>
      <c r="F172" s="38">
        <v>56.92362</v>
      </c>
      <c r="I172" s="48"/>
      <c r="J172" s="44"/>
      <c r="K172" s="2"/>
    </row>
    <row r="173" spans="2:11" x14ac:dyDescent="0.2">
      <c r="B173" s="14">
        <v>6</v>
      </c>
      <c r="C173" s="38">
        <v>42.698340000000002</v>
      </c>
      <c r="D173" s="38">
        <v>14.04814444</v>
      </c>
      <c r="E173" s="38">
        <v>86.222222220000006</v>
      </c>
      <c r="F173" s="38">
        <v>36.17501</v>
      </c>
      <c r="I173" s="48"/>
      <c r="J173" s="44"/>
      <c r="K173" s="2"/>
    </row>
    <row r="174" spans="2:11" x14ac:dyDescent="0.2">
      <c r="B174" s="14"/>
      <c r="I174" s="48"/>
      <c r="J174" s="44"/>
      <c r="K174" s="2"/>
    </row>
    <row r="175" spans="2:11" x14ac:dyDescent="0.2">
      <c r="B175" s="15" t="s">
        <v>75</v>
      </c>
      <c r="C175" s="42">
        <f>AVERAGE(C168:C173)</f>
        <v>41.443188333333332</v>
      </c>
      <c r="D175" s="42">
        <f t="shared" ref="D175:J175" si="5">AVERAGE(D168:D173)</f>
        <v>13.476793240000001</v>
      </c>
      <c r="E175" s="42">
        <f t="shared" si="5"/>
        <v>82.835227036666666</v>
      </c>
      <c r="F175" s="42">
        <f t="shared" si="5"/>
        <v>41.444681666666668</v>
      </c>
      <c r="G175" s="42">
        <f>AVERAGE(G168:G173)</f>
        <v>34.658333333333331</v>
      </c>
      <c r="H175" s="42">
        <f t="shared" si="5"/>
        <v>21.58487666666667</v>
      </c>
      <c r="I175" s="42">
        <f t="shared" si="5"/>
        <v>34.634723333333334</v>
      </c>
      <c r="J175" s="43">
        <f t="shared" si="5"/>
        <v>30.757063333333331</v>
      </c>
      <c r="K175" s="2"/>
    </row>
    <row r="176" spans="2:11" s="32" customFormat="1" x14ac:dyDescent="0.2">
      <c r="I176" s="51"/>
      <c r="J176" s="46"/>
      <c r="K176" s="46"/>
    </row>
    <row r="177" spans="1:11" ht="16" x14ac:dyDescent="0.2">
      <c r="A177" s="35" t="s">
        <v>135</v>
      </c>
    </row>
    <row r="178" spans="1:11" x14ac:dyDescent="0.2">
      <c r="B178" s="1" t="s">
        <v>136</v>
      </c>
    </row>
    <row r="179" spans="1:11" x14ac:dyDescent="0.2">
      <c r="B179" s="5" t="s">
        <v>127</v>
      </c>
      <c r="C179" s="6"/>
      <c r="D179" s="6"/>
      <c r="E179" s="6"/>
      <c r="F179" s="6"/>
      <c r="G179" s="6"/>
      <c r="H179" s="6"/>
      <c r="I179" s="6"/>
      <c r="J179" s="7"/>
      <c r="K179" s="2"/>
    </row>
    <row r="180" spans="1:11" x14ac:dyDescent="0.2">
      <c r="B180" s="14" t="s">
        <v>4</v>
      </c>
      <c r="C180" t="s">
        <v>1</v>
      </c>
      <c r="D180" t="s">
        <v>107</v>
      </c>
      <c r="E180" t="s">
        <v>54</v>
      </c>
      <c r="F180" t="s">
        <v>108</v>
      </c>
      <c r="G180" t="s">
        <v>128</v>
      </c>
      <c r="H180" t="s">
        <v>129</v>
      </c>
      <c r="I180" s="48" t="s">
        <v>130</v>
      </c>
      <c r="J180" s="44" t="s">
        <v>131</v>
      </c>
      <c r="K180" s="2"/>
    </row>
    <row r="181" spans="1:11" x14ac:dyDescent="0.2">
      <c r="B181" s="14">
        <v>1</v>
      </c>
      <c r="C181" s="2">
        <v>1</v>
      </c>
      <c r="D181" s="2">
        <v>0.58810200000000001</v>
      </c>
      <c r="E181" s="2">
        <v>0.33616699999999999</v>
      </c>
      <c r="F181" s="2">
        <v>0.86218700000000004</v>
      </c>
      <c r="G181" s="2">
        <v>1</v>
      </c>
      <c r="H181" s="2">
        <v>0.84794499999999995</v>
      </c>
      <c r="I181" s="2">
        <v>1</v>
      </c>
      <c r="J181" s="44">
        <v>0.39574900000000002</v>
      </c>
    </row>
    <row r="182" spans="1:11" x14ac:dyDescent="0.2">
      <c r="B182" s="14">
        <v>2</v>
      </c>
      <c r="C182" s="2">
        <v>1</v>
      </c>
      <c r="D182" s="2">
        <v>0.45132100000000003</v>
      </c>
      <c r="E182" s="2">
        <v>0.306813</v>
      </c>
      <c r="F182" s="2">
        <v>0.54241200000000001</v>
      </c>
      <c r="G182" s="2">
        <v>1</v>
      </c>
      <c r="H182" s="2">
        <v>0.38829799999999998</v>
      </c>
      <c r="I182" s="2">
        <v>1</v>
      </c>
      <c r="J182" s="44">
        <v>0.12595700000000001</v>
      </c>
      <c r="K182" s="2"/>
    </row>
    <row r="183" spans="1:11" x14ac:dyDescent="0.2">
      <c r="B183" s="14">
        <v>3</v>
      </c>
      <c r="C183" s="2">
        <v>1</v>
      </c>
      <c r="D183" s="2">
        <v>0.74355199999999999</v>
      </c>
      <c r="E183" s="2">
        <v>0.32678400000000002</v>
      </c>
      <c r="F183" s="2">
        <v>0.58986899999999998</v>
      </c>
      <c r="G183" s="2">
        <v>1</v>
      </c>
      <c r="H183" s="2">
        <v>0.456094</v>
      </c>
      <c r="I183" s="2">
        <v>1</v>
      </c>
      <c r="J183" s="44">
        <v>0.13176399999999999</v>
      </c>
      <c r="K183" s="2"/>
    </row>
    <row r="184" spans="1:11" x14ac:dyDescent="0.2">
      <c r="B184" s="14">
        <v>4</v>
      </c>
      <c r="C184" s="2">
        <v>1</v>
      </c>
      <c r="D184" s="2">
        <v>0.88726899999999997</v>
      </c>
      <c r="E184" s="2">
        <v>0.65798400000000001</v>
      </c>
      <c r="F184" s="2">
        <v>0.57454899999999998</v>
      </c>
      <c r="G184" s="2">
        <v>1</v>
      </c>
      <c r="H184" s="2">
        <v>0.48197800000000002</v>
      </c>
      <c r="I184" s="2">
        <v>1</v>
      </c>
      <c r="J184" s="44">
        <v>0.30204799999999998</v>
      </c>
      <c r="K184" s="2"/>
    </row>
    <row r="185" spans="1:11" x14ac:dyDescent="0.2">
      <c r="B185" s="14">
        <v>5</v>
      </c>
      <c r="C185" s="2">
        <v>1</v>
      </c>
      <c r="D185" s="2">
        <v>0.75815999999999995</v>
      </c>
      <c r="E185" s="2">
        <v>0.63898699999999997</v>
      </c>
      <c r="F185" s="2">
        <v>0.87610699999999997</v>
      </c>
      <c r="J185" s="9"/>
      <c r="K185" s="2"/>
    </row>
    <row r="186" spans="1:11" x14ac:dyDescent="0.2">
      <c r="B186" s="14"/>
      <c r="J186" s="9"/>
      <c r="K186" s="2"/>
    </row>
    <row r="187" spans="1:11" x14ac:dyDescent="0.2">
      <c r="B187" s="14" t="s">
        <v>75</v>
      </c>
      <c r="C187">
        <f>AVERAGE(C181:C185)</f>
        <v>1</v>
      </c>
      <c r="D187">
        <f t="shared" ref="D187:J187" si="6">AVERAGE(D181:D185)</f>
        <v>0.68568079999999987</v>
      </c>
      <c r="E187">
        <f t="shared" si="6"/>
        <v>0.45334699999999994</v>
      </c>
      <c r="F187">
        <f t="shared" si="6"/>
        <v>0.68902479999999999</v>
      </c>
      <c r="G187">
        <f t="shared" si="6"/>
        <v>1</v>
      </c>
      <c r="H187">
        <f t="shared" si="6"/>
        <v>0.54357875</v>
      </c>
      <c r="I187">
        <f t="shared" si="6"/>
        <v>1</v>
      </c>
      <c r="J187" s="9">
        <f t="shared" si="6"/>
        <v>0.23887949999999999</v>
      </c>
      <c r="K187" s="2"/>
    </row>
    <row r="188" spans="1:11" x14ac:dyDescent="0.2">
      <c r="B188" s="14"/>
      <c r="J188" s="9"/>
      <c r="K188" s="2"/>
    </row>
    <row r="189" spans="1:11" x14ac:dyDescent="0.2">
      <c r="B189" s="14" t="s">
        <v>633</v>
      </c>
      <c r="I189" s="48"/>
      <c r="J189" s="44"/>
      <c r="K189" s="2"/>
    </row>
    <row r="190" spans="1:11" x14ac:dyDescent="0.2">
      <c r="B190" s="14" t="s">
        <v>4</v>
      </c>
      <c r="C190" t="s">
        <v>1</v>
      </c>
      <c r="D190" t="s">
        <v>107</v>
      </c>
      <c r="E190" t="s">
        <v>54</v>
      </c>
      <c r="F190" t="s">
        <v>108</v>
      </c>
      <c r="G190" t="s">
        <v>128</v>
      </c>
      <c r="H190" t="s">
        <v>129</v>
      </c>
      <c r="I190" s="48" t="s">
        <v>130</v>
      </c>
      <c r="J190" s="44" t="s">
        <v>131</v>
      </c>
      <c r="K190" s="2"/>
    </row>
    <row r="191" spans="1:11" x14ac:dyDescent="0.2">
      <c r="B191" s="14">
        <v>1</v>
      </c>
      <c r="C191" s="38">
        <v>1852.3409999999999</v>
      </c>
      <c r="D191" s="38">
        <v>851.01279999999997</v>
      </c>
      <c r="E191" s="38">
        <v>5216.8360000000002</v>
      </c>
      <c r="F191" s="38">
        <v>2388.36</v>
      </c>
      <c r="G191" s="2">
        <v>1896.0709999999999</v>
      </c>
      <c r="H191" s="2">
        <v>1631.1079999999999</v>
      </c>
      <c r="I191" s="2">
        <v>2211.9259999999999</v>
      </c>
      <c r="J191" s="44">
        <v>2516.3040000000001</v>
      </c>
      <c r="K191" s="2"/>
    </row>
    <row r="192" spans="1:11" x14ac:dyDescent="0.2">
      <c r="B192" s="14">
        <v>2</v>
      </c>
      <c r="C192" s="38">
        <v>1954.597</v>
      </c>
      <c r="D192" s="38">
        <v>1289.539</v>
      </c>
      <c r="E192" s="38">
        <v>4427.0320000000002</v>
      </c>
      <c r="F192" s="38">
        <v>2275.857</v>
      </c>
      <c r="G192" s="2">
        <v>2108.9319999999998</v>
      </c>
      <c r="H192" s="2">
        <v>1474.155</v>
      </c>
      <c r="I192" s="2">
        <v>2057.1869999999999</v>
      </c>
      <c r="J192" s="44">
        <v>2025.037</v>
      </c>
      <c r="K192" s="2"/>
    </row>
    <row r="193" spans="2:11" x14ac:dyDescent="0.2">
      <c r="B193" s="14">
        <v>3</v>
      </c>
      <c r="C193" s="38">
        <v>2091.1559999999999</v>
      </c>
      <c r="D193" s="38">
        <v>772.04079999999999</v>
      </c>
      <c r="E193" s="38">
        <v>4160.0860000000002</v>
      </c>
      <c r="F193" s="38">
        <v>2240.5219999999999</v>
      </c>
      <c r="G193" s="2">
        <v>2046.0740000000001</v>
      </c>
      <c r="H193" s="2">
        <v>1344.3979999999999</v>
      </c>
      <c r="I193" s="2">
        <v>2281.1559999999999</v>
      </c>
      <c r="J193" s="44">
        <v>2094.1060000000002</v>
      </c>
      <c r="K193" s="2"/>
    </row>
    <row r="194" spans="2:11" x14ac:dyDescent="0.2">
      <c r="B194" s="14">
        <v>4</v>
      </c>
      <c r="C194" s="38">
        <v>1955.008</v>
      </c>
      <c r="D194" s="38">
        <v>1226.623</v>
      </c>
      <c r="E194" s="38">
        <v>6860.4459999999999</v>
      </c>
      <c r="F194" s="38">
        <v>3098.404</v>
      </c>
      <c r="I194" s="48"/>
      <c r="J194" s="44"/>
      <c r="K194" s="2"/>
    </row>
    <row r="195" spans="2:11" x14ac:dyDescent="0.2">
      <c r="B195" s="14">
        <v>5</v>
      </c>
      <c r="C195" s="38">
        <v>2393.799</v>
      </c>
      <c r="D195" s="38">
        <v>1520.548</v>
      </c>
      <c r="E195" s="38">
        <v>5451.0159999999996</v>
      </c>
      <c r="F195" s="38">
        <v>3094.23</v>
      </c>
      <c r="I195" s="48"/>
      <c r="J195" s="44"/>
      <c r="K195" s="2"/>
    </row>
    <row r="196" spans="2:11" x14ac:dyDescent="0.2">
      <c r="B196" s="14">
        <v>6</v>
      </c>
      <c r="C196" s="38">
        <v>2346.0680000000002</v>
      </c>
      <c r="D196" s="38">
        <v>1232.172</v>
      </c>
      <c r="E196" s="38">
        <v>6271.5990000000002</v>
      </c>
      <c r="F196" s="38">
        <v>2349.009</v>
      </c>
      <c r="I196" s="48"/>
      <c r="J196" s="44"/>
      <c r="K196" s="2"/>
    </row>
    <row r="197" spans="2:11" x14ac:dyDescent="0.2">
      <c r="B197" s="14"/>
      <c r="I197" s="48"/>
      <c r="J197" s="44"/>
      <c r="K197" s="2"/>
    </row>
    <row r="198" spans="2:11" x14ac:dyDescent="0.2">
      <c r="B198" s="15" t="s">
        <v>75</v>
      </c>
      <c r="C198" s="42">
        <f>AVERAGE(C191:C196)</f>
        <v>2098.8281666666667</v>
      </c>
      <c r="D198" s="42">
        <f t="shared" ref="D198:J198" si="7">AVERAGE(D191:D196)</f>
        <v>1148.6559333333332</v>
      </c>
      <c r="E198" s="42">
        <f t="shared" si="7"/>
        <v>5397.8358333333335</v>
      </c>
      <c r="F198" s="42">
        <f t="shared" si="7"/>
        <v>2574.3969999999999</v>
      </c>
      <c r="G198" s="42">
        <f t="shared" si="7"/>
        <v>2017.0256666666664</v>
      </c>
      <c r="H198" s="42">
        <f t="shared" si="7"/>
        <v>1483.2203333333334</v>
      </c>
      <c r="I198" s="42">
        <f t="shared" si="7"/>
        <v>2183.4229999999998</v>
      </c>
      <c r="J198" s="43">
        <f t="shared" si="7"/>
        <v>2211.8156666666669</v>
      </c>
      <c r="K198" s="2"/>
    </row>
    <row r="199" spans="2:11" x14ac:dyDescent="0.2">
      <c r="I199" s="48"/>
      <c r="J199" s="2"/>
      <c r="K199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5F6B9-064E-4C6F-BF9E-365F084A1080}">
  <dimension ref="A1:P177"/>
  <sheetViews>
    <sheetView topLeftCell="A75" zoomScale="85" zoomScaleNormal="85" workbookViewId="0">
      <selection activeCell="W10" sqref="W10"/>
    </sheetView>
  </sheetViews>
  <sheetFormatPr baseColWidth="10" defaultColWidth="8.83203125" defaultRowHeight="15" x14ac:dyDescent="0.2"/>
  <cols>
    <col min="2" max="2" width="8.1640625" customWidth="1"/>
    <col min="3" max="3" width="10.1640625" bestFit="1" customWidth="1"/>
    <col min="4" max="4" width="12.1640625" bestFit="1" customWidth="1"/>
    <col min="5" max="5" width="11.1640625" bestFit="1" customWidth="1"/>
    <col min="6" max="6" width="10.1640625" bestFit="1" customWidth="1"/>
    <col min="7" max="7" width="4.6640625" customWidth="1"/>
    <col min="8" max="8" width="35.83203125" bestFit="1" customWidth="1"/>
    <col min="9" max="9" width="12.6640625" bestFit="1" customWidth="1"/>
    <col min="10" max="10" width="15.6640625" bestFit="1" customWidth="1"/>
    <col min="11" max="11" width="15" customWidth="1"/>
    <col min="12" max="12" width="14.83203125" bestFit="1" customWidth="1"/>
    <col min="13" max="13" width="15.33203125" bestFit="1" customWidth="1"/>
    <col min="14" max="14" width="4.1640625" bestFit="1" customWidth="1"/>
    <col min="15" max="15" width="16.33203125" bestFit="1" customWidth="1"/>
    <col min="16" max="16" width="3.5" bestFit="1" customWidth="1"/>
  </cols>
  <sheetData>
    <row r="1" spans="1:12" ht="16" x14ac:dyDescent="0.2">
      <c r="A1" s="35" t="s">
        <v>145</v>
      </c>
    </row>
    <row r="2" spans="1:12" x14ac:dyDescent="0.2">
      <c r="B2" s="1" t="s">
        <v>144</v>
      </c>
    </row>
    <row r="3" spans="1:12" x14ac:dyDescent="0.2">
      <c r="B3" s="5" t="s">
        <v>4</v>
      </c>
      <c r="C3" s="6" t="s">
        <v>1</v>
      </c>
      <c r="D3" s="6" t="s">
        <v>107</v>
      </c>
      <c r="E3" s="6" t="s">
        <v>54</v>
      </c>
      <c r="F3" s="7" t="s">
        <v>108</v>
      </c>
      <c r="H3" s="52" t="s">
        <v>137</v>
      </c>
      <c r="I3" s="53"/>
      <c r="J3" s="53"/>
      <c r="K3" s="54"/>
      <c r="L3" s="2"/>
    </row>
    <row r="4" spans="1:12" x14ac:dyDescent="0.2">
      <c r="B4" s="14">
        <v>1</v>
      </c>
      <c r="C4" s="2">
        <v>1</v>
      </c>
      <c r="D4" s="2">
        <v>0.50004899999999997</v>
      </c>
      <c r="E4" s="2">
        <v>8.0541140000000002</v>
      </c>
      <c r="F4" s="44">
        <v>1.0601879999999999</v>
      </c>
      <c r="H4" s="14"/>
      <c r="I4" t="s">
        <v>107</v>
      </c>
      <c r="J4" t="s">
        <v>54</v>
      </c>
      <c r="K4" s="9" t="s">
        <v>108</v>
      </c>
    </row>
    <row r="5" spans="1:12" x14ac:dyDescent="0.2">
      <c r="B5" s="14">
        <v>2</v>
      </c>
      <c r="C5" s="2">
        <v>1</v>
      </c>
      <c r="D5" s="2">
        <v>0.106304</v>
      </c>
      <c r="E5" s="2">
        <v>12.49241</v>
      </c>
      <c r="F5" s="44">
        <v>1.2027429999999999</v>
      </c>
      <c r="H5" s="37" t="s">
        <v>138</v>
      </c>
      <c r="I5" s="2" t="s">
        <v>139</v>
      </c>
      <c r="J5" s="2" t="s">
        <v>140</v>
      </c>
      <c r="K5" s="44" t="s">
        <v>141</v>
      </c>
    </row>
    <row r="6" spans="1:12" x14ac:dyDescent="0.2">
      <c r="B6" s="15">
        <v>3</v>
      </c>
      <c r="C6" s="46">
        <v>1</v>
      </c>
      <c r="D6" s="46">
        <v>0</v>
      </c>
      <c r="E6" s="46">
        <v>16.39301</v>
      </c>
      <c r="F6" s="47">
        <v>1.6078429999999999</v>
      </c>
      <c r="H6" s="37" t="s">
        <v>142</v>
      </c>
      <c r="I6" s="2">
        <v>3.4500000000000003E-2</v>
      </c>
      <c r="J6" s="2">
        <v>4.2500000000000003E-2</v>
      </c>
      <c r="K6" s="44">
        <v>0.21879999999999999</v>
      </c>
    </row>
    <row r="7" spans="1:12" x14ac:dyDescent="0.2">
      <c r="C7" s="2"/>
      <c r="D7" s="2"/>
      <c r="E7" s="2"/>
      <c r="F7" s="2"/>
      <c r="H7" s="37" t="s">
        <v>8</v>
      </c>
      <c r="I7" s="2" t="s">
        <v>45</v>
      </c>
      <c r="J7" s="2" t="s">
        <v>45</v>
      </c>
      <c r="K7" s="44" t="s">
        <v>16</v>
      </c>
    </row>
    <row r="8" spans="1:12" x14ac:dyDescent="0.2">
      <c r="B8" t="s">
        <v>75</v>
      </c>
      <c r="C8" s="2">
        <f>AVERAGE(C4:C6)</f>
        <v>1</v>
      </c>
      <c r="D8" s="2">
        <f t="shared" ref="D8:F8" si="0">AVERAGE(D4:D6)</f>
        <v>0.20211766666666664</v>
      </c>
      <c r="E8" s="2">
        <f t="shared" si="0"/>
        <v>12.313177999999999</v>
      </c>
      <c r="F8" s="2">
        <f t="shared" si="0"/>
        <v>1.2902579999999999</v>
      </c>
      <c r="H8" s="45" t="s">
        <v>143</v>
      </c>
      <c r="I8" s="46" t="s">
        <v>11</v>
      </c>
      <c r="J8" s="46" t="s">
        <v>11</v>
      </c>
      <c r="K8" s="47" t="s">
        <v>18</v>
      </c>
    </row>
    <row r="9" spans="1:12" s="32" customFormat="1" x14ac:dyDescent="0.2">
      <c r="C9" s="46"/>
      <c r="D9" s="46"/>
      <c r="E9" s="46"/>
      <c r="F9" s="46"/>
      <c r="H9" s="51"/>
      <c r="I9" s="46"/>
      <c r="J9" s="46"/>
      <c r="K9" s="46"/>
      <c r="L9" s="46"/>
    </row>
    <row r="10" spans="1:12" ht="16" x14ac:dyDescent="0.2">
      <c r="A10" s="35" t="s">
        <v>151</v>
      </c>
      <c r="H10" s="48"/>
      <c r="I10" s="2"/>
      <c r="J10" s="2"/>
      <c r="K10" s="2"/>
      <c r="L10" s="2"/>
    </row>
    <row r="11" spans="1:12" x14ac:dyDescent="0.2">
      <c r="B11" s="1" t="s">
        <v>144</v>
      </c>
      <c r="L11" s="2"/>
    </row>
    <row r="12" spans="1:12" x14ac:dyDescent="0.2">
      <c r="B12" s="5"/>
      <c r="C12" s="6" t="s">
        <v>146</v>
      </c>
      <c r="D12" s="6" t="s">
        <v>146</v>
      </c>
      <c r="E12" s="6" t="s">
        <v>146</v>
      </c>
      <c r="F12" s="7" t="s">
        <v>147</v>
      </c>
      <c r="H12" s="52" t="s">
        <v>137</v>
      </c>
      <c r="I12" s="53"/>
      <c r="J12" s="53"/>
      <c r="K12" s="54"/>
    </row>
    <row r="13" spans="1:12" x14ac:dyDescent="0.2">
      <c r="B13" s="14" t="s">
        <v>4</v>
      </c>
      <c r="C13" s="49" t="s">
        <v>1</v>
      </c>
      <c r="D13" s="49" t="s">
        <v>107</v>
      </c>
      <c r="E13" s="49" t="s">
        <v>54</v>
      </c>
      <c r="F13" s="50" t="s">
        <v>54</v>
      </c>
      <c r="H13" s="14"/>
      <c r="I13" t="s">
        <v>146</v>
      </c>
      <c r="J13" t="s">
        <v>146</v>
      </c>
      <c r="K13" s="9" t="s">
        <v>147</v>
      </c>
    </row>
    <row r="14" spans="1:12" x14ac:dyDescent="0.2">
      <c r="B14" s="14">
        <v>1</v>
      </c>
      <c r="C14" s="2">
        <v>1</v>
      </c>
      <c r="D14" s="2">
        <v>0.45056499999999999</v>
      </c>
      <c r="E14" s="2">
        <v>7.0752199999999998</v>
      </c>
      <c r="F14" s="44">
        <v>1.0588420000000001</v>
      </c>
      <c r="H14" s="14"/>
      <c r="I14" s="49" t="s">
        <v>107</v>
      </c>
      <c r="J14" s="49" t="s">
        <v>54</v>
      </c>
      <c r="K14" s="50" t="s">
        <v>54</v>
      </c>
    </row>
    <row r="15" spans="1:12" x14ac:dyDescent="0.2">
      <c r="B15" s="14">
        <v>2</v>
      </c>
      <c r="C15" s="2">
        <v>1</v>
      </c>
      <c r="D15" s="2">
        <v>0.58370500000000003</v>
      </c>
      <c r="E15" s="2">
        <v>2.5115159999999999</v>
      </c>
      <c r="F15" s="44">
        <v>0.82419100000000001</v>
      </c>
      <c r="H15" s="37" t="s">
        <v>138</v>
      </c>
      <c r="I15" s="2" t="s">
        <v>148</v>
      </c>
      <c r="J15" s="2" t="s">
        <v>149</v>
      </c>
      <c r="K15" s="44" t="s">
        <v>150</v>
      </c>
    </row>
    <row r="16" spans="1:12" x14ac:dyDescent="0.2">
      <c r="B16" s="14">
        <v>3</v>
      </c>
      <c r="C16" s="2">
        <v>1</v>
      </c>
      <c r="D16" s="2">
        <v>0.39722800000000003</v>
      </c>
      <c r="E16" s="2">
        <v>12.608079999999999</v>
      </c>
      <c r="F16" s="44">
        <v>0.85718899999999998</v>
      </c>
      <c r="H16" s="37" t="s">
        <v>142</v>
      </c>
      <c r="I16" s="2">
        <v>1.6999999999999999E-3</v>
      </c>
      <c r="J16" s="2">
        <v>4.9099999999999998E-2</v>
      </c>
      <c r="K16" s="44">
        <v>0.16</v>
      </c>
    </row>
    <row r="17" spans="1:16" x14ac:dyDescent="0.2">
      <c r="B17" s="15">
        <v>4</v>
      </c>
      <c r="C17" s="46">
        <v>1</v>
      </c>
      <c r="D17" s="46">
        <v>0.57632899999999998</v>
      </c>
      <c r="E17" s="46">
        <v>8.5093829999999997</v>
      </c>
      <c r="F17" s="47">
        <v>0.86292400000000002</v>
      </c>
      <c r="H17" s="37" t="s">
        <v>8</v>
      </c>
      <c r="I17" s="2" t="s">
        <v>84</v>
      </c>
      <c r="J17" s="2" t="s">
        <v>45</v>
      </c>
      <c r="K17" s="44" t="s">
        <v>16</v>
      </c>
    </row>
    <row r="18" spans="1:16" x14ac:dyDescent="0.2">
      <c r="C18" s="2"/>
      <c r="D18" s="2"/>
      <c r="E18" s="2"/>
      <c r="F18" s="2"/>
      <c r="H18" s="45" t="s">
        <v>143</v>
      </c>
      <c r="I18" s="46" t="s">
        <v>11</v>
      </c>
      <c r="J18" s="46" t="s">
        <v>11</v>
      </c>
      <c r="K18" s="47" t="s">
        <v>18</v>
      </c>
      <c r="L18" s="2"/>
    </row>
    <row r="19" spans="1:16" x14ac:dyDescent="0.2">
      <c r="B19" t="s">
        <v>75</v>
      </c>
      <c r="C19">
        <f>AVERAGE(C14:C17)</f>
        <v>1</v>
      </c>
      <c r="D19">
        <f t="shared" ref="D19:F19" si="1">AVERAGE(D14:D17)</f>
        <v>0.50195674999999995</v>
      </c>
      <c r="E19">
        <f t="shared" si="1"/>
        <v>7.6760497499999998</v>
      </c>
      <c r="F19">
        <f t="shared" si="1"/>
        <v>0.90078650000000005</v>
      </c>
      <c r="H19" s="48"/>
      <c r="I19" s="2"/>
      <c r="J19" s="2"/>
      <c r="K19" s="2"/>
      <c r="L19" s="2"/>
    </row>
    <row r="20" spans="1:16" s="32" customFormat="1" x14ac:dyDescent="0.2">
      <c r="H20" s="51"/>
      <c r="I20" s="46"/>
      <c r="J20" s="46"/>
      <c r="K20" s="46"/>
      <c r="L20" s="46"/>
    </row>
    <row r="21" spans="1:16" ht="16" x14ac:dyDescent="0.2">
      <c r="A21" s="35" t="s">
        <v>164</v>
      </c>
    </row>
    <row r="22" spans="1:16" x14ac:dyDescent="0.2">
      <c r="B22" s="1" t="s">
        <v>163</v>
      </c>
    </row>
    <row r="23" spans="1:16" x14ac:dyDescent="0.2">
      <c r="B23" s="5"/>
      <c r="C23" s="6" t="s">
        <v>146</v>
      </c>
      <c r="D23" s="6" t="s">
        <v>146</v>
      </c>
      <c r="E23" s="6" t="s">
        <v>146</v>
      </c>
      <c r="F23" s="7" t="s">
        <v>147</v>
      </c>
      <c r="H23" s="5" t="s">
        <v>74</v>
      </c>
      <c r="I23" s="6"/>
      <c r="J23" s="6"/>
      <c r="K23" s="6"/>
      <c r="L23" s="6"/>
      <c r="M23" s="6"/>
      <c r="N23" s="6"/>
      <c r="O23" s="6"/>
      <c r="P23" s="7"/>
    </row>
    <row r="24" spans="1:16" x14ac:dyDescent="0.2">
      <c r="B24" s="14" t="s">
        <v>4</v>
      </c>
      <c r="C24" s="49" t="s">
        <v>1</v>
      </c>
      <c r="D24" s="49" t="s">
        <v>107</v>
      </c>
      <c r="E24" s="49" t="s">
        <v>54</v>
      </c>
      <c r="F24" s="50" t="s">
        <v>54</v>
      </c>
      <c r="H24" s="37" t="s">
        <v>5</v>
      </c>
      <c r="I24" s="2"/>
      <c r="J24" s="2"/>
      <c r="K24" s="2"/>
      <c r="L24" s="2"/>
      <c r="M24" s="2"/>
      <c r="P24" s="9"/>
    </row>
    <row r="25" spans="1:16" x14ac:dyDescent="0.2">
      <c r="B25" s="14">
        <v>1</v>
      </c>
      <c r="C25" s="2">
        <v>43.746830000000003</v>
      </c>
      <c r="D25" s="2">
        <v>10.24901</v>
      </c>
      <c r="E25" s="2">
        <v>71.812489999999997</v>
      </c>
      <c r="F25" s="44">
        <v>15.09028</v>
      </c>
      <c r="H25" s="37" t="s">
        <v>6</v>
      </c>
      <c r="I25" s="2">
        <v>34.979999999999997</v>
      </c>
      <c r="J25" s="2"/>
      <c r="K25" s="2"/>
      <c r="L25" s="2"/>
      <c r="M25" s="2"/>
      <c r="P25" s="9"/>
    </row>
    <row r="26" spans="1:16" x14ac:dyDescent="0.2">
      <c r="B26" s="14">
        <v>2</v>
      </c>
      <c r="C26" s="2">
        <v>40.75027</v>
      </c>
      <c r="D26" s="2">
        <v>12.55982</v>
      </c>
      <c r="E26" s="2">
        <v>76.729169999999996</v>
      </c>
      <c r="F26" s="44">
        <v>17.346630000000001</v>
      </c>
      <c r="H26" s="37" t="s">
        <v>7</v>
      </c>
      <c r="I26" s="2" t="s">
        <v>59</v>
      </c>
      <c r="J26" s="2"/>
      <c r="K26" s="2"/>
      <c r="L26" s="2"/>
      <c r="M26" s="2"/>
      <c r="P26" s="9"/>
    </row>
    <row r="27" spans="1:16" x14ac:dyDescent="0.2">
      <c r="B27" s="14">
        <v>3</v>
      </c>
      <c r="C27" s="2">
        <v>46.03096</v>
      </c>
      <c r="D27" s="2">
        <v>24.804670000000002</v>
      </c>
      <c r="E27" s="2">
        <v>76.131950000000003</v>
      </c>
      <c r="F27" s="44">
        <v>30.119910000000001</v>
      </c>
      <c r="H27" s="37" t="s">
        <v>8</v>
      </c>
      <c r="I27" s="2" t="s">
        <v>60</v>
      </c>
      <c r="J27" s="2"/>
      <c r="K27" s="2"/>
      <c r="L27" s="2"/>
      <c r="M27" s="2"/>
      <c r="P27" s="9"/>
    </row>
    <row r="28" spans="1:16" x14ac:dyDescent="0.2">
      <c r="B28" s="14">
        <v>4</v>
      </c>
      <c r="C28" s="2">
        <v>38.115279999999998</v>
      </c>
      <c r="D28" s="2">
        <v>15.85417</v>
      </c>
      <c r="E28" s="2">
        <v>55.013890000000004</v>
      </c>
      <c r="F28" s="44">
        <v>37.304169999999999</v>
      </c>
      <c r="H28" s="37" t="s">
        <v>10</v>
      </c>
      <c r="I28" s="2" t="s">
        <v>11</v>
      </c>
      <c r="J28" s="2"/>
      <c r="K28" s="2"/>
      <c r="L28" s="2"/>
      <c r="M28" s="2"/>
      <c r="P28" s="9"/>
    </row>
    <row r="29" spans="1:16" x14ac:dyDescent="0.2">
      <c r="B29" s="15">
        <v>5</v>
      </c>
      <c r="C29" s="46">
        <v>37.849519999999998</v>
      </c>
      <c r="D29" s="46">
        <v>23.561910000000001</v>
      </c>
      <c r="E29" s="46">
        <v>77.3</v>
      </c>
      <c r="F29" s="47">
        <v>45.115960000000001</v>
      </c>
      <c r="H29" s="37" t="s">
        <v>12</v>
      </c>
      <c r="I29" s="2">
        <v>0.86770000000000003</v>
      </c>
      <c r="J29" s="2"/>
      <c r="K29" s="2"/>
      <c r="L29" s="2"/>
      <c r="M29" s="2"/>
      <c r="P29" s="9"/>
    </row>
    <row r="30" spans="1:16" x14ac:dyDescent="0.2">
      <c r="H30" s="37"/>
      <c r="I30" s="2"/>
      <c r="J30" s="2"/>
      <c r="K30" s="2"/>
      <c r="L30" s="2"/>
      <c r="M30" s="2"/>
      <c r="P30" s="9"/>
    </row>
    <row r="31" spans="1:16" x14ac:dyDescent="0.2">
      <c r="B31" t="s">
        <v>75</v>
      </c>
      <c r="C31">
        <f>AVERAGE(C25:C29)</f>
        <v>41.298572</v>
      </c>
      <c r="D31">
        <f t="shared" ref="D31:F31" si="2">AVERAGE(D25:D29)</f>
        <v>17.405915999999998</v>
      </c>
      <c r="E31">
        <f t="shared" si="2"/>
        <v>71.397500000000008</v>
      </c>
      <c r="F31">
        <f t="shared" si="2"/>
        <v>28.995389999999997</v>
      </c>
      <c r="H31" s="37" t="s">
        <v>13</v>
      </c>
      <c r="I31" s="2"/>
      <c r="J31" s="2"/>
      <c r="K31" s="2"/>
      <c r="L31" s="2"/>
      <c r="M31" s="2"/>
      <c r="P31" s="9"/>
    </row>
    <row r="32" spans="1:16" x14ac:dyDescent="0.2">
      <c r="H32" s="37" t="s">
        <v>14</v>
      </c>
      <c r="I32" s="2" t="s">
        <v>152</v>
      </c>
      <c r="J32" s="2"/>
      <c r="K32" s="2"/>
      <c r="L32" s="2"/>
      <c r="M32" s="2"/>
      <c r="P32" s="9"/>
    </row>
    <row r="33" spans="8:16" x14ac:dyDescent="0.2">
      <c r="H33" s="37" t="s">
        <v>7</v>
      </c>
      <c r="I33" s="2">
        <v>0.29899999999999999</v>
      </c>
      <c r="J33" s="2"/>
      <c r="K33" s="2"/>
      <c r="L33" s="2"/>
      <c r="M33" s="2"/>
      <c r="P33" s="9"/>
    </row>
    <row r="34" spans="8:16" x14ac:dyDescent="0.2">
      <c r="H34" s="37" t="s">
        <v>8</v>
      </c>
      <c r="I34" s="2" t="s">
        <v>16</v>
      </c>
      <c r="J34" s="2"/>
      <c r="K34" s="2"/>
      <c r="L34" s="2"/>
      <c r="M34" s="2"/>
      <c r="P34" s="9"/>
    </row>
    <row r="35" spans="8:16" x14ac:dyDescent="0.2">
      <c r="H35" s="37" t="s">
        <v>17</v>
      </c>
      <c r="I35" s="2" t="s">
        <v>18</v>
      </c>
      <c r="J35" s="2"/>
      <c r="K35" s="2"/>
      <c r="L35" s="2"/>
      <c r="M35" s="2"/>
      <c r="P35" s="9"/>
    </row>
    <row r="36" spans="8:16" x14ac:dyDescent="0.2">
      <c r="H36" s="37"/>
      <c r="I36" s="2"/>
      <c r="J36" s="2"/>
      <c r="K36" s="2"/>
      <c r="L36" s="2"/>
      <c r="M36" s="2"/>
      <c r="P36" s="9"/>
    </row>
    <row r="37" spans="8:16" x14ac:dyDescent="0.2">
      <c r="H37" s="37" t="s">
        <v>19</v>
      </c>
      <c r="I37" s="2"/>
      <c r="J37" s="2"/>
      <c r="K37" s="2"/>
      <c r="L37" s="2"/>
      <c r="M37" s="2"/>
      <c r="P37" s="9"/>
    </row>
    <row r="38" spans="8:16" x14ac:dyDescent="0.2">
      <c r="H38" s="37" t="s">
        <v>20</v>
      </c>
      <c r="I38" s="2">
        <v>5.452</v>
      </c>
      <c r="J38" s="2"/>
      <c r="K38" s="2"/>
      <c r="L38" s="2"/>
      <c r="M38" s="2"/>
      <c r="P38" s="9"/>
    </row>
    <row r="39" spans="8:16" x14ac:dyDescent="0.2">
      <c r="H39" s="37" t="s">
        <v>7</v>
      </c>
      <c r="I39" s="2">
        <v>0.14149999999999999</v>
      </c>
      <c r="J39" s="2"/>
      <c r="K39" s="2"/>
      <c r="L39" s="2"/>
      <c r="M39" s="2"/>
      <c r="P39" s="9"/>
    </row>
    <row r="40" spans="8:16" x14ac:dyDescent="0.2">
      <c r="H40" s="37" t="s">
        <v>8</v>
      </c>
      <c r="I40" s="2" t="s">
        <v>16</v>
      </c>
      <c r="J40" s="2"/>
      <c r="K40" s="2"/>
      <c r="L40" s="2"/>
      <c r="M40" s="2"/>
      <c r="P40" s="9"/>
    </row>
    <row r="41" spans="8:16" x14ac:dyDescent="0.2">
      <c r="H41" s="37" t="s">
        <v>17</v>
      </c>
      <c r="I41" s="2" t="s">
        <v>18</v>
      </c>
      <c r="J41" s="2"/>
      <c r="K41" s="2"/>
      <c r="L41" s="2"/>
      <c r="M41" s="2"/>
      <c r="P41" s="9"/>
    </row>
    <row r="42" spans="8:16" x14ac:dyDescent="0.2">
      <c r="H42" s="37"/>
      <c r="I42" s="2"/>
      <c r="J42" s="2"/>
      <c r="K42" s="2"/>
      <c r="L42" s="2"/>
      <c r="M42" s="2"/>
      <c r="N42" s="55"/>
      <c r="O42" s="55"/>
      <c r="P42" s="9"/>
    </row>
    <row r="43" spans="8:16" x14ac:dyDescent="0.2">
      <c r="H43" s="37" t="s">
        <v>21</v>
      </c>
      <c r="I43" s="2" t="s">
        <v>22</v>
      </c>
      <c r="J43" s="2" t="s">
        <v>23</v>
      </c>
      <c r="K43" s="2" t="s">
        <v>24</v>
      </c>
      <c r="L43" s="2" t="s">
        <v>14</v>
      </c>
      <c r="M43" s="2" t="s">
        <v>7</v>
      </c>
      <c r="N43" s="55"/>
      <c r="O43" s="55"/>
      <c r="P43" s="9"/>
    </row>
    <row r="44" spans="8:16" x14ac:dyDescent="0.2">
      <c r="H44" s="37" t="s">
        <v>25</v>
      </c>
      <c r="I44" s="2">
        <v>8094</v>
      </c>
      <c r="J44" s="2">
        <v>3</v>
      </c>
      <c r="K44" s="2">
        <v>2698</v>
      </c>
      <c r="L44" s="2" t="s">
        <v>153</v>
      </c>
      <c r="M44" s="2" t="s">
        <v>63</v>
      </c>
      <c r="N44" s="55"/>
      <c r="O44" s="55"/>
      <c r="P44" s="9"/>
    </row>
    <row r="45" spans="8:16" x14ac:dyDescent="0.2">
      <c r="H45" s="37" t="s">
        <v>28</v>
      </c>
      <c r="I45" s="2">
        <v>1234</v>
      </c>
      <c r="J45" s="2">
        <v>16</v>
      </c>
      <c r="K45" s="2">
        <v>77.12</v>
      </c>
      <c r="L45" s="2"/>
      <c r="M45" s="2"/>
      <c r="N45" s="55"/>
      <c r="O45" s="55"/>
      <c r="P45" s="9"/>
    </row>
    <row r="46" spans="8:16" x14ac:dyDescent="0.2">
      <c r="H46" s="37" t="s">
        <v>29</v>
      </c>
      <c r="I46" s="2">
        <v>9328</v>
      </c>
      <c r="J46" s="2">
        <v>19</v>
      </c>
      <c r="K46" s="2"/>
      <c r="L46" s="2"/>
      <c r="M46" s="2"/>
      <c r="P46" s="9"/>
    </row>
    <row r="47" spans="8:16" x14ac:dyDescent="0.2">
      <c r="H47" s="37"/>
      <c r="I47" s="2"/>
      <c r="J47" s="2"/>
      <c r="K47" s="2"/>
      <c r="L47" s="2"/>
      <c r="M47" s="2"/>
      <c r="P47" s="9"/>
    </row>
    <row r="48" spans="8:16" x14ac:dyDescent="0.2">
      <c r="H48" s="37" t="s">
        <v>30</v>
      </c>
      <c r="I48" s="2" t="s">
        <v>31</v>
      </c>
      <c r="J48" s="2" t="s">
        <v>32</v>
      </c>
      <c r="K48" s="2" t="s">
        <v>33</v>
      </c>
      <c r="L48" s="2" t="s">
        <v>34</v>
      </c>
      <c r="M48" s="2" t="s">
        <v>35</v>
      </c>
      <c r="N48" s="2" t="s">
        <v>36</v>
      </c>
      <c r="O48" s="2"/>
      <c r="P48" s="44"/>
    </row>
    <row r="49" spans="1:16" x14ac:dyDescent="0.2">
      <c r="H49" s="37" t="s">
        <v>154</v>
      </c>
      <c r="I49" s="2">
        <v>23.89</v>
      </c>
      <c r="J49" s="2" t="s">
        <v>155</v>
      </c>
      <c r="K49" s="2" t="s">
        <v>11</v>
      </c>
      <c r="L49" s="2" t="s">
        <v>84</v>
      </c>
      <c r="M49" s="2">
        <v>1.5E-3</v>
      </c>
      <c r="N49" s="2" t="s">
        <v>39</v>
      </c>
      <c r="O49" s="2" t="s">
        <v>156</v>
      </c>
      <c r="P49" s="44"/>
    </row>
    <row r="50" spans="1:16" x14ac:dyDescent="0.2">
      <c r="H50" s="37" t="s">
        <v>157</v>
      </c>
      <c r="I50" s="2">
        <v>-30.1</v>
      </c>
      <c r="J50" s="2" t="s">
        <v>158</v>
      </c>
      <c r="K50" s="2" t="s">
        <v>11</v>
      </c>
      <c r="L50" s="2" t="s">
        <v>9</v>
      </c>
      <c r="M50" s="2">
        <v>2.0000000000000001E-4</v>
      </c>
      <c r="N50" s="2" t="s">
        <v>42</v>
      </c>
      <c r="O50" s="2" t="s">
        <v>159</v>
      </c>
      <c r="P50" s="44"/>
    </row>
    <row r="51" spans="1:16" x14ac:dyDescent="0.2">
      <c r="H51" s="37" t="s">
        <v>160</v>
      </c>
      <c r="I51" s="2">
        <v>12.3</v>
      </c>
      <c r="J51" s="2" t="s">
        <v>161</v>
      </c>
      <c r="K51" s="2" t="s">
        <v>18</v>
      </c>
      <c r="L51" s="2" t="s">
        <v>16</v>
      </c>
      <c r="M51" s="2">
        <v>0.1021</v>
      </c>
      <c r="N51" s="2" t="s">
        <v>46</v>
      </c>
      <c r="O51" s="2" t="s">
        <v>162</v>
      </c>
      <c r="P51" s="44"/>
    </row>
    <row r="52" spans="1:16" x14ac:dyDescent="0.2">
      <c r="H52" s="37"/>
      <c r="I52" s="2"/>
      <c r="J52" s="2"/>
      <c r="K52" s="2"/>
      <c r="L52" s="2"/>
      <c r="M52" s="2"/>
      <c r="N52" s="2"/>
      <c r="O52" s="2"/>
      <c r="P52" s="44"/>
    </row>
    <row r="53" spans="1:16" x14ac:dyDescent="0.2">
      <c r="H53" s="37" t="s">
        <v>47</v>
      </c>
      <c r="I53" s="2" t="s">
        <v>48</v>
      </c>
      <c r="J53" s="2" t="s">
        <v>49</v>
      </c>
      <c r="K53" s="2" t="s">
        <v>31</v>
      </c>
      <c r="L53" s="2" t="s">
        <v>50</v>
      </c>
      <c r="M53" s="2" t="s">
        <v>51</v>
      </c>
      <c r="N53" s="2" t="s">
        <v>52</v>
      </c>
      <c r="O53" s="2" t="s">
        <v>53</v>
      </c>
      <c r="P53" s="44" t="s">
        <v>23</v>
      </c>
    </row>
    <row r="54" spans="1:16" x14ac:dyDescent="0.2">
      <c r="H54" s="37" t="s">
        <v>154</v>
      </c>
      <c r="I54" s="2">
        <v>41.3</v>
      </c>
      <c r="J54" s="2">
        <v>17.41</v>
      </c>
      <c r="K54" s="2">
        <v>23.89</v>
      </c>
      <c r="L54" s="2">
        <v>5.5540000000000003</v>
      </c>
      <c r="M54" s="2">
        <v>5</v>
      </c>
      <c r="N54" s="2">
        <v>5</v>
      </c>
      <c r="O54" s="2">
        <v>4.3019999999999996</v>
      </c>
      <c r="P54" s="44">
        <v>16</v>
      </c>
    </row>
    <row r="55" spans="1:16" x14ac:dyDescent="0.2">
      <c r="H55" s="37" t="s">
        <v>157</v>
      </c>
      <c r="I55" s="2">
        <v>41.3</v>
      </c>
      <c r="J55" s="2">
        <v>71.400000000000006</v>
      </c>
      <c r="K55" s="2">
        <v>-30.1</v>
      </c>
      <c r="L55" s="2">
        <v>5.5540000000000003</v>
      </c>
      <c r="M55" s="2">
        <v>5</v>
      </c>
      <c r="N55" s="2">
        <v>5</v>
      </c>
      <c r="O55" s="2">
        <v>5.4189999999999996</v>
      </c>
      <c r="P55" s="44">
        <v>16</v>
      </c>
    </row>
    <row r="56" spans="1:16" x14ac:dyDescent="0.2">
      <c r="H56" s="45" t="s">
        <v>160</v>
      </c>
      <c r="I56" s="46">
        <v>41.3</v>
      </c>
      <c r="J56" s="46">
        <v>29</v>
      </c>
      <c r="K56" s="46">
        <v>12.3</v>
      </c>
      <c r="L56" s="46">
        <v>5.5540000000000003</v>
      </c>
      <c r="M56" s="46">
        <v>5</v>
      </c>
      <c r="N56" s="46">
        <v>5</v>
      </c>
      <c r="O56" s="46">
        <v>2.2149999999999999</v>
      </c>
      <c r="P56" s="47">
        <v>16</v>
      </c>
    </row>
    <row r="57" spans="1:16" s="32" customFormat="1" x14ac:dyDescent="0.2">
      <c r="H57" s="57"/>
      <c r="I57" s="58"/>
      <c r="J57" s="58"/>
      <c r="K57" s="58"/>
      <c r="L57" s="58"/>
      <c r="M57" s="58"/>
      <c r="N57" s="58"/>
      <c r="O57" s="58"/>
      <c r="P57" s="58"/>
    </row>
    <row r="58" spans="1:16" ht="16" x14ac:dyDescent="0.2">
      <c r="A58" s="35" t="s">
        <v>171</v>
      </c>
      <c r="H58" s="56"/>
      <c r="I58" s="55"/>
      <c r="J58" s="55"/>
      <c r="K58" s="55"/>
      <c r="L58" s="55"/>
      <c r="M58" s="55"/>
      <c r="N58" s="55"/>
      <c r="O58" s="55"/>
      <c r="P58" s="55"/>
    </row>
    <row r="59" spans="1:16" x14ac:dyDescent="0.2">
      <c r="B59" s="1" t="s">
        <v>170</v>
      </c>
    </row>
    <row r="60" spans="1:16" x14ac:dyDescent="0.2">
      <c r="B60" s="5"/>
      <c r="C60" s="6" t="s">
        <v>146</v>
      </c>
      <c r="D60" s="6" t="s">
        <v>146</v>
      </c>
      <c r="E60" s="6" t="s">
        <v>146</v>
      </c>
      <c r="F60" s="7" t="s">
        <v>147</v>
      </c>
      <c r="H60" s="5" t="s">
        <v>74</v>
      </c>
      <c r="I60" s="6"/>
      <c r="J60" s="6"/>
      <c r="K60" s="6"/>
      <c r="L60" s="6"/>
      <c r="M60" s="6"/>
      <c r="N60" s="6"/>
      <c r="O60" s="6"/>
      <c r="P60" s="7"/>
    </row>
    <row r="61" spans="1:16" x14ac:dyDescent="0.2">
      <c r="B61" s="14" t="s">
        <v>4</v>
      </c>
      <c r="C61" s="49" t="s">
        <v>1</v>
      </c>
      <c r="D61" s="49" t="s">
        <v>107</v>
      </c>
      <c r="E61" s="49" t="s">
        <v>54</v>
      </c>
      <c r="F61" s="50" t="s">
        <v>54</v>
      </c>
      <c r="H61" s="37" t="s">
        <v>5</v>
      </c>
      <c r="I61" s="2"/>
      <c r="J61" s="2"/>
      <c r="K61" s="2"/>
      <c r="L61" s="2"/>
      <c r="M61" s="2"/>
      <c r="P61" s="9"/>
    </row>
    <row r="62" spans="1:16" x14ac:dyDescent="0.2">
      <c r="B62" s="14">
        <v>1</v>
      </c>
      <c r="C62" s="38">
        <v>2088.3409999999999</v>
      </c>
      <c r="D62" s="38">
        <v>1101.0809999999999</v>
      </c>
      <c r="E62" s="38">
        <v>4381.7569999999996</v>
      </c>
      <c r="F62" s="39">
        <v>1609.61</v>
      </c>
      <c r="H62" s="37" t="s">
        <v>6</v>
      </c>
      <c r="I62" s="2">
        <v>80.930000000000007</v>
      </c>
      <c r="J62" s="2"/>
      <c r="K62" s="2"/>
      <c r="L62" s="2"/>
      <c r="M62" s="2"/>
      <c r="P62" s="9"/>
    </row>
    <row r="63" spans="1:16" x14ac:dyDescent="0.2">
      <c r="B63" s="14">
        <v>2</v>
      </c>
      <c r="C63" s="38">
        <v>1933.4069999999999</v>
      </c>
      <c r="D63" s="38">
        <v>1082.953</v>
      </c>
      <c r="E63" s="38">
        <v>3551.1410000000001</v>
      </c>
      <c r="F63" s="39">
        <v>1512.796</v>
      </c>
      <c r="H63" s="37" t="s">
        <v>7</v>
      </c>
      <c r="I63" s="2" t="s">
        <v>59</v>
      </c>
      <c r="J63" s="2"/>
      <c r="K63" s="2"/>
      <c r="L63" s="2"/>
      <c r="M63" s="2"/>
      <c r="P63" s="9"/>
    </row>
    <row r="64" spans="1:16" x14ac:dyDescent="0.2">
      <c r="B64" s="14">
        <v>3</v>
      </c>
      <c r="C64" s="38">
        <v>2056.37</v>
      </c>
      <c r="D64" s="38">
        <v>1172.1220000000001</v>
      </c>
      <c r="E64" s="38">
        <v>4060.7269999999999</v>
      </c>
      <c r="F64" s="39">
        <v>1710.8530000000001</v>
      </c>
      <c r="H64" s="37" t="s">
        <v>8</v>
      </c>
      <c r="I64" s="2" t="s">
        <v>60</v>
      </c>
      <c r="J64" s="2"/>
      <c r="K64" s="2"/>
      <c r="L64" s="2"/>
      <c r="M64" s="2"/>
      <c r="P64" s="9"/>
    </row>
    <row r="65" spans="2:16" x14ac:dyDescent="0.2">
      <c r="B65" s="14">
        <v>4</v>
      </c>
      <c r="C65" s="38">
        <v>2083.5070000000001</v>
      </c>
      <c r="D65" s="38">
        <v>1180.287</v>
      </c>
      <c r="E65" s="38">
        <v>4991.741</v>
      </c>
      <c r="F65" s="39">
        <v>2211.085</v>
      </c>
      <c r="H65" s="37" t="s">
        <v>10</v>
      </c>
      <c r="I65" s="2" t="s">
        <v>11</v>
      </c>
      <c r="J65" s="2"/>
      <c r="K65" s="2"/>
      <c r="L65" s="2"/>
      <c r="M65" s="2"/>
      <c r="P65" s="9"/>
    </row>
    <row r="66" spans="2:16" x14ac:dyDescent="0.2">
      <c r="B66" s="15">
        <v>5</v>
      </c>
      <c r="C66" s="40">
        <v>1862.777</v>
      </c>
      <c r="D66" s="40">
        <v>1503.625</v>
      </c>
      <c r="E66" s="40">
        <v>4386.4530000000004</v>
      </c>
      <c r="F66" s="41">
        <v>2275.9029999999998</v>
      </c>
      <c r="H66" s="37" t="s">
        <v>12</v>
      </c>
      <c r="I66" s="2">
        <v>0.93820000000000003</v>
      </c>
      <c r="J66" s="2"/>
      <c r="K66" s="2"/>
      <c r="L66" s="2"/>
      <c r="M66" s="2"/>
      <c r="P66" s="9"/>
    </row>
    <row r="67" spans="2:16" x14ac:dyDescent="0.2">
      <c r="H67" s="37"/>
      <c r="I67" s="2"/>
      <c r="J67" s="2"/>
      <c r="K67" s="2"/>
      <c r="L67" s="2"/>
      <c r="M67" s="2"/>
      <c r="P67" s="9"/>
    </row>
    <row r="68" spans="2:16" x14ac:dyDescent="0.2">
      <c r="B68" t="s">
        <v>75</v>
      </c>
      <c r="C68" s="30">
        <f>AVERAGE(C62:C66)</f>
        <v>2004.8804</v>
      </c>
      <c r="D68" s="30">
        <f t="shared" ref="D68:F68" si="3">AVERAGE(D62:D66)</f>
        <v>1208.0136</v>
      </c>
      <c r="E68" s="30">
        <f t="shared" si="3"/>
        <v>4274.363800000001</v>
      </c>
      <c r="F68" s="30">
        <f t="shared" si="3"/>
        <v>1864.0493999999999</v>
      </c>
      <c r="H68" s="37" t="s">
        <v>13</v>
      </c>
      <c r="I68" s="2"/>
      <c r="J68" s="2"/>
      <c r="K68" s="2"/>
      <c r="L68" s="2"/>
      <c r="M68" s="2"/>
      <c r="P68" s="9"/>
    </row>
    <row r="69" spans="2:16" x14ac:dyDescent="0.2">
      <c r="H69" s="37" t="s">
        <v>14</v>
      </c>
      <c r="I69" s="2" t="s">
        <v>165</v>
      </c>
      <c r="J69" s="2"/>
      <c r="K69" s="2"/>
      <c r="L69" s="2"/>
      <c r="M69" s="2"/>
      <c r="P69" s="9"/>
    </row>
    <row r="70" spans="2:16" x14ac:dyDescent="0.2">
      <c r="H70" s="37" t="s">
        <v>7</v>
      </c>
      <c r="I70" s="2">
        <v>0.22059999999999999</v>
      </c>
      <c r="J70" s="2"/>
      <c r="K70" s="2"/>
      <c r="L70" s="2"/>
      <c r="M70" s="2"/>
      <c r="P70" s="9"/>
    </row>
    <row r="71" spans="2:16" x14ac:dyDescent="0.2">
      <c r="H71" s="37" t="s">
        <v>8</v>
      </c>
      <c r="I71" s="2" t="s">
        <v>16</v>
      </c>
      <c r="J71" s="2"/>
      <c r="K71" s="2"/>
      <c r="L71" s="2"/>
      <c r="M71" s="2"/>
      <c r="P71" s="9"/>
    </row>
    <row r="72" spans="2:16" x14ac:dyDescent="0.2">
      <c r="H72" s="37" t="s">
        <v>17</v>
      </c>
      <c r="I72" s="2" t="s">
        <v>18</v>
      </c>
      <c r="J72" s="2"/>
      <c r="K72" s="2"/>
      <c r="L72" s="2"/>
      <c r="M72" s="2"/>
      <c r="P72" s="9"/>
    </row>
    <row r="73" spans="2:16" x14ac:dyDescent="0.2">
      <c r="H73" s="37"/>
      <c r="I73" s="2"/>
      <c r="J73" s="2"/>
      <c r="K73" s="2"/>
      <c r="L73" s="2"/>
      <c r="M73" s="2"/>
      <c r="P73" s="9"/>
    </row>
    <row r="74" spans="2:16" x14ac:dyDescent="0.2">
      <c r="H74" s="37" t="s">
        <v>19</v>
      </c>
      <c r="I74" s="2"/>
      <c r="J74" s="2"/>
      <c r="K74" s="2"/>
      <c r="L74" s="2"/>
      <c r="M74" s="2"/>
      <c r="P74" s="9"/>
    </row>
    <row r="75" spans="2:16" x14ac:dyDescent="0.2">
      <c r="H75" s="37" t="s">
        <v>20</v>
      </c>
      <c r="I75" s="2">
        <v>9.6379999999999999</v>
      </c>
      <c r="J75" s="2"/>
      <c r="K75" s="2"/>
      <c r="L75" s="2"/>
      <c r="M75" s="2"/>
      <c r="P75" s="9"/>
    </row>
    <row r="76" spans="2:16" x14ac:dyDescent="0.2">
      <c r="H76" s="37" t="s">
        <v>7</v>
      </c>
      <c r="I76" s="2">
        <v>2.1899999999999999E-2</v>
      </c>
      <c r="J76" s="2"/>
      <c r="K76" s="2"/>
      <c r="L76" s="2"/>
      <c r="M76" s="2"/>
      <c r="P76" s="9"/>
    </row>
    <row r="77" spans="2:16" x14ac:dyDescent="0.2">
      <c r="H77" s="37" t="s">
        <v>8</v>
      </c>
      <c r="I77" s="2" t="s">
        <v>45</v>
      </c>
      <c r="J77" s="2"/>
      <c r="K77" s="2"/>
      <c r="L77" s="2"/>
      <c r="M77" s="2"/>
      <c r="P77" s="9"/>
    </row>
    <row r="78" spans="2:16" x14ac:dyDescent="0.2">
      <c r="H78" s="37" t="s">
        <v>17</v>
      </c>
      <c r="I78" s="2" t="s">
        <v>11</v>
      </c>
      <c r="J78" s="2"/>
      <c r="K78" s="2"/>
      <c r="L78" s="2"/>
      <c r="M78" s="2"/>
      <c r="P78" s="9"/>
    </row>
    <row r="79" spans="2:16" x14ac:dyDescent="0.2">
      <c r="H79" s="37"/>
      <c r="I79" s="2"/>
      <c r="J79" s="2"/>
      <c r="K79" s="2"/>
      <c r="L79" s="2"/>
      <c r="M79" s="2"/>
      <c r="P79" s="9"/>
    </row>
    <row r="80" spans="2:16" x14ac:dyDescent="0.2">
      <c r="H80" s="37" t="s">
        <v>21</v>
      </c>
      <c r="I80" s="2" t="s">
        <v>22</v>
      </c>
      <c r="J80" s="2" t="s">
        <v>23</v>
      </c>
      <c r="K80" s="2" t="s">
        <v>24</v>
      </c>
      <c r="L80" s="2" t="s">
        <v>14</v>
      </c>
      <c r="M80" s="2" t="s">
        <v>7</v>
      </c>
      <c r="N80" s="2"/>
      <c r="O80" s="2"/>
      <c r="P80" s="44"/>
    </row>
    <row r="81" spans="1:16" x14ac:dyDescent="0.2">
      <c r="H81" s="37" t="s">
        <v>25</v>
      </c>
      <c r="I81" s="2">
        <v>26809859</v>
      </c>
      <c r="J81" s="2">
        <v>3</v>
      </c>
      <c r="K81" s="2">
        <v>8936620</v>
      </c>
      <c r="L81" s="2" t="s">
        <v>166</v>
      </c>
      <c r="M81" s="2" t="s">
        <v>63</v>
      </c>
      <c r="N81" s="2"/>
      <c r="O81" s="2"/>
      <c r="P81" s="44"/>
    </row>
    <row r="82" spans="1:16" x14ac:dyDescent="0.2">
      <c r="H82" s="37" t="s">
        <v>28</v>
      </c>
      <c r="I82" s="2">
        <v>1766682</v>
      </c>
      <c r="J82" s="2">
        <v>16</v>
      </c>
      <c r="K82" s="2">
        <v>110418</v>
      </c>
      <c r="L82" s="2"/>
      <c r="M82" s="2"/>
      <c r="N82" s="2"/>
      <c r="O82" s="2"/>
      <c r="P82" s="44"/>
    </row>
    <row r="83" spans="1:16" x14ac:dyDescent="0.2">
      <c r="H83" s="37" t="s">
        <v>29</v>
      </c>
      <c r="I83" s="2">
        <v>28576541</v>
      </c>
      <c r="J83" s="2">
        <v>19</v>
      </c>
      <c r="K83" s="2"/>
      <c r="L83" s="2"/>
      <c r="M83" s="2"/>
      <c r="N83" s="2"/>
      <c r="O83" s="2"/>
      <c r="P83" s="44"/>
    </row>
    <row r="84" spans="1:16" x14ac:dyDescent="0.2">
      <c r="H84" s="37"/>
      <c r="I84" s="2"/>
      <c r="J84" s="2"/>
      <c r="K84" s="2"/>
      <c r="L84" s="2"/>
      <c r="M84" s="2"/>
      <c r="N84" s="2"/>
      <c r="O84" s="2"/>
      <c r="P84" s="44"/>
    </row>
    <row r="85" spans="1:16" x14ac:dyDescent="0.2">
      <c r="H85" s="37" t="s">
        <v>30</v>
      </c>
      <c r="I85" s="2" t="s">
        <v>31</v>
      </c>
      <c r="J85" s="2" t="s">
        <v>32</v>
      </c>
      <c r="K85" s="2" t="s">
        <v>33</v>
      </c>
      <c r="L85" s="2" t="s">
        <v>34</v>
      </c>
      <c r="M85" s="2" t="s">
        <v>35</v>
      </c>
      <c r="N85" s="2" t="s">
        <v>36</v>
      </c>
      <c r="O85" s="2"/>
      <c r="P85" s="44"/>
    </row>
    <row r="86" spans="1:16" x14ac:dyDescent="0.2">
      <c r="H86" s="37" t="s">
        <v>154</v>
      </c>
      <c r="I86" s="2">
        <v>796.9</v>
      </c>
      <c r="J86" s="2" t="s">
        <v>167</v>
      </c>
      <c r="K86" s="2" t="s">
        <v>11</v>
      </c>
      <c r="L86" s="2" t="s">
        <v>84</v>
      </c>
      <c r="M86" s="2">
        <v>4.4000000000000003E-3</v>
      </c>
      <c r="N86" s="2" t="s">
        <v>39</v>
      </c>
      <c r="O86" s="2" t="s">
        <v>156</v>
      </c>
      <c r="P86" s="44"/>
    </row>
    <row r="87" spans="1:16" x14ac:dyDescent="0.2">
      <c r="H87" s="37" t="s">
        <v>157</v>
      </c>
      <c r="I87" s="2">
        <v>-2269</v>
      </c>
      <c r="J87" s="2" t="s">
        <v>168</v>
      </c>
      <c r="K87" s="2" t="s">
        <v>11</v>
      </c>
      <c r="L87" s="2" t="s">
        <v>60</v>
      </c>
      <c r="M87" s="2" t="s">
        <v>59</v>
      </c>
      <c r="N87" s="2" t="s">
        <v>42</v>
      </c>
      <c r="O87" s="2" t="s">
        <v>159</v>
      </c>
      <c r="P87" s="44"/>
    </row>
    <row r="88" spans="1:16" x14ac:dyDescent="0.2">
      <c r="H88" s="37" t="s">
        <v>160</v>
      </c>
      <c r="I88" s="2">
        <v>140.80000000000001</v>
      </c>
      <c r="J88" s="2" t="s">
        <v>169</v>
      </c>
      <c r="K88" s="2" t="s">
        <v>18</v>
      </c>
      <c r="L88" s="2" t="s">
        <v>16</v>
      </c>
      <c r="M88" s="2">
        <v>0.84230000000000005</v>
      </c>
      <c r="N88" s="2" t="s">
        <v>46</v>
      </c>
      <c r="O88" s="2" t="s">
        <v>162</v>
      </c>
      <c r="P88" s="44"/>
    </row>
    <row r="89" spans="1:16" x14ac:dyDescent="0.2">
      <c r="H89" s="37"/>
      <c r="I89" s="2"/>
      <c r="J89" s="2"/>
      <c r="K89" s="2"/>
      <c r="L89" s="2"/>
      <c r="M89" s="2"/>
      <c r="N89" s="2"/>
      <c r="O89" s="2"/>
      <c r="P89" s="44"/>
    </row>
    <row r="90" spans="1:16" x14ac:dyDescent="0.2">
      <c r="H90" s="37" t="s">
        <v>47</v>
      </c>
      <c r="I90" s="2" t="s">
        <v>48</v>
      </c>
      <c r="J90" s="2" t="s">
        <v>49</v>
      </c>
      <c r="K90" s="2" t="s">
        <v>31</v>
      </c>
      <c r="L90" s="2" t="s">
        <v>50</v>
      </c>
      <c r="M90" s="2" t="s">
        <v>51</v>
      </c>
      <c r="N90" s="2" t="s">
        <v>52</v>
      </c>
      <c r="O90" s="2" t="s">
        <v>53</v>
      </c>
      <c r="P90" s="44" t="s">
        <v>23</v>
      </c>
    </row>
    <row r="91" spans="1:16" x14ac:dyDescent="0.2">
      <c r="H91" s="37" t="s">
        <v>154</v>
      </c>
      <c r="I91" s="2">
        <v>2005</v>
      </c>
      <c r="J91" s="2">
        <v>1208</v>
      </c>
      <c r="K91" s="2">
        <v>796.9</v>
      </c>
      <c r="L91" s="2">
        <v>210.2</v>
      </c>
      <c r="M91" s="2">
        <v>5</v>
      </c>
      <c r="N91" s="2">
        <v>5</v>
      </c>
      <c r="O91" s="2">
        <v>3.7919999999999998</v>
      </c>
      <c r="P91" s="44">
        <v>16</v>
      </c>
    </row>
    <row r="92" spans="1:16" x14ac:dyDescent="0.2">
      <c r="H92" s="37" t="s">
        <v>157</v>
      </c>
      <c r="I92" s="2">
        <v>2005</v>
      </c>
      <c r="J92" s="2">
        <v>4274</v>
      </c>
      <c r="K92" s="2">
        <v>-2269</v>
      </c>
      <c r="L92" s="2">
        <v>210.2</v>
      </c>
      <c r="M92" s="2">
        <v>5</v>
      </c>
      <c r="N92" s="2">
        <v>5</v>
      </c>
      <c r="O92" s="2">
        <v>10.8</v>
      </c>
      <c r="P92" s="44">
        <v>16</v>
      </c>
    </row>
    <row r="93" spans="1:16" x14ac:dyDescent="0.2">
      <c r="H93" s="45" t="s">
        <v>160</v>
      </c>
      <c r="I93" s="46">
        <v>2005</v>
      </c>
      <c r="J93" s="46">
        <v>1864</v>
      </c>
      <c r="K93" s="46">
        <v>140.80000000000001</v>
      </c>
      <c r="L93" s="46">
        <v>210.2</v>
      </c>
      <c r="M93" s="46">
        <v>5</v>
      </c>
      <c r="N93" s="46">
        <v>5</v>
      </c>
      <c r="O93" s="46">
        <v>0.67010000000000003</v>
      </c>
      <c r="P93" s="47">
        <v>16</v>
      </c>
    </row>
    <row r="94" spans="1:16" s="32" customFormat="1" x14ac:dyDescent="0.2"/>
    <row r="95" spans="1:16" ht="16" x14ac:dyDescent="0.2">
      <c r="A95" s="35" t="s">
        <v>183</v>
      </c>
    </row>
    <row r="96" spans="1:16" x14ac:dyDescent="0.2">
      <c r="B96" s="1" t="s">
        <v>190</v>
      </c>
      <c r="H96" s="5" t="s">
        <v>74</v>
      </c>
      <c r="I96" s="6"/>
      <c r="J96" s="6"/>
      <c r="K96" s="6"/>
      <c r="L96" s="6"/>
      <c r="M96" s="6"/>
      <c r="N96" s="6"/>
      <c r="O96" s="6"/>
      <c r="P96" s="7"/>
    </row>
    <row r="97" spans="2:16" x14ac:dyDescent="0.2">
      <c r="B97" s="5"/>
      <c r="C97" s="6" t="s">
        <v>1</v>
      </c>
      <c r="D97" s="6" t="s">
        <v>54</v>
      </c>
      <c r="E97" s="6" t="s">
        <v>1</v>
      </c>
      <c r="F97" s="7" t="s">
        <v>54</v>
      </c>
      <c r="H97" s="37" t="s">
        <v>5</v>
      </c>
      <c r="I97" s="2"/>
      <c r="J97" s="2"/>
      <c r="K97" s="2"/>
      <c r="L97" s="2"/>
      <c r="M97" s="2"/>
      <c r="P97" s="9"/>
    </row>
    <row r="98" spans="2:16" x14ac:dyDescent="0.2">
      <c r="B98" s="14" t="s">
        <v>4</v>
      </c>
      <c r="C98" s="49" t="s">
        <v>128</v>
      </c>
      <c r="D98" s="49" t="s">
        <v>128</v>
      </c>
      <c r="E98" s="49" t="s">
        <v>129</v>
      </c>
      <c r="F98" s="50" t="s">
        <v>129</v>
      </c>
      <c r="H98" s="37" t="s">
        <v>6</v>
      </c>
      <c r="I98" s="2">
        <v>15.7</v>
      </c>
      <c r="J98" s="2"/>
      <c r="K98" s="2"/>
      <c r="L98" s="2"/>
      <c r="M98" s="2"/>
      <c r="P98" s="9"/>
    </row>
    <row r="99" spans="2:16" x14ac:dyDescent="0.2">
      <c r="B99" s="14">
        <v>1</v>
      </c>
      <c r="C99" s="2">
        <v>52.634720000000002</v>
      </c>
      <c r="D99" s="2">
        <v>102.375</v>
      </c>
      <c r="E99" s="2">
        <v>21.123609999999999</v>
      </c>
      <c r="F99" s="44">
        <v>28.10417</v>
      </c>
      <c r="H99" s="37" t="s">
        <v>7</v>
      </c>
      <c r="I99" s="2" t="s">
        <v>59</v>
      </c>
      <c r="J99" s="2"/>
      <c r="K99" s="2"/>
      <c r="L99" s="2"/>
      <c r="M99" s="2"/>
      <c r="P99" s="9"/>
    </row>
    <row r="100" spans="2:16" x14ac:dyDescent="0.2">
      <c r="B100" s="14">
        <v>2</v>
      </c>
      <c r="C100" s="2">
        <v>37.536810000000003</v>
      </c>
      <c r="D100" s="2">
        <v>61.958329999999997</v>
      </c>
      <c r="E100" s="2">
        <v>21.668060000000001</v>
      </c>
      <c r="F100" s="44">
        <v>26.21528</v>
      </c>
      <c r="H100" s="37" t="s">
        <v>8</v>
      </c>
      <c r="I100" s="2" t="s">
        <v>60</v>
      </c>
      <c r="J100" s="2"/>
      <c r="K100" s="2"/>
      <c r="L100" s="2"/>
      <c r="M100" s="2"/>
      <c r="P100" s="9"/>
    </row>
    <row r="101" spans="2:16" x14ac:dyDescent="0.2">
      <c r="B101" s="14">
        <v>3</v>
      </c>
      <c r="C101" s="2">
        <v>41.662399999999998</v>
      </c>
      <c r="D101" s="2">
        <v>72.145449999999997</v>
      </c>
      <c r="E101" s="2">
        <v>12.52778</v>
      </c>
      <c r="F101" s="44">
        <v>27.9375</v>
      </c>
      <c r="H101" s="37" t="s">
        <v>10</v>
      </c>
      <c r="I101" s="2" t="s">
        <v>11</v>
      </c>
      <c r="J101" s="2"/>
      <c r="K101" s="2"/>
      <c r="L101" s="2"/>
      <c r="M101" s="2"/>
      <c r="P101" s="9"/>
    </row>
    <row r="102" spans="2:16" x14ac:dyDescent="0.2">
      <c r="B102" s="14">
        <v>4</v>
      </c>
      <c r="C102" s="2">
        <v>34.152380000000001</v>
      </c>
      <c r="D102" s="2">
        <v>65.333330000000004</v>
      </c>
      <c r="E102" s="2">
        <v>21.967469999999999</v>
      </c>
      <c r="F102" s="44">
        <v>26.05</v>
      </c>
      <c r="H102" s="37" t="s">
        <v>12</v>
      </c>
      <c r="I102" s="2">
        <v>0.74650000000000005</v>
      </c>
      <c r="J102" s="2"/>
      <c r="K102" s="2"/>
      <c r="L102" s="2"/>
      <c r="M102" s="2"/>
      <c r="P102" s="9"/>
    </row>
    <row r="103" spans="2:16" x14ac:dyDescent="0.2">
      <c r="B103" s="15">
        <v>5</v>
      </c>
      <c r="C103" s="46">
        <v>35.975470000000001</v>
      </c>
      <c r="D103" s="46">
        <v>41.17362</v>
      </c>
      <c r="E103" s="46">
        <v>27.60557</v>
      </c>
      <c r="F103" s="47">
        <v>18.351389999999999</v>
      </c>
      <c r="H103" s="37"/>
      <c r="I103" s="2"/>
      <c r="J103" s="2"/>
      <c r="K103" s="2"/>
      <c r="L103" s="2"/>
      <c r="M103" s="2"/>
      <c r="P103" s="9"/>
    </row>
    <row r="104" spans="2:16" x14ac:dyDescent="0.2">
      <c r="H104" s="37" t="s">
        <v>13</v>
      </c>
      <c r="I104" s="2"/>
      <c r="J104" s="2"/>
      <c r="K104" s="2"/>
      <c r="L104" s="2"/>
      <c r="M104" s="2"/>
      <c r="P104" s="9"/>
    </row>
    <row r="105" spans="2:16" x14ac:dyDescent="0.2">
      <c r="B105" t="s">
        <v>75</v>
      </c>
      <c r="C105">
        <f>AVERAGE(C99:C103)</f>
        <v>40.392355999999999</v>
      </c>
      <c r="D105">
        <f t="shared" ref="D105:F105" si="4">AVERAGE(D99:D103)</f>
        <v>68.597145999999995</v>
      </c>
      <c r="E105">
        <f t="shared" si="4"/>
        <v>20.978497999999998</v>
      </c>
      <c r="F105">
        <f t="shared" si="4"/>
        <v>25.331668000000001</v>
      </c>
      <c r="H105" s="37" t="s">
        <v>14</v>
      </c>
      <c r="I105" s="2" t="s">
        <v>172</v>
      </c>
      <c r="J105" s="2"/>
      <c r="K105" s="2"/>
      <c r="L105" s="2"/>
      <c r="M105" s="2"/>
      <c r="P105" s="9"/>
    </row>
    <row r="106" spans="2:16" x14ac:dyDescent="0.2">
      <c r="H106" s="37" t="s">
        <v>7</v>
      </c>
      <c r="I106" s="2">
        <v>0.16200000000000001</v>
      </c>
      <c r="J106" s="2"/>
      <c r="K106" s="2"/>
      <c r="L106" s="2"/>
      <c r="M106" s="2"/>
      <c r="P106" s="9"/>
    </row>
    <row r="107" spans="2:16" x14ac:dyDescent="0.2">
      <c r="H107" s="37" t="s">
        <v>8</v>
      </c>
      <c r="I107" s="2" t="s">
        <v>16</v>
      </c>
      <c r="J107" s="2"/>
      <c r="K107" s="2"/>
      <c r="L107" s="2"/>
      <c r="M107" s="2"/>
      <c r="P107" s="9"/>
    </row>
    <row r="108" spans="2:16" x14ac:dyDescent="0.2">
      <c r="H108" s="37" t="s">
        <v>17</v>
      </c>
      <c r="I108" s="2" t="s">
        <v>18</v>
      </c>
      <c r="J108" s="2"/>
      <c r="K108" s="2"/>
      <c r="L108" s="2"/>
      <c r="M108" s="2"/>
      <c r="P108" s="9"/>
    </row>
    <row r="109" spans="2:16" x14ac:dyDescent="0.2">
      <c r="H109" s="37"/>
      <c r="I109" s="2"/>
      <c r="J109" s="2"/>
      <c r="K109" s="2"/>
      <c r="L109" s="2"/>
      <c r="M109" s="2"/>
      <c r="P109" s="9"/>
    </row>
    <row r="110" spans="2:16" x14ac:dyDescent="0.2">
      <c r="H110" s="37" t="s">
        <v>19</v>
      </c>
      <c r="I110" s="2"/>
      <c r="J110" s="2"/>
      <c r="K110" s="2"/>
      <c r="L110" s="2"/>
      <c r="M110" s="2"/>
      <c r="P110" s="9"/>
    </row>
    <row r="111" spans="2:16" x14ac:dyDescent="0.2">
      <c r="H111" s="37" t="s">
        <v>20</v>
      </c>
      <c r="I111" s="2">
        <v>13.14</v>
      </c>
      <c r="J111" s="2"/>
      <c r="K111" s="2"/>
      <c r="L111" s="2"/>
      <c r="M111" s="2"/>
      <c r="P111" s="9"/>
    </row>
    <row r="112" spans="2:16" x14ac:dyDescent="0.2">
      <c r="H112" s="37" t="s">
        <v>7</v>
      </c>
      <c r="I112" s="2">
        <v>4.3E-3</v>
      </c>
      <c r="J112" s="2"/>
      <c r="K112" s="2"/>
      <c r="L112" s="2"/>
      <c r="M112" s="2"/>
      <c r="P112" s="9"/>
    </row>
    <row r="113" spans="8:16" x14ac:dyDescent="0.2">
      <c r="H113" s="37" t="s">
        <v>8</v>
      </c>
      <c r="I113" s="2" t="s">
        <v>84</v>
      </c>
      <c r="J113" s="2"/>
      <c r="K113" s="2"/>
      <c r="L113" s="2"/>
      <c r="M113" s="2"/>
      <c r="P113" s="9"/>
    </row>
    <row r="114" spans="8:16" x14ac:dyDescent="0.2">
      <c r="H114" s="37" t="s">
        <v>17</v>
      </c>
      <c r="I114" s="2" t="s">
        <v>11</v>
      </c>
      <c r="J114" s="2"/>
      <c r="K114" s="2"/>
      <c r="L114" s="2"/>
      <c r="M114" s="2"/>
      <c r="P114" s="9"/>
    </row>
    <row r="115" spans="8:16" x14ac:dyDescent="0.2">
      <c r="H115" s="37"/>
      <c r="I115" s="2"/>
      <c r="J115" s="2"/>
      <c r="K115" s="2"/>
      <c r="L115" s="2"/>
      <c r="M115" s="2"/>
      <c r="N115" s="2"/>
      <c r="O115" s="2"/>
      <c r="P115" s="9"/>
    </row>
    <row r="116" spans="8:16" x14ac:dyDescent="0.2">
      <c r="H116" s="37" t="s">
        <v>21</v>
      </c>
      <c r="I116" s="2" t="s">
        <v>22</v>
      </c>
      <c r="J116" s="2" t="s">
        <v>23</v>
      </c>
      <c r="K116" s="2" t="s">
        <v>24</v>
      </c>
      <c r="L116" s="2" t="s">
        <v>14</v>
      </c>
      <c r="M116" s="2" t="s">
        <v>7</v>
      </c>
      <c r="N116" s="2"/>
      <c r="O116" s="2"/>
      <c r="P116" s="9"/>
    </row>
    <row r="117" spans="8:16" x14ac:dyDescent="0.2">
      <c r="H117" s="37" t="s">
        <v>25</v>
      </c>
      <c r="I117" s="2">
        <v>6947</v>
      </c>
      <c r="J117" s="2">
        <v>3</v>
      </c>
      <c r="K117" s="2">
        <v>2316</v>
      </c>
      <c r="L117" s="2" t="s">
        <v>173</v>
      </c>
      <c r="M117" s="2" t="s">
        <v>63</v>
      </c>
      <c r="N117" s="2"/>
      <c r="O117" s="2"/>
      <c r="P117" s="9"/>
    </row>
    <row r="118" spans="8:16" x14ac:dyDescent="0.2">
      <c r="H118" s="37" t="s">
        <v>28</v>
      </c>
      <c r="I118" s="2">
        <v>2360</v>
      </c>
      <c r="J118" s="2">
        <v>16</v>
      </c>
      <c r="K118" s="2">
        <v>147.5</v>
      </c>
      <c r="L118" s="2"/>
      <c r="M118" s="2"/>
      <c r="N118" s="2"/>
      <c r="O118" s="2"/>
      <c r="P118" s="9"/>
    </row>
    <row r="119" spans="8:16" x14ac:dyDescent="0.2">
      <c r="H119" s="37" t="s">
        <v>29</v>
      </c>
      <c r="I119" s="2">
        <v>9307</v>
      </c>
      <c r="J119" s="2">
        <v>19</v>
      </c>
      <c r="K119" s="2"/>
      <c r="L119" s="2"/>
      <c r="M119" s="2"/>
      <c r="P119" s="9"/>
    </row>
    <row r="120" spans="8:16" x14ac:dyDescent="0.2">
      <c r="H120" s="37"/>
      <c r="I120" s="2"/>
      <c r="J120" s="2"/>
      <c r="K120" s="2"/>
      <c r="L120" s="2"/>
      <c r="M120" s="2"/>
      <c r="P120" s="9"/>
    </row>
    <row r="121" spans="8:16" x14ac:dyDescent="0.2">
      <c r="H121" s="37" t="s">
        <v>30</v>
      </c>
      <c r="I121" s="2" t="s">
        <v>31</v>
      </c>
      <c r="J121" s="2" t="s">
        <v>32</v>
      </c>
      <c r="K121" s="2" t="s">
        <v>33</v>
      </c>
      <c r="L121" s="2" t="s">
        <v>34</v>
      </c>
      <c r="M121" s="2" t="s">
        <v>35</v>
      </c>
      <c r="N121" s="2" t="s">
        <v>36</v>
      </c>
      <c r="O121" s="2"/>
      <c r="P121" s="44"/>
    </row>
    <row r="122" spans="8:16" x14ac:dyDescent="0.2">
      <c r="H122" s="37" t="s">
        <v>174</v>
      </c>
      <c r="I122" s="2">
        <v>-28.2</v>
      </c>
      <c r="J122" s="2" t="s">
        <v>175</v>
      </c>
      <c r="K122" s="2" t="s">
        <v>11</v>
      </c>
      <c r="L122" s="2" t="s">
        <v>84</v>
      </c>
      <c r="M122" s="2">
        <v>5.5999999999999999E-3</v>
      </c>
      <c r="N122" s="2" t="s">
        <v>39</v>
      </c>
      <c r="O122" s="2" t="s">
        <v>176</v>
      </c>
      <c r="P122" s="44"/>
    </row>
    <row r="123" spans="8:16" x14ac:dyDescent="0.2">
      <c r="H123" s="37" t="s">
        <v>177</v>
      </c>
      <c r="I123" s="2">
        <v>19.41</v>
      </c>
      <c r="J123" s="2" t="s">
        <v>178</v>
      </c>
      <c r="K123" s="2" t="s">
        <v>18</v>
      </c>
      <c r="L123" s="2" t="s">
        <v>16</v>
      </c>
      <c r="M123" s="2">
        <v>5.67E-2</v>
      </c>
      <c r="N123" s="2" t="s">
        <v>42</v>
      </c>
      <c r="O123" s="2" t="s">
        <v>179</v>
      </c>
      <c r="P123" s="44"/>
    </row>
    <row r="124" spans="8:16" x14ac:dyDescent="0.2">
      <c r="H124" s="37" t="s">
        <v>180</v>
      </c>
      <c r="I124" s="2">
        <v>15.06</v>
      </c>
      <c r="J124" s="2" t="s">
        <v>181</v>
      </c>
      <c r="K124" s="2" t="s">
        <v>18</v>
      </c>
      <c r="L124" s="2" t="s">
        <v>16</v>
      </c>
      <c r="M124" s="2">
        <v>0.1605</v>
      </c>
      <c r="N124" s="2" t="s">
        <v>46</v>
      </c>
      <c r="O124" s="2" t="s">
        <v>182</v>
      </c>
      <c r="P124" s="44"/>
    </row>
    <row r="125" spans="8:16" x14ac:dyDescent="0.2">
      <c r="H125" s="37"/>
      <c r="I125" s="2"/>
      <c r="J125" s="2"/>
      <c r="K125" s="2"/>
      <c r="L125" s="2"/>
      <c r="M125" s="2"/>
      <c r="N125" s="2"/>
      <c r="O125" s="2"/>
      <c r="P125" s="44"/>
    </row>
    <row r="126" spans="8:16" x14ac:dyDescent="0.2">
      <c r="H126" s="37" t="s">
        <v>47</v>
      </c>
      <c r="I126" s="2" t="s">
        <v>48</v>
      </c>
      <c r="J126" s="2" t="s">
        <v>49</v>
      </c>
      <c r="K126" s="2" t="s">
        <v>31</v>
      </c>
      <c r="L126" s="2" t="s">
        <v>50</v>
      </c>
      <c r="M126" s="2" t="s">
        <v>51</v>
      </c>
      <c r="N126" s="2" t="s">
        <v>52</v>
      </c>
      <c r="O126" s="2" t="s">
        <v>53</v>
      </c>
      <c r="P126" s="44" t="s">
        <v>23</v>
      </c>
    </row>
    <row r="127" spans="8:16" x14ac:dyDescent="0.2">
      <c r="H127" s="37" t="s">
        <v>174</v>
      </c>
      <c r="I127" s="2">
        <v>40.39</v>
      </c>
      <c r="J127" s="2">
        <v>68.599999999999994</v>
      </c>
      <c r="K127" s="2">
        <v>-28.2</v>
      </c>
      <c r="L127" s="2">
        <v>7.681</v>
      </c>
      <c r="M127" s="2">
        <v>5</v>
      </c>
      <c r="N127" s="2">
        <v>5</v>
      </c>
      <c r="O127" s="2">
        <v>3.6720000000000002</v>
      </c>
      <c r="P127" s="44">
        <v>16</v>
      </c>
    </row>
    <row r="128" spans="8:16" x14ac:dyDescent="0.2">
      <c r="H128" s="37" t="s">
        <v>177</v>
      </c>
      <c r="I128" s="2">
        <v>40.39</v>
      </c>
      <c r="J128" s="2">
        <v>20.98</v>
      </c>
      <c r="K128" s="2">
        <v>19.41</v>
      </c>
      <c r="L128" s="2">
        <v>7.681</v>
      </c>
      <c r="M128" s="2">
        <v>5</v>
      </c>
      <c r="N128" s="2">
        <v>5</v>
      </c>
      <c r="O128" s="2">
        <v>2.528</v>
      </c>
      <c r="P128" s="44">
        <v>16</v>
      </c>
    </row>
    <row r="129" spans="1:16" x14ac:dyDescent="0.2">
      <c r="H129" s="45" t="s">
        <v>180</v>
      </c>
      <c r="I129" s="46">
        <v>40.39</v>
      </c>
      <c r="J129" s="46">
        <v>25.33</v>
      </c>
      <c r="K129" s="46">
        <v>15.06</v>
      </c>
      <c r="L129" s="46">
        <v>7.681</v>
      </c>
      <c r="M129" s="46">
        <v>5</v>
      </c>
      <c r="N129" s="46">
        <v>5</v>
      </c>
      <c r="O129" s="46">
        <v>1.9610000000000001</v>
      </c>
      <c r="P129" s="47">
        <v>16</v>
      </c>
    </row>
    <row r="130" spans="1:16" s="32" customFormat="1" x14ac:dyDescent="0.2">
      <c r="H130" s="51"/>
      <c r="I130" s="46"/>
      <c r="J130" s="46"/>
      <c r="K130" s="46"/>
      <c r="L130" s="46"/>
      <c r="M130" s="46"/>
      <c r="N130" s="46"/>
      <c r="O130" s="46"/>
      <c r="P130" s="46"/>
    </row>
    <row r="131" spans="1:16" ht="16" x14ac:dyDescent="0.2">
      <c r="A131" s="35" t="s">
        <v>189</v>
      </c>
      <c r="H131" s="48"/>
      <c r="I131" s="2"/>
      <c r="J131" s="2"/>
      <c r="K131" s="2"/>
      <c r="L131" s="2"/>
      <c r="M131" s="2"/>
      <c r="N131" s="2"/>
      <c r="O131" s="2"/>
      <c r="P131" s="2"/>
    </row>
    <row r="132" spans="1:16" x14ac:dyDescent="0.2">
      <c r="B132" s="1" t="s">
        <v>191</v>
      </c>
      <c r="H132" s="5" t="s">
        <v>74</v>
      </c>
      <c r="I132" s="6"/>
      <c r="J132" s="6"/>
      <c r="K132" s="6"/>
      <c r="L132" s="6"/>
      <c r="M132" s="6"/>
      <c r="N132" s="6"/>
      <c r="O132" s="6"/>
      <c r="P132" s="7"/>
    </row>
    <row r="133" spans="1:16" x14ac:dyDescent="0.2">
      <c r="B133" s="5"/>
      <c r="C133" s="6" t="s">
        <v>1</v>
      </c>
      <c r="D133" s="6" t="s">
        <v>54</v>
      </c>
      <c r="E133" s="6" t="s">
        <v>1</v>
      </c>
      <c r="F133" s="7" t="s">
        <v>54</v>
      </c>
      <c r="H133" s="37" t="s">
        <v>5</v>
      </c>
      <c r="I133" s="2"/>
      <c r="J133" s="2"/>
      <c r="K133" s="2"/>
      <c r="L133" s="2"/>
      <c r="M133" s="2"/>
      <c r="P133" s="9"/>
    </row>
    <row r="134" spans="1:16" x14ac:dyDescent="0.2">
      <c r="B134" s="14" t="s">
        <v>4</v>
      </c>
      <c r="C134" s="49" t="s">
        <v>128</v>
      </c>
      <c r="D134" s="49" t="s">
        <v>128</v>
      </c>
      <c r="E134" s="49" t="s">
        <v>129</v>
      </c>
      <c r="F134" s="50" t="s">
        <v>129</v>
      </c>
      <c r="H134" s="37" t="s">
        <v>6</v>
      </c>
      <c r="I134" s="2">
        <v>25.68</v>
      </c>
      <c r="J134" s="2"/>
      <c r="K134" s="2"/>
      <c r="L134" s="2"/>
      <c r="M134" s="2"/>
      <c r="P134" s="9"/>
    </row>
    <row r="135" spans="1:16" x14ac:dyDescent="0.2">
      <c r="B135" s="14">
        <v>1</v>
      </c>
      <c r="C135" s="38">
        <v>2418.2669999999998</v>
      </c>
      <c r="D135" s="38">
        <v>5108.2049999999999</v>
      </c>
      <c r="E135" s="38">
        <v>1619.2070000000001</v>
      </c>
      <c r="F135" s="39">
        <v>2193.2060000000001</v>
      </c>
      <c r="H135" s="37" t="s">
        <v>7</v>
      </c>
      <c r="I135" s="2" t="s">
        <v>59</v>
      </c>
      <c r="J135" s="2"/>
      <c r="K135" s="2"/>
      <c r="L135" s="2"/>
      <c r="M135" s="2"/>
      <c r="P135" s="9"/>
    </row>
    <row r="136" spans="1:16" x14ac:dyDescent="0.2">
      <c r="B136" s="14">
        <v>2</v>
      </c>
      <c r="C136" s="38">
        <v>2429.8910000000001</v>
      </c>
      <c r="D136" s="38">
        <v>5197.0730000000003</v>
      </c>
      <c r="E136" s="38">
        <v>1684.4179999999999</v>
      </c>
      <c r="F136" s="39">
        <v>2218.7629999999999</v>
      </c>
      <c r="H136" s="37" t="s">
        <v>8</v>
      </c>
      <c r="I136" s="2" t="s">
        <v>60</v>
      </c>
      <c r="J136" s="2"/>
      <c r="K136" s="2"/>
      <c r="L136" s="2"/>
      <c r="M136" s="2"/>
      <c r="P136" s="9"/>
    </row>
    <row r="137" spans="1:16" x14ac:dyDescent="0.2">
      <c r="B137" s="14">
        <v>3</v>
      </c>
      <c r="C137" s="38">
        <v>1811.61</v>
      </c>
      <c r="D137" s="38">
        <v>4153.6139999999996</v>
      </c>
      <c r="E137" s="38">
        <v>1160.559</v>
      </c>
      <c r="F137" s="39">
        <v>2651.4409999999998</v>
      </c>
      <c r="H137" s="37" t="s">
        <v>10</v>
      </c>
      <c r="I137" s="2" t="s">
        <v>11</v>
      </c>
      <c r="J137" s="2"/>
      <c r="K137" s="2"/>
      <c r="L137" s="2"/>
      <c r="M137" s="2"/>
      <c r="P137" s="9"/>
    </row>
    <row r="138" spans="1:16" x14ac:dyDescent="0.2">
      <c r="B138" s="14">
        <v>4</v>
      </c>
      <c r="C138" s="38">
        <v>1999.14</v>
      </c>
      <c r="D138" s="38">
        <v>5125.1369999999997</v>
      </c>
      <c r="E138" s="38">
        <v>1651.71</v>
      </c>
      <c r="F138" s="39">
        <v>2015.8019999999999</v>
      </c>
      <c r="H138" s="37" t="s">
        <v>12</v>
      </c>
      <c r="I138" s="2">
        <v>0.82809999999999995</v>
      </c>
      <c r="J138" s="2"/>
      <c r="K138" s="2"/>
      <c r="L138" s="2"/>
      <c r="M138" s="2"/>
      <c r="P138" s="9"/>
    </row>
    <row r="139" spans="1:16" x14ac:dyDescent="0.2">
      <c r="B139" s="15">
        <v>5</v>
      </c>
      <c r="C139" s="40">
        <v>2306.2049999999999</v>
      </c>
      <c r="D139" s="40">
        <v>2891.0940000000001</v>
      </c>
      <c r="E139" s="40">
        <v>1737.902</v>
      </c>
      <c r="F139" s="41">
        <v>1430.9480000000001</v>
      </c>
      <c r="H139" s="37"/>
      <c r="I139" s="2"/>
      <c r="J139" s="2"/>
      <c r="K139" s="2"/>
      <c r="L139" s="2"/>
      <c r="M139" s="2"/>
      <c r="P139" s="9"/>
    </row>
    <row r="140" spans="1:16" x14ac:dyDescent="0.2">
      <c r="H140" s="37" t="s">
        <v>13</v>
      </c>
      <c r="I140" s="2"/>
      <c r="J140" s="2"/>
      <c r="K140" s="2"/>
      <c r="L140" s="2"/>
      <c r="M140" s="2"/>
      <c r="P140" s="9"/>
    </row>
    <row r="141" spans="1:16" x14ac:dyDescent="0.2">
      <c r="B141" t="s">
        <v>75</v>
      </c>
      <c r="C141" s="30">
        <f>AVERAGE(C135:C139)</f>
        <v>2193.0225999999998</v>
      </c>
      <c r="D141" s="30">
        <f t="shared" ref="D141:F141" si="5">AVERAGE(D135:D139)</f>
        <v>4495.0245999999997</v>
      </c>
      <c r="E141" s="30">
        <f t="shared" si="5"/>
        <v>1570.7592</v>
      </c>
      <c r="F141" s="30">
        <f t="shared" si="5"/>
        <v>2102.0320000000002</v>
      </c>
      <c r="H141" s="37" t="s">
        <v>14</v>
      </c>
      <c r="I141" s="2" t="s">
        <v>184</v>
      </c>
      <c r="J141" s="2"/>
      <c r="K141" s="2"/>
      <c r="L141" s="2"/>
      <c r="M141" s="2"/>
      <c r="P141" s="9"/>
    </row>
    <row r="142" spans="1:16" x14ac:dyDescent="0.2">
      <c r="H142" s="37" t="s">
        <v>7</v>
      </c>
      <c r="I142" s="2">
        <v>0.4254</v>
      </c>
      <c r="J142" s="2"/>
      <c r="K142" s="2"/>
      <c r="L142" s="2"/>
      <c r="M142" s="2"/>
      <c r="P142" s="9"/>
    </row>
    <row r="143" spans="1:16" x14ac:dyDescent="0.2">
      <c r="H143" s="37" t="s">
        <v>8</v>
      </c>
      <c r="I143" s="2" t="s">
        <v>16</v>
      </c>
      <c r="J143" s="2"/>
      <c r="K143" s="2"/>
      <c r="L143" s="2"/>
      <c r="M143" s="2"/>
      <c r="P143" s="9"/>
    </row>
    <row r="144" spans="1:16" x14ac:dyDescent="0.2">
      <c r="H144" s="37" t="s">
        <v>17</v>
      </c>
      <c r="I144" s="2" t="s">
        <v>18</v>
      </c>
      <c r="J144" s="2"/>
      <c r="K144" s="2"/>
      <c r="L144" s="2"/>
      <c r="M144" s="2"/>
      <c r="P144" s="9"/>
    </row>
    <row r="145" spans="8:16" x14ac:dyDescent="0.2">
      <c r="H145" s="37"/>
      <c r="I145" s="2"/>
      <c r="J145" s="2"/>
      <c r="K145" s="2"/>
      <c r="L145" s="2"/>
      <c r="M145" s="2"/>
      <c r="P145" s="9"/>
    </row>
    <row r="146" spans="8:16" x14ac:dyDescent="0.2">
      <c r="H146" s="37" t="s">
        <v>19</v>
      </c>
      <c r="I146" s="2"/>
      <c r="J146" s="2"/>
      <c r="K146" s="2"/>
      <c r="L146" s="2"/>
      <c r="M146" s="2"/>
      <c r="P146" s="9"/>
    </row>
    <row r="147" spans="8:16" x14ac:dyDescent="0.2">
      <c r="H147" s="37" t="s">
        <v>20</v>
      </c>
      <c r="I147" s="2">
        <v>9.7189999999999994</v>
      </c>
      <c r="J147" s="2"/>
      <c r="K147" s="2"/>
      <c r="L147" s="2"/>
      <c r="M147" s="2"/>
      <c r="P147" s="9"/>
    </row>
    <row r="148" spans="8:16" x14ac:dyDescent="0.2">
      <c r="H148" s="37" t="s">
        <v>7</v>
      </c>
      <c r="I148" s="2">
        <v>2.1100000000000001E-2</v>
      </c>
      <c r="J148" s="2"/>
      <c r="K148" s="2"/>
      <c r="L148" s="2"/>
      <c r="M148" s="2"/>
      <c r="P148" s="9"/>
    </row>
    <row r="149" spans="8:16" x14ac:dyDescent="0.2">
      <c r="H149" s="37" t="s">
        <v>8</v>
      </c>
      <c r="I149" s="2" t="s">
        <v>45</v>
      </c>
      <c r="J149" s="2"/>
      <c r="K149" s="2"/>
      <c r="L149" s="2"/>
      <c r="M149" s="2"/>
      <c r="P149" s="9"/>
    </row>
    <row r="150" spans="8:16" x14ac:dyDescent="0.2">
      <c r="H150" s="37" t="s">
        <v>17</v>
      </c>
      <c r="I150" s="2" t="s">
        <v>11</v>
      </c>
      <c r="J150" s="2"/>
      <c r="K150" s="2"/>
      <c r="L150" s="2"/>
      <c r="M150" s="2"/>
      <c r="P150" s="9"/>
    </row>
    <row r="151" spans="8:16" x14ac:dyDescent="0.2">
      <c r="H151" s="37"/>
      <c r="I151" s="2"/>
      <c r="J151" s="2"/>
      <c r="K151" s="2"/>
      <c r="L151" s="2"/>
      <c r="M151" s="2"/>
      <c r="P151" s="9"/>
    </row>
    <row r="152" spans="8:16" x14ac:dyDescent="0.2">
      <c r="H152" s="37" t="s">
        <v>21</v>
      </c>
      <c r="I152" s="2" t="s">
        <v>22</v>
      </c>
      <c r="J152" s="2" t="s">
        <v>23</v>
      </c>
      <c r="K152" s="2" t="s">
        <v>24</v>
      </c>
      <c r="L152" s="2" t="s">
        <v>14</v>
      </c>
      <c r="M152" s="2" t="s">
        <v>7</v>
      </c>
      <c r="N152" s="2"/>
      <c r="O152" s="2"/>
      <c r="P152" s="9"/>
    </row>
    <row r="153" spans="8:16" x14ac:dyDescent="0.2">
      <c r="H153" s="37" t="s">
        <v>25</v>
      </c>
      <c r="I153" s="2">
        <v>25318371</v>
      </c>
      <c r="J153" s="2">
        <v>3</v>
      </c>
      <c r="K153" s="2">
        <v>8439457</v>
      </c>
      <c r="L153" s="2" t="s">
        <v>185</v>
      </c>
      <c r="M153" s="2" t="s">
        <v>63</v>
      </c>
      <c r="N153" s="2"/>
      <c r="O153" s="2"/>
      <c r="P153" s="9"/>
    </row>
    <row r="154" spans="8:16" x14ac:dyDescent="0.2">
      <c r="H154" s="37" t="s">
        <v>28</v>
      </c>
      <c r="I154" s="2">
        <v>5257374</v>
      </c>
      <c r="J154" s="2">
        <v>16</v>
      </c>
      <c r="K154" s="2">
        <v>328586</v>
      </c>
      <c r="L154" s="2"/>
      <c r="M154" s="2"/>
      <c r="N154" s="2"/>
      <c r="O154" s="2"/>
      <c r="P154" s="9"/>
    </row>
    <row r="155" spans="8:16" x14ac:dyDescent="0.2">
      <c r="H155" s="37" t="s">
        <v>29</v>
      </c>
      <c r="I155" s="2">
        <v>30575745</v>
      </c>
      <c r="J155" s="2">
        <v>19</v>
      </c>
      <c r="K155" s="2"/>
      <c r="L155" s="2"/>
      <c r="M155" s="2"/>
      <c r="N155" s="2"/>
      <c r="O155" s="2"/>
      <c r="P155" s="9"/>
    </row>
    <row r="156" spans="8:16" x14ac:dyDescent="0.2">
      <c r="H156" s="37"/>
      <c r="I156" s="2"/>
      <c r="J156" s="2"/>
      <c r="K156" s="2"/>
      <c r="L156" s="2"/>
      <c r="M156" s="2"/>
      <c r="P156" s="9"/>
    </row>
    <row r="157" spans="8:16" x14ac:dyDescent="0.2">
      <c r="H157" s="37" t="s">
        <v>30</v>
      </c>
      <c r="I157" s="2" t="s">
        <v>31</v>
      </c>
      <c r="J157" s="2" t="s">
        <v>32</v>
      </c>
      <c r="K157" s="2" t="s">
        <v>33</v>
      </c>
      <c r="L157" s="2" t="s">
        <v>34</v>
      </c>
      <c r="M157" s="2" t="s">
        <v>35</v>
      </c>
      <c r="N157" s="2" t="s">
        <v>36</v>
      </c>
      <c r="O157" s="2"/>
      <c r="P157" s="44"/>
    </row>
    <row r="158" spans="8:16" x14ac:dyDescent="0.2">
      <c r="H158" s="37" t="s">
        <v>174</v>
      </c>
      <c r="I158" s="2">
        <v>-2302</v>
      </c>
      <c r="J158" s="2" t="s">
        <v>186</v>
      </c>
      <c r="K158" s="2" t="s">
        <v>11</v>
      </c>
      <c r="L158" s="2" t="s">
        <v>60</v>
      </c>
      <c r="M158" s="2" t="s">
        <v>59</v>
      </c>
      <c r="N158" s="2" t="s">
        <v>39</v>
      </c>
      <c r="O158" s="2" t="s">
        <v>176</v>
      </c>
      <c r="P158" s="44"/>
    </row>
    <row r="159" spans="8:16" x14ac:dyDescent="0.2">
      <c r="H159" s="37" t="s">
        <v>177</v>
      </c>
      <c r="I159" s="2">
        <v>622.29999999999995</v>
      </c>
      <c r="J159" s="2" t="s">
        <v>187</v>
      </c>
      <c r="K159" s="2" t="s">
        <v>18</v>
      </c>
      <c r="L159" s="2" t="s">
        <v>16</v>
      </c>
      <c r="M159" s="2">
        <v>0.24110000000000001</v>
      </c>
      <c r="N159" s="2" t="s">
        <v>42</v>
      </c>
      <c r="O159" s="2" t="s">
        <v>179</v>
      </c>
      <c r="P159" s="44"/>
    </row>
    <row r="160" spans="8:16" x14ac:dyDescent="0.2">
      <c r="H160" s="37" t="s">
        <v>180</v>
      </c>
      <c r="I160" s="2">
        <v>90.99</v>
      </c>
      <c r="J160" s="2" t="s">
        <v>188</v>
      </c>
      <c r="K160" s="2" t="s">
        <v>18</v>
      </c>
      <c r="L160" s="2" t="s">
        <v>16</v>
      </c>
      <c r="M160" s="2">
        <v>0.98880000000000001</v>
      </c>
      <c r="N160" s="2" t="s">
        <v>46</v>
      </c>
      <c r="O160" s="2" t="s">
        <v>182</v>
      </c>
      <c r="P160" s="44"/>
    </row>
    <row r="161" spans="8:16" x14ac:dyDescent="0.2">
      <c r="H161" s="37"/>
      <c r="I161" s="2"/>
      <c r="J161" s="2"/>
      <c r="K161" s="2"/>
      <c r="L161" s="2"/>
      <c r="M161" s="2"/>
      <c r="N161" s="2"/>
      <c r="O161" s="2"/>
      <c r="P161" s="44"/>
    </row>
    <row r="162" spans="8:16" x14ac:dyDescent="0.2">
      <c r="H162" s="37" t="s">
        <v>47</v>
      </c>
      <c r="I162" s="2" t="s">
        <v>48</v>
      </c>
      <c r="J162" s="2" t="s">
        <v>49</v>
      </c>
      <c r="K162" s="2" t="s">
        <v>31</v>
      </c>
      <c r="L162" s="2" t="s">
        <v>50</v>
      </c>
      <c r="M162" s="2" t="s">
        <v>51</v>
      </c>
      <c r="N162" s="2" t="s">
        <v>52</v>
      </c>
      <c r="O162" s="2" t="s">
        <v>53</v>
      </c>
      <c r="P162" s="44" t="s">
        <v>23</v>
      </c>
    </row>
    <row r="163" spans="8:16" x14ac:dyDescent="0.2">
      <c r="H163" s="37" t="s">
        <v>174</v>
      </c>
      <c r="I163" s="2">
        <v>2193</v>
      </c>
      <c r="J163" s="2">
        <v>4495</v>
      </c>
      <c r="K163" s="2">
        <v>-2302</v>
      </c>
      <c r="L163" s="2">
        <v>362.5</v>
      </c>
      <c r="M163" s="2">
        <v>5</v>
      </c>
      <c r="N163" s="2">
        <v>5</v>
      </c>
      <c r="O163" s="2">
        <v>6.35</v>
      </c>
      <c r="P163" s="44">
        <v>16</v>
      </c>
    </row>
    <row r="164" spans="8:16" x14ac:dyDescent="0.2">
      <c r="H164" s="37" t="s">
        <v>177</v>
      </c>
      <c r="I164" s="2">
        <v>2193</v>
      </c>
      <c r="J164" s="2">
        <v>1571</v>
      </c>
      <c r="K164" s="2">
        <v>622.29999999999995</v>
      </c>
      <c r="L164" s="2">
        <v>362.5</v>
      </c>
      <c r="M164" s="2">
        <v>5</v>
      </c>
      <c r="N164" s="2">
        <v>5</v>
      </c>
      <c r="O164" s="2">
        <v>1.716</v>
      </c>
      <c r="P164" s="44">
        <v>16</v>
      </c>
    </row>
    <row r="165" spans="8:16" x14ac:dyDescent="0.2">
      <c r="H165" s="45" t="s">
        <v>180</v>
      </c>
      <c r="I165" s="46">
        <v>2193</v>
      </c>
      <c r="J165" s="46">
        <v>2102</v>
      </c>
      <c r="K165" s="46">
        <v>90.99</v>
      </c>
      <c r="L165" s="46">
        <v>362.5</v>
      </c>
      <c r="M165" s="46">
        <v>5</v>
      </c>
      <c r="N165" s="46">
        <v>5</v>
      </c>
      <c r="O165" s="46">
        <v>0.251</v>
      </c>
      <c r="P165" s="47">
        <v>16</v>
      </c>
    </row>
    <row r="166" spans="8:16" x14ac:dyDescent="0.2">
      <c r="H166" s="48"/>
      <c r="I166" s="2"/>
      <c r="J166" s="2"/>
      <c r="K166" s="2"/>
      <c r="L166" s="2"/>
      <c r="M166" s="2"/>
      <c r="N166" s="2"/>
      <c r="O166" s="2"/>
      <c r="P166" s="2"/>
    </row>
    <row r="167" spans="8:16" x14ac:dyDescent="0.2">
      <c r="H167" s="48"/>
      <c r="I167" s="2"/>
      <c r="J167" s="2"/>
      <c r="K167" s="2"/>
      <c r="L167" s="2"/>
      <c r="M167" s="2"/>
      <c r="N167" s="2"/>
      <c r="O167" s="2"/>
      <c r="P167" s="2"/>
    </row>
    <row r="168" spans="8:16" x14ac:dyDescent="0.2">
      <c r="H168" s="48"/>
      <c r="I168" s="2"/>
      <c r="J168" s="2"/>
      <c r="K168" s="2"/>
      <c r="L168" s="2"/>
      <c r="M168" s="2"/>
      <c r="N168" s="2"/>
      <c r="O168" s="2"/>
      <c r="P168" s="2"/>
    </row>
    <row r="169" spans="8:16" x14ac:dyDescent="0.2">
      <c r="P169" s="2"/>
    </row>
    <row r="170" spans="8:16" x14ac:dyDescent="0.2">
      <c r="P170" s="2"/>
    </row>
    <row r="171" spans="8:16" x14ac:dyDescent="0.2">
      <c r="P171" s="2"/>
    </row>
    <row r="172" spans="8:16" x14ac:dyDescent="0.2">
      <c r="P172" s="2"/>
    </row>
    <row r="173" spans="8:16" x14ac:dyDescent="0.2">
      <c r="H173" s="48"/>
      <c r="I173" s="2"/>
      <c r="J173" s="2"/>
      <c r="K173" s="2"/>
      <c r="L173" s="2"/>
      <c r="M173" s="2"/>
      <c r="N173" s="2"/>
      <c r="O173" s="2"/>
      <c r="P173" s="2"/>
    </row>
    <row r="174" spans="8:16" x14ac:dyDescent="0.2">
      <c r="H174" s="48"/>
      <c r="I174" s="2"/>
      <c r="J174" s="2"/>
      <c r="K174" s="2"/>
      <c r="L174" s="2"/>
      <c r="M174" s="2"/>
      <c r="N174" s="2"/>
      <c r="O174" s="2"/>
      <c r="P174" s="2"/>
    </row>
    <row r="175" spans="8:16" x14ac:dyDescent="0.2">
      <c r="H175" s="48"/>
      <c r="I175" s="2"/>
      <c r="J175" s="2"/>
      <c r="K175" s="2"/>
      <c r="L175" s="2"/>
      <c r="M175" s="2"/>
      <c r="N175" s="2"/>
      <c r="O175" s="2"/>
      <c r="P175" s="2"/>
    </row>
    <row r="176" spans="8:16" x14ac:dyDescent="0.2">
      <c r="H176" s="48"/>
      <c r="I176" s="2"/>
      <c r="J176" s="2"/>
      <c r="K176" s="2"/>
      <c r="L176" s="2"/>
      <c r="M176" s="2"/>
      <c r="N176" s="2"/>
      <c r="O176" s="2"/>
      <c r="P176" s="2"/>
    </row>
    <row r="177" spans="8:16" x14ac:dyDescent="0.2">
      <c r="H177" s="48"/>
      <c r="I177" s="2"/>
      <c r="J177" s="2"/>
      <c r="K177" s="2"/>
      <c r="L177" s="2"/>
      <c r="M177" s="2"/>
      <c r="N177" s="2"/>
      <c r="O177" s="2"/>
      <c r="P177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BC01F-F36A-4750-9E67-CF07A357D197}">
  <dimension ref="A1:H271"/>
  <sheetViews>
    <sheetView topLeftCell="A132" zoomScale="70" zoomScaleNormal="70" workbookViewId="0">
      <selection activeCell="N22" sqref="N22"/>
    </sheetView>
  </sheetViews>
  <sheetFormatPr baseColWidth="10" defaultColWidth="8.83203125" defaultRowHeight="15" x14ac:dyDescent="0.2"/>
  <cols>
    <col min="1" max="1" width="6.6640625" bestFit="1" customWidth="1"/>
    <col min="2" max="2" width="7.1640625" customWidth="1"/>
    <col min="3" max="3" width="7.6640625" bestFit="1" customWidth="1"/>
    <col min="4" max="4" width="7.83203125" bestFit="1" customWidth="1"/>
    <col min="6" max="6" width="27" bestFit="1" customWidth="1"/>
    <col min="7" max="7" width="10.6640625" bestFit="1" customWidth="1"/>
  </cols>
  <sheetData>
    <row r="1" spans="1:8" ht="16" x14ac:dyDescent="0.2">
      <c r="A1" s="35" t="s">
        <v>202</v>
      </c>
    </row>
    <row r="2" spans="1:8" x14ac:dyDescent="0.2">
      <c r="B2" s="1" t="s">
        <v>201</v>
      </c>
      <c r="H2" s="2"/>
    </row>
    <row r="3" spans="1:8" x14ac:dyDescent="0.2">
      <c r="B3" s="5" t="s">
        <v>4</v>
      </c>
      <c r="C3" s="6" t="s">
        <v>1</v>
      </c>
      <c r="D3" s="7" t="s">
        <v>107</v>
      </c>
    </row>
    <row r="4" spans="1:8" x14ac:dyDescent="0.2">
      <c r="B4" s="14">
        <v>1</v>
      </c>
      <c r="C4" s="59">
        <v>3.2417000000000001E-2</v>
      </c>
      <c r="D4" s="60">
        <v>4.3540000000000002E-2</v>
      </c>
      <c r="E4" s="2"/>
      <c r="F4" s="52" t="s">
        <v>192</v>
      </c>
      <c r="G4" s="54"/>
      <c r="H4" s="2"/>
    </row>
    <row r="5" spans="1:8" x14ac:dyDescent="0.2">
      <c r="B5" s="14">
        <v>1</v>
      </c>
      <c r="C5" s="59">
        <v>3.7038000000000001E-2</v>
      </c>
      <c r="D5" s="60">
        <v>2.7217999999999999E-2</v>
      </c>
      <c r="E5" s="2"/>
      <c r="F5" s="37" t="s">
        <v>7</v>
      </c>
      <c r="G5" s="44">
        <v>4.7000000000000002E-3</v>
      </c>
      <c r="H5" s="2"/>
    </row>
    <row r="6" spans="1:8" x14ac:dyDescent="0.2">
      <c r="B6" s="14">
        <v>1</v>
      </c>
      <c r="C6" s="59">
        <v>4.3934000000000001E-2</v>
      </c>
      <c r="D6" s="60">
        <v>2.6595000000000001E-2</v>
      </c>
      <c r="E6" s="2"/>
      <c r="F6" s="37" t="s">
        <v>193</v>
      </c>
      <c r="G6" s="44" t="s">
        <v>194</v>
      </c>
      <c r="H6" s="2"/>
    </row>
    <row r="7" spans="1:8" x14ac:dyDescent="0.2">
      <c r="B7" s="14">
        <v>1</v>
      </c>
      <c r="C7" s="59">
        <v>3.3311E-2</v>
      </c>
      <c r="D7" s="60">
        <v>2.8343E-2</v>
      </c>
      <c r="E7" s="2"/>
      <c r="F7" s="37" t="s">
        <v>8</v>
      </c>
      <c r="G7" s="44" t="s">
        <v>84</v>
      </c>
      <c r="H7" s="2"/>
    </row>
    <row r="8" spans="1:8" x14ac:dyDescent="0.2">
      <c r="B8" s="14">
        <v>1</v>
      </c>
      <c r="C8" s="59">
        <v>3.6149000000000001E-2</v>
      </c>
      <c r="D8" s="60">
        <v>3.0519000000000001E-2</v>
      </c>
      <c r="E8" s="2"/>
      <c r="F8" s="37" t="s">
        <v>195</v>
      </c>
      <c r="G8" s="44" t="s">
        <v>11</v>
      </c>
    </row>
    <row r="9" spans="1:8" x14ac:dyDescent="0.2">
      <c r="B9" s="14">
        <v>1</v>
      </c>
      <c r="C9" s="61"/>
      <c r="D9" s="60">
        <v>3.5402000000000003E-2</v>
      </c>
      <c r="E9" s="2"/>
      <c r="F9" s="37" t="s">
        <v>196</v>
      </c>
      <c r="G9" s="44" t="s">
        <v>197</v>
      </c>
      <c r="H9" s="2"/>
    </row>
    <row r="10" spans="1:8" x14ac:dyDescent="0.2">
      <c r="B10" s="14">
        <v>1</v>
      </c>
      <c r="C10" s="61"/>
      <c r="D10" s="60">
        <v>2.7444E-2</v>
      </c>
      <c r="F10" s="37" t="s">
        <v>198</v>
      </c>
      <c r="G10" s="44" t="s">
        <v>199</v>
      </c>
      <c r="H10" s="2"/>
    </row>
    <row r="11" spans="1:8" x14ac:dyDescent="0.2">
      <c r="B11" s="14">
        <v>2</v>
      </c>
      <c r="C11" s="59">
        <v>3.5582000000000003E-2</v>
      </c>
      <c r="D11" s="60">
        <v>2.128E-2</v>
      </c>
      <c r="F11" s="45" t="s">
        <v>200</v>
      </c>
      <c r="G11" s="47">
        <v>410</v>
      </c>
      <c r="H11" s="2"/>
    </row>
    <row r="12" spans="1:8" x14ac:dyDescent="0.2">
      <c r="B12" s="14">
        <v>2</v>
      </c>
      <c r="C12" s="59">
        <v>3.2655999999999998E-2</v>
      </c>
      <c r="D12" s="60">
        <v>3.2703999999999997E-2</v>
      </c>
      <c r="F12" s="48"/>
      <c r="G12" s="2"/>
      <c r="H12" s="2"/>
    </row>
    <row r="13" spans="1:8" x14ac:dyDescent="0.2">
      <c r="B13" s="14">
        <v>2</v>
      </c>
      <c r="C13" s="59">
        <v>2.6870999999999999E-2</v>
      </c>
      <c r="D13" s="60">
        <v>2.7866999999999999E-2</v>
      </c>
      <c r="F13" s="48"/>
      <c r="G13" s="2"/>
      <c r="H13" s="2"/>
    </row>
    <row r="14" spans="1:8" x14ac:dyDescent="0.2">
      <c r="B14" s="14">
        <v>2</v>
      </c>
      <c r="C14" s="59">
        <v>2.9648000000000001E-2</v>
      </c>
      <c r="D14" s="60">
        <v>2.9746999999999999E-2</v>
      </c>
      <c r="F14" s="48"/>
      <c r="G14" s="2"/>
      <c r="H14" s="2"/>
    </row>
    <row r="15" spans="1:8" x14ac:dyDescent="0.2">
      <c r="B15" s="14">
        <v>2</v>
      </c>
      <c r="C15" s="59">
        <v>3.1026999999999999E-2</v>
      </c>
      <c r="D15" s="60">
        <v>2.9718000000000001E-2</v>
      </c>
      <c r="F15" s="48"/>
      <c r="G15" s="2"/>
      <c r="H15" s="2"/>
    </row>
    <row r="16" spans="1:8" x14ac:dyDescent="0.2">
      <c r="B16" s="14">
        <v>2</v>
      </c>
      <c r="C16" s="59">
        <v>2.7601000000000001E-2</v>
      </c>
      <c r="D16" s="60">
        <v>3.3589000000000001E-2</v>
      </c>
      <c r="F16" s="48"/>
      <c r="G16" s="2"/>
      <c r="H16" s="2"/>
    </row>
    <row r="17" spans="2:8" x14ac:dyDescent="0.2">
      <c r="B17" s="14">
        <v>2</v>
      </c>
      <c r="C17" s="59">
        <v>2.4714E-2</v>
      </c>
      <c r="D17" s="60">
        <v>2.3494999999999999E-2</v>
      </c>
      <c r="F17" s="48"/>
      <c r="G17" s="2"/>
      <c r="H17" s="2"/>
    </row>
    <row r="18" spans="2:8" x14ac:dyDescent="0.2">
      <c r="B18" s="14">
        <v>2</v>
      </c>
      <c r="C18" s="59">
        <v>3.5893000000000001E-2</v>
      </c>
      <c r="D18" s="60">
        <v>2.6893E-2</v>
      </c>
      <c r="F18" s="48"/>
      <c r="G18" s="2"/>
      <c r="H18" s="2"/>
    </row>
    <row r="19" spans="2:8" x14ac:dyDescent="0.2">
      <c r="B19" s="14">
        <v>3</v>
      </c>
      <c r="C19" s="59">
        <v>3.4407E-2</v>
      </c>
      <c r="D19" s="60">
        <v>3.9336000000000003E-2</v>
      </c>
      <c r="F19" s="48"/>
      <c r="G19" s="2"/>
      <c r="H19" s="2"/>
    </row>
    <row r="20" spans="2:8" x14ac:dyDescent="0.2">
      <c r="B20" s="14">
        <v>3</v>
      </c>
      <c r="C20" s="59">
        <v>2.2734000000000001E-2</v>
      </c>
      <c r="D20" s="60">
        <v>2.9779E-2</v>
      </c>
      <c r="F20" s="48"/>
      <c r="G20" s="2"/>
      <c r="H20" s="2"/>
    </row>
    <row r="21" spans="2:8" x14ac:dyDescent="0.2">
      <c r="B21" s="14">
        <v>3</v>
      </c>
      <c r="C21" s="59">
        <v>5.1639999999999998E-2</v>
      </c>
      <c r="D21" s="60">
        <v>3.9697999999999997E-2</v>
      </c>
      <c r="F21" s="48"/>
      <c r="G21" s="2"/>
      <c r="H21" s="2"/>
    </row>
    <row r="22" spans="2:8" x14ac:dyDescent="0.2">
      <c r="B22" s="14">
        <v>3</v>
      </c>
      <c r="C22" s="59">
        <v>2.8575E-2</v>
      </c>
      <c r="D22" s="60">
        <v>2.8555000000000001E-2</v>
      </c>
      <c r="F22" s="48"/>
      <c r="G22" s="2"/>
      <c r="H22" s="2"/>
    </row>
    <row r="23" spans="2:8" x14ac:dyDescent="0.2">
      <c r="B23" s="14">
        <v>3</v>
      </c>
      <c r="C23" s="59">
        <v>2.1250999999999999E-2</v>
      </c>
      <c r="D23" s="60">
        <v>8.5330000000000007E-3</v>
      </c>
      <c r="F23" s="48"/>
      <c r="G23" s="2"/>
      <c r="H23" s="2"/>
    </row>
    <row r="24" spans="2:8" x14ac:dyDescent="0.2">
      <c r="B24" s="14">
        <v>3</v>
      </c>
      <c r="C24" s="59">
        <v>2.8809000000000001E-2</v>
      </c>
      <c r="D24" s="60">
        <v>2.7179999999999999E-2</v>
      </c>
      <c r="F24" s="48"/>
      <c r="G24" s="2"/>
      <c r="H24" s="2"/>
    </row>
    <row r="25" spans="2:8" x14ac:dyDescent="0.2">
      <c r="B25" s="14">
        <v>3</v>
      </c>
      <c r="C25" s="59">
        <v>2.8478E-2</v>
      </c>
      <c r="D25" s="60">
        <v>3.2088999999999999E-2</v>
      </c>
      <c r="F25" s="48"/>
      <c r="G25" s="2"/>
      <c r="H25" s="2"/>
    </row>
    <row r="26" spans="2:8" x14ac:dyDescent="0.2">
      <c r="B26" s="14">
        <v>3</v>
      </c>
      <c r="C26" s="61"/>
      <c r="D26" s="60">
        <v>2.2145999999999999E-2</v>
      </c>
      <c r="F26" s="48"/>
      <c r="G26" s="2"/>
      <c r="H26" s="2"/>
    </row>
    <row r="27" spans="2:8" x14ac:dyDescent="0.2">
      <c r="B27" s="14">
        <v>4</v>
      </c>
      <c r="C27" s="59">
        <v>2.2667E-2</v>
      </c>
      <c r="D27" s="60">
        <v>3.4107999999999999E-2</v>
      </c>
      <c r="F27" s="48"/>
      <c r="G27" s="2"/>
      <c r="H27" s="2"/>
    </row>
    <row r="28" spans="2:8" x14ac:dyDescent="0.2">
      <c r="B28" s="14">
        <v>4</v>
      </c>
      <c r="C28" s="59">
        <v>3.6389999999999999E-2</v>
      </c>
      <c r="D28" s="60">
        <v>2.2152000000000002E-2</v>
      </c>
      <c r="F28" s="48"/>
      <c r="G28" s="2"/>
      <c r="H28" s="2"/>
    </row>
    <row r="29" spans="2:8" x14ac:dyDescent="0.2">
      <c r="B29" s="14">
        <v>4</v>
      </c>
      <c r="C29" s="59">
        <v>1.9467000000000002E-2</v>
      </c>
      <c r="D29" s="60">
        <v>2.0177E-2</v>
      </c>
      <c r="F29" s="48"/>
      <c r="G29" s="2"/>
      <c r="H29" s="2"/>
    </row>
    <row r="30" spans="2:8" x14ac:dyDescent="0.2">
      <c r="B30" s="14">
        <v>4</v>
      </c>
      <c r="C30" s="59">
        <v>3.8800000000000001E-2</v>
      </c>
      <c r="D30" s="60">
        <v>2.6349000000000001E-2</v>
      </c>
      <c r="F30" s="48"/>
      <c r="G30" s="2"/>
      <c r="H30" s="2"/>
    </row>
    <row r="31" spans="2:8" x14ac:dyDescent="0.2">
      <c r="B31" s="14">
        <v>4</v>
      </c>
      <c r="C31" s="59">
        <v>3.5742000000000003E-2</v>
      </c>
      <c r="D31" s="60">
        <v>1.9E-2</v>
      </c>
      <c r="F31" s="48"/>
      <c r="G31" s="2"/>
      <c r="H31" s="2"/>
    </row>
    <row r="32" spans="2:8" x14ac:dyDescent="0.2">
      <c r="B32" s="14">
        <v>4</v>
      </c>
      <c r="C32" s="59">
        <v>2.9603000000000001E-2</v>
      </c>
      <c r="D32" s="60">
        <v>2.3878E-2</v>
      </c>
      <c r="F32" s="48"/>
      <c r="G32" s="2"/>
      <c r="H32" s="2"/>
    </row>
    <row r="33" spans="1:8" x14ac:dyDescent="0.2">
      <c r="B33" s="14">
        <v>4</v>
      </c>
      <c r="C33" s="61"/>
      <c r="D33" s="60">
        <v>2.264E-2</v>
      </c>
      <c r="F33" s="48"/>
      <c r="G33" s="2"/>
      <c r="H33" s="2"/>
    </row>
    <row r="34" spans="1:8" x14ac:dyDescent="0.2">
      <c r="B34" s="14">
        <v>4</v>
      </c>
      <c r="C34" s="61"/>
      <c r="D34" s="60">
        <v>2.1284000000000001E-2</v>
      </c>
      <c r="F34" s="48"/>
      <c r="G34" s="2"/>
      <c r="H34" s="2"/>
    </row>
    <row r="35" spans="1:8" x14ac:dyDescent="0.2">
      <c r="B35" s="14">
        <v>5</v>
      </c>
      <c r="C35" s="59">
        <v>3.3666000000000001E-2</v>
      </c>
      <c r="D35" s="60">
        <v>3.3568000000000001E-2</v>
      </c>
      <c r="F35" s="48"/>
      <c r="G35" s="2"/>
      <c r="H35" s="2"/>
    </row>
    <row r="36" spans="1:8" x14ac:dyDescent="0.2">
      <c r="B36" s="14">
        <v>5</v>
      </c>
      <c r="C36" s="59">
        <v>2.8958000000000001E-2</v>
      </c>
      <c r="D36" s="60">
        <v>2.3976000000000001E-2</v>
      </c>
      <c r="F36" s="56"/>
      <c r="G36" s="55"/>
      <c r="H36" s="55"/>
    </row>
    <row r="37" spans="1:8" x14ac:dyDescent="0.2">
      <c r="B37" s="14">
        <v>5</v>
      </c>
      <c r="C37" s="59">
        <v>3.6389999999999999E-2</v>
      </c>
      <c r="D37" s="60">
        <v>2.7813999999999998E-2</v>
      </c>
      <c r="F37" s="56"/>
      <c r="G37" s="55"/>
      <c r="H37" s="55"/>
    </row>
    <row r="38" spans="1:8" x14ac:dyDescent="0.2">
      <c r="B38" s="14">
        <v>5</v>
      </c>
      <c r="C38" s="59">
        <v>2.0667999999999999E-2</v>
      </c>
      <c r="D38" s="60">
        <v>2.1975999999999999E-2</v>
      </c>
      <c r="F38" s="56"/>
      <c r="G38" s="55"/>
      <c r="H38" s="55"/>
    </row>
    <row r="39" spans="1:8" x14ac:dyDescent="0.2">
      <c r="B39" s="14">
        <v>5</v>
      </c>
      <c r="C39" s="59">
        <v>3.4077999999999997E-2</v>
      </c>
      <c r="D39" s="60">
        <v>2.6651000000000001E-2</v>
      </c>
    </row>
    <row r="40" spans="1:8" x14ac:dyDescent="0.2">
      <c r="B40" s="14">
        <v>5</v>
      </c>
      <c r="C40" s="59">
        <v>4.0611000000000001E-2</v>
      </c>
      <c r="D40" s="60">
        <v>3.0644000000000001E-2</v>
      </c>
    </row>
    <row r="41" spans="1:8" x14ac:dyDescent="0.2">
      <c r="B41" s="14">
        <v>5</v>
      </c>
      <c r="C41" s="59">
        <v>2.8094999999999998E-2</v>
      </c>
      <c r="D41" s="60">
        <v>2.4850000000000001E-2</v>
      </c>
    </row>
    <row r="42" spans="1:8" x14ac:dyDescent="0.2">
      <c r="B42" s="15">
        <v>5</v>
      </c>
      <c r="C42" s="62">
        <v>4.0731999999999997E-2</v>
      </c>
      <c r="D42" s="63">
        <v>2.6915000000000001E-2</v>
      </c>
    </row>
    <row r="43" spans="1:8" x14ac:dyDescent="0.2">
      <c r="F43" s="56"/>
      <c r="G43" s="55"/>
      <c r="H43" s="55"/>
    </row>
    <row r="44" spans="1:8" x14ac:dyDescent="0.2">
      <c r="B44" t="s">
        <v>75</v>
      </c>
      <c r="C44" s="61">
        <f>AVERAGE(C4:C42)</f>
        <v>3.2017705882352941E-2</v>
      </c>
      <c r="D44" s="61">
        <f>AVERAGE(D4:D42)</f>
        <v>2.7632102564102558E-2</v>
      </c>
      <c r="F44" s="56"/>
      <c r="G44" s="55"/>
      <c r="H44" s="55"/>
    </row>
    <row r="45" spans="1:8" s="32" customFormat="1" x14ac:dyDescent="0.2">
      <c r="F45" s="57"/>
      <c r="G45" s="58"/>
      <c r="H45" s="58"/>
    </row>
    <row r="46" spans="1:8" ht="16" x14ac:dyDescent="0.2">
      <c r="A46" s="35" t="s">
        <v>205</v>
      </c>
    </row>
    <row r="47" spans="1:8" x14ac:dyDescent="0.2">
      <c r="B47" s="1" t="s">
        <v>204</v>
      </c>
      <c r="H47" s="2"/>
    </row>
    <row r="48" spans="1:8" x14ac:dyDescent="0.2">
      <c r="B48" s="5" t="s">
        <v>4</v>
      </c>
      <c r="C48" s="6" t="s">
        <v>1</v>
      </c>
      <c r="D48" s="7" t="s">
        <v>107</v>
      </c>
    </row>
    <row r="49" spans="2:8" x14ac:dyDescent="0.2">
      <c r="B49" s="14">
        <v>1</v>
      </c>
      <c r="C49" s="59">
        <v>2.3684E-2</v>
      </c>
      <c r="D49" s="60">
        <v>3.5173999999999997E-2</v>
      </c>
      <c r="E49" s="2"/>
      <c r="F49" s="52" t="s">
        <v>192</v>
      </c>
      <c r="G49" s="54"/>
      <c r="H49" s="2"/>
    </row>
    <row r="50" spans="2:8" x14ac:dyDescent="0.2">
      <c r="B50" s="14">
        <v>1</v>
      </c>
      <c r="C50" s="59">
        <v>3.1601999999999998E-2</v>
      </c>
      <c r="D50" s="60">
        <v>2.5576999999999999E-2</v>
      </c>
      <c r="E50" s="2"/>
      <c r="F50" s="37" t="s">
        <v>7</v>
      </c>
      <c r="G50" s="44">
        <v>0.29409999999999997</v>
      </c>
      <c r="H50" s="2"/>
    </row>
    <row r="51" spans="2:8" x14ac:dyDescent="0.2">
      <c r="B51" s="14">
        <v>1</v>
      </c>
      <c r="C51" s="59">
        <v>3.2339E-2</v>
      </c>
      <c r="D51" s="60">
        <v>2.5047E-2</v>
      </c>
      <c r="E51" s="2"/>
      <c r="F51" s="37" t="s">
        <v>193</v>
      </c>
      <c r="G51" s="44" t="s">
        <v>194</v>
      </c>
      <c r="H51" s="2"/>
    </row>
    <row r="52" spans="2:8" x14ac:dyDescent="0.2">
      <c r="B52" s="14">
        <v>1</v>
      </c>
      <c r="C52" s="59">
        <v>2.7786999999999999E-2</v>
      </c>
      <c r="D52" s="60">
        <v>2.3540999999999999E-2</v>
      </c>
      <c r="E52" s="2"/>
      <c r="F52" s="37" t="s">
        <v>8</v>
      </c>
      <c r="G52" s="44" t="s">
        <v>16</v>
      </c>
      <c r="H52" s="2"/>
    </row>
    <row r="53" spans="2:8" x14ac:dyDescent="0.2">
      <c r="B53" s="14">
        <v>1</v>
      </c>
      <c r="C53" s="59">
        <v>3.0460000000000001E-2</v>
      </c>
      <c r="D53" s="60">
        <v>2.6674E-2</v>
      </c>
      <c r="E53" s="2"/>
      <c r="F53" s="37" t="s">
        <v>195</v>
      </c>
      <c r="G53" s="44" t="s">
        <v>18</v>
      </c>
    </row>
    <row r="54" spans="2:8" x14ac:dyDescent="0.2">
      <c r="B54" s="14">
        <v>1</v>
      </c>
      <c r="C54" s="61"/>
      <c r="D54" s="60">
        <v>3.1454000000000003E-2</v>
      </c>
      <c r="E54" s="2"/>
      <c r="F54" s="37" t="s">
        <v>196</v>
      </c>
      <c r="G54" s="44" t="s">
        <v>197</v>
      </c>
      <c r="H54" s="2"/>
    </row>
    <row r="55" spans="2:8" x14ac:dyDescent="0.2">
      <c r="B55" s="14">
        <v>1</v>
      </c>
      <c r="C55" s="61"/>
      <c r="D55" s="60">
        <v>2.2440000000000002E-2</v>
      </c>
      <c r="F55" s="37" t="s">
        <v>198</v>
      </c>
      <c r="G55" s="44" t="s">
        <v>203</v>
      </c>
      <c r="H55" s="2"/>
    </row>
    <row r="56" spans="2:8" x14ac:dyDescent="0.2">
      <c r="B56" s="14">
        <v>2</v>
      </c>
      <c r="C56" s="59">
        <v>2.8715000000000001E-2</v>
      </c>
      <c r="D56" s="60">
        <v>1.6756E-2</v>
      </c>
      <c r="F56" s="45" t="s">
        <v>200</v>
      </c>
      <c r="G56" s="47">
        <v>567.5</v>
      </c>
      <c r="H56" s="2"/>
    </row>
    <row r="57" spans="2:8" x14ac:dyDescent="0.2">
      <c r="B57" s="14">
        <v>2</v>
      </c>
      <c r="C57" s="59">
        <v>2.7692000000000001E-2</v>
      </c>
      <c r="D57" s="60">
        <v>3.0870999999999999E-2</v>
      </c>
      <c r="F57" s="48"/>
      <c r="G57" s="2"/>
      <c r="H57" s="2"/>
    </row>
    <row r="58" spans="2:8" x14ac:dyDescent="0.2">
      <c r="B58" s="14">
        <v>2</v>
      </c>
      <c r="C58" s="59">
        <v>2.2547999999999999E-2</v>
      </c>
      <c r="D58" s="60">
        <v>2.2501E-2</v>
      </c>
      <c r="F58" s="48"/>
      <c r="G58" s="2"/>
      <c r="H58" s="2"/>
    </row>
    <row r="59" spans="2:8" x14ac:dyDescent="0.2">
      <c r="B59" s="14">
        <v>2</v>
      </c>
      <c r="C59" s="59">
        <v>2.0979999999999999E-2</v>
      </c>
      <c r="D59" s="60">
        <v>2.0042999999999998E-2</v>
      </c>
      <c r="F59" s="48"/>
      <c r="G59" s="2"/>
      <c r="H59" s="2"/>
    </row>
    <row r="60" spans="2:8" x14ac:dyDescent="0.2">
      <c r="B60" s="14">
        <v>2</v>
      </c>
      <c r="C60" s="59">
        <v>2.5374000000000001E-2</v>
      </c>
      <c r="D60" s="60">
        <v>3.1838999999999999E-2</v>
      </c>
      <c r="F60" s="48"/>
      <c r="G60" s="2"/>
      <c r="H60" s="2"/>
    </row>
    <row r="61" spans="2:8" x14ac:dyDescent="0.2">
      <c r="B61" s="14">
        <v>2</v>
      </c>
      <c r="C61" s="59">
        <v>2.7421000000000001E-2</v>
      </c>
      <c r="D61" s="60">
        <v>3.0824000000000001E-2</v>
      </c>
      <c r="F61" s="48"/>
      <c r="G61" s="2"/>
      <c r="H61" s="2"/>
    </row>
    <row r="62" spans="2:8" x14ac:dyDescent="0.2">
      <c r="B62" s="14">
        <v>2</v>
      </c>
      <c r="C62" s="59">
        <v>2.1471000000000001E-2</v>
      </c>
      <c r="D62" s="60">
        <v>2.0902E-2</v>
      </c>
      <c r="F62" s="48"/>
      <c r="G62" s="2"/>
      <c r="H62" s="2"/>
    </row>
    <row r="63" spans="2:8" x14ac:dyDescent="0.2">
      <c r="B63" s="14">
        <v>2</v>
      </c>
      <c r="C63" s="59">
        <v>3.0758000000000001E-2</v>
      </c>
      <c r="D63" s="60">
        <v>2.7906E-2</v>
      </c>
      <c r="F63" s="48"/>
      <c r="G63" s="2"/>
      <c r="H63" s="2"/>
    </row>
    <row r="64" spans="2:8" x14ac:dyDescent="0.2">
      <c r="B64" s="14">
        <v>3</v>
      </c>
      <c r="C64" s="59">
        <v>2.1430999999999999E-2</v>
      </c>
      <c r="D64" s="60">
        <v>4.0797E-2</v>
      </c>
      <c r="F64" s="48"/>
      <c r="G64" s="2"/>
      <c r="H64" s="2"/>
    </row>
    <row r="65" spans="2:8" x14ac:dyDescent="0.2">
      <c r="B65" s="14">
        <v>3</v>
      </c>
      <c r="C65" s="59">
        <v>2.3900999999999999E-2</v>
      </c>
      <c r="D65" s="60">
        <v>2.5867999999999999E-2</v>
      </c>
      <c r="F65" s="48"/>
      <c r="G65" s="2"/>
      <c r="H65" s="2"/>
    </row>
    <row r="66" spans="2:8" x14ac:dyDescent="0.2">
      <c r="B66" s="14">
        <v>3</v>
      </c>
      <c r="C66" s="59">
        <v>3.5527000000000003E-2</v>
      </c>
      <c r="D66" s="60">
        <v>3.2980000000000002E-2</v>
      </c>
      <c r="F66" s="48"/>
      <c r="G66" s="2"/>
      <c r="H66" s="2"/>
    </row>
    <row r="67" spans="2:8" x14ac:dyDescent="0.2">
      <c r="B67" s="14">
        <v>3</v>
      </c>
      <c r="C67" s="59">
        <v>3.1600999999999997E-2</v>
      </c>
      <c r="D67" s="60">
        <v>3.0608E-2</v>
      </c>
      <c r="F67" s="48"/>
      <c r="G67" s="2"/>
      <c r="H67" s="2"/>
    </row>
    <row r="68" spans="2:8" x14ac:dyDescent="0.2">
      <c r="B68" s="14">
        <v>3</v>
      </c>
      <c r="C68" s="59">
        <v>1.7631000000000001E-2</v>
      </c>
      <c r="D68" s="60">
        <v>4.9333000000000002E-2</v>
      </c>
      <c r="F68" s="48"/>
      <c r="G68" s="2"/>
      <c r="H68" s="2"/>
    </row>
    <row r="69" spans="2:8" x14ac:dyDescent="0.2">
      <c r="B69" s="14">
        <v>3</v>
      </c>
      <c r="C69" s="59">
        <v>2.3387000000000002E-2</v>
      </c>
      <c r="D69" s="60">
        <v>1.9456000000000001E-2</v>
      </c>
      <c r="F69" s="48"/>
      <c r="G69" s="2"/>
      <c r="H69" s="2"/>
    </row>
    <row r="70" spans="2:8" x14ac:dyDescent="0.2">
      <c r="B70" s="14">
        <v>3</v>
      </c>
      <c r="C70" s="59">
        <v>2.7376000000000001E-2</v>
      </c>
      <c r="D70" s="60">
        <v>2.6674E-2</v>
      </c>
      <c r="F70" s="48"/>
      <c r="G70" s="2"/>
      <c r="H70" s="2"/>
    </row>
    <row r="71" spans="2:8" x14ac:dyDescent="0.2">
      <c r="B71" s="14">
        <v>3</v>
      </c>
      <c r="C71" s="61"/>
      <c r="D71" s="60">
        <v>2.0937000000000001E-2</v>
      </c>
      <c r="F71" s="48"/>
      <c r="G71" s="2"/>
      <c r="H71" s="2"/>
    </row>
    <row r="72" spans="2:8" x14ac:dyDescent="0.2">
      <c r="B72" s="14">
        <v>4</v>
      </c>
      <c r="C72" s="59">
        <v>1.7204000000000001E-2</v>
      </c>
      <c r="D72" s="60">
        <v>3.4353000000000002E-2</v>
      </c>
      <c r="F72" s="48"/>
      <c r="G72" s="2"/>
      <c r="H72" s="2"/>
    </row>
    <row r="73" spans="2:8" x14ac:dyDescent="0.2">
      <c r="B73" s="14">
        <v>4</v>
      </c>
      <c r="C73" s="59">
        <v>2.9198000000000002E-2</v>
      </c>
      <c r="D73" s="60">
        <v>2.1291000000000001E-2</v>
      </c>
      <c r="F73" s="48"/>
      <c r="G73" s="2"/>
      <c r="H73" s="2"/>
    </row>
    <row r="74" spans="2:8" x14ac:dyDescent="0.2">
      <c r="B74" s="14">
        <v>4</v>
      </c>
      <c r="C74" s="59">
        <v>1.6576E-2</v>
      </c>
      <c r="D74" s="60">
        <v>2.1787000000000001E-2</v>
      </c>
      <c r="F74" s="48"/>
      <c r="G74" s="2"/>
      <c r="H74" s="2"/>
    </row>
    <row r="75" spans="2:8" x14ac:dyDescent="0.2">
      <c r="B75" s="14">
        <v>4</v>
      </c>
      <c r="C75" s="59">
        <v>2.5520999999999999E-2</v>
      </c>
      <c r="D75" s="60">
        <v>2.8629000000000002E-2</v>
      </c>
      <c r="F75" s="48"/>
      <c r="G75" s="2"/>
      <c r="H75" s="2"/>
    </row>
    <row r="76" spans="2:8" x14ac:dyDescent="0.2">
      <c r="B76" s="14">
        <v>4</v>
      </c>
      <c r="C76" s="59">
        <v>2.5134E-2</v>
      </c>
      <c r="D76" s="60">
        <v>2.0237000000000002E-2</v>
      </c>
      <c r="F76" s="48"/>
      <c r="G76" s="2"/>
      <c r="H76" s="2"/>
    </row>
    <row r="77" spans="2:8" x14ac:dyDescent="0.2">
      <c r="B77" s="14">
        <v>4</v>
      </c>
      <c r="C77" s="59">
        <v>3.4911999999999999E-2</v>
      </c>
      <c r="D77" s="60">
        <v>2.5374000000000001E-2</v>
      </c>
      <c r="F77" s="48"/>
      <c r="G77" s="2"/>
      <c r="H77" s="2"/>
    </row>
    <row r="78" spans="2:8" x14ac:dyDescent="0.2">
      <c r="B78" s="14">
        <v>4</v>
      </c>
      <c r="C78" s="61"/>
      <c r="D78" s="60">
        <v>1.7416000000000001E-2</v>
      </c>
      <c r="F78" s="48"/>
      <c r="G78" s="2"/>
      <c r="H78" s="2"/>
    </row>
    <row r="79" spans="2:8" x14ac:dyDescent="0.2">
      <c r="B79" s="14">
        <v>4</v>
      </c>
      <c r="C79" s="61"/>
      <c r="D79" s="60">
        <v>1.8936999999999999E-2</v>
      </c>
      <c r="F79" s="48"/>
      <c r="G79" s="2"/>
      <c r="H79" s="2"/>
    </row>
    <row r="80" spans="2:8" x14ac:dyDescent="0.2">
      <c r="B80" s="14">
        <v>5</v>
      </c>
      <c r="C80" s="59">
        <v>3.6199000000000002E-2</v>
      </c>
      <c r="D80" s="60">
        <v>3.0776000000000001E-2</v>
      </c>
      <c r="F80" s="48"/>
      <c r="G80" s="2"/>
      <c r="H80" s="2"/>
    </row>
    <row r="81" spans="1:8" x14ac:dyDescent="0.2">
      <c r="B81" s="14">
        <v>5</v>
      </c>
      <c r="C81" s="59">
        <v>2.1623E-2</v>
      </c>
      <c r="D81" s="60">
        <v>1.9571999999999999E-2</v>
      </c>
      <c r="F81" s="56"/>
      <c r="G81" s="55"/>
      <c r="H81" s="55"/>
    </row>
    <row r="82" spans="1:8" x14ac:dyDescent="0.2">
      <c r="B82" s="14">
        <v>5</v>
      </c>
      <c r="C82" s="59">
        <v>3.0044999999999999E-2</v>
      </c>
      <c r="D82" s="60">
        <v>2.4421000000000002E-2</v>
      </c>
      <c r="F82" s="56"/>
      <c r="G82" s="55"/>
      <c r="H82" s="55"/>
    </row>
    <row r="83" spans="1:8" x14ac:dyDescent="0.2">
      <c r="B83" s="14">
        <v>5</v>
      </c>
      <c r="C83" s="59">
        <v>1.9422999999999999E-2</v>
      </c>
      <c r="D83" s="60">
        <v>1.6296000000000001E-2</v>
      </c>
      <c r="F83" s="56"/>
      <c r="G83" s="55"/>
      <c r="H83" s="55"/>
    </row>
    <row r="84" spans="1:8" x14ac:dyDescent="0.2">
      <c r="B84" s="14">
        <v>5</v>
      </c>
      <c r="C84" s="59">
        <v>2.8559000000000001E-2</v>
      </c>
      <c r="D84" s="60">
        <v>1.8565000000000002E-2</v>
      </c>
    </row>
    <row r="85" spans="1:8" x14ac:dyDescent="0.2">
      <c r="B85" s="14">
        <v>5</v>
      </c>
      <c r="C85" s="59">
        <v>2.9755E-2</v>
      </c>
      <c r="D85" s="60">
        <v>2.3137999999999999E-2</v>
      </c>
    </row>
    <row r="86" spans="1:8" x14ac:dyDescent="0.2">
      <c r="B86" s="14">
        <v>5</v>
      </c>
      <c r="C86" s="59">
        <v>2.0629999999999999E-2</v>
      </c>
      <c r="D86" s="60">
        <v>1.6449999999999999E-2</v>
      </c>
    </row>
    <row r="87" spans="1:8" x14ac:dyDescent="0.2">
      <c r="B87" s="15">
        <v>5</v>
      </c>
      <c r="C87" s="62">
        <v>2.9267999999999999E-2</v>
      </c>
      <c r="D87" s="63">
        <v>1.7243000000000001E-2</v>
      </c>
    </row>
    <row r="88" spans="1:8" x14ac:dyDescent="0.2">
      <c r="F88" s="56"/>
      <c r="G88" s="55"/>
      <c r="H88" s="55"/>
    </row>
    <row r="89" spans="1:8" x14ac:dyDescent="0.2">
      <c r="B89" t="s">
        <v>75</v>
      </c>
      <c r="C89" s="61">
        <f>AVERAGE(C49:C87)</f>
        <v>2.6345058823529412E-2</v>
      </c>
      <c r="D89" s="61">
        <f>AVERAGE(D49:D87)</f>
        <v>2.5453512820512818E-2</v>
      </c>
      <c r="F89" s="56"/>
      <c r="G89" s="55"/>
      <c r="H89" s="55"/>
    </row>
    <row r="90" spans="1:8" s="32" customFormat="1" x14ac:dyDescent="0.2">
      <c r="F90" s="57"/>
      <c r="G90" s="58"/>
      <c r="H90" s="58"/>
    </row>
    <row r="91" spans="1:8" ht="16" x14ac:dyDescent="0.2">
      <c r="A91" s="35" t="s">
        <v>207</v>
      </c>
      <c r="F91" s="56"/>
      <c r="G91" s="55"/>
      <c r="H91" s="55"/>
    </row>
    <row r="92" spans="1:8" x14ac:dyDescent="0.2">
      <c r="B92" s="1" t="s">
        <v>634</v>
      </c>
      <c r="H92" s="2"/>
    </row>
    <row r="93" spans="1:8" x14ac:dyDescent="0.2">
      <c r="B93" s="5" t="s">
        <v>4</v>
      </c>
      <c r="C93" s="6" t="s">
        <v>1</v>
      </c>
      <c r="D93" s="7" t="s">
        <v>107</v>
      </c>
    </row>
    <row r="94" spans="1:8" x14ac:dyDescent="0.2">
      <c r="B94" s="14">
        <v>1</v>
      </c>
      <c r="C94" s="18">
        <v>133.70830000000001</v>
      </c>
      <c r="D94" s="19">
        <v>61.416670000000003</v>
      </c>
      <c r="E94" s="2"/>
      <c r="F94" s="52" t="s">
        <v>192</v>
      </c>
      <c r="G94" s="54"/>
      <c r="H94" s="2"/>
    </row>
    <row r="95" spans="1:8" x14ac:dyDescent="0.2">
      <c r="B95" s="14">
        <v>1</v>
      </c>
      <c r="C95" s="18">
        <v>81.658330000000007</v>
      </c>
      <c r="D95" s="19">
        <v>72.025000000000006</v>
      </c>
      <c r="E95" s="2"/>
      <c r="F95" s="37" t="s">
        <v>7</v>
      </c>
      <c r="G95" s="44" t="s">
        <v>59</v>
      </c>
      <c r="H95" s="2"/>
    </row>
    <row r="96" spans="1:8" x14ac:dyDescent="0.2">
      <c r="B96" s="14">
        <v>1</v>
      </c>
      <c r="C96" s="18">
        <v>144.20830000000001</v>
      </c>
      <c r="D96" s="19">
        <v>31.608329999999999</v>
      </c>
      <c r="E96" s="2"/>
      <c r="F96" s="37" t="s">
        <v>193</v>
      </c>
      <c r="G96" s="44" t="s">
        <v>194</v>
      </c>
      <c r="H96" s="2"/>
    </row>
    <row r="97" spans="2:8" x14ac:dyDescent="0.2">
      <c r="B97" s="14">
        <v>1</v>
      </c>
      <c r="C97" s="18">
        <v>95.191670000000002</v>
      </c>
      <c r="D97" s="19">
        <v>60.65</v>
      </c>
      <c r="E97" s="2"/>
      <c r="F97" s="37" t="s">
        <v>8</v>
      </c>
      <c r="G97" s="44" t="s">
        <v>60</v>
      </c>
      <c r="H97" s="2"/>
    </row>
    <row r="98" spans="2:8" x14ac:dyDescent="0.2">
      <c r="B98" s="14">
        <v>1</v>
      </c>
      <c r="C98" s="18">
        <v>73.683329999999998</v>
      </c>
      <c r="D98" s="19">
        <v>77.900000000000006</v>
      </c>
      <c r="E98" s="2"/>
      <c r="F98" s="37" t="s">
        <v>195</v>
      </c>
      <c r="G98" s="44" t="s">
        <v>11</v>
      </c>
    </row>
    <row r="99" spans="2:8" x14ac:dyDescent="0.2">
      <c r="B99" s="14">
        <v>1</v>
      </c>
      <c r="C99" s="18">
        <v>70.025000000000006</v>
      </c>
      <c r="D99" s="19">
        <v>69.791669999999996</v>
      </c>
      <c r="E99" s="2"/>
      <c r="F99" s="37" t="s">
        <v>196</v>
      </c>
      <c r="G99" s="44" t="s">
        <v>197</v>
      </c>
      <c r="H99" s="2"/>
    </row>
    <row r="100" spans="2:8" x14ac:dyDescent="0.2">
      <c r="B100" s="14">
        <v>1</v>
      </c>
      <c r="C100" s="31"/>
      <c r="D100" s="19">
        <v>91.85</v>
      </c>
      <c r="F100" s="37" t="s">
        <v>198</v>
      </c>
      <c r="G100" s="44" t="s">
        <v>206</v>
      </c>
      <c r="H100" s="2"/>
    </row>
    <row r="101" spans="2:8" x14ac:dyDescent="0.2">
      <c r="B101" s="14">
        <v>1</v>
      </c>
      <c r="C101" s="31"/>
      <c r="D101" s="19">
        <v>45.641669999999998</v>
      </c>
      <c r="F101" s="45" t="s">
        <v>200</v>
      </c>
      <c r="G101" s="47">
        <v>208.5</v>
      </c>
      <c r="H101" s="2"/>
    </row>
    <row r="102" spans="2:8" x14ac:dyDescent="0.2">
      <c r="B102" s="14">
        <v>2</v>
      </c>
      <c r="C102" s="18">
        <v>114.25830000000001</v>
      </c>
      <c r="D102" s="19">
        <v>70.408330000000007</v>
      </c>
      <c r="F102" s="48"/>
      <c r="G102" s="2"/>
      <c r="H102" s="2"/>
    </row>
    <row r="103" spans="2:8" x14ac:dyDescent="0.2">
      <c r="B103" s="14">
        <v>2</v>
      </c>
      <c r="C103" s="18">
        <v>130.08330000000001</v>
      </c>
      <c r="D103" s="19">
        <v>88.45</v>
      </c>
      <c r="F103" s="48"/>
      <c r="G103" s="2"/>
      <c r="H103" s="2"/>
    </row>
    <row r="104" spans="2:8" x14ac:dyDescent="0.2">
      <c r="B104" s="14">
        <v>2</v>
      </c>
      <c r="C104" s="18">
        <v>96.375</v>
      </c>
      <c r="D104" s="19">
        <v>96.375</v>
      </c>
      <c r="F104" s="48"/>
      <c r="G104" s="2"/>
      <c r="H104" s="2"/>
    </row>
    <row r="105" spans="2:8" x14ac:dyDescent="0.2">
      <c r="B105" s="14">
        <v>2</v>
      </c>
      <c r="C105" s="18">
        <v>130.89169999999999</v>
      </c>
      <c r="D105" s="19">
        <v>54.15</v>
      </c>
      <c r="F105" s="48"/>
      <c r="G105" s="2"/>
      <c r="H105" s="2"/>
    </row>
    <row r="106" spans="2:8" x14ac:dyDescent="0.2">
      <c r="B106" s="14">
        <v>2</v>
      </c>
      <c r="C106" s="18">
        <v>172.32499999999999</v>
      </c>
      <c r="D106" s="19">
        <v>84</v>
      </c>
      <c r="F106" s="48"/>
      <c r="G106" s="2"/>
      <c r="H106" s="2"/>
    </row>
    <row r="107" spans="2:8" x14ac:dyDescent="0.2">
      <c r="B107" s="14">
        <v>2</v>
      </c>
      <c r="C107" s="18">
        <v>149.35830000000001</v>
      </c>
      <c r="D107" s="19">
        <v>88.541669999999996</v>
      </c>
      <c r="F107" s="48"/>
      <c r="G107" s="2"/>
      <c r="H107" s="2"/>
    </row>
    <row r="108" spans="2:8" x14ac:dyDescent="0.2">
      <c r="B108" s="14">
        <v>2</v>
      </c>
      <c r="C108" s="18">
        <v>192.35830000000001</v>
      </c>
      <c r="D108" s="19">
        <v>51.733330000000002</v>
      </c>
      <c r="F108" s="48"/>
      <c r="G108" s="2"/>
      <c r="H108" s="2"/>
    </row>
    <row r="109" spans="2:8" x14ac:dyDescent="0.2">
      <c r="B109" s="14">
        <v>2</v>
      </c>
      <c r="C109" s="18">
        <v>66.108329999999995</v>
      </c>
      <c r="D109" s="19">
        <v>99.575000000000003</v>
      </c>
      <c r="F109" s="48"/>
      <c r="G109" s="2"/>
      <c r="H109" s="2"/>
    </row>
    <row r="110" spans="2:8" x14ac:dyDescent="0.2">
      <c r="B110" s="14">
        <v>3</v>
      </c>
      <c r="C110" s="18">
        <v>140.52500000000001</v>
      </c>
      <c r="D110" s="19">
        <v>138.17500000000001</v>
      </c>
      <c r="F110" s="48"/>
      <c r="G110" s="2"/>
      <c r="H110" s="2"/>
    </row>
    <row r="111" spans="2:8" x14ac:dyDescent="0.2">
      <c r="B111" s="14">
        <v>3</v>
      </c>
      <c r="C111" s="18">
        <v>119.9833</v>
      </c>
      <c r="D111" s="19">
        <v>103.99169999999999</v>
      </c>
      <c r="F111" s="48"/>
      <c r="G111" s="2"/>
      <c r="H111" s="2"/>
    </row>
    <row r="112" spans="2:8" x14ac:dyDescent="0.2">
      <c r="B112" s="14">
        <v>3</v>
      </c>
      <c r="C112" s="18">
        <v>126.8083</v>
      </c>
      <c r="D112" s="19">
        <v>57.908329999999999</v>
      </c>
      <c r="F112" s="48"/>
      <c r="G112" s="2"/>
      <c r="H112" s="2"/>
    </row>
    <row r="113" spans="2:8" x14ac:dyDescent="0.2">
      <c r="B113" s="14">
        <v>3</v>
      </c>
      <c r="C113" s="18">
        <v>242.95</v>
      </c>
      <c r="D113" s="19">
        <v>59.016669999999998</v>
      </c>
      <c r="F113" s="48"/>
      <c r="G113" s="2"/>
      <c r="H113" s="2"/>
    </row>
    <row r="114" spans="2:8" x14ac:dyDescent="0.2">
      <c r="B114" s="14">
        <v>3</v>
      </c>
      <c r="C114" s="18">
        <v>89.25</v>
      </c>
      <c r="D114" s="19">
        <v>33.725000000000001</v>
      </c>
      <c r="F114" s="48"/>
      <c r="G114" s="2"/>
      <c r="H114" s="2"/>
    </row>
    <row r="115" spans="2:8" x14ac:dyDescent="0.2">
      <c r="B115" s="14">
        <v>3</v>
      </c>
      <c r="C115" s="18">
        <v>118.47499999999999</v>
      </c>
      <c r="D115" s="19">
        <v>60.308329999999998</v>
      </c>
      <c r="F115" s="48"/>
      <c r="G115" s="2"/>
      <c r="H115" s="2"/>
    </row>
    <row r="116" spans="2:8" x14ac:dyDescent="0.2">
      <c r="B116" s="14">
        <v>3</v>
      </c>
      <c r="C116" s="18">
        <v>236.79169999999999</v>
      </c>
      <c r="D116" s="19">
        <v>82.158330000000007</v>
      </c>
      <c r="F116" s="48"/>
      <c r="G116" s="2"/>
      <c r="H116" s="2"/>
    </row>
    <row r="117" spans="2:8" x14ac:dyDescent="0.2">
      <c r="B117" s="14">
        <v>3</v>
      </c>
      <c r="C117" s="31"/>
      <c r="D117" s="19">
        <v>48.475000000000001</v>
      </c>
      <c r="F117" s="48"/>
      <c r="G117" s="2"/>
      <c r="H117" s="2"/>
    </row>
    <row r="118" spans="2:8" x14ac:dyDescent="0.2">
      <c r="B118" s="14">
        <v>4</v>
      </c>
      <c r="C118" s="18">
        <v>103.8917</v>
      </c>
      <c r="D118" s="19">
        <v>68.958330000000004</v>
      </c>
      <c r="F118" s="48"/>
      <c r="G118" s="2"/>
      <c r="H118" s="2"/>
    </row>
    <row r="119" spans="2:8" x14ac:dyDescent="0.2">
      <c r="B119" s="14">
        <v>4</v>
      </c>
      <c r="C119" s="18">
        <v>69.3</v>
      </c>
      <c r="D119" s="19">
        <v>119.83329999999999</v>
      </c>
      <c r="F119" s="48"/>
      <c r="G119" s="2"/>
      <c r="H119" s="2"/>
    </row>
    <row r="120" spans="2:8" x14ac:dyDescent="0.2">
      <c r="B120" s="14">
        <v>4</v>
      </c>
      <c r="C120" s="18">
        <v>117.8167</v>
      </c>
      <c r="D120" s="19">
        <v>98.575000000000003</v>
      </c>
      <c r="F120" s="48"/>
      <c r="G120" s="2"/>
      <c r="H120" s="2"/>
    </row>
    <row r="121" spans="2:8" x14ac:dyDescent="0.2">
      <c r="B121" s="14">
        <v>4</v>
      </c>
      <c r="C121" s="18">
        <v>128.14169999999999</v>
      </c>
      <c r="D121" s="19">
        <v>97.341669999999993</v>
      </c>
      <c r="F121" s="48"/>
      <c r="G121" s="2"/>
      <c r="H121" s="2"/>
    </row>
    <row r="122" spans="2:8" x14ac:dyDescent="0.2">
      <c r="B122" s="14">
        <v>4</v>
      </c>
      <c r="C122" s="18">
        <v>137.9333</v>
      </c>
      <c r="D122" s="19">
        <v>30.25</v>
      </c>
      <c r="F122" s="48"/>
      <c r="G122" s="2"/>
      <c r="H122" s="2"/>
    </row>
    <row r="123" spans="2:8" x14ac:dyDescent="0.2">
      <c r="B123" s="14">
        <v>4</v>
      </c>
      <c r="C123" s="18">
        <v>181.3</v>
      </c>
      <c r="D123" s="19">
        <v>99.825000000000003</v>
      </c>
      <c r="F123" s="48"/>
      <c r="G123" s="2"/>
      <c r="H123" s="2"/>
    </row>
    <row r="124" spans="2:8" x14ac:dyDescent="0.2">
      <c r="B124" s="14">
        <v>4</v>
      </c>
      <c r="C124" s="31"/>
      <c r="D124" s="19">
        <v>84.141670000000005</v>
      </c>
      <c r="F124" s="48"/>
      <c r="G124" s="2"/>
      <c r="H124" s="2"/>
    </row>
    <row r="125" spans="2:8" x14ac:dyDescent="0.2">
      <c r="B125" s="14">
        <v>4</v>
      </c>
      <c r="C125" s="31"/>
      <c r="D125" s="19">
        <v>66.691670000000002</v>
      </c>
      <c r="F125" s="48"/>
      <c r="G125" s="2"/>
      <c r="H125" s="2"/>
    </row>
    <row r="126" spans="2:8" x14ac:dyDescent="0.2">
      <c r="B126" s="14">
        <v>5</v>
      </c>
      <c r="C126" s="18">
        <v>86.183329999999998</v>
      </c>
      <c r="D126" s="19">
        <v>28.824999999999999</v>
      </c>
      <c r="F126" s="56"/>
      <c r="G126" s="55"/>
      <c r="H126" s="55"/>
    </row>
    <row r="127" spans="2:8" x14ac:dyDescent="0.2">
      <c r="B127" s="14">
        <v>5</v>
      </c>
      <c r="C127" s="18">
        <v>137.1583</v>
      </c>
      <c r="D127" s="19">
        <v>36.291670000000003</v>
      </c>
      <c r="F127" s="56"/>
      <c r="G127" s="55"/>
      <c r="H127" s="55"/>
    </row>
    <row r="128" spans="2:8" x14ac:dyDescent="0.2">
      <c r="B128" s="14">
        <v>5</v>
      </c>
      <c r="C128" s="18">
        <v>63.991669999999999</v>
      </c>
      <c r="D128" s="19">
        <v>109.11669999999999</v>
      </c>
      <c r="F128" s="56"/>
      <c r="G128" s="55"/>
      <c r="H128" s="55"/>
    </row>
    <row r="129" spans="1:8" x14ac:dyDescent="0.2">
      <c r="B129" s="14">
        <v>5</v>
      </c>
      <c r="C129" s="18">
        <v>99.924999999999997</v>
      </c>
      <c r="D129" s="19">
        <v>37.416670000000003</v>
      </c>
    </row>
    <row r="130" spans="1:8" x14ac:dyDescent="0.2">
      <c r="B130" s="14">
        <v>5</v>
      </c>
      <c r="C130" s="18">
        <v>79.958330000000004</v>
      </c>
      <c r="D130" s="19">
        <v>28.625</v>
      </c>
    </row>
    <row r="131" spans="1:8" x14ac:dyDescent="0.2">
      <c r="B131" s="14">
        <v>5</v>
      </c>
      <c r="C131" s="18">
        <v>71.883330000000001</v>
      </c>
      <c r="D131" s="19">
        <v>51.5</v>
      </c>
    </row>
    <row r="132" spans="1:8" x14ac:dyDescent="0.2">
      <c r="B132" s="14">
        <v>5</v>
      </c>
      <c r="C132" s="18">
        <v>104.125</v>
      </c>
      <c r="D132" s="19">
        <v>42.883330000000001</v>
      </c>
    </row>
    <row r="133" spans="1:8" x14ac:dyDescent="0.2">
      <c r="B133" s="15">
        <v>5</v>
      </c>
      <c r="C133" s="20">
        <v>114.6083</v>
      </c>
      <c r="D133" s="21">
        <v>51.233330000000002</v>
      </c>
      <c r="F133" s="56"/>
      <c r="G133" s="55"/>
      <c r="H133" s="55"/>
    </row>
    <row r="134" spans="1:8" x14ac:dyDescent="0.2">
      <c r="F134" s="56"/>
      <c r="G134" s="55"/>
      <c r="H134" s="55"/>
    </row>
    <row r="135" spans="1:8" x14ac:dyDescent="0.2">
      <c r="B135" t="s">
        <v>75</v>
      </c>
      <c r="C135" s="31">
        <f>AVERAGE(C94:C133)</f>
        <v>120.60666057142859</v>
      </c>
      <c r="D135" s="31">
        <f>AVERAGE(D94:D133)</f>
        <v>69.484584249999983</v>
      </c>
      <c r="F135" s="56"/>
      <c r="G135" s="55"/>
      <c r="H135" s="55"/>
    </row>
    <row r="136" spans="1:8" s="32" customFormat="1" x14ac:dyDescent="0.2">
      <c r="F136" s="57"/>
      <c r="G136" s="58"/>
      <c r="H136" s="58"/>
    </row>
    <row r="137" spans="1:8" ht="16" x14ac:dyDescent="0.2">
      <c r="A137" s="35" t="s">
        <v>209</v>
      </c>
    </row>
    <row r="138" spans="1:8" x14ac:dyDescent="0.2">
      <c r="B138" s="1" t="s">
        <v>201</v>
      </c>
    </row>
    <row r="139" spans="1:8" x14ac:dyDescent="0.2">
      <c r="B139" s="5" t="s">
        <v>4</v>
      </c>
      <c r="C139" s="6" t="s">
        <v>1</v>
      </c>
      <c r="D139" s="7" t="s">
        <v>54</v>
      </c>
    </row>
    <row r="140" spans="1:8" x14ac:dyDescent="0.2">
      <c r="B140" s="14">
        <v>1</v>
      </c>
      <c r="C140" s="59">
        <v>1.8346000000000001E-2</v>
      </c>
      <c r="D140" s="60">
        <v>1.8461999999999999E-2</v>
      </c>
      <c r="E140" s="2"/>
      <c r="F140" s="52" t="s">
        <v>192</v>
      </c>
      <c r="G140" s="54"/>
    </row>
    <row r="141" spans="1:8" x14ac:dyDescent="0.2">
      <c r="B141" s="14">
        <v>1</v>
      </c>
      <c r="C141" s="59">
        <v>2.4664999999999999E-2</v>
      </c>
      <c r="D141" s="60">
        <v>3.1626000000000001E-2</v>
      </c>
      <c r="E141" s="2"/>
      <c r="F141" s="37" t="s">
        <v>7</v>
      </c>
      <c r="G141" s="44">
        <v>1.78E-2</v>
      </c>
    </row>
    <row r="142" spans="1:8" x14ac:dyDescent="0.2">
      <c r="B142" s="14">
        <v>1</v>
      </c>
      <c r="C142" s="59">
        <v>1.9517E-2</v>
      </c>
      <c r="D142" s="60">
        <v>2.7317000000000001E-2</v>
      </c>
      <c r="E142" s="2"/>
      <c r="F142" s="37" t="s">
        <v>193</v>
      </c>
      <c r="G142" s="44" t="s">
        <v>194</v>
      </c>
    </row>
    <row r="143" spans="1:8" x14ac:dyDescent="0.2">
      <c r="B143" s="14">
        <v>1</v>
      </c>
      <c r="C143" s="59">
        <v>1.8346000000000001E-2</v>
      </c>
      <c r="D143" s="60">
        <v>2.5510000000000001E-2</v>
      </c>
      <c r="E143" s="2"/>
      <c r="F143" s="37" t="s">
        <v>8</v>
      </c>
      <c r="G143" s="44" t="s">
        <v>45</v>
      </c>
    </row>
    <row r="144" spans="1:8" x14ac:dyDescent="0.2">
      <c r="B144" s="14">
        <v>1</v>
      </c>
      <c r="C144" s="59">
        <v>2.4694000000000001E-2</v>
      </c>
      <c r="D144" s="60">
        <v>2.8742E-2</v>
      </c>
      <c r="E144" s="2"/>
      <c r="F144" s="37" t="s">
        <v>195</v>
      </c>
      <c r="G144" s="44" t="s">
        <v>11</v>
      </c>
    </row>
    <row r="145" spans="2:7" x14ac:dyDescent="0.2">
      <c r="B145" s="14">
        <v>1</v>
      </c>
      <c r="C145" s="59">
        <v>1.6223999999999999E-2</v>
      </c>
      <c r="D145" s="64"/>
      <c r="E145" s="2"/>
      <c r="F145" s="37" t="s">
        <v>196</v>
      </c>
      <c r="G145" s="44" t="s">
        <v>197</v>
      </c>
    </row>
    <row r="146" spans="2:7" x14ac:dyDescent="0.2">
      <c r="B146" s="14">
        <v>1</v>
      </c>
      <c r="C146" s="59">
        <v>2.4094000000000001E-2</v>
      </c>
      <c r="D146" s="64"/>
      <c r="F146" s="37" t="s">
        <v>198</v>
      </c>
      <c r="G146" s="44" t="s">
        <v>208</v>
      </c>
    </row>
    <row r="147" spans="2:7" x14ac:dyDescent="0.2">
      <c r="B147" s="14">
        <v>1</v>
      </c>
      <c r="C147" s="59">
        <v>2.5179E-2</v>
      </c>
      <c r="D147" s="64"/>
      <c r="F147" s="45" t="s">
        <v>200</v>
      </c>
      <c r="G147" s="47">
        <v>438</v>
      </c>
    </row>
    <row r="148" spans="2:7" x14ac:dyDescent="0.2">
      <c r="B148" s="14">
        <v>2</v>
      </c>
      <c r="C148" s="59">
        <v>4.6889E-2</v>
      </c>
      <c r="D148" s="60">
        <v>4.4562999999999998E-2</v>
      </c>
      <c r="F148" s="48"/>
      <c r="G148" s="2"/>
    </row>
    <row r="149" spans="2:7" x14ac:dyDescent="0.2">
      <c r="B149" s="14">
        <v>2</v>
      </c>
      <c r="C149" s="59">
        <v>2.5128999999999999E-2</v>
      </c>
      <c r="D149" s="60">
        <v>4.1133999999999997E-2</v>
      </c>
      <c r="F149" s="48"/>
      <c r="G149" s="2"/>
    </row>
    <row r="150" spans="2:7" x14ac:dyDescent="0.2">
      <c r="B150" s="14">
        <v>2</v>
      </c>
      <c r="C150" s="59">
        <v>2.8597999999999998E-2</v>
      </c>
      <c r="D150" s="60">
        <v>3.9487000000000001E-2</v>
      </c>
      <c r="F150" s="48"/>
      <c r="G150" s="2"/>
    </row>
    <row r="151" spans="2:7" x14ac:dyDescent="0.2">
      <c r="B151" s="14">
        <v>2</v>
      </c>
      <c r="C151" s="59">
        <v>4.3014999999999998E-2</v>
      </c>
      <c r="D151" s="60">
        <v>4.5853999999999999E-2</v>
      </c>
      <c r="F151" s="48"/>
      <c r="G151" s="2"/>
    </row>
    <row r="152" spans="2:7" x14ac:dyDescent="0.2">
      <c r="B152" s="14">
        <v>2</v>
      </c>
      <c r="C152" s="59">
        <v>3.5756999999999997E-2</v>
      </c>
      <c r="D152" s="60">
        <v>3.9738000000000002E-2</v>
      </c>
      <c r="F152" s="48"/>
      <c r="G152" s="2"/>
    </row>
    <row r="153" spans="2:7" x14ac:dyDescent="0.2">
      <c r="B153" s="14">
        <v>2</v>
      </c>
      <c r="C153" s="59">
        <v>3.1737000000000001E-2</v>
      </c>
      <c r="D153" s="60">
        <v>3.9205999999999998E-2</v>
      </c>
      <c r="F153" s="48"/>
      <c r="G153" s="2"/>
    </row>
    <row r="154" spans="2:7" x14ac:dyDescent="0.2">
      <c r="B154" s="14">
        <v>2</v>
      </c>
      <c r="C154" s="59">
        <v>3.5790000000000002E-2</v>
      </c>
      <c r="D154" s="60">
        <v>3.8323000000000003E-2</v>
      </c>
      <c r="F154" s="48"/>
      <c r="G154" s="2"/>
    </row>
    <row r="155" spans="2:7" x14ac:dyDescent="0.2">
      <c r="B155" s="14">
        <v>2</v>
      </c>
      <c r="C155" s="59">
        <v>4.2293999999999998E-2</v>
      </c>
      <c r="D155" s="64"/>
      <c r="F155" s="48"/>
      <c r="G155" s="2"/>
    </row>
    <row r="156" spans="2:7" x14ac:dyDescent="0.2">
      <c r="B156" s="14">
        <v>3</v>
      </c>
      <c r="C156" s="59">
        <v>3.6061999999999997E-2</v>
      </c>
      <c r="D156" s="60">
        <v>2.8649000000000001E-2</v>
      </c>
      <c r="F156" s="48"/>
      <c r="G156" s="2"/>
    </row>
    <row r="157" spans="2:7" x14ac:dyDescent="0.2">
      <c r="B157" s="14">
        <v>3</v>
      </c>
      <c r="C157" s="59">
        <v>3.8392000000000003E-2</v>
      </c>
      <c r="D157" s="60">
        <v>3.9095999999999999E-2</v>
      </c>
      <c r="F157" s="48"/>
      <c r="G157" s="2"/>
    </row>
    <row r="158" spans="2:7" x14ac:dyDescent="0.2">
      <c r="B158" s="14">
        <v>3</v>
      </c>
      <c r="C158" s="59">
        <v>3.5735999999999997E-2</v>
      </c>
      <c r="D158" s="60">
        <v>3.1740999999999998E-2</v>
      </c>
      <c r="F158" s="48"/>
      <c r="G158" s="2"/>
    </row>
    <row r="159" spans="2:7" x14ac:dyDescent="0.2">
      <c r="B159" s="14">
        <v>3</v>
      </c>
      <c r="C159" s="59">
        <v>2.6627999999999999E-2</v>
      </c>
      <c r="D159" s="60">
        <v>2.1051E-2</v>
      </c>
      <c r="F159" s="48"/>
      <c r="G159" s="2"/>
    </row>
    <row r="160" spans="2:7" x14ac:dyDescent="0.2">
      <c r="B160" s="14">
        <v>3</v>
      </c>
      <c r="C160" s="59">
        <v>3.5765999999999999E-2</v>
      </c>
      <c r="D160" s="60">
        <v>5.2644000000000003E-2</v>
      </c>
      <c r="F160" s="48"/>
      <c r="G160" s="2"/>
    </row>
    <row r="161" spans="2:7" x14ac:dyDescent="0.2">
      <c r="B161" s="14">
        <v>3</v>
      </c>
      <c r="C161" s="59">
        <v>3.2613999999999997E-2</v>
      </c>
      <c r="D161" s="60">
        <v>4.4651000000000003E-2</v>
      </c>
      <c r="F161" s="48"/>
      <c r="G161" s="2"/>
    </row>
    <row r="162" spans="2:7" x14ac:dyDescent="0.2">
      <c r="B162" s="14">
        <v>3</v>
      </c>
      <c r="C162" s="59">
        <v>4.1249000000000001E-2</v>
      </c>
      <c r="D162" s="60">
        <v>3.5130000000000002E-2</v>
      </c>
      <c r="F162" s="48"/>
      <c r="G162" s="2"/>
    </row>
    <row r="163" spans="2:7" x14ac:dyDescent="0.2">
      <c r="B163" s="14">
        <v>3</v>
      </c>
      <c r="C163" s="61"/>
      <c r="D163" s="60">
        <v>2.2884999999999999E-2</v>
      </c>
      <c r="F163" s="48"/>
      <c r="G163" s="2"/>
    </row>
    <row r="164" spans="2:7" x14ac:dyDescent="0.2">
      <c r="B164" s="14">
        <v>4</v>
      </c>
      <c r="C164" s="59">
        <v>3.0563E-2</v>
      </c>
      <c r="D164" s="60">
        <v>3.9954999999999997E-2</v>
      </c>
      <c r="F164" s="48"/>
      <c r="G164" s="2"/>
    </row>
    <row r="165" spans="2:7" x14ac:dyDescent="0.2">
      <c r="B165" s="14">
        <v>4</v>
      </c>
      <c r="C165" s="59">
        <v>2.8805000000000001E-2</v>
      </c>
      <c r="D165" s="60">
        <v>4.2882999999999998E-2</v>
      </c>
      <c r="F165" s="48"/>
      <c r="G165" s="2"/>
    </row>
    <row r="166" spans="2:7" x14ac:dyDescent="0.2">
      <c r="B166" s="14">
        <v>4</v>
      </c>
      <c r="C166" s="59">
        <v>3.4684E-2</v>
      </c>
      <c r="D166" s="60">
        <v>3.5841999999999999E-2</v>
      </c>
      <c r="F166" s="48"/>
      <c r="G166" s="2"/>
    </row>
    <row r="167" spans="2:7" x14ac:dyDescent="0.2">
      <c r="B167" s="14">
        <v>4</v>
      </c>
      <c r="C167" s="59">
        <v>3.7026999999999997E-2</v>
      </c>
      <c r="D167" s="60">
        <v>3.8170000000000003E-2</v>
      </c>
      <c r="F167" s="48"/>
      <c r="G167" s="2"/>
    </row>
    <row r="168" spans="2:7" x14ac:dyDescent="0.2">
      <c r="B168" s="14">
        <v>4</v>
      </c>
      <c r="C168" s="59">
        <v>2.9426000000000001E-2</v>
      </c>
      <c r="D168" s="60">
        <v>4.0913999999999999E-2</v>
      </c>
      <c r="F168" s="48"/>
      <c r="G168" s="2"/>
    </row>
    <row r="169" spans="2:7" x14ac:dyDescent="0.2">
      <c r="B169" s="14">
        <v>4</v>
      </c>
      <c r="C169" s="59">
        <v>3.5881000000000003E-2</v>
      </c>
      <c r="D169" s="60">
        <v>3.773E-2</v>
      </c>
      <c r="F169" s="48"/>
      <c r="G169" s="2"/>
    </row>
    <row r="170" spans="2:7" x14ac:dyDescent="0.2">
      <c r="B170" s="14">
        <v>4</v>
      </c>
      <c r="C170" s="59">
        <v>2.7512999999999999E-2</v>
      </c>
      <c r="D170" s="60">
        <v>3.8051000000000001E-2</v>
      </c>
      <c r="F170" s="48"/>
      <c r="G170" s="2"/>
    </row>
    <row r="171" spans="2:7" x14ac:dyDescent="0.2">
      <c r="B171" s="14">
        <v>5</v>
      </c>
      <c r="C171" s="59">
        <v>2.8851999999999999E-2</v>
      </c>
      <c r="D171" s="60">
        <v>4.3020999999999997E-2</v>
      </c>
      <c r="F171" s="48"/>
      <c r="G171" s="2"/>
    </row>
    <row r="172" spans="2:7" x14ac:dyDescent="0.2">
      <c r="B172" s="14">
        <v>5</v>
      </c>
      <c r="C172" s="59">
        <v>3.2242E-2</v>
      </c>
      <c r="D172" s="60">
        <v>4.4926000000000001E-2</v>
      </c>
      <c r="F172" s="56"/>
      <c r="G172" s="55"/>
    </row>
    <row r="173" spans="2:7" x14ac:dyDescent="0.2">
      <c r="B173" s="14">
        <v>5</v>
      </c>
      <c r="C173" s="59">
        <v>3.7082999999999998E-2</v>
      </c>
      <c r="D173" s="60">
        <v>3.1165000000000002E-2</v>
      </c>
      <c r="F173" s="56"/>
      <c r="G173" s="55"/>
    </row>
    <row r="174" spans="2:7" x14ac:dyDescent="0.2">
      <c r="B174" s="14">
        <v>5</v>
      </c>
      <c r="C174" s="59">
        <v>2.9064E-2</v>
      </c>
      <c r="D174" s="60">
        <v>3.2679E-2</v>
      </c>
      <c r="F174" s="56"/>
      <c r="G174" s="55"/>
    </row>
    <row r="175" spans="2:7" x14ac:dyDescent="0.2">
      <c r="B175" s="14">
        <v>5</v>
      </c>
      <c r="C175" s="59">
        <v>3.3183999999999998E-2</v>
      </c>
      <c r="D175" s="60">
        <v>3.5473999999999999E-2</v>
      </c>
    </row>
    <row r="176" spans="2:7" x14ac:dyDescent="0.2">
      <c r="B176" s="14">
        <v>5</v>
      </c>
      <c r="C176" s="59">
        <v>4.0120000000000003E-2</v>
      </c>
      <c r="D176" s="60">
        <v>3.0258E-2</v>
      </c>
    </row>
    <row r="177" spans="1:7" x14ac:dyDescent="0.2">
      <c r="B177" s="14">
        <v>5</v>
      </c>
      <c r="C177" s="59">
        <v>3.2467999999999997E-2</v>
      </c>
      <c r="D177" s="60">
        <v>3.5038E-2</v>
      </c>
    </row>
    <row r="178" spans="1:7" x14ac:dyDescent="0.2">
      <c r="B178" s="15">
        <v>5</v>
      </c>
      <c r="C178" s="65"/>
      <c r="D178" s="63">
        <v>2.9508E-2</v>
      </c>
    </row>
    <row r="179" spans="1:7" x14ac:dyDescent="0.2">
      <c r="F179" s="56"/>
      <c r="G179" s="55"/>
    </row>
    <row r="180" spans="1:7" x14ac:dyDescent="0.2">
      <c r="B180" t="s">
        <v>75</v>
      </c>
      <c r="C180" s="61">
        <f>AVERAGE(C140:C178)</f>
        <v>3.1449540540540541E-2</v>
      </c>
      <c r="D180" s="61">
        <f>AVERAGE(D140:D178)</f>
        <v>3.5754942857142862E-2</v>
      </c>
      <c r="F180" s="56"/>
      <c r="G180" s="55"/>
    </row>
    <row r="181" spans="1:7" s="32" customFormat="1" x14ac:dyDescent="0.2">
      <c r="F181" s="57"/>
      <c r="G181" s="58"/>
    </row>
    <row r="182" spans="1:7" ht="16" x14ac:dyDescent="0.2">
      <c r="A182" s="35" t="s">
        <v>211</v>
      </c>
    </row>
    <row r="183" spans="1:7" x14ac:dyDescent="0.2">
      <c r="B183" s="1" t="s">
        <v>204</v>
      </c>
    </row>
    <row r="184" spans="1:7" x14ac:dyDescent="0.2">
      <c r="B184" s="5" t="s">
        <v>4</v>
      </c>
      <c r="C184" s="6" t="s">
        <v>1</v>
      </c>
      <c r="D184" s="7" t="s">
        <v>54</v>
      </c>
    </row>
    <row r="185" spans="1:7" x14ac:dyDescent="0.2">
      <c r="B185" s="14">
        <v>1</v>
      </c>
      <c r="C185" s="59">
        <v>1.6673E-2</v>
      </c>
      <c r="D185" s="60">
        <v>1.7132000000000001E-2</v>
      </c>
      <c r="E185" s="2"/>
      <c r="F185" s="52" t="s">
        <v>192</v>
      </c>
      <c r="G185" s="54"/>
    </row>
    <row r="186" spans="1:7" x14ac:dyDescent="0.2">
      <c r="B186" s="14">
        <v>1</v>
      </c>
      <c r="C186" s="59">
        <v>2.1225000000000001E-2</v>
      </c>
      <c r="D186" s="60">
        <v>2.6723E-2</v>
      </c>
      <c r="E186" s="2"/>
      <c r="F186" s="37" t="s">
        <v>7</v>
      </c>
      <c r="G186" s="44">
        <v>4.9200000000000001E-2</v>
      </c>
    </row>
    <row r="187" spans="1:7" x14ac:dyDescent="0.2">
      <c r="B187" s="14">
        <v>1</v>
      </c>
      <c r="C187" s="59">
        <v>1.5991999999999999E-2</v>
      </c>
      <c r="D187" s="60">
        <v>2.4381E-2</v>
      </c>
      <c r="E187" s="2"/>
      <c r="F187" s="37" t="s">
        <v>193</v>
      </c>
      <c r="G187" s="44" t="s">
        <v>194</v>
      </c>
    </row>
    <row r="188" spans="1:7" x14ac:dyDescent="0.2">
      <c r="B188" s="14">
        <v>1</v>
      </c>
      <c r="C188" s="59">
        <v>1.6673E-2</v>
      </c>
      <c r="D188" s="60">
        <v>2.0771000000000001E-2</v>
      </c>
      <c r="E188" s="2"/>
      <c r="F188" s="37" t="s">
        <v>8</v>
      </c>
      <c r="G188" s="44" t="s">
        <v>45</v>
      </c>
    </row>
    <row r="189" spans="1:7" x14ac:dyDescent="0.2">
      <c r="B189" s="14">
        <v>1</v>
      </c>
      <c r="C189" s="59">
        <v>2.2044000000000001E-2</v>
      </c>
      <c r="D189" s="60">
        <v>2.7247E-2</v>
      </c>
      <c r="E189" s="2"/>
      <c r="F189" s="37" t="s">
        <v>195</v>
      </c>
      <c r="G189" s="44" t="s">
        <v>11</v>
      </c>
    </row>
    <row r="190" spans="1:7" x14ac:dyDescent="0.2">
      <c r="B190" s="14">
        <v>1</v>
      </c>
      <c r="C190" s="59">
        <v>1.4659E-2</v>
      </c>
      <c r="D190" s="60"/>
      <c r="E190" s="2"/>
      <c r="F190" s="37" t="s">
        <v>196</v>
      </c>
      <c r="G190" s="44" t="s">
        <v>197</v>
      </c>
    </row>
    <row r="191" spans="1:7" x14ac:dyDescent="0.2">
      <c r="B191" s="14">
        <v>1</v>
      </c>
      <c r="C191" s="59">
        <v>2.1704000000000001E-2</v>
      </c>
      <c r="D191" s="64"/>
      <c r="F191" s="37" t="s">
        <v>198</v>
      </c>
      <c r="G191" s="44" t="s">
        <v>210</v>
      </c>
    </row>
    <row r="192" spans="1:7" x14ac:dyDescent="0.2">
      <c r="B192" s="14">
        <v>1</v>
      </c>
      <c r="C192" s="59">
        <v>2.1555000000000001E-2</v>
      </c>
      <c r="D192" s="60"/>
      <c r="F192" s="45" t="s">
        <v>200</v>
      </c>
      <c r="G192" s="47">
        <v>473</v>
      </c>
    </row>
    <row r="193" spans="2:7" x14ac:dyDescent="0.2">
      <c r="B193" s="14">
        <v>2</v>
      </c>
      <c r="C193" s="59">
        <v>2.8445999999999999E-2</v>
      </c>
      <c r="D193" s="60">
        <v>3.8529000000000001E-2</v>
      </c>
      <c r="F193" s="48"/>
      <c r="G193" s="2"/>
    </row>
    <row r="194" spans="2:7" x14ac:dyDescent="0.2">
      <c r="B194" s="14">
        <v>2</v>
      </c>
      <c r="C194" s="59">
        <v>2.419E-2</v>
      </c>
      <c r="D194" s="60">
        <v>3.1604E-2</v>
      </c>
      <c r="F194" s="48"/>
      <c r="G194" s="2"/>
    </row>
    <row r="195" spans="2:7" x14ac:dyDescent="0.2">
      <c r="B195" s="14">
        <v>2</v>
      </c>
      <c r="C195" s="59">
        <v>2.3928000000000001E-2</v>
      </c>
      <c r="D195" s="60">
        <v>3.1549000000000001E-2</v>
      </c>
      <c r="F195" s="48"/>
      <c r="G195" s="2"/>
    </row>
    <row r="196" spans="2:7" x14ac:dyDescent="0.2">
      <c r="B196" s="14">
        <v>2</v>
      </c>
      <c r="C196" s="59">
        <v>3.2141000000000003E-2</v>
      </c>
      <c r="D196" s="60">
        <v>3.7100000000000001E-2</v>
      </c>
      <c r="F196" s="48"/>
      <c r="G196" s="2"/>
    </row>
    <row r="197" spans="2:7" x14ac:dyDescent="0.2">
      <c r="B197" s="14">
        <v>2</v>
      </c>
      <c r="C197" s="59">
        <v>2.8038E-2</v>
      </c>
      <c r="D197" s="60">
        <v>3.2045999999999998E-2</v>
      </c>
      <c r="F197" s="48"/>
      <c r="G197" s="2"/>
    </row>
    <row r="198" spans="2:7" x14ac:dyDescent="0.2">
      <c r="B198" s="14">
        <v>2</v>
      </c>
      <c r="C198" s="59">
        <v>2.5697000000000001E-2</v>
      </c>
      <c r="D198" s="60">
        <v>3.2573999999999999E-2</v>
      </c>
      <c r="F198" s="48"/>
      <c r="G198" s="2"/>
    </row>
    <row r="199" spans="2:7" x14ac:dyDescent="0.2">
      <c r="B199" s="14">
        <v>2</v>
      </c>
      <c r="C199" s="59">
        <v>2.6329000000000002E-2</v>
      </c>
      <c r="D199" s="60">
        <v>3.5484000000000002E-2</v>
      </c>
      <c r="F199" s="48"/>
      <c r="G199" s="2"/>
    </row>
    <row r="200" spans="2:7" x14ac:dyDescent="0.2">
      <c r="B200" s="14">
        <v>2</v>
      </c>
      <c r="C200" s="59">
        <v>3.7529E-2</v>
      </c>
      <c r="D200" s="60"/>
      <c r="F200" s="48"/>
      <c r="G200" s="2"/>
    </row>
    <row r="201" spans="2:7" x14ac:dyDescent="0.2">
      <c r="B201" s="14">
        <v>3</v>
      </c>
      <c r="C201" s="59">
        <v>3.1979E-2</v>
      </c>
      <c r="D201" s="60">
        <v>2.5028999999999999E-2</v>
      </c>
      <c r="F201" s="48"/>
      <c r="G201" s="2"/>
    </row>
    <row r="202" spans="2:7" x14ac:dyDescent="0.2">
      <c r="B202" s="14">
        <v>3</v>
      </c>
      <c r="C202" s="59">
        <v>3.8434000000000003E-2</v>
      </c>
      <c r="D202" s="60">
        <v>3.9357999999999997E-2</v>
      </c>
      <c r="F202" s="48"/>
      <c r="G202" s="2"/>
    </row>
    <row r="203" spans="2:7" x14ac:dyDescent="0.2">
      <c r="B203" s="14">
        <v>3</v>
      </c>
      <c r="C203" s="59">
        <v>3.5770999999999997E-2</v>
      </c>
      <c r="D203" s="60">
        <v>2.6696000000000001E-2</v>
      </c>
      <c r="F203" s="48"/>
      <c r="G203" s="2"/>
    </row>
    <row r="204" spans="2:7" x14ac:dyDescent="0.2">
      <c r="B204" s="14">
        <v>3</v>
      </c>
      <c r="C204" s="59">
        <v>1.5772999999999999E-2</v>
      </c>
      <c r="D204" s="60">
        <v>1.7884000000000001E-2</v>
      </c>
      <c r="F204" s="48"/>
      <c r="G204" s="2"/>
    </row>
    <row r="205" spans="2:7" x14ac:dyDescent="0.2">
      <c r="B205" s="14">
        <v>3</v>
      </c>
      <c r="C205" s="59">
        <v>3.2166E-2</v>
      </c>
      <c r="D205" s="60">
        <v>3.8864999999999997E-2</v>
      </c>
      <c r="F205" s="48"/>
      <c r="G205" s="2"/>
    </row>
    <row r="206" spans="2:7" x14ac:dyDescent="0.2">
      <c r="B206" s="14">
        <v>3</v>
      </c>
      <c r="C206" s="59">
        <v>2.7952999999999999E-2</v>
      </c>
      <c r="D206" s="60">
        <v>3.8574999999999998E-2</v>
      </c>
      <c r="F206" s="48"/>
      <c r="G206" s="2"/>
    </row>
    <row r="207" spans="2:7" x14ac:dyDescent="0.2">
      <c r="B207" s="14">
        <v>3</v>
      </c>
      <c r="C207" s="59">
        <v>3.5379000000000001E-2</v>
      </c>
      <c r="D207" s="60">
        <v>2.4468E-2</v>
      </c>
      <c r="F207" s="48"/>
      <c r="G207" s="2"/>
    </row>
    <row r="208" spans="2:7" x14ac:dyDescent="0.2">
      <c r="B208" s="14">
        <v>3</v>
      </c>
      <c r="C208" s="61"/>
      <c r="D208" s="60">
        <v>1.9893999999999998E-2</v>
      </c>
      <c r="F208" s="48"/>
      <c r="G208" s="2"/>
    </row>
    <row r="209" spans="2:7" x14ac:dyDescent="0.2">
      <c r="B209" s="14">
        <v>4</v>
      </c>
      <c r="C209" s="59">
        <v>2.6887999999999999E-2</v>
      </c>
      <c r="D209" s="60">
        <v>3.0138000000000002E-2</v>
      </c>
      <c r="F209" s="48"/>
      <c r="G209" s="2"/>
    </row>
    <row r="210" spans="2:7" x14ac:dyDescent="0.2">
      <c r="B210" s="14">
        <v>4</v>
      </c>
      <c r="C210" s="59">
        <v>2.3977999999999999E-2</v>
      </c>
      <c r="D210" s="60">
        <v>3.0112E-2</v>
      </c>
      <c r="F210" s="48"/>
      <c r="G210" s="2"/>
    </row>
    <row r="211" spans="2:7" x14ac:dyDescent="0.2">
      <c r="B211" s="14">
        <v>4</v>
      </c>
      <c r="C211" s="59">
        <v>2.4263E-2</v>
      </c>
      <c r="D211" s="60">
        <v>3.6488E-2</v>
      </c>
      <c r="F211" s="48"/>
      <c r="G211" s="2"/>
    </row>
    <row r="212" spans="2:7" x14ac:dyDescent="0.2">
      <c r="B212" s="14">
        <v>4</v>
      </c>
      <c r="C212" s="59">
        <v>3.27E-2</v>
      </c>
      <c r="D212" s="60">
        <v>3.5668999999999999E-2</v>
      </c>
      <c r="F212" s="48"/>
      <c r="G212" s="2"/>
    </row>
    <row r="213" spans="2:7" x14ac:dyDescent="0.2">
      <c r="B213" s="14">
        <v>4</v>
      </c>
      <c r="C213" s="59">
        <v>2.7098000000000001E-2</v>
      </c>
      <c r="D213" s="60">
        <v>2.8902000000000001E-2</v>
      </c>
      <c r="F213" s="48"/>
      <c r="G213" s="2"/>
    </row>
    <row r="214" spans="2:7" x14ac:dyDescent="0.2">
      <c r="B214" s="14">
        <v>4</v>
      </c>
      <c r="C214" s="59">
        <v>4.0232999999999998E-2</v>
      </c>
      <c r="D214" s="60">
        <v>2.9866E-2</v>
      </c>
      <c r="F214" s="48"/>
      <c r="G214" s="2"/>
    </row>
    <row r="215" spans="2:7" x14ac:dyDescent="0.2">
      <c r="B215" s="14">
        <v>4</v>
      </c>
      <c r="C215" s="59">
        <v>3.0089999999999999E-2</v>
      </c>
      <c r="D215" s="60">
        <v>3.4518E-2</v>
      </c>
      <c r="F215" s="48"/>
      <c r="G215" s="2"/>
    </row>
    <row r="216" spans="2:7" x14ac:dyDescent="0.2">
      <c r="B216" s="14">
        <v>5</v>
      </c>
      <c r="C216" s="59">
        <v>2.8181999999999999E-2</v>
      </c>
      <c r="D216" s="60">
        <v>3.2855000000000002E-2</v>
      </c>
      <c r="F216" s="48"/>
      <c r="G216" s="2"/>
    </row>
    <row r="217" spans="2:7" x14ac:dyDescent="0.2">
      <c r="B217" s="14">
        <v>5</v>
      </c>
      <c r="C217" s="59">
        <v>3.3538999999999999E-2</v>
      </c>
      <c r="D217" s="60">
        <v>4.1132000000000002E-2</v>
      </c>
      <c r="F217" s="56"/>
      <c r="G217" s="55"/>
    </row>
    <row r="218" spans="2:7" x14ac:dyDescent="0.2">
      <c r="B218" s="14">
        <v>5</v>
      </c>
      <c r="C218" s="59">
        <v>2.1586000000000001E-2</v>
      </c>
      <c r="D218" s="60">
        <v>2.6158000000000001E-2</v>
      </c>
      <c r="F218" s="56"/>
      <c r="G218" s="55"/>
    </row>
    <row r="219" spans="2:7" x14ac:dyDescent="0.2">
      <c r="B219" s="14">
        <v>5</v>
      </c>
      <c r="C219" s="59">
        <v>1.9821999999999999E-2</v>
      </c>
      <c r="D219" s="60">
        <v>2.9887E-2</v>
      </c>
      <c r="F219" s="56"/>
      <c r="G219" s="55"/>
    </row>
    <row r="220" spans="2:7" x14ac:dyDescent="0.2">
      <c r="B220" s="14">
        <v>5</v>
      </c>
      <c r="C220" s="59">
        <v>2.9578E-2</v>
      </c>
      <c r="D220" s="60">
        <v>2.7921000000000001E-2</v>
      </c>
    </row>
    <row r="221" spans="2:7" x14ac:dyDescent="0.2">
      <c r="B221" s="14">
        <v>5</v>
      </c>
      <c r="C221" s="59">
        <v>3.4229999999999997E-2</v>
      </c>
      <c r="D221" s="60">
        <v>2.4223000000000001E-2</v>
      </c>
    </row>
    <row r="222" spans="2:7" x14ac:dyDescent="0.2">
      <c r="B222" s="14">
        <v>5</v>
      </c>
      <c r="C222" s="59">
        <v>2.4656000000000001E-2</v>
      </c>
      <c r="D222" s="60">
        <v>2.9655000000000001E-2</v>
      </c>
    </row>
    <row r="223" spans="2:7" x14ac:dyDescent="0.2">
      <c r="B223" s="15">
        <v>5</v>
      </c>
      <c r="C223" s="65"/>
      <c r="D223" s="63">
        <v>2.3223000000000001E-2</v>
      </c>
    </row>
    <row r="224" spans="2:7" x14ac:dyDescent="0.2">
      <c r="F224" s="56"/>
      <c r="G224" s="55"/>
    </row>
    <row r="225" spans="1:8" x14ac:dyDescent="0.2">
      <c r="B225" t="s">
        <v>75</v>
      </c>
      <c r="C225" s="61">
        <f>AVERAGE(C185:C223)</f>
        <v>2.6787054054054051E-2</v>
      </c>
      <c r="D225" s="61">
        <f>AVERAGE(D185:D223)</f>
        <v>2.9904457142857145E-2</v>
      </c>
      <c r="F225" s="56"/>
      <c r="G225" s="55"/>
    </row>
    <row r="226" spans="1:8" s="32" customFormat="1" x14ac:dyDescent="0.2">
      <c r="F226" s="57"/>
      <c r="G226" s="58"/>
    </row>
    <row r="227" spans="1:8" ht="16" x14ac:dyDescent="0.2">
      <c r="A227" s="35" t="s">
        <v>213</v>
      </c>
    </row>
    <row r="228" spans="1:8" x14ac:dyDescent="0.2">
      <c r="B228" s="1" t="s">
        <v>634</v>
      </c>
      <c r="H228" s="2"/>
    </row>
    <row r="229" spans="1:8" x14ac:dyDescent="0.2">
      <c r="B229" s="5" t="s">
        <v>4</v>
      </c>
      <c r="C229" s="6" t="s">
        <v>1</v>
      </c>
      <c r="D229" s="7" t="s">
        <v>54</v>
      </c>
    </row>
    <row r="230" spans="1:8" x14ac:dyDescent="0.2">
      <c r="B230" s="14">
        <v>1</v>
      </c>
      <c r="C230" s="18">
        <v>138.85</v>
      </c>
      <c r="D230" s="19">
        <v>180.7833</v>
      </c>
      <c r="E230" s="2"/>
      <c r="F230" s="52" t="s">
        <v>192</v>
      </c>
      <c r="G230" s="54"/>
      <c r="H230" s="2"/>
    </row>
    <row r="231" spans="1:8" x14ac:dyDescent="0.2">
      <c r="B231" s="14">
        <v>1</v>
      </c>
      <c r="C231" s="18">
        <v>172.35</v>
      </c>
      <c r="D231" s="19">
        <v>154.50829999999999</v>
      </c>
      <c r="E231" s="2"/>
      <c r="F231" s="37" t="s">
        <v>7</v>
      </c>
      <c r="G231" s="44">
        <v>6.1000000000000004E-3</v>
      </c>
      <c r="H231" s="2"/>
    </row>
    <row r="232" spans="1:8" x14ac:dyDescent="0.2">
      <c r="B232" s="14">
        <v>1</v>
      </c>
      <c r="C232" s="18">
        <v>158.19999999999999</v>
      </c>
      <c r="D232" s="19">
        <v>130.45830000000001</v>
      </c>
      <c r="E232" s="2"/>
      <c r="F232" s="37" t="s">
        <v>193</v>
      </c>
      <c r="G232" s="44" t="s">
        <v>194</v>
      </c>
      <c r="H232" s="2"/>
    </row>
    <row r="233" spans="1:8" x14ac:dyDescent="0.2">
      <c r="B233" s="14">
        <v>1</v>
      </c>
      <c r="C233" s="18">
        <v>138.85</v>
      </c>
      <c r="D233" s="19">
        <v>108.875</v>
      </c>
      <c r="E233" s="2"/>
      <c r="F233" s="37" t="s">
        <v>8</v>
      </c>
      <c r="G233" s="44" t="s">
        <v>84</v>
      </c>
      <c r="H233" s="2"/>
    </row>
    <row r="234" spans="1:8" x14ac:dyDescent="0.2">
      <c r="B234" s="14">
        <v>1</v>
      </c>
      <c r="C234" s="18">
        <v>46.541670000000003</v>
      </c>
      <c r="D234" s="19">
        <v>144.6583</v>
      </c>
      <c r="E234" s="2"/>
      <c r="F234" s="37" t="s">
        <v>195</v>
      </c>
      <c r="G234" s="44" t="s">
        <v>11</v>
      </c>
    </row>
    <row r="235" spans="1:8" x14ac:dyDescent="0.2">
      <c r="B235" s="14">
        <v>1</v>
      </c>
      <c r="C235" s="18">
        <v>92.941670000000002</v>
      </c>
      <c r="D235" s="34"/>
      <c r="E235" s="2"/>
      <c r="F235" s="37" t="s">
        <v>196</v>
      </c>
      <c r="G235" s="44" t="s">
        <v>197</v>
      </c>
      <c r="H235" s="2"/>
    </row>
    <row r="236" spans="1:8" x14ac:dyDescent="0.2">
      <c r="B236" s="14">
        <v>1</v>
      </c>
      <c r="C236" s="18">
        <v>143</v>
      </c>
      <c r="D236" s="34"/>
      <c r="F236" s="37" t="s">
        <v>198</v>
      </c>
      <c r="G236" s="44" t="s">
        <v>212</v>
      </c>
      <c r="H236" s="2"/>
    </row>
    <row r="237" spans="1:8" x14ac:dyDescent="0.2">
      <c r="B237" s="14">
        <v>1</v>
      </c>
      <c r="C237" s="18">
        <v>116.425</v>
      </c>
      <c r="D237" s="34"/>
      <c r="F237" s="45" t="s">
        <v>200</v>
      </c>
      <c r="G237" s="47">
        <v>406</v>
      </c>
      <c r="H237" s="2"/>
    </row>
    <row r="238" spans="1:8" x14ac:dyDescent="0.2">
      <c r="B238" s="14">
        <v>2</v>
      </c>
      <c r="C238" s="18">
        <v>52.174999999999997</v>
      </c>
      <c r="D238" s="19">
        <v>89.958330000000004</v>
      </c>
      <c r="F238" s="48"/>
      <c r="G238" s="2"/>
      <c r="H238" s="2"/>
    </row>
    <row r="239" spans="1:8" x14ac:dyDescent="0.2">
      <c r="B239" s="14">
        <v>2</v>
      </c>
      <c r="C239" s="18">
        <v>26.2</v>
      </c>
      <c r="D239" s="19">
        <v>77.391670000000005</v>
      </c>
      <c r="F239" s="48"/>
      <c r="G239" s="2"/>
      <c r="H239" s="2"/>
    </row>
    <row r="240" spans="1:8" x14ac:dyDescent="0.2">
      <c r="B240" s="14">
        <v>2</v>
      </c>
      <c r="C240" s="18">
        <v>55.566670000000002</v>
      </c>
      <c r="D240" s="19">
        <v>87.525000000000006</v>
      </c>
      <c r="F240" s="48"/>
      <c r="G240" s="2"/>
      <c r="H240" s="2"/>
    </row>
    <row r="241" spans="2:8" x14ac:dyDescent="0.2">
      <c r="B241" s="14">
        <v>2</v>
      </c>
      <c r="C241" s="18">
        <v>81.716669999999993</v>
      </c>
      <c r="D241" s="19">
        <v>130.88329999999999</v>
      </c>
      <c r="F241" s="48"/>
      <c r="G241" s="2"/>
      <c r="H241" s="2"/>
    </row>
    <row r="242" spans="2:8" x14ac:dyDescent="0.2">
      <c r="B242" s="14">
        <v>2</v>
      </c>
      <c r="C242" s="18">
        <v>91.075000000000003</v>
      </c>
      <c r="D242" s="19">
        <v>95.8</v>
      </c>
      <c r="F242" s="48"/>
      <c r="G242" s="2"/>
      <c r="H242" s="2"/>
    </row>
    <row r="243" spans="2:8" x14ac:dyDescent="0.2">
      <c r="B243" s="14">
        <v>2</v>
      </c>
      <c r="C243" s="18">
        <v>110.50830000000001</v>
      </c>
      <c r="D243" s="19">
        <v>136.3083</v>
      </c>
      <c r="F243" s="48"/>
      <c r="G243" s="2"/>
      <c r="H243" s="2"/>
    </row>
    <row r="244" spans="2:8" x14ac:dyDescent="0.2">
      <c r="B244" s="14">
        <v>2</v>
      </c>
      <c r="C244" s="18">
        <v>84.6</v>
      </c>
      <c r="D244" s="19">
        <v>135.4</v>
      </c>
      <c r="F244" s="48"/>
      <c r="G244" s="2"/>
      <c r="H244" s="2"/>
    </row>
    <row r="245" spans="2:8" x14ac:dyDescent="0.2">
      <c r="B245" s="14">
        <v>2</v>
      </c>
      <c r="C245" s="18">
        <v>52.942860000000003</v>
      </c>
      <c r="D245" s="34"/>
      <c r="F245" s="48"/>
      <c r="G245" s="2"/>
      <c r="H245" s="2"/>
    </row>
    <row r="246" spans="2:8" x14ac:dyDescent="0.2">
      <c r="B246" s="14">
        <v>3</v>
      </c>
      <c r="C246" s="18">
        <v>91.15</v>
      </c>
      <c r="D246" s="19">
        <v>81.508330000000001</v>
      </c>
      <c r="F246" s="48"/>
      <c r="G246" s="2"/>
      <c r="H246" s="2"/>
    </row>
    <row r="247" spans="2:8" x14ac:dyDescent="0.2">
      <c r="B247" s="14">
        <v>3</v>
      </c>
      <c r="C247" s="18">
        <v>75</v>
      </c>
      <c r="D247" s="19">
        <v>83.866669999999999</v>
      </c>
      <c r="F247" s="48"/>
      <c r="G247" s="2"/>
      <c r="H247" s="2"/>
    </row>
    <row r="248" spans="2:8" x14ac:dyDescent="0.2">
      <c r="B248" s="14">
        <v>3</v>
      </c>
      <c r="C248" s="18">
        <v>121.3167</v>
      </c>
      <c r="D248" s="19">
        <v>41.924999999999997</v>
      </c>
      <c r="F248" s="48"/>
      <c r="G248" s="2"/>
      <c r="H248" s="2"/>
    </row>
    <row r="249" spans="2:8" x14ac:dyDescent="0.2">
      <c r="B249" s="14">
        <v>3</v>
      </c>
      <c r="C249" s="18">
        <v>96.674999999999997</v>
      </c>
      <c r="D249" s="19">
        <v>21.683330000000002</v>
      </c>
      <c r="F249" s="48"/>
      <c r="G249" s="2"/>
      <c r="H249" s="2"/>
    </row>
    <row r="250" spans="2:8" x14ac:dyDescent="0.2">
      <c r="B250" s="14">
        <v>3</v>
      </c>
      <c r="C250" s="18">
        <v>76.091669999999993</v>
      </c>
      <c r="D250" s="19">
        <v>124.38330000000001</v>
      </c>
      <c r="F250" s="48"/>
      <c r="G250" s="2"/>
      <c r="H250" s="2"/>
    </row>
    <row r="251" spans="2:8" x14ac:dyDescent="0.2">
      <c r="B251" s="14">
        <v>3</v>
      </c>
      <c r="C251" s="18">
        <v>71.658330000000007</v>
      </c>
      <c r="D251" s="19">
        <v>96.1</v>
      </c>
      <c r="F251" s="48"/>
      <c r="G251" s="2"/>
      <c r="H251" s="2"/>
    </row>
    <row r="252" spans="2:8" x14ac:dyDescent="0.2">
      <c r="B252" s="14">
        <v>3</v>
      </c>
      <c r="C252" s="18">
        <v>48.791670000000003</v>
      </c>
      <c r="D252" s="19">
        <v>129.99170000000001</v>
      </c>
      <c r="F252" s="48"/>
      <c r="G252" s="2"/>
      <c r="H252" s="2"/>
    </row>
    <row r="253" spans="2:8" x14ac:dyDescent="0.2">
      <c r="B253" s="14">
        <v>3</v>
      </c>
      <c r="C253" s="31"/>
      <c r="D253" s="19">
        <v>66.408330000000007</v>
      </c>
      <c r="F253" s="48"/>
      <c r="G253" s="2"/>
      <c r="H253" s="2"/>
    </row>
    <row r="254" spans="2:8" x14ac:dyDescent="0.2">
      <c r="B254" s="14">
        <v>4</v>
      </c>
      <c r="C254" s="18">
        <v>118.47499999999999</v>
      </c>
      <c r="D254" s="19">
        <v>155.32499999999999</v>
      </c>
      <c r="F254" s="48"/>
      <c r="G254" s="2"/>
      <c r="H254" s="2"/>
    </row>
    <row r="255" spans="2:8" x14ac:dyDescent="0.2">
      <c r="B255" s="14">
        <v>4</v>
      </c>
      <c r="C255" s="18">
        <v>107.70829999999999</v>
      </c>
      <c r="D255" s="19">
        <v>100.29170000000001</v>
      </c>
      <c r="F255" s="48"/>
      <c r="G255" s="2"/>
      <c r="H255" s="2"/>
    </row>
    <row r="256" spans="2:8" x14ac:dyDescent="0.2">
      <c r="B256" s="14">
        <v>4</v>
      </c>
      <c r="C256" s="18">
        <v>104.33329999999999</v>
      </c>
      <c r="D256" s="19">
        <v>141.91669999999999</v>
      </c>
      <c r="F256" s="48"/>
      <c r="G256" s="2"/>
      <c r="H256" s="2"/>
    </row>
    <row r="257" spans="2:8" x14ac:dyDescent="0.2">
      <c r="B257" s="14">
        <v>4</v>
      </c>
      <c r="C257" s="18">
        <v>127.675</v>
      </c>
      <c r="D257" s="19">
        <v>179.25</v>
      </c>
      <c r="F257" s="48"/>
      <c r="G257" s="2"/>
      <c r="H257" s="2"/>
    </row>
    <row r="258" spans="2:8" x14ac:dyDescent="0.2">
      <c r="B258" s="14">
        <v>4</v>
      </c>
      <c r="C258" s="18">
        <v>112.63330000000001</v>
      </c>
      <c r="D258" s="19">
        <v>129.07499999999999</v>
      </c>
      <c r="F258" s="48"/>
      <c r="G258" s="2"/>
      <c r="H258" s="2"/>
    </row>
    <row r="259" spans="2:8" x14ac:dyDescent="0.2">
      <c r="B259" s="14">
        <v>4</v>
      </c>
      <c r="C259" s="18">
        <v>115.65</v>
      </c>
      <c r="D259" s="19">
        <v>147.38329999999999</v>
      </c>
      <c r="F259" s="48"/>
      <c r="G259" s="2"/>
      <c r="H259" s="2"/>
    </row>
    <row r="260" spans="2:8" x14ac:dyDescent="0.2">
      <c r="B260" s="14">
        <v>4</v>
      </c>
      <c r="C260" s="18">
        <v>105.4417</v>
      </c>
      <c r="D260" s="19">
        <v>144.70830000000001</v>
      </c>
      <c r="F260" s="48"/>
      <c r="G260" s="2"/>
      <c r="H260" s="2"/>
    </row>
    <row r="261" spans="2:8" x14ac:dyDescent="0.2">
      <c r="B261" s="14">
        <v>5</v>
      </c>
      <c r="C261" s="18">
        <v>77.75</v>
      </c>
      <c r="D261" s="19">
        <v>140.0667</v>
      </c>
      <c r="F261" s="48"/>
      <c r="G261" s="2"/>
      <c r="H261" s="2"/>
    </row>
    <row r="262" spans="2:8" x14ac:dyDescent="0.2">
      <c r="B262" s="14">
        <v>5</v>
      </c>
      <c r="C262" s="18">
        <v>70.674999999999997</v>
      </c>
      <c r="D262" s="19">
        <v>92.391670000000005</v>
      </c>
      <c r="F262" s="56"/>
      <c r="G262" s="55"/>
      <c r="H262" s="55"/>
    </row>
    <row r="263" spans="2:8" x14ac:dyDescent="0.2">
      <c r="B263" s="14">
        <v>5</v>
      </c>
      <c r="C263" s="18">
        <v>58.533329999999999</v>
      </c>
      <c r="D263" s="19">
        <v>100.97499999999999</v>
      </c>
      <c r="F263" s="56"/>
      <c r="G263" s="55"/>
      <c r="H263" s="55"/>
    </row>
    <row r="264" spans="2:8" x14ac:dyDescent="0.2">
      <c r="B264" s="14">
        <v>5</v>
      </c>
      <c r="C264" s="18">
        <v>86.066670000000002</v>
      </c>
      <c r="D264" s="19">
        <v>96.383330000000001</v>
      </c>
      <c r="F264" s="56"/>
      <c r="G264" s="55"/>
      <c r="H264" s="55"/>
    </row>
    <row r="265" spans="2:8" x14ac:dyDescent="0.2">
      <c r="B265" s="14">
        <v>5</v>
      </c>
      <c r="C265" s="18">
        <v>81.416669999999996</v>
      </c>
      <c r="D265" s="19">
        <v>135.64169999999999</v>
      </c>
    </row>
    <row r="266" spans="2:8" x14ac:dyDescent="0.2">
      <c r="B266" s="14">
        <v>5</v>
      </c>
      <c r="C266" s="18">
        <v>108</v>
      </c>
      <c r="D266" s="19">
        <v>149.30000000000001</v>
      </c>
    </row>
    <row r="267" spans="2:8" x14ac:dyDescent="0.2">
      <c r="B267" s="14">
        <v>5</v>
      </c>
      <c r="C267" s="18">
        <v>70.099999999999994</v>
      </c>
      <c r="D267" s="19">
        <v>124.4</v>
      </c>
    </row>
    <row r="268" spans="2:8" x14ac:dyDescent="0.2">
      <c r="B268" s="15">
        <v>5</v>
      </c>
      <c r="C268" s="20"/>
      <c r="D268" s="21">
        <v>104.625</v>
      </c>
    </row>
    <row r="269" spans="2:8" x14ac:dyDescent="0.2">
      <c r="C269" s="2"/>
      <c r="D269" s="2"/>
      <c r="F269" s="56"/>
      <c r="G269" s="55"/>
      <c r="H269" s="55"/>
    </row>
    <row r="270" spans="2:8" x14ac:dyDescent="0.2">
      <c r="B270" t="s">
        <v>75</v>
      </c>
      <c r="C270" s="31">
        <f>AVERAGE(C230:C268)</f>
        <v>94.245526486486497</v>
      </c>
      <c r="D270" s="31">
        <f>AVERAGE(D230:D268)</f>
        <v>116.0042817142857</v>
      </c>
      <c r="F270" s="56"/>
      <c r="G270" s="55"/>
      <c r="H270" s="55"/>
    </row>
    <row r="271" spans="2:8" x14ac:dyDescent="0.2">
      <c r="F271" s="56"/>
      <c r="G271" s="55"/>
      <c r="H271" s="5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8E13B-11C2-4671-BE33-074AB8DE590C}">
  <dimension ref="A1:R216"/>
  <sheetViews>
    <sheetView topLeftCell="A147" zoomScale="70" zoomScaleNormal="70" workbookViewId="0">
      <selection activeCell="U77" sqref="U77"/>
    </sheetView>
  </sheetViews>
  <sheetFormatPr baseColWidth="10" defaultColWidth="8.83203125" defaultRowHeight="15" x14ac:dyDescent="0.2"/>
  <cols>
    <col min="1" max="1" width="6.6640625" bestFit="1" customWidth="1"/>
    <col min="6" max="6" width="9.33203125" customWidth="1"/>
    <col min="7" max="7" width="12.5" customWidth="1"/>
    <col min="8" max="8" width="6.83203125" customWidth="1"/>
    <col min="9" max="9" width="34" bestFit="1" customWidth="1"/>
    <col min="10" max="10" width="12.1640625" bestFit="1" customWidth="1"/>
    <col min="11" max="11" width="14.6640625" bestFit="1" customWidth="1"/>
    <col min="12" max="12" width="14.5" bestFit="1" customWidth="1"/>
    <col min="13" max="13" width="20.33203125" bestFit="1" customWidth="1"/>
    <col min="14" max="14" width="14.6640625" bestFit="1" customWidth="1"/>
    <col min="15" max="15" width="5.5" customWidth="1"/>
    <col min="16" max="16" width="8.5" bestFit="1" customWidth="1"/>
    <col min="17" max="17" width="5.5" customWidth="1"/>
  </cols>
  <sheetData>
    <row r="1" spans="1:17" ht="16" x14ac:dyDescent="0.2">
      <c r="A1" s="35" t="s">
        <v>219</v>
      </c>
    </row>
    <row r="2" spans="1:17" x14ac:dyDescent="0.2">
      <c r="B2" s="1" t="s">
        <v>231</v>
      </c>
    </row>
    <row r="3" spans="1:17" x14ac:dyDescent="0.2">
      <c r="B3" s="5" t="s">
        <v>4</v>
      </c>
      <c r="C3" s="6" t="s">
        <v>1</v>
      </c>
      <c r="D3" s="6" t="s">
        <v>107</v>
      </c>
      <c r="E3" s="6" t="s">
        <v>54</v>
      </c>
      <c r="F3" s="7" t="s">
        <v>108</v>
      </c>
      <c r="I3" s="5" t="s">
        <v>74</v>
      </c>
      <c r="J3" s="6"/>
      <c r="K3" s="6"/>
      <c r="L3" s="6"/>
      <c r="M3" s="6"/>
      <c r="N3" s="6"/>
      <c r="O3" s="6"/>
      <c r="P3" s="6"/>
      <c r="Q3" s="7"/>
    </row>
    <row r="4" spans="1:17" x14ac:dyDescent="0.2">
      <c r="B4" s="14">
        <v>1</v>
      </c>
      <c r="C4" s="2">
        <v>549.06809999999996</v>
      </c>
      <c r="D4" s="2">
        <v>467.02879999999999</v>
      </c>
      <c r="E4" s="2">
        <v>2541.5819999999999</v>
      </c>
      <c r="F4" s="44">
        <v>1219.3920000000001</v>
      </c>
      <c r="I4" s="37" t="s">
        <v>5</v>
      </c>
      <c r="J4" s="2"/>
      <c r="K4" s="2"/>
      <c r="L4" s="2"/>
      <c r="M4" s="2"/>
      <c r="N4" s="2"/>
      <c r="Q4" s="9"/>
    </row>
    <row r="5" spans="1:17" x14ac:dyDescent="0.2">
      <c r="B5" s="14">
        <v>2</v>
      </c>
      <c r="C5" s="2">
        <v>1055.221</v>
      </c>
      <c r="D5" s="2">
        <v>484.36930000000001</v>
      </c>
      <c r="E5" s="2">
        <v>2117.5450000000001</v>
      </c>
      <c r="F5" s="44">
        <v>1181.1759999999999</v>
      </c>
      <c r="I5" s="37" t="s">
        <v>6</v>
      </c>
      <c r="J5" s="2">
        <v>23.86</v>
      </c>
      <c r="K5" s="2"/>
      <c r="L5" s="2"/>
      <c r="M5" s="2"/>
      <c r="N5" s="2"/>
      <c r="Q5" s="9"/>
    </row>
    <row r="6" spans="1:17" x14ac:dyDescent="0.2">
      <c r="B6" s="14">
        <v>3</v>
      </c>
      <c r="C6" s="2">
        <v>964.26369999999997</v>
      </c>
      <c r="D6" s="2">
        <v>734.89469999999994</v>
      </c>
      <c r="E6" s="2">
        <v>2899.1329999999998</v>
      </c>
      <c r="F6" s="44">
        <v>1288.2940000000001</v>
      </c>
      <c r="I6" s="37" t="s">
        <v>7</v>
      </c>
      <c r="J6" s="2" t="s">
        <v>59</v>
      </c>
      <c r="K6" s="2"/>
      <c r="L6" s="2"/>
      <c r="M6" s="2"/>
      <c r="N6" s="2"/>
      <c r="Q6" s="9"/>
    </row>
    <row r="7" spans="1:17" x14ac:dyDescent="0.2">
      <c r="B7" s="14">
        <v>4</v>
      </c>
      <c r="C7" s="2">
        <v>342.48349999999999</v>
      </c>
      <c r="D7" s="2">
        <v>326.01229999999998</v>
      </c>
      <c r="E7" s="2">
        <v>1431.7829999999999</v>
      </c>
      <c r="F7" s="44">
        <v>542.01149999999996</v>
      </c>
      <c r="I7" s="37" t="s">
        <v>8</v>
      </c>
      <c r="J7" s="2" t="s">
        <v>60</v>
      </c>
      <c r="K7" s="2"/>
      <c r="L7" s="2"/>
      <c r="M7" s="2"/>
      <c r="N7" s="2"/>
      <c r="Q7" s="9"/>
    </row>
    <row r="8" spans="1:17" x14ac:dyDescent="0.2">
      <c r="B8" s="15">
        <v>5</v>
      </c>
      <c r="C8" s="46">
        <v>974.63630000000001</v>
      </c>
      <c r="D8" s="46">
        <v>476.45269999999999</v>
      </c>
      <c r="E8" s="46">
        <v>2776.6</v>
      </c>
      <c r="F8" s="47">
        <v>1004.13</v>
      </c>
      <c r="I8" s="37" t="s">
        <v>10</v>
      </c>
      <c r="J8" s="2" t="s">
        <v>11</v>
      </c>
      <c r="K8" s="2"/>
      <c r="L8" s="2"/>
      <c r="M8" s="2"/>
      <c r="N8" s="2"/>
      <c r="Q8" s="9"/>
    </row>
    <row r="9" spans="1:17" x14ac:dyDescent="0.2">
      <c r="I9" s="37" t="s">
        <v>12</v>
      </c>
      <c r="J9" s="2">
        <v>0.81730000000000003</v>
      </c>
      <c r="K9" s="2"/>
      <c r="L9" s="2"/>
      <c r="M9" s="2"/>
      <c r="N9" s="2"/>
      <c r="Q9" s="9"/>
    </row>
    <row r="10" spans="1:17" x14ac:dyDescent="0.2">
      <c r="B10" t="s">
        <v>75</v>
      </c>
      <c r="C10">
        <f>AVERAGE(C4:C8)</f>
        <v>777.13451999999995</v>
      </c>
      <c r="D10">
        <f t="shared" ref="D10:F10" si="0">AVERAGE(D4:D8)</f>
        <v>497.75155999999998</v>
      </c>
      <c r="E10">
        <f t="shared" si="0"/>
        <v>2353.3285999999998</v>
      </c>
      <c r="F10">
        <f t="shared" si="0"/>
        <v>1047.0007000000001</v>
      </c>
      <c r="I10" s="37"/>
      <c r="J10" s="2"/>
      <c r="K10" s="2"/>
      <c r="L10" s="2"/>
      <c r="M10" s="2"/>
      <c r="N10" s="2"/>
      <c r="Q10" s="9"/>
    </row>
    <row r="11" spans="1:17" x14ac:dyDescent="0.2">
      <c r="I11" s="37" t="s">
        <v>13</v>
      </c>
      <c r="J11" s="2"/>
      <c r="K11" s="2"/>
      <c r="L11" s="2"/>
      <c r="M11" s="2"/>
      <c r="N11" s="2"/>
      <c r="Q11" s="9"/>
    </row>
    <row r="12" spans="1:17" x14ac:dyDescent="0.2">
      <c r="I12" s="37" t="s">
        <v>14</v>
      </c>
      <c r="J12" s="2" t="s">
        <v>214</v>
      </c>
      <c r="K12" s="2"/>
      <c r="L12" s="2"/>
      <c r="M12" s="2"/>
      <c r="N12" s="2"/>
      <c r="Q12" s="9"/>
    </row>
    <row r="13" spans="1:17" x14ac:dyDescent="0.2">
      <c r="I13" s="37" t="s">
        <v>7</v>
      </c>
      <c r="J13" s="2">
        <v>0.33389999999999997</v>
      </c>
      <c r="K13" s="2"/>
      <c r="L13" s="2"/>
      <c r="M13" s="2"/>
      <c r="N13" s="2"/>
      <c r="Q13" s="9"/>
    </row>
    <row r="14" spans="1:17" x14ac:dyDescent="0.2">
      <c r="I14" s="37" t="s">
        <v>8</v>
      </c>
      <c r="J14" s="2" t="s">
        <v>16</v>
      </c>
      <c r="K14" s="2"/>
      <c r="L14" s="2"/>
      <c r="M14" s="2"/>
      <c r="N14" s="2"/>
      <c r="Q14" s="9"/>
    </row>
    <row r="15" spans="1:17" x14ac:dyDescent="0.2">
      <c r="I15" s="37" t="s">
        <v>17</v>
      </c>
      <c r="J15" s="2" t="s">
        <v>18</v>
      </c>
      <c r="K15" s="2"/>
      <c r="L15" s="2"/>
      <c r="M15" s="2"/>
      <c r="N15" s="2"/>
      <c r="Q15" s="9"/>
    </row>
    <row r="16" spans="1:17" x14ac:dyDescent="0.2">
      <c r="I16" s="37"/>
      <c r="J16" s="2"/>
      <c r="K16" s="2"/>
      <c r="L16" s="2"/>
      <c r="M16" s="2"/>
      <c r="N16" s="2"/>
      <c r="Q16" s="9"/>
    </row>
    <row r="17" spans="9:17" x14ac:dyDescent="0.2">
      <c r="I17" s="37" t="s">
        <v>19</v>
      </c>
      <c r="J17" s="2"/>
      <c r="K17" s="2"/>
      <c r="L17" s="2"/>
      <c r="M17" s="2"/>
      <c r="N17" s="2"/>
      <c r="Q17" s="9"/>
    </row>
    <row r="18" spans="9:17" x14ac:dyDescent="0.2">
      <c r="I18" s="37" t="s">
        <v>20</v>
      </c>
      <c r="J18" s="2">
        <v>6.3579999999999997</v>
      </c>
      <c r="K18" s="2"/>
      <c r="L18" s="2"/>
      <c r="M18" s="2"/>
      <c r="N18" s="2"/>
      <c r="Q18" s="9"/>
    </row>
    <row r="19" spans="9:17" x14ac:dyDescent="0.2">
      <c r="I19" s="37" t="s">
        <v>7</v>
      </c>
      <c r="J19" s="2">
        <v>9.5399999999999999E-2</v>
      </c>
      <c r="K19" s="2"/>
      <c r="L19" s="2"/>
      <c r="M19" s="2"/>
      <c r="N19" s="2"/>
      <c r="Q19" s="9"/>
    </row>
    <row r="20" spans="9:17" x14ac:dyDescent="0.2">
      <c r="I20" s="37" t="s">
        <v>8</v>
      </c>
      <c r="J20" s="2" t="s">
        <v>16</v>
      </c>
      <c r="K20" s="2"/>
      <c r="L20" s="2"/>
      <c r="M20" s="2"/>
      <c r="N20" s="2"/>
      <c r="Q20" s="9"/>
    </row>
    <row r="21" spans="9:17" x14ac:dyDescent="0.2">
      <c r="I21" s="37" t="s">
        <v>17</v>
      </c>
      <c r="J21" s="2" t="s">
        <v>18</v>
      </c>
      <c r="K21" s="2"/>
      <c r="L21" s="2"/>
      <c r="M21" s="2"/>
      <c r="N21" s="2"/>
      <c r="Q21" s="9"/>
    </row>
    <row r="22" spans="9:17" x14ac:dyDescent="0.2">
      <c r="I22" s="37"/>
      <c r="J22" s="2"/>
      <c r="K22" s="2"/>
      <c r="L22" s="2"/>
      <c r="M22" s="2"/>
      <c r="N22" s="2"/>
      <c r="O22" s="55"/>
      <c r="P22" s="55"/>
      <c r="Q22" s="9"/>
    </row>
    <row r="23" spans="9:17" x14ac:dyDescent="0.2">
      <c r="I23" s="37" t="s">
        <v>21</v>
      </c>
      <c r="J23" s="2" t="s">
        <v>22</v>
      </c>
      <c r="K23" s="2" t="s">
        <v>23</v>
      </c>
      <c r="L23" s="2" t="s">
        <v>24</v>
      </c>
      <c r="M23" s="2" t="s">
        <v>14</v>
      </c>
      <c r="N23" s="2" t="s">
        <v>7</v>
      </c>
      <c r="O23" s="55"/>
      <c r="P23" s="55"/>
      <c r="Q23" s="9"/>
    </row>
    <row r="24" spans="9:17" x14ac:dyDescent="0.2">
      <c r="I24" s="37" t="s">
        <v>25</v>
      </c>
      <c r="J24" s="2">
        <v>10108255</v>
      </c>
      <c r="K24" s="2">
        <v>3</v>
      </c>
      <c r="L24" s="2">
        <v>3369418</v>
      </c>
      <c r="M24" s="2" t="s">
        <v>215</v>
      </c>
      <c r="N24" s="2" t="s">
        <v>63</v>
      </c>
      <c r="O24" s="55"/>
      <c r="P24" s="55"/>
      <c r="Q24" s="9"/>
    </row>
    <row r="25" spans="9:17" x14ac:dyDescent="0.2">
      <c r="I25" s="37" t="s">
        <v>28</v>
      </c>
      <c r="J25" s="2">
        <v>2259737</v>
      </c>
      <c r="K25" s="2">
        <v>16</v>
      </c>
      <c r="L25" s="2">
        <v>141234</v>
      </c>
      <c r="M25" s="2"/>
      <c r="N25" s="2"/>
      <c r="O25" s="55"/>
      <c r="P25" s="55"/>
      <c r="Q25" s="9"/>
    </row>
    <row r="26" spans="9:17" x14ac:dyDescent="0.2">
      <c r="I26" s="37" t="s">
        <v>29</v>
      </c>
      <c r="J26" s="2">
        <v>12367992</v>
      </c>
      <c r="K26" s="2">
        <v>19</v>
      </c>
      <c r="L26" s="2"/>
      <c r="M26" s="2"/>
      <c r="N26" s="2"/>
      <c r="Q26" s="9"/>
    </row>
    <row r="27" spans="9:17" x14ac:dyDescent="0.2">
      <c r="I27" s="37"/>
      <c r="J27" s="2"/>
      <c r="K27" s="2"/>
      <c r="L27" s="2"/>
      <c r="M27" s="2"/>
      <c r="N27" s="2"/>
      <c r="Q27" s="9"/>
    </row>
    <row r="28" spans="9:17" x14ac:dyDescent="0.2">
      <c r="I28" s="37" t="s">
        <v>30</v>
      </c>
      <c r="J28" s="2" t="s">
        <v>31</v>
      </c>
      <c r="K28" s="2" t="s">
        <v>32</v>
      </c>
      <c r="L28" s="2" t="s">
        <v>33</v>
      </c>
      <c r="M28" s="2" t="s">
        <v>34</v>
      </c>
      <c r="N28" s="2" t="s">
        <v>35</v>
      </c>
      <c r="O28" s="2" t="s">
        <v>36</v>
      </c>
      <c r="P28" s="2"/>
      <c r="Q28" s="44"/>
    </row>
    <row r="29" spans="9:17" x14ac:dyDescent="0.2">
      <c r="I29" s="37" t="s">
        <v>111</v>
      </c>
      <c r="J29" s="2">
        <v>279.39999999999998</v>
      </c>
      <c r="K29" s="2" t="s">
        <v>216</v>
      </c>
      <c r="L29" s="2" t="s">
        <v>18</v>
      </c>
      <c r="M29" s="2" t="s">
        <v>16</v>
      </c>
      <c r="N29" s="2">
        <v>0.52029999999999998</v>
      </c>
      <c r="O29" s="2" t="s">
        <v>39</v>
      </c>
      <c r="P29" s="2" t="s">
        <v>107</v>
      </c>
      <c r="Q29" s="44"/>
    </row>
    <row r="30" spans="9:17" x14ac:dyDescent="0.2">
      <c r="I30" s="37" t="s">
        <v>113</v>
      </c>
      <c r="J30" s="2">
        <v>-1576</v>
      </c>
      <c r="K30" s="2" t="s">
        <v>217</v>
      </c>
      <c r="L30" s="2" t="s">
        <v>11</v>
      </c>
      <c r="M30" s="2" t="s">
        <v>60</v>
      </c>
      <c r="N30" s="2" t="s">
        <v>59</v>
      </c>
      <c r="O30" s="2" t="s">
        <v>42</v>
      </c>
      <c r="P30" s="2" t="s">
        <v>54</v>
      </c>
      <c r="Q30" s="44"/>
    </row>
    <row r="31" spans="9:17" x14ac:dyDescent="0.2">
      <c r="I31" s="37" t="s">
        <v>115</v>
      </c>
      <c r="J31" s="2">
        <v>-269.89999999999998</v>
      </c>
      <c r="K31" s="2" t="s">
        <v>218</v>
      </c>
      <c r="L31" s="2" t="s">
        <v>18</v>
      </c>
      <c r="M31" s="2" t="s">
        <v>16</v>
      </c>
      <c r="N31" s="2">
        <v>0.54579999999999995</v>
      </c>
      <c r="O31" s="2" t="s">
        <v>46</v>
      </c>
      <c r="P31" s="2" t="s">
        <v>108</v>
      </c>
      <c r="Q31" s="44"/>
    </row>
    <row r="32" spans="9:17" x14ac:dyDescent="0.2">
      <c r="I32" s="37"/>
      <c r="J32" s="2"/>
      <c r="K32" s="2"/>
      <c r="L32" s="2"/>
      <c r="M32" s="2"/>
      <c r="N32" s="2"/>
      <c r="O32" s="2"/>
      <c r="P32" s="2"/>
      <c r="Q32" s="44"/>
    </row>
    <row r="33" spans="1:18" x14ac:dyDescent="0.2">
      <c r="I33" s="37" t="s">
        <v>47</v>
      </c>
      <c r="J33" s="2" t="s">
        <v>48</v>
      </c>
      <c r="K33" s="2" t="s">
        <v>49</v>
      </c>
      <c r="L33" s="2" t="s">
        <v>31</v>
      </c>
      <c r="M33" s="2" t="s">
        <v>50</v>
      </c>
      <c r="N33" s="2" t="s">
        <v>51</v>
      </c>
      <c r="O33" s="2" t="s">
        <v>52</v>
      </c>
      <c r="P33" s="2" t="s">
        <v>53</v>
      </c>
      <c r="Q33" s="44" t="s">
        <v>23</v>
      </c>
    </row>
    <row r="34" spans="1:18" x14ac:dyDescent="0.2">
      <c r="I34" s="37" t="s">
        <v>111</v>
      </c>
      <c r="J34" s="2">
        <v>777.1</v>
      </c>
      <c r="K34" s="2">
        <v>497.8</v>
      </c>
      <c r="L34" s="2">
        <v>279.39999999999998</v>
      </c>
      <c r="M34" s="2">
        <v>237.7</v>
      </c>
      <c r="N34" s="2">
        <v>5</v>
      </c>
      <c r="O34" s="2">
        <v>5</v>
      </c>
      <c r="P34" s="2">
        <v>1.175</v>
      </c>
      <c r="Q34" s="44">
        <v>16</v>
      </c>
    </row>
    <row r="35" spans="1:18" x14ac:dyDescent="0.2">
      <c r="I35" s="37" t="s">
        <v>113</v>
      </c>
      <c r="J35" s="2">
        <v>777.1</v>
      </c>
      <c r="K35" s="2">
        <v>2353</v>
      </c>
      <c r="L35" s="2">
        <v>-1576</v>
      </c>
      <c r="M35" s="2">
        <v>237.7</v>
      </c>
      <c r="N35" s="2">
        <v>5</v>
      </c>
      <c r="O35" s="2">
        <v>5</v>
      </c>
      <c r="P35" s="2">
        <v>6.6310000000000002</v>
      </c>
      <c r="Q35" s="44">
        <v>16</v>
      </c>
    </row>
    <row r="36" spans="1:18" x14ac:dyDescent="0.2">
      <c r="I36" s="45" t="s">
        <v>115</v>
      </c>
      <c r="J36" s="46">
        <v>777.1</v>
      </c>
      <c r="K36" s="46">
        <v>1047</v>
      </c>
      <c r="L36" s="46">
        <v>-269.89999999999998</v>
      </c>
      <c r="M36" s="46">
        <v>237.7</v>
      </c>
      <c r="N36" s="46">
        <v>5</v>
      </c>
      <c r="O36" s="46">
        <v>5</v>
      </c>
      <c r="P36" s="46">
        <v>1.135</v>
      </c>
      <c r="Q36" s="47">
        <v>16</v>
      </c>
    </row>
    <row r="37" spans="1:18" s="32" customFormat="1" x14ac:dyDescent="0.2"/>
    <row r="38" spans="1:18" ht="16" x14ac:dyDescent="0.2">
      <c r="A38" s="35" t="s">
        <v>230</v>
      </c>
    </row>
    <row r="39" spans="1:18" x14ac:dyDescent="0.2">
      <c r="B39" s="1" t="s">
        <v>229</v>
      </c>
    </row>
    <row r="40" spans="1:18" x14ac:dyDescent="0.2">
      <c r="B40" s="5" t="s">
        <v>220</v>
      </c>
      <c r="C40" s="6" t="s">
        <v>1</v>
      </c>
      <c r="D40" s="6" t="s">
        <v>107</v>
      </c>
      <c r="E40" s="6" t="s">
        <v>54</v>
      </c>
      <c r="F40" s="7" t="s">
        <v>108</v>
      </c>
      <c r="I40" s="5" t="s">
        <v>74</v>
      </c>
      <c r="J40" s="6"/>
      <c r="K40" s="6"/>
      <c r="L40" s="6"/>
      <c r="M40" s="6"/>
      <c r="N40" s="6"/>
      <c r="O40" s="6"/>
      <c r="P40" s="6"/>
      <c r="Q40" s="7"/>
      <c r="R40" s="2"/>
    </row>
    <row r="41" spans="1:18" x14ac:dyDescent="0.2">
      <c r="B41" s="14" t="s">
        <v>4</v>
      </c>
      <c r="F41" s="9"/>
      <c r="I41" s="37" t="s">
        <v>5</v>
      </c>
      <c r="J41" s="2"/>
      <c r="K41" s="2"/>
      <c r="L41" s="2"/>
      <c r="M41" s="2"/>
      <c r="N41" s="2"/>
      <c r="Q41" s="9"/>
      <c r="R41" s="2"/>
    </row>
    <row r="42" spans="1:18" x14ac:dyDescent="0.2">
      <c r="B42" s="14">
        <v>1</v>
      </c>
      <c r="C42" s="2">
        <v>209.43510000000001</v>
      </c>
      <c r="D42" s="2">
        <v>162.40209999999999</v>
      </c>
      <c r="E42" s="2">
        <v>209.45959999999999</v>
      </c>
      <c r="F42" s="44">
        <v>192.37180000000001</v>
      </c>
      <c r="I42" s="37" t="s">
        <v>6</v>
      </c>
      <c r="J42" s="2">
        <v>30.29</v>
      </c>
      <c r="K42" s="2"/>
      <c r="L42" s="2"/>
      <c r="M42" s="2"/>
      <c r="N42" s="2"/>
      <c r="O42" s="2"/>
      <c r="P42" s="2"/>
      <c r="Q42" s="44"/>
      <c r="R42" s="2"/>
    </row>
    <row r="43" spans="1:18" x14ac:dyDescent="0.2">
      <c r="B43" s="14">
        <v>2</v>
      </c>
      <c r="C43" s="2">
        <v>257.44420000000002</v>
      </c>
      <c r="D43" s="2">
        <v>248.69669999999999</v>
      </c>
      <c r="E43" s="2">
        <v>276.92750000000001</v>
      </c>
      <c r="F43" s="44">
        <v>289.76249999999999</v>
      </c>
      <c r="I43" s="37" t="s">
        <v>7</v>
      </c>
      <c r="J43" s="2" t="s">
        <v>59</v>
      </c>
      <c r="K43" s="2"/>
      <c r="L43" s="2"/>
      <c r="M43" s="2"/>
      <c r="N43" s="2"/>
      <c r="O43" s="2"/>
      <c r="P43" s="2"/>
      <c r="Q43" s="44"/>
    </row>
    <row r="44" spans="1:18" x14ac:dyDescent="0.2">
      <c r="B44" s="14">
        <v>3</v>
      </c>
      <c r="C44" s="2">
        <v>182.82069999999999</v>
      </c>
      <c r="D44" s="2">
        <v>238.74170000000001</v>
      </c>
      <c r="E44" s="2">
        <v>152.97399999999999</v>
      </c>
      <c r="F44" s="44">
        <v>133.76009999999999</v>
      </c>
      <c r="I44" s="37" t="s">
        <v>8</v>
      </c>
      <c r="J44" s="2" t="s">
        <v>60</v>
      </c>
      <c r="K44" s="2"/>
      <c r="L44" s="2"/>
      <c r="M44" s="2"/>
      <c r="N44" s="2"/>
      <c r="O44" s="2"/>
      <c r="P44" s="2"/>
      <c r="Q44" s="44"/>
    </row>
    <row r="45" spans="1:18" x14ac:dyDescent="0.2">
      <c r="B45" s="14">
        <v>4</v>
      </c>
      <c r="C45" s="2">
        <v>197.2363</v>
      </c>
      <c r="D45" s="2">
        <v>200.81440000000001</v>
      </c>
      <c r="E45" s="2">
        <v>147.20699999999999</v>
      </c>
      <c r="F45" s="44">
        <v>140.345</v>
      </c>
      <c r="I45" s="37" t="s">
        <v>10</v>
      </c>
      <c r="J45" s="2" t="s">
        <v>11</v>
      </c>
      <c r="K45" s="2"/>
      <c r="L45" s="2"/>
      <c r="M45" s="2"/>
      <c r="N45" s="2"/>
      <c r="Q45" s="9"/>
    </row>
    <row r="46" spans="1:18" x14ac:dyDescent="0.2">
      <c r="B46" s="15">
        <v>5</v>
      </c>
      <c r="C46" s="46">
        <v>284.4837</v>
      </c>
      <c r="D46" s="46">
        <v>248.7165</v>
      </c>
      <c r="E46" s="46">
        <v>460.69799999999998</v>
      </c>
      <c r="F46" s="47">
        <v>151.80410000000001</v>
      </c>
      <c r="I46" s="37" t="s">
        <v>12</v>
      </c>
      <c r="J46" s="2">
        <v>0.85029999999999994</v>
      </c>
      <c r="K46" s="2"/>
      <c r="L46" s="2"/>
      <c r="M46" s="2"/>
      <c r="N46" s="2"/>
      <c r="Q46" s="9"/>
    </row>
    <row r="47" spans="1:18" x14ac:dyDescent="0.2">
      <c r="I47" s="37"/>
      <c r="J47" s="2"/>
      <c r="K47" s="2"/>
      <c r="L47" s="2"/>
      <c r="M47" s="2"/>
      <c r="N47" s="2"/>
      <c r="Q47" s="9"/>
    </row>
    <row r="48" spans="1:18" x14ac:dyDescent="0.2">
      <c r="B48" t="s">
        <v>75</v>
      </c>
      <c r="C48">
        <f>AVERAGE(C42:C46)</f>
        <v>226.28400000000002</v>
      </c>
      <c r="D48">
        <f t="shared" ref="D48:F48" si="1">AVERAGE(D42:D46)</f>
        <v>219.87428</v>
      </c>
      <c r="E48">
        <f t="shared" si="1"/>
        <v>249.45322000000002</v>
      </c>
      <c r="F48">
        <f t="shared" si="1"/>
        <v>181.6087</v>
      </c>
      <c r="I48" s="37" t="s">
        <v>13</v>
      </c>
      <c r="J48" s="2"/>
      <c r="K48" s="2"/>
      <c r="L48" s="2"/>
      <c r="M48" s="2"/>
      <c r="N48" s="2"/>
      <c r="Q48" s="9"/>
    </row>
    <row r="49" spans="2:17" x14ac:dyDescent="0.2">
      <c r="I49" s="37" t="s">
        <v>14</v>
      </c>
      <c r="J49" s="2" t="s">
        <v>221</v>
      </c>
      <c r="K49" s="2"/>
      <c r="L49" s="2"/>
      <c r="M49" s="2"/>
      <c r="N49" s="2"/>
      <c r="Q49" s="9"/>
    </row>
    <row r="50" spans="2:17" x14ac:dyDescent="0.2">
      <c r="I50" s="37" t="s">
        <v>7</v>
      </c>
      <c r="J50" s="2">
        <v>0.69199999999999995</v>
      </c>
      <c r="K50" s="2"/>
      <c r="L50" s="2"/>
      <c r="M50" s="2"/>
      <c r="N50" s="2"/>
      <c r="Q50" s="9"/>
    </row>
    <row r="51" spans="2:17" x14ac:dyDescent="0.2">
      <c r="B51" s="5" t="s">
        <v>222</v>
      </c>
      <c r="C51" s="6" t="s">
        <v>1</v>
      </c>
      <c r="D51" s="6" t="s">
        <v>107</v>
      </c>
      <c r="E51" s="6" t="s">
        <v>54</v>
      </c>
      <c r="F51" s="7" t="s">
        <v>108</v>
      </c>
      <c r="I51" s="37" t="s">
        <v>8</v>
      </c>
      <c r="J51" s="2" t="s">
        <v>16</v>
      </c>
      <c r="K51" s="2"/>
      <c r="L51" s="2"/>
      <c r="M51" s="2"/>
      <c r="N51" s="2"/>
      <c r="Q51" s="9"/>
    </row>
    <row r="52" spans="2:17" x14ac:dyDescent="0.2">
      <c r="B52" s="14" t="s">
        <v>4</v>
      </c>
      <c r="F52" s="9"/>
      <c r="I52" s="37" t="s">
        <v>17</v>
      </c>
      <c r="J52" s="2" t="s">
        <v>18</v>
      </c>
      <c r="K52" s="2"/>
      <c r="L52" s="2"/>
      <c r="M52" s="2"/>
      <c r="N52" s="2"/>
      <c r="Q52" s="9"/>
    </row>
    <row r="53" spans="2:17" x14ac:dyDescent="0.2">
      <c r="B53" s="14">
        <v>1</v>
      </c>
      <c r="C53" s="2">
        <v>631.57910000000004</v>
      </c>
      <c r="D53" s="2">
        <v>459.56389999999999</v>
      </c>
      <c r="E53" s="2">
        <v>859.96029999999996</v>
      </c>
      <c r="F53" s="44">
        <v>464.47859999999997</v>
      </c>
      <c r="I53" s="37"/>
      <c r="J53" s="2"/>
      <c r="K53" s="2"/>
      <c r="L53" s="2"/>
      <c r="M53" s="2"/>
      <c r="N53" s="2"/>
      <c r="Q53" s="9"/>
    </row>
    <row r="54" spans="2:17" x14ac:dyDescent="0.2">
      <c r="B54" s="14">
        <v>2</v>
      </c>
      <c r="C54" s="2">
        <v>151.5187</v>
      </c>
      <c r="D54" s="2">
        <v>213.53319999999999</v>
      </c>
      <c r="E54" s="2">
        <v>239.81360000000001</v>
      </c>
      <c r="F54" s="44">
        <v>218.2817</v>
      </c>
      <c r="I54" s="37" t="s">
        <v>19</v>
      </c>
      <c r="J54" s="2"/>
      <c r="K54" s="2"/>
      <c r="L54" s="2"/>
      <c r="M54" s="2"/>
      <c r="N54" s="2"/>
      <c r="Q54" s="9"/>
    </row>
    <row r="55" spans="2:17" x14ac:dyDescent="0.2">
      <c r="B55" s="14">
        <v>3</v>
      </c>
      <c r="C55" s="2">
        <v>576.43759999999997</v>
      </c>
      <c r="D55" s="2">
        <v>388.81310000000002</v>
      </c>
      <c r="E55" s="2">
        <v>577.3193</v>
      </c>
      <c r="F55" s="44">
        <v>659.64700000000005</v>
      </c>
      <c r="I55" s="37" t="s">
        <v>20</v>
      </c>
      <c r="J55" s="2">
        <v>1.742</v>
      </c>
      <c r="K55" s="2"/>
      <c r="L55" s="2"/>
      <c r="M55" s="2"/>
      <c r="N55" s="2"/>
      <c r="Q55" s="9"/>
    </row>
    <row r="56" spans="2:17" x14ac:dyDescent="0.2">
      <c r="B56" s="14">
        <v>4</v>
      </c>
      <c r="C56" s="2">
        <v>456.5299</v>
      </c>
      <c r="D56" s="2">
        <v>593.15710000000001</v>
      </c>
      <c r="E56" s="2">
        <v>640.05790000000002</v>
      </c>
      <c r="F56" s="44">
        <v>594.22040000000004</v>
      </c>
      <c r="I56" s="37" t="s">
        <v>7</v>
      </c>
      <c r="J56" s="2">
        <v>0.62760000000000005</v>
      </c>
      <c r="K56" s="2"/>
      <c r="L56" s="2"/>
      <c r="M56" s="2"/>
      <c r="N56" s="2"/>
      <c r="Q56" s="9"/>
    </row>
    <row r="57" spans="2:17" x14ac:dyDescent="0.2">
      <c r="B57" s="15">
        <v>5</v>
      </c>
      <c r="C57" s="46">
        <v>355.80880000000002</v>
      </c>
      <c r="D57" s="46">
        <v>365.99360000000001</v>
      </c>
      <c r="E57" s="46">
        <v>359.49470000000002</v>
      </c>
      <c r="F57" s="47">
        <v>253.98249999999999</v>
      </c>
      <c r="I57" s="37" t="s">
        <v>8</v>
      </c>
      <c r="J57" s="2" t="s">
        <v>16</v>
      </c>
      <c r="K57" s="2"/>
      <c r="L57" s="2"/>
      <c r="M57" s="2"/>
      <c r="N57" s="2"/>
      <c r="Q57" s="9"/>
    </row>
    <row r="58" spans="2:17" x14ac:dyDescent="0.2">
      <c r="I58" s="37" t="s">
        <v>17</v>
      </c>
      <c r="J58" s="2" t="s">
        <v>18</v>
      </c>
      <c r="K58" s="2"/>
      <c r="L58" s="2"/>
      <c r="M58" s="2"/>
      <c r="N58" s="2"/>
      <c r="Q58" s="9"/>
    </row>
    <row r="59" spans="2:17" x14ac:dyDescent="0.2">
      <c r="B59" t="s">
        <v>75</v>
      </c>
      <c r="C59">
        <f>AVERAGE(C53:C57)</f>
        <v>434.37482</v>
      </c>
      <c r="D59">
        <f t="shared" ref="D59:F59" si="2">AVERAGE(D53:D57)</f>
        <v>404.21218000000005</v>
      </c>
      <c r="E59">
        <f t="shared" si="2"/>
        <v>535.32916</v>
      </c>
      <c r="F59">
        <f t="shared" si="2"/>
        <v>438.12204000000003</v>
      </c>
      <c r="I59" s="37"/>
      <c r="J59" s="2"/>
      <c r="K59" s="2"/>
      <c r="L59" s="2"/>
      <c r="M59" s="2"/>
      <c r="N59" s="2"/>
      <c r="Q59" s="9"/>
    </row>
    <row r="60" spans="2:17" x14ac:dyDescent="0.2">
      <c r="I60" s="37" t="s">
        <v>21</v>
      </c>
      <c r="J60" s="2" t="s">
        <v>22</v>
      </c>
      <c r="K60" s="2" t="s">
        <v>23</v>
      </c>
      <c r="L60" s="2" t="s">
        <v>24</v>
      </c>
      <c r="M60" s="2" t="s">
        <v>14</v>
      </c>
      <c r="N60" s="2" t="s">
        <v>7</v>
      </c>
      <c r="Q60" s="9"/>
    </row>
    <row r="61" spans="2:17" x14ac:dyDescent="0.2">
      <c r="I61" s="37" t="s">
        <v>25</v>
      </c>
      <c r="J61" s="2">
        <v>13596285</v>
      </c>
      <c r="K61" s="2">
        <v>3</v>
      </c>
      <c r="L61" s="2">
        <v>4532095</v>
      </c>
      <c r="M61" s="2" t="s">
        <v>223</v>
      </c>
      <c r="N61" s="2" t="s">
        <v>63</v>
      </c>
      <c r="Q61" s="9"/>
    </row>
    <row r="62" spans="2:17" x14ac:dyDescent="0.2">
      <c r="B62" s="5" t="s">
        <v>224</v>
      </c>
      <c r="C62" s="6" t="s">
        <v>1</v>
      </c>
      <c r="D62" s="6" t="s">
        <v>107</v>
      </c>
      <c r="E62" s="6" t="s">
        <v>54</v>
      </c>
      <c r="F62" s="7" t="s">
        <v>108</v>
      </c>
      <c r="I62" s="37" t="s">
        <v>28</v>
      </c>
      <c r="J62" s="2">
        <v>2394311</v>
      </c>
      <c r="K62" s="2">
        <v>16</v>
      </c>
      <c r="L62" s="2">
        <v>149644</v>
      </c>
      <c r="M62" s="2"/>
      <c r="N62" s="2"/>
      <c r="Q62" s="9"/>
    </row>
    <row r="63" spans="2:17" x14ac:dyDescent="0.2">
      <c r="B63" s="14" t="s">
        <v>4</v>
      </c>
      <c r="F63" s="9"/>
      <c r="I63" s="37" t="s">
        <v>29</v>
      </c>
      <c r="J63" s="2">
        <v>15990596</v>
      </c>
      <c r="K63" s="2">
        <v>19</v>
      </c>
      <c r="L63" s="2"/>
      <c r="M63" s="2"/>
      <c r="N63" s="2"/>
      <c r="Q63" s="9"/>
    </row>
    <row r="64" spans="2:17" x14ac:dyDescent="0.2">
      <c r="B64" s="14">
        <v>1</v>
      </c>
      <c r="C64" s="2">
        <v>1380.8810000000001</v>
      </c>
      <c r="D64" s="2">
        <v>810.95749999999998</v>
      </c>
      <c r="E64" s="2">
        <v>2820.2689999999998</v>
      </c>
      <c r="F64" s="44">
        <v>1385.2529999999999</v>
      </c>
      <c r="I64" s="66"/>
      <c r="Q64" s="9"/>
    </row>
    <row r="65" spans="2:17" x14ac:dyDescent="0.2">
      <c r="B65" s="14">
        <v>2</v>
      </c>
      <c r="C65" s="2">
        <v>467.56630000000001</v>
      </c>
      <c r="D65" s="2">
        <v>329.1696</v>
      </c>
      <c r="E65" s="2">
        <v>896.23299999999995</v>
      </c>
      <c r="F65" s="44">
        <v>711.04740000000004</v>
      </c>
      <c r="I65" s="37" t="s">
        <v>30</v>
      </c>
      <c r="J65" s="2" t="s">
        <v>31</v>
      </c>
      <c r="K65" s="2" t="s">
        <v>32</v>
      </c>
      <c r="L65" s="2" t="s">
        <v>33</v>
      </c>
      <c r="M65" s="2" t="s">
        <v>34</v>
      </c>
      <c r="N65" s="2" t="s">
        <v>35</v>
      </c>
      <c r="O65" s="2" t="s">
        <v>36</v>
      </c>
      <c r="P65" s="2"/>
      <c r="Q65" s="44"/>
    </row>
    <row r="66" spans="2:17" x14ac:dyDescent="0.2">
      <c r="B66" s="14">
        <v>3</v>
      </c>
      <c r="C66" s="2">
        <v>1371.0550000000001</v>
      </c>
      <c r="D66" s="2">
        <v>908.63250000000005</v>
      </c>
      <c r="E66" s="2">
        <v>1892.83</v>
      </c>
      <c r="F66" s="44">
        <v>1120.4079999999999</v>
      </c>
      <c r="I66" s="37" t="s">
        <v>111</v>
      </c>
      <c r="J66" s="2">
        <v>395.4</v>
      </c>
      <c r="K66" s="2" t="s">
        <v>225</v>
      </c>
      <c r="L66" s="2" t="s">
        <v>18</v>
      </c>
      <c r="M66" s="2" t="s">
        <v>16</v>
      </c>
      <c r="N66" s="2">
        <v>0.28220000000000001</v>
      </c>
      <c r="O66" s="2" t="s">
        <v>39</v>
      </c>
      <c r="P66" s="2" t="s">
        <v>107</v>
      </c>
      <c r="Q66" s="44"/>
    </row>
    <row r="67" spans="2:17" x14ac:dyDescent="0.2">
      <c r="B67" s="14">
        <v>4</v>
      </c>
      <c r="C67" s="2">
        <v>1400.2149999999999</v>
      </c>
      <c r="D67" s="2">
        <v>796.61580000000004</v>
      </c>
      <c r="E67" s="2">
        <v>2217.4380000000001</v>
      </c>
      <c r="F67" s="44">
        <v>1166.579</v>
      </c>
      <c r="I67" s="37" t="s">
        <v>113</v>
      </c>
      <c r="J67" s="2">
        <v>-1762</v>
      </c>
      <c r="K67" s="2" t="s">
        <v>226</v>
      </c>
      <c r="L67" s="2" t="s">
        <v>11</v>
      </c>
      <c r="M67" s="2" t="s">
        <v>60</v>
      </c>
      <c r="N67" s="2" t="s">
        <v>59</v>
      </c>
      <c r="O67" s="2" t="s">
        <v>42</v>
      </c>
      <c r="P67" s="2" t="s">
        <v>54</v>
      </c>
      <c r="Q67" s="44"/>
    </row>
    <row r="68" spans="2:17" x14ac:dyDescent="0.2">
      <c r="B68" s="15">
        <v>5</v>
      </c>
      <c r="C68" s="46">
        <v>1097.1379999999999</v>
      </c>
      <c r="D68" s="46">
        <v>1175.623</v>
      </c>
      <c r="E68" s="46">
        <v>1592.9880000000001</v>
      </c>
      <c r="F68" s="47">
        <v>666.80610000000001</v>
      </c>
      <c r="I68" s="37" t="s">
        <v>115</v>
      </c>
      <c r="J68" s="2">
        <v>-125.4</v>
      </c>
      <c r="K68" s="2" t="s">
        <v>227</v>
      </c>
      <c r="L68" s="2" t="s">
        <v>18</v>
      </c>
      <c r="M68" s="2" t="s">
        <v>16</v>
      </c>
      <c r="N68" s="2">
        <v>0.91879999999999995</v>
      </c>
      <c r="O68" s="2" t="s">
        <v>46</v>
      </c>
      <c r="P68" s="2" t="s">
        <v>108</v>
      </c>
      <c r="Q68" s="44"/>
    </row>
    <row r="69" spans="2:17" x14ac:dyDescent="0.2">
      <c r="I69" s="37"/>
      <c r="J69" s="2"/>
      <c r="K69" s="2"/>
      <c r="L69" s="2"/>
      <c r="M69" s="2"/>
      <c r="N69" s="2"/>
      <c r="O69" s="2"/>
      <c r="P69" s="2"/>
      <c r="Q69" s="44"/>
    </row>
    <row r="70" spans="2:17" x14ac:dyDescent="0.2">
      <c r="B70" t="s">
        <v>75</v>
      </c>
      <c r="C70">
        <f>AVERAGE(C64:C68)</f>
        <v>1143.3710599999999</v>
      </c>
      <c r="D70">
        <f t="shared" ref="D70:F70" si="3">AVERAGE(D64:D68)</f>
        <v>804.19967999999994</v>
      </c>
      <c r="E70">
        <f t="shared" si="3"/>
        <v>1883.9515999999999</v>
      </c>
      <c r="F70">
        <f t="shared" si="3"/>
        <v>1010.0187</v>
      </c>
      <c r="I70" s="37" t="s">
        <v>47</v>
      </c>
      <c r="J70" s="2" t="s">
        <v>48</v>
      </c>
      <c r="K70" s="2" t="s">
        <v>49</v>
      </c>
      <c r="L70" s="2" t="s">
        <v>31</v>
      </c>
      <c r="M70" s="2" t="s">
        <v>50</v>
      </c>
      <c r="N70" s="2" t="s">
        <v>51</v>
      </c>
      <c r="O70" s="2" t="s">
        <v>52</v>
      </c>
      <c r="P70" s="2" t="s">
        <v>53</v>
      </c>
      <c r="Q70" s="44" t="s">
        <v>23</v>
      </c>
    </row>
    <row r="71" spans="2:17" x14ac:dyDescent="0.2">
      <c r="I71" s="37" t="s">
        <v>111</v>
      </c>
      <c r="J71" s="2">
        <v>1144</v>
      </c>
      <c r="K71" s="2">
        <v>748.9</v>
      </c>
      <c r="L71" s="2">
        <v>395.4</v>
      </c>
      <c r="M71" s="2">
        <v>244.7</v>
      </c>
      <c r="N71" s="2">
        <v>5</v>
      </c>
      <c r="O71" s="2">
        <v>5</v>
      </c>
      <c r="P71" s="2">
        <v>1.6160000000000001</v>
      </c>
      <c r="Q71" s="44">
        <v>16</v>
      </c>
    </row>
    <row r="72" spans="2:17" x14ac:dyDescent="0.2">
      <c r="I72" s="37" t="s">
        <v>113</v>
      </c>
      <c r="J72" s="2">
        <v>1144</v>
      </c>
      <c r="K72" s="2">
        <v>2906</v>
      </c>
      <c r="L72" s="2">
        <v>-1762</v>
      </c>
      <c r="M72" s="2">
        <v>244.7</v>
      </c>
      <c r="N72" s="2">
        <v>5</v>
      </c>
      <c r="O72" s="2">
        <v>5</v>
      </c>
      <c r="P72" s="2">
        <v>7.2</v>
      </c>
      <c r="Q72" s="44">
        <v>16</v>
      </c>
    </row>
    <row r="73" spans="2:17" x14ac:dyDescent="0.2">
      <c r="B73" s="5" t="s">
        <v>228</v>
      </c>
      <c r="C73" s="6" t="s">
        <v>1</v>
      </c>
      <c r="D73" s="6" t="s">
        <v>107</v>
      </c>
      <c r="E73" s="6" t="s">
        <v>54</v>
      </c>
      <c r="F73" s="7" t="s">
        <v>108</v>
      </c>
      <c r="I73" s="45" t="s">
        <v>115</v>
      </c>
      <c r="J73" s="46">
        <v>1144</v>
      </c>
      <c r="K73" s="46">
        <v>1270</v>
      </c>
      <c r="L73" s="46">
        <v>-125.4</v>
      </c>
      <c r="M73" s="46">
        <v>244.7</v>
      </c>
      <c r="N73" s="46">
        <v>5</v>
      </c>
      <c r="O73" s="46">
        <v>5</v>
      </c>
      <c r="P73" s="46">
        <v>0.51239999999999997</v>
      </c>
      <c r="Q73" s="47">
        <v>16</v>
      </c>
    </row>
    <row r="74" spans="2:17" x14ac:dyDescent="0.2">
      <c r="B74" s="14" t="s">
        <v>4</v>
      </c>
      <c r="F74" s="9"/>
    </row>
    <row r="75" spans="2:17" x14ac:dyDescent="0.2">
      <c r="B75" s="14">
        <v>1</v>
      </c>
      <c r="C75" s="2">
        <v>1342.0609999999999</v>
      </c>
      <c r="D75" s="2">
        <v>814.91030000000001</v>
      </c>
      <c r="E75" s="2">
        <v>3509.0169999999998</v>
      </c>
      <c r="F75" s="44">
        <v>1343.6669999999999</v>
      </c>
    </row>
    <row r="76" spans="2:17" x14ac:dyDescent="0.2">
      <c r="B76" s="14">
        <v>2</v>
      </c>
      <c r="C76" s="2">
        <v>745.63789999999995</v>
      </c>
      <c r="D76" s="2">
        <v>237.9933</v>
      </c>
      <c r="E76" s="2">
        <v>2803.2460000000001</v>
      </c>
      <c r="F76" s="44">
        <v>1111.913</v>
      </c>
    </row>
    <row r="77" spans="2:17" x14ac:dyDescent="0.2">
      <c r="B77" s="14">
        <v>3</v>
      </c>
      <c r="C77" s="2">
        <v>1289.93</v>
      </c>
      <c r="D77" s="2">
        <v>1086.1780000000001</v>
      </c>
      <c r="E77" s="2">
        <v>2738.4090000000001</v>
      </c>
      <c r="F77" s="44">
        <v>1505.731</v>
      </c>
    </row>
    <row r="78" spans="2:17" x14ac:dyDescent="0.2">
      <c r="B78" s="14">
        <v>4</v>
      </c>
      <c r="C78" s="2">
        <v>1440.4870000000001</v>
      </c>
      <c r="D78" s="2">
        <v>1095.3779999999999</v>
      </c>
      <c r="E78" s="2">
        <v>2161.5329999999999</v>
      </c>
      <c r="F78" s="44">
        <v>1546.5909999999999</v>
      </c>
    </row>
    <row r="79" spans="2:17" x14ac:dyDescent="0.2">
      <c r="B79" s="15">
        <v>5</v>
      </c>
      <c r="C79" s="46">
        <v>903.25409999999999</v>
      </c>
      <c r="D79" s="46">
        <v>509.9427</v>
      </c>
      <c r="E79" s="46">
        <v>3317.4650000000001</v>
      </c>
      <c r="F79" s="47">
        <v>840.29489999999998</v>
      </c>
    </row>
    <row r="81" spans="1:17" x14ac:dyDescent="0.2">
      <c r="B81" t="s">
        <v>75</v>
      </c>
      <c r="C81">
        <f>AVERAGE(C75:C79)</f>
        <v>1144.2739999999999</v>
      </c>
      <c r="D81">
        <f t="shared" ref="D81:F81" si="4">AVERAGE(D75:D79)</f>
        <v>748.88046000000008</v>
      </c>
      <c r="E81">
        <f t="shared" si="4"/>
        <v>2905.9340000000002</v>
      </c>
      <c r="F81">
        <f t="shared" si="4"/>
        <v>1269.6393800000001</v>
      </c>
    </row>
    <row r="83" spans="1:17" s="32" customFormat="1" x14ac:dyDescent="0.2"/>
    <row r="84" spans="1:17" ht="16" x14ac:dyDescent="0.2">
      <c r="A84" s="35" t="s">
        <v>236</v>
      </c>
    </row>
    <row r="85" spans="1:17" x14ac:dyDescent="0.2">
      <c r="B85" s="1" t="s">
        <v>238</v>
      </c>
    </row>
    <row r="86" spans="1:17" x14ac:dyDescent="0.2">
      <c r="B86" s="67"/>
      <c r="C86" s="68" t="s">
        <v>232</v>
      </c>
      <c r="D86" s="68" t="s">
        <v>232</v>
      </c>
      <c r="E86" s="68" t="s">
        <v>233</v>
      </c>
      <c r="F86" s="68" t="s">
        <v>233</v>
      </c>
      <c r="G86" s="69" t="s">
        <v>233</v>
      </c>
      <c r="I86" s="52" t="s">
        <v>5</v>
      </c>
      <c r="J86" s="53"/>
      <c r="K86" s="53"/>
      <c r="L86" s="53"/>
      <c r="M86" s="53"/>
      <c r="N86" s="53"/>
      <c r="O86" s="6"/>
      <c r="P86" s="6"/>
      <c r="Q86" s="7"/>
    </row>
    <row r="87" spans="1:17" x14ac:dyDescent="0.2">
      <c r="B87" s="14"/>
      <c r="C87" s="70" t="s">
        <v>1</v>
      </c>
      <c r="D87" s="70" t="s">
        <v>54</v>
      </c>
      <c r="E87" s="70" t="s">
        <v>1</v>
      </c>
      <c r="F87" s="70" t="s">
        <v>54</v>
      </c>
      <c r="G87" s="71" t="s">
        <v>108</v>
      </c>
      <c r="I87" s="37" t="s">
        <v>6</v>
      </c>
      <c r="J87" s="2">
        <v>31.19</v>
      </c>
      <c r="K87" s="2"/>
      <c r="L87" s="2"/>
      <c r="M87" s="2"/>
      <c r="N87" s="2"/>
      <c r="Q87" s="9"/>
    </row>
    <row r="88" spans="1:17" x14ac:dyDescent="0.2">
      <c r="B88" s="72" t="s">
        <v>4</v>
      </c>
      <c r="C88" s="70"/>
      <c r="D88" s="70"/>
      <c r="E88" s="70"/>
      <c r="F88" s="70"/>
      <c r="G88" s="71"/>
      <c r="I88" s="37" t="s">
        <v>7</v>
      </c>
      <c r="J88" s="2" t="s">
        <v>285</v>
      </c>
      <c r="K88" s="2"/>
      <c r="L88" s="2"/>
      <c r="M88" s="2"/>
      <c r="N88" s="2"/>
      <c r="Q88" s="9"/>
    </row>
    <row r="89" spans="1:17" x14ac:dyDescent="0.2">
      <c r="B89" s="72">
        <v>1</v>
      </c>
      <c r="C89" s="2">
        <v>0.17</v>
      </c>
      <c r="D89" s="2">
        <v>3.33</v>
      </c>
      <c r="E89" s="2">
        <v>0.22</v>
      </c>
      <c r="F89" s="2">
        <v>6.75</v>
      </c>
      <c r="G89" s="44">
        <v>0.22</v>
      </c>
      <c r="I89" s="37" t="s">
        <v>8</v>
      </c>
      <c r="J89" s="2" t="s">
        <v>60</v>
      </c>
      <c r="K89" s="2"/>
      <c r="L89" s="2"/>
      <c r="M89" s="2"/>
      <c r="N89" s="2"/>
      <c r="Q89" s="9"/>
    </row>
    <row r="90" spans="1:17" x14ac:dyDescent="0.2">
      <c r="B90" s="72">
        <v>2</v>
      </c>
      <c r="C90" s="2">
        <v>0.1</v>
      </c>
      <c r="D90" s="2">
        <v>2.0299999999999998</v>
      </c>
      <c r="E90" s="2">
        <v>0.14000000000000001</v>
      </c>
      <c r="F90" s="2">
        <v>6.49</v>
      </c>
      <c r="G90" s="44">
        <v>0.28000000000000003</v>
      </c>
      <c r="I90" s="37" t="s">
        <v>10</v>
      </c>
      <c r="J90" s="2" t="s">
        <v>11</v>
      </c>
      <c r="K90" s="2"/>
      <c r="L90" s="2"/>
      <c r="M90" s="2"/>
      <c r="N90" s="2"/>
      <c r="Q90" s="9"/>
    </row>
    <row r="91" spans="1:17" x14ac:dyDescent="0.2">
      <c r="B91" s="73">
        <v>3</v>
      </c>
      <c r="C91" s="46">
        <v>0.19</v>
      </c>
      <c r="D91" s="46">
        <v>2.42</v>
      </c>
      <c r="E91" s="46">
        <v>0.06</v>
      </c>
      <c r="F91" s="46">
        <v>3.93</v>
      </c>
      <c r="G91" s="47">
        <v>0.1</v>
      </c>
      <c r="I91" s="37" t="s">
        <v>12</v>
      </c>
      <c r="J91" s="2">
        <v>0.92579999999999996</v>
      </c>
      <c r="K91" s="2"/>
      <c r="L91" s="2"/>
      <c r="M91" s="2"/>
      <c r="N91" s="2"/>
      <c r="Q91" s="9"/>
    </row>
    <row r="92" spans="1:17" x14ac:dyDescent="0.2">
      <c r="I92" s="37"/>
      <c r="J92" s="2"/>
      <c r="K92" s="2"/>
      <c r="L92" s="2"/>
      <c r="M92" s="2"/>
      <c r="N92" s="2"/>
      <c r="Q92" s="9"/>
    </row>
    <row r="93" spans="1:17" x14ac:dyDescent="0.2">
      <c r="B93" t="s">
        <v>75</v>
      </c>
      <c r="C93">
        <f>AVERAGE(C89:C91)</f>
        <v>0.15333333333333335</v>
      </c>
      <c r="D93">
        <f t="shared" ref="D93:G93" si="5">AVERAGE(D89:D91)</f>
        <v>2.5933333333333333</v>
      </c>
      <c r="E93">
        <f t="shared" si="5"/>
        <v>0.13999999999999999</v>
      </c>
      <c r="F93">
        <f t="shared" si="5"/>
        <v>5.7233333333333336</v>
      </c>
      <c r="G93">
        <f t="shared" si="5"/>
        <v>0.19999999999999998</v>
      </c>
      <c r="I93" s="37" t="s">
        <v>13</v>
      </c>
      <c r="J93" s="2"/>
      <c r="K93" s="2"/>
      <c r="L93" s="2"/>
      <c r="M93" s="2"/>
      <c r="N93" s="2"/>
      <c r="Q93" s="9"/>
    </row>
    <row r="94" spans="1:17" x14ac:dyDescent="0.2">
      <c r="I94" s="37" t="s">
        <v>14</v>
      </c>
      <c r="J94" s="2" t="s">
        <v>286</v>
      </c>
      <c r="K94" s="2"/>
      <c r="L94" s="2"/>
      <c r="M94" s="2"/>
      <c r="N94" s="2"/>
      <c r="Q94" s="9"/>
    </row>
    <row r="95" spans="1:17" x14ac:dyDescent="0.2">
      <c r="I95" s="37" t="s">
        <v>7</v>
      </c>
      <c r="J95" s="2">
        <v>0.42749999999999999</v>
      </c>
      <c r="K95" s="2"/>
      <c r="L95" s="2"/>
      <c r="M95" s="2"/>
      <c r="N95" s="2"/>
      <c r="Q95" s="9"/>
    </row>
    <row r="96" spans="1:17" x14ac:dyDescent="0.2">
      <c r="I96" s="37" t="s">
        <v>8</v>
      </c>
      <c r="J96" s="2" t="s">
        <v>16</v>
      </c>
      <c r="K96" s="2"/>
      <c r="L96" s="2"/>
      <c r="M96" s="2"/>
      <c r="N96" s="2"/>
      <c r="Q96" s="9"/>
    </row>
    <row r="97" spans="9:17" x14ac:dyDescent="0.2">
      <c r="I97" s="37" t="s">
        <v>17</v>
      </c>
      <c r="J97" s="2" t="s">
        <v>18</v>
      </c>
      <c r="K97" s="2"/>
      <c r="L97" s="2"/>
      <c r="M97" s="2"/>
      <c r="N97" s="2"/>
      <c r="Q97" s="9"/>
    </row>
    <row r="98" spans="9:17" x14ac:dyDescent="0.2">
      <c r="I98" s="37"/>
      <c r="J98" s="2"/>
      <c r="K98" s="2"/>
      <c r="L98" s="2"/>
      <c r="M98" s="2"/>
      <c r="N98" s="2"/>
      <c r="Q98" s="9"/>
    </row>
    <row r="99" spans="9:17" x14ac:dyDescent="0.2">
      <c r="I99" s="37" t="s">
        <v>19</v>
      </c>
      <c r="J99" s="2"/>
      <c r="K99" s="2"/>
      <c r="L99" s="2"/>
      <c r="M99" s="2"/>
      <c r="N99" s="2"/>
      <c r="Q99" s="9"/>
    </row>
    <row r="100" spans="9:17" x14ac:dyDescent="0.2">
      <c r="I100" s="37" t="s">
        <v>20</v>
      </c>
      <c r="J100" s="2"/>
      <c r="K100" s="2"/>
      <c r="L100" s="2"/>
      <c r="M100" s="2"/>
      <c r="N100" s="2"/>
      <c r="Q100" s="9"/>
    </row>
    <row r="101" spans="9:17" x14ac:dyDescent="0.2">
      <c r="I101" s="37" t="s">
        <v>7</v>
      </c>
      <c r="J101" s="2"/>
      <c r="K101" s="2"/>
      <c r="L101" s="2"/>
      <c r="M101" s="2"/>
      <c r="N101" s="2"/>
      <c r="Q101" s="9"/>
    </row>
    <row r="102" spans="9:17" x14ac:dyDescent="0.2">
      <c r="I102" s="37" t="s">
        <v>8</v>
      </c>
      <c r="J102" s="2"/>
      <c r="K102" s="2"/>
      <c r="L102" s="2"/>
      <c r="M102" s="2"/>
      <c r="N102" s="2"/>
      <c r="Q102" s="9"/>
    </row>
    <row r="103" spans="9:17" x14ac:dyDescent="0.2">
      <c r="I103" s="37" t="s">
        <v>17</v>
      </c>
      <c r="J103" s="2"/>
      <c r="K103" s="2"/>
      <c r="L103" s="2"/>
      <c r="M103" s="2"/>
      <c r="N103" s="2"/>
      <c r="Q103" s="9"/>
    </row>
    <row r="104" spans="9:17" x14ac:dyDescent="0.2">
      <c r="I104" s="37"/>
      <c r="J104" s="2"/>
      <c r="K104" s="2"/>
      <c r="L104" s="2"/>
      <c r="M104" s="2"/>
      <c r="N104" s="2"/>
      <c r="Q104" s="9"/>
    </row>
    <row r="105" spans="9:17" x14ac:dyDescent="0.2">
      <c r="I105" s="37" t="s">
        <v>21</v>
      </c>
      <c r="J105" s="2" t="s">
        <v>22</v>
      </c>
      <c r="K105" s="2" t="s">
        <v>23</v>
      </c>
      <c r="L105" s="2" t="s">
        <v>24</v>
      </c>
      <c r="M105" s="2" t="s">
        <v>14</v>
      </c>
      <c r="N105" s="2" t="s">
        <v>7</v>
      </c>
      <c r="Q105" s="9"/>
    </row>
    <row r="106" spans="9:17" x14ac:dyDescent="0.2">
      <c r="I106" s="37" t="s">
        <v>25</v>
      </c>
      <c r="J106" s="2">
        <v>72.13</v>
      </c>
      <c r="K106" s="2">
        <v>4</v>
      </c>
      <c r="L106" s="2">
        <v>18.03</v>
      </c>
      <c r="M106" s="2" t="s">
        <v>287</v>
      </c>
      <c r="N106" s="2" t="s">
        <v>288</v>
      </c>
      <c r="Q106" s="9"/>
    </row>
    <row r="107" spans="9:17" x14ac:dyDescent="0.2">
      <c r="I107" s="37" t="s">
        <v>28</v>
      </c>
      <c r="J107" s="2">
        <v>5.782</v>
      </c>
      <c r="K107" s="2">
        <v>10</v>
      </c>
      <c r="L107" s="2">
        <v>0.57820000000000005</v>
      </c>
      <c r="M107" s="2"/>
      <c r="N107" s="2"/>
      <c r="Q107" s="9"/>
    </row>
    <row r="108" spans="9:17" x14ac:dyDescent="0.2">
      <c r="I108" s="37" t="s">
        <v>29</v>
      </c>
      <c r="J108" s="2">
        <v>77.91</v>
      </c>
      <c r="K108" s="2">
        <v>14</v>
      </c>
      <c r="L108" s="2"/>
      <c r="M108" s="2"/>
      <c r="N108" s="2"/>
      <c r="Q108" s="9"/>
    </row>
    <row r="109" spans="9:17" x14ac:dyDescent="0.2">
      <c r="I109" s="14"/>
      <c r="Q109" s="9"/>
    </row>
    <row r="110" spans="9:17" x14ac:dyDescent="0.2">
      <c r="I110" s="37" t="s">
        <v>251</v>
      </c>
      <c r="J110" s="2" t="s">
        <v>252</v>
      </c>
      <c r="K110" s="2" t="s">
        <v>253</v>
      </c>
      <c r="L110" s="2" t="s">
        <v>33</v>
      </c>
      <c r="M110" s="2" t="s">
        <v>34</v>
      </c>
      <c r="N110" s="2" t="s">
        <v>35</v>
      </c>
      <c r="O110" s="2"/>
      <c r="P110" s="2"/>
      <c r="Q110" s="44"/>
    </row>
    <row r="111" spans="9:17" x14ac:dyDescent="0.2">
      <c r="I111" s="37" t="s">
        <v>275</v>
      </c>
      <c r="J111" s="2">
        <v>-2.44</v>
      </c>
      <c r="K111" s="2" t="s">
        <v>289</v>
      </c>
      <c r="L111" s="2" t="s">
        <v>11</v>
      </c>
      <c r="M111" s="2" t="s">
        <v>45</v>
      </c>
      <c r="N111" s="2">
        <v>1.8599999999999998E-2</v>
      </c>
      <c r="O111" s="2" t="s">
        <v>255</v>
      </c>
      <c r="P111" s="2"/>
      <c r="Q111" s="44"/>
    </row>
    <row r="112" spans="9:17" x14ac:dyDescent="0.2">
      <c r="I112" s="37" t="s">
        <v>276</v>
      </c>
      <c r="J112" s="2">
        <v>1.333E-2</v>
      </c>
      <c r="K112" s="2" t="s">
        <v>290</v>
      </c>
      <c r="L112" s="2" t="s">
        <v>18</v>
      </c>
      <c r="M112" s="2" t="s">
        <v>16</v>
      </c>
      <c r="N112" s="2" t="s">
        <v>291</v>
      </c>
      <c r="O112" s="2" t="s">
        <v>257</v>
      </c>
      <c r="P112" s="2"/>
      <c r="Q112" s="44"/>
    </row>
    <row r="113" spans="9:17" x14ac:dyDescent="0.2">
      <c r="I113" s="37" t="s">
        <v>277</v>
      </c>
      <c r="J113" s="2">
        <v>-5.57</v>
      </c>
      <c r="K113" s="2" t="s">
        <v>292</v>
      </c>
      <c r="L113" s="2" t="s">
        <v>11</v>
      </c>
      <c r="M113" s="2" t="s">
        <v>60</v>
      </c>
      <c r="N113" s="2" t="s">
        <v>285</v>
      </c>
      <c r="O113" s="2" t="s">
        <v>259</v>
      </c>
      <c r="P113" s="2"/>
      <c r="Q113" s="44"/>
    </row>
    <row r="114" spans="9:17" x14ac:dyDescent="0.2">
      <c r="I114" s="37" t="s">
        <v>278</v>
      </c>
      <c r="J114" s="2">
        <v>-4.6670000000000003E-2</v>
      </c>
      <c r="K114" s="2" t="s">
        <v>293</v>
      </c>
      <c r="L114" s="2" t="s">
        <v>18</v>
      </c>
      <c r="M114" s="2" t="s">
        <v>16</v>
      </c>
      <c r="N114" s="2" t="s">
        <v>291</v>
      </c>
      <c r="O114" s="2" t="s">
        <v>261</v>
      </c>
      <c r="P114" s="2"/>
      <c r="Q114" s="44"/>
    </row>
    <row r="115" spans="9:17" x14ac:dyDescent="0.2">
      <c r="I115" s="37" t="s">
        <v>279</v>
      </c>
      <c r="J115" s="2">
        <v>2.4529999999999998</v>
      </c>
      <c r="K115" s="2" t="s">
        <v>294</v>
      </c>
      <c r="L115" s="2" t="s">
        <v>11</v>
      </c>
      <c r="M115" s="2" t="s">
        <v>45</v>
      </c>
      <c r="N115" s="2">
        <v>1.7999999999999999E-2</v>
      </c>
      <c r="O115" s="2" t="s">
        <v>263</v>
      </c>
      <c r="P115" s="2"/>
      <c r="Q115" s="44"/>
    </row>
    <row r="116" spans="9:17" x14ac:dyDescent="0.2">
      <c r="I116" s="37" t="s">
        <v>280</v>
      </c>
      <c r="J116" s="2">
        <v>-3.13</v>
      </c>
      <c r="K116" s="2" t="s">
        <v>295</v>
      </c>
      <c r="L116" s="2" t="s">
        <v>11</v>
      </c>
      <c r="M116" s="2" t="s">
        <v>84</v>
      </c>
      <c r="N116" s="2">
        <v>3.5999999999999999E-3</v>
      </c>
      <c r="O116" s="2" t="s">
        <v>265</v>
      </c>
      <c r="P116" s="2"/>
      <c r="Q116" s="44"/>
    </row>
    <row r="117" spans="9:17" x14ac:dyDescent="0.2">
      <c r="I117" s="37" t="s">
        <v>281</v>
      </c>
      <c r="J117" s="2">
        <v>2.3929999999999998</v>
      </c>
      <c r="K117" s="2" t="s">
        <v>296</v>
      </c>
      <c r="L117" s="2" t="s">
        <v>11</v>
      </c>
      <c r="M117" s="2" t="s">
        <v>45</v>
      </c>
      <c r="N117" s="2">
        <v>2.0899999999999998E-2</v>
      </c>
      <c r="O117" s="2" t="s">
        <v>267</v>
      </c>
      <c r="P117" s="2"/>
      <c r="Q117" s="44"/>
    </row>
    <row r="118" spans="9:17" x14ac:dyDescent="0.2">
      <c r="I118" s="37" t="s">
        <v>282</v>
      </c>
      <c r="J118" s="2">
        <v>-5.5830000000000002</v>
      </c>
      <c r="K118" s="2" t="s">
        <v>297</v>
      </c>
      <c r="L118" s="2" t="s">
        <v>11</v>
      </c>
      <c r="M118" s="2" t="s">
        <v>60</v>
      </c>
      <c r="N118" s="2" t="s">
        <v>285</v>
      </c>
      <c r="O118" s="2" t="s">
        <v>269</v>
      </c>
      <c r="P118" s="2"/>
      <c r="Q118" s="44"/>
    </row>
    <row r="119" spans="9:17" x14ac:dyDescent="0.2">
      <c r="I119" s="37" t="s">
        <v>283</v>
      </c>
      <c r="J119" s="2">
        <v>-0.06</v>
      </c>
      <c r="K119" s="2" t="s">
        <v>298</v>
      </c>
      <c r="L119" s="2" t="s">
        <v>18</v>
      </c>
      <c r="M119" s="2" t="s">
        <v>16</v>
      </c>
      <c r="N119" s="2" t="s">
        <v>291</v>
      </c>
      <c r="O119" s="2" t="s">
        <v>271</v>
      </c>
      <c r="P119" s="2"/>
      <c r="Q119" s="44"/>
    </row>
    <row r="120" spans="9:17" x14ac:dyDescent="0.2">
      <c r="I120" s="37" t="s">
        <v>284</v>
      </c>
      <c r="J120" s="2">
        <v>5.5229999999999997</v>
      </c>
      <c r="K120" s="2" t="s">
        <v>299</v>
      </c>
      <c r="L120" s="2" t="s">
        <v>11</v>
      </c>
      <c r="M120" s="2" t="s">
        <v>60</v>
      </c>
      <c r="N120" s="2" t="s">
        <v>285</v>
      </c>
      <c r="O120" s="2" t="s">
        <v>273</v>
      </c>
      <c r="P120" s="2"/>
      <c r="Q120" s="44"/>
    </row>
    <row r="121" spans="9:17" x14ac:dyDescent="0.2">
      <c r="I121" s="37"/>
      <c r="J121" s="2"/>
      <c r="K121" s="2"/>
      <c r="L121" s="2"/>
      <c r="M121" s="2"/>
      <c r="N121" s="2"/>
      <c r="O121" s="2"/>
      <c r="P121" s="2"/>
      <c r="Q121" s="44"/>
    </row>
    <row r="122" spans="9:17" x14ac:dyDescent="0.2">
      <c r="I122" s="37" t="s">
        <v>47</v>
      </c>
      <c r="J122" s="2" t="s">
        <v>48</v>
      </c>
      <c r="K122" s="2" t="s">
        <v>49</v>
      </c>
      <c r="L122" s="2" t="s">
        <v>252</v>
      </c>
      <c r="M122" s="2" t="s">
        <v>274</v>
      </c>
      <c r="N122" s="2" t="s">
        <v>51</v>
      </c>
      <c r="O122" s="2" t="s">
        <v>52</v>
      </c>
      <c r="P122" s="2" t="s">
        <v>53</v>
      </c>
      <c r="Q122" s="44" t="s">
        <v>23</v>
      </c>
    </row>
    <row r="123" spans="9:17" x14ac:dyDescent="0.2">
      <c r="I123" s="37" t="s">
        <v>275</v>
      </c>
      <c r="J123" s="2">
        <v>0.15329999999999999</v>
      </c>
      <c r="K123" s="2">
        <v>2.593</v>
      </c>
      <c r="L123" s="2">
        <v>-2.44</v>
      </c>
      <c r="M123" s="2">
        <v>0.62090000000000001</v>
      </c>
      <c r="N123" s="2">
        <v>3</v>
      </c>
      <c r="O123" s="2">
        <v>3</v>
      </c>
      <c r="P123" s="2">
        <v>5.5579999999999998</v>
      </c>
      <c r="Q123" s="44">
        <v>10</v>
      </c>
    </row>
    <row r="124" spans="9:17" x14ac:dyDescent="0.2">
      <c r="I124" s="37" t="s">
        <v>276</v>
      </c>
      <c r="J124" s="2">
        <v>0.15329999999999999</v>
      </c>
      <c r="K124" s="2">
        <v>0.14000000000000001</v>
      </c>
      <c r="L124" s="2">
        <v>1.333E-2</v>
      </c>
      <c r="M124" s="2">
        <v>0.62090000000000001</v>
      </c>
      <c r="N124" s="2">
        <v>3</v>
      </c>
      <c r="O124" s="2">
        <v>3</v>
      </c>
      <c r="P124" s="2">
        <v>3.0370000000000001E-2</v>
      </c>
      <c r="Q124" s="44">
        <v>10</v>
      </c>
    </row>
    <row r="125" spans="9:17" x14ac:dyDescent="0.2">
      <c r="I125" s="37" t="s">
        <v>277</v>
      </c>
      <c r="J125" s="2">
        <v>0.15329999999999999</v>
      </c>
      <c r="K125" s="2">
        <v>5.7229999999999999</v>
      </c>
      <c r="L125" s="2">
        <v>-5.57</v>
      </c>
      <c r="M125" s="2">
        <v>0.62090000000000001</v>
      </c>
      <c r="N125" s="2">
        <v>3</v>
      </c>
      <c r="O125" s="2">
        <v>3</v>
      </c>
      <c r="P125" s="2">
        <v>12.69</v>
      </c>
      <c r="Q125" s="44">
        <v>10</v>
      </c>
    </row>
    <row r="126" spans="9:17" x14ac:dyDescent="0.2">
      <c r="I126" s="37" t="s">
        <v>278</v>
      </c>
      <c r="J126" s="2">
        <v>0.15329999999999999</v>
      </c>
      <c r="K126" s="2">
        <v>0.2</v>
      </c>
      <c r="L126" s="2">
        <v>-4.6670000000000003E-2</v>
      </c>
      <c r="M126" s="2">
        <v>0.62090000000000001</v>
      </c>
      <c r="N126" s="2">
        <v>3</v>
      </c>
      <c r="O126" s="2">
        <v>3</v>
      </c>
      <c r="P126" s="2">
        <v>0.10630000000000001</v>
      </c>
      <c r="Q126" s="44">
        <v>10</v>
      </c>
    </row>
    <row r="127" spans="9:17" x14ac:dyDescent="0.2">
      <c r="I127" s="37" t="s">
        <v>279</v>
      </c>
      <c r="J127" s="2">
        <v>2.593</v>
      </c>
      <c r="K127" s="2">
        <v>0.14000000000000001</v>
      </c>
      <c r="L127" s="2">
        <v>2.4529999999999998</v>
      </c>
      <c r="M127" s="2">
        <v>0.62090000000000001</v>
      </c>
      <c r="N127" s="2">
        <v>3</v>
      </c>
      <c r="O127" s="2">
        <v>3</v>
      </c>
      <c r="P127" s="2">
        <v>5.5880000000000001</v>
      </c>
      <c r="Q127" s="44">
        <v>10</v>
      </c>
    </row>
    <row r="128" spans="9:17" x14ac:dyDescent="0.2">
      <c r="I128" s="37" t="s">
        <v>280</v>
      </c>
      <c r="J128" s="2">
        <v>2.593</v>
      </c>
      <c r="K128" s="2">
        <v>5.7229999999999999</v>
      </c>
      <c r="L128" s="2">
        <v>-3.13</v>
      </c>
      <c r="M128" s="2">
        <v>0.62090000000000001</v>
      </c>
      <c r="N128" s="2">
        <v>3</v>
      </c>
      <c r="O128" s="2">
        <v>3</v>
      </c>
      <c r="P128" s="2">
        <v>7.13</v>
      </c>
      <c r="Q128" s="44">
        <v>10</v>
      </c>
    </row>
    <row r="129" spans="1:17" x14ac:dyDescent="0.2">
      <c r="I129" s="37" t="s">
        <v>281</v>
      </c>
      <c r="J129" s="2">
        <v>2.593</v>
      </c>
      <c r="K129" s="2">
        <v>0.2</v>
      </c>
      <c r="L129" s="2">
        <v>2.3929999999999998</v>
      </c>
      <c r="M129" s="2">
        <v>0.62090000000000001</v>
      </c>
      <c r="N129" s="2">
        <v>3</v>
      </c>
      <c r="O129" s="2">
        <v>3</v>
      </c>
      <c r="P129" s="2">
        <v>5.452</v>
      </c>
      <c r="Q129" s="44">
        <v>10</v>
      </c>
    </row>
    <row r="130" spans="1:17" x14ac:dyDescent="0.2">
      <c r="I130" s="37" t="s">
        <v>282</v>
      </c>
      <c r="J130" s="2">
        <v>0.14000000000000001</v>
      </c>
      <c r="K130" s="2">
        <v>5.7229999999999999</v>
      </c>
      <c r="L130" s="2">
        <v>-5.5830000000000002</v>
      </c>
      <c r="M130" s="2">
        <v>0.62090000000000001</v>
      </c>
      <c r="N130" s="2">
        <v>3</v>
      </c>
      <c r="O130" s="2">
        <v>3</v>
      </c>
      <c r="P130" s="2">
        <v>12.72</v>
      </c>
      <c r="Q130" s="44">
        <v>10</v>
      </c>
    </row>
    <row r="131" spans="1:17" ht="16.5" customHeight="1" x14ac:dyDescent="0.2">
      <c r="I131" s="37" t="s">
        <v>283</v>
      </c>
      <c r="J131" s="2">
        <v>0.14000000000000001</v>
      </c>
      <c r="K131" s="2">
        <v>0.2</v>
      </c>
      <c r="L131" s="2">
        <v>-0.06</v>
      </c>
      <c r="M131" s="2">
        <v>0.62090000000000001</v>
      </c>
      <c r="N131" s="2">
        <v>3</v>
      </c>
      <c r="O131" s="2">
        <v>3</v>
      </c>
      <c r="P131" s="2">
        <v>0.13669999999999999</v>
      </c>
      <c r="Q131" s="44">
        <v>10</v>
      </c>
    </row>
    <row r="132" spans="1:17" x14ac:dyDescent="0.2">
      <c r="I132" s="45" t="s">
        <v>284</v>
      </c>
      <c r="J132" s="46">
        <v>5.7229999999999999</v>
      </c>
      <c r="K132" s="46">
        <v>0.2</v>
      </c>
      <c r="L132" s="46">
        <v>5.5229999999999997</v>
      </c>
      <c r="M132" s="46">
        <v>0.62090000000000001</v>
      </c>
      <c r="N132" s="46">
        <v>3</v>
      </c>
      <c r="O132" s="46">
        <v>3</v>
      </c>
      <c r="P132" s="46">
        <v>12.58</v>
      </c>
      <c r="Q132" s="47">
        <v>10</v>
      </c>
    </row>
    <row r="133" spans="1:17" s="32" customFormat="1" x14ac:dyDescent="0.2"/>
    <row r="134" spans="1:17" ht="16" x14ac:dyDescent="0.2">
      <c r="A134" s="35" t="s">
        <v>234</v>
      </c>
      <c r="I134" s="6"/>
      <c r="Q134" s="6"/>
    </row>
    <row r="135" spans="1:17" x14ac:dyDescent="0.2">
      <c r="B135" s="1" t="s">
        <v>235</v>
      </c>
      <c r="I135" s="32"/>
      <c r="Q135" s="32"/>
    </row>
    <row r="136" spans="1:17" x14ac:dyDescent="0.2">
      <c r="B136" s="67"/>
      <c r="C136" s="68" t="s">
        <v>232</v>
      </c>
      <c r="D136" s="68" t="s">
        <v>232</v>
      </c>
      <c r="E136" s="68" t="s">
        <v>233</v>
      </c>
      <c r="F136" s="68" t="s">
        <v>233</v>
      </c>
      <c r="G136" s="69" t="s">
        <v>233</v>
      </c>
      <c r="H136" s="79"/>
      <c r="I136" s="16" t="s">
        <v>239</v>
      </c>
      <c r="J136" s="17"/>
      <c r="K136" s="17"/>
      <c r="L136" s="17"/>
      <c r="M136" s="17"/>
      <c r="N136" s="17"/>
      <c r="O136" s="6"/>
      <c r="P136" s="6"/>
      <c r="Q136" s="7"/>
    </row>
    <row r="137" spans="1:17" x14ac:dyDescent="0.2">
      <c r="B137" s="14"/>
      <c r="C137" s="70" t="s">
        <v>1</v>
      </c>
      <c r="D137" s="70" t="s">
        <v>54</v>
      </c>
      <c r="E137" s="70" t="s">
        <v>1</v>
      </c>
      <c r="F137" s="70" t="s">
        <v>54</v>
      </c>
      <c r="G137" s="71" t="s">
        <v>108</v>
      </c>
      <c r="H137" s="70"/>
      <c r="I137" s="8" t="s">
        <v>240</v>
      </c>
      <c r="J137" s="3" t="s">
        <v>18</v>
      </c>
      <c r="K137" s="3"/>
      <c r="L137" s="3"/>
      <c r="M137" s="3"/>
      <c r="N137" s="3"/>
      <c r="Q137" s="9"/>
    </row>
    <row r="138" spans="1:17" x14ac:dyDescent="0.2">
      <c r="B138" s="72" t="s">
        <v>4</v>
      </c>
      <c r="C138" s="70"/>
      <c r="D138" s="70"/>
      <c r="E138" s="70"/>
      <c r="F138" s="70"/>
      <c r="G138" s="71"/>
      <c r="H138" s="70"/>
      <c r="I138" s="8" t="s">
        <v>6</v>
      </c>
      <c r="J138" s="3">
        <v>176.7</v>
      </c>
      <c r="K138" s="3"/>
      <c r="L138" s="3"/>
      <c r="M138" s="3"/>
      <c r="N138" s="3"/>
      <c r="Q138" s="9"/>
    </row>
    <row r="139" spans="1:17" x14ac:dyDescent="0.2">
      <c r="B139" s="72">
        <v>1</v>
      </c>
      <c r="C139" s="70">
        <v>1955.953</v>
      </c>
      <c r="D139" s="70">
        <v>3316.8062130718954</v>
      </c>
      <c r="E139" s="70">
        <v>2080.576</v>
      </c>
      <c r="F139" s="70">
        <v>5405.7889999999998</v>
      </c>
      <c r="G139" s="71">
        <v>2620.9059999999999</v>
      </c>
      <c r="H139" s="70"/>
      <c r="I139" s="8" t="s">
        <v>7</v>
      </c>
      <c r="J139" s="3">
        <v>4.4000000000000003E-3</v>
      </c>
      <c r="K139" s="3"/>
      <c r="L139" s="3"/>
      <c r="M139" s="3"/>
      <c r="N139" s="3"/>
      <c r="Q139" s="9"/>
    </row>
    <row r="140" spans="1:17" x14ac:dyDescent="0.2">
      <c r="B140" s="72">
        <v>2</v>
      </c>
      <c r="C140" s="70">
        <v>1909.204</v>
      </c>
      <c r="D140" s="70">
        <v>3156.9897582781459</v>
      </c>
      <c r="E140" s="70">
        <v>1949.9860000000001</v>
      </c>
      <c r="F140" s="70">
        <v>4725.0243093749996</v>
      </c>
      <c r="G140" s="71">
        <v>2497.5895785714288</v>
      </c>
      <c r="H140" s="70"/>
      <c r="I140" s="8" t="s">
        <v>8</v>
      </c>
      <c r="J140" s="3" t="s">
        <v>84</v>
      </c>
      <c r="K140" s="3"/>
      <c r="L140" s="3"/>
      <c r="M140" s="3"/>
      <c r="N140" s="3"/>
      <c r="Q140" s="9"/>
    </row>
    <row r="141" spans="1:17" x14ac:dyDescent="0.2">
      <c r="B141" s="73">
        <v>3</v>
      </c>
      <c r="C141" s="74">
        <v>1826.61</v>
      </c>
      <c r="D141" s="74">
        <v>3280.9079999999999</v>
      </c>
      <c r="E141" s="74">
        <v>1944.27</v>
      </c>
      <c r="F141" s="74">
        <v>5415.7539999999999</v>
      </c>
      <c r="G141" s="75">
        <v>2374.4549999999999</v>
      </c>
      <c r="H141" s="70"/>
      <c r="I141" s="8" t="s">
        <v>241</v>
      </c>
      <c r="J141" s="3" t="s">
        <v>11</v>
      </c>
      <c r="K141" s="3"/>
      <c r="L141" s="3"/>
      <c r="M141" s="3"/>
      <c r="N141" s="3"/>
      <c r="Q141" s="9"/>
    </row>
    <row r="142" spans="1:17" x14ac:dyDescent="0.2">
      <c r="I142" s="8" t="s">
        <v>242</v>
      </c>
      <c r="J142" s="3">
        <v>0.26600000000000001</v>
      </c>
      <c r="K142" s="3"/>
      <c r="L142" s="3"/>
      <c r="M142" s="3"/>
      <c r="N142" s="3"/>
      <c r="Q142" s="9"/>
    </row>
    <row r="143" spans="1:17" x14ac:dyDescent="0.2">
      <c r="B143" t="s">
        <v>75</v>
      </c>
      <c r="C143">
        <f>AVERAGE(C139:C141)</f>
        <v>1897.2556666666667</v>
      </c>
      <c r="D143">
        <f t="shared" ref="D143:G143" si="6">AVERAGE(D139:D141)</f>
        <v>3251.5679904500139</v>
      </c>
      <c r="E143">
        <f t="shared" si="6"/>
        <v>1991.6106666666667</v>
      </c>
      <c r="F143">
        <f t="shared" si="6"/>
        <v>5182.1891031250007</v>
      </c>
      <c r="G143">
        <f t="shared" si="6"/>
        <v>2497.6501928571429</v>
      </c>
      <c r="I143" s="8" t="s">
        <v>12</v>
      </c>
      <c r="J143" s="3">
        <v>0.98880000000000001</v>
      </c>
      <c r="K143" s="3"/>
      <c r="L143" s="3"/>
      <c r="M143" s="3"/>
      <c r="N143" s="3"/>
      <c r="Q143" s="9"/>
    </row>
    <row r="144" spans="1:17" x14ac:dyDescent="0.2">
      <c r="I144" s="8"/>
      <c r="J144" s="3"/>
      <c r="K144" s="3"/>
      <c r="L144" s="3"/>
      <c r="M144" s="3"/>
      <c r="N144" s="3"/>
      <c r="Q144" s="9"/>
    </row>
    <row r="145" spans="9:18" x14ac:dyDescent="0.2">
      <c r="I145" s="8" t="s">
        <v>243</v>
      </c>
      <c r="J145" s="3"/>
      <c r="K145" s="3"/>
      <c r="L145" s="3"/>
      <c r="M145" s="3"/>
      <c r="N145" s="3"/>
      <c r="Q145" s="9"/>
    </row>
    <row r="146" spans="9:18" x14ac:dyDescent="0.2">
      <c r="I146" s="8" t="s">
        <v>6</v>
      </c>
      <c r="J146" s="3">
        <v>2.1019999999999999</v>
      </c>
      <c r="K146" s="3"/>
      <c r="L146" s="3"/>
      <c r="M146" s="3"/>
      <c r="N146" s="3"/>
      <c r="Q146" s="9"/>
    </row>
    <row r="147" spans="9:18" x14ac:dyDescent="0.2">
      <c r="I147" s="8" t="s">
        <v>7</v>
      </c>
      <c r="J147" s="3">
        <v>0.18459999999999999</v>
      </c>
      <c r="K147" s="3"/>
      <c r="L147" s="3"/>
      <c r="M147" s="3"/>
      <c r="N147" s="3"/>
      <c r="Q147" s="9"/>
    </row>
    <row r="148" spans="9:18" x14ac:dyDescent="0.2">
      <c r="I148" s="8" t="s">
        <v>8</v>
      </c>
      <c r="J148" s="3" t="s">
        <v>16</v>
      </c>
      <c r="K148" s="3"/>
      <c r="L148" s="3"/>
      <c r="M148" s="3"/>
      <c r="N148" s="3"/>
      <c r="Q148" s="9"/>
    </row>
    <row r="149" spans="9:18" x14ac:dyDescent="0.2">
      <c r="I149" s="8" t="s">
        <v>244</v>
      </c>
      <c r="J149" s="3" t="s">
        <v>18</v>
      </c>
      <c r="K149" s="3"/>
      <c r="L149" s="3"/>
      <c r="M149" s="3"/>
      <c r="N149" s="3"/>
      <c r="Q149" s="9"/>
    </row>
    <row r="150" spans="9:18" x14ac:dyDescent="0.2">
      <c r="I150" s="8" t="s">
        <v>12</v>
      </c>
      <c r="J150" s="3">
        <v>5.849E-3</v>
      </c>
      <c r="K150" s="3"/>
      <c r="L150" s="3"/>
      <c r="M150" s="3"/>
      <c r="N150" s="3"/>
      <c r="Q150" s="9"/>
    </row>
    <row r="151" spans="9:18" x14ac:dyDescent="0.2">
      <c r="I151" s="8"/>
      <c r="J151" s="3"/>
      <c r="K151" s="3"/>
      <c r="L151" s="3"/>
      <c r="M151" s="3"/>
      <c r="N151" s="3"/>
      <c r="Q151" s="9"/>
      <c r="R151" s="14"/>
    </row>
    <row r="152" spans="9:18" x14ac:dyDescent="0.2">
      <c r="I152" s="8" t="s">
        <v>21</v>
      </c>
      <c r="J152" s="3" t="s">
        <v>22</v>
      </c>
      <c r="K152" s="3" t="s">
        <v>23</v>
      </c>
      <c r="L152" s="3" t="s">
        <v>24</v>
      </c>
      <c r="M152" s="3" t="s">
        <v>14</v>
      </c>
      <c r="N152" s="3" t="s">
        <v>7</v>
      </c>
      <c r="Q152" s="9"/>
      <c r="R152" s="14"/>
    </row>
    <row r="153" spans="9:18" x14ac:dyDescent="0.2">
      <c r="I153" s="8" t="s">
        <v>25</v>
      </c>
      <c r="J153" s="3">
        <v>21912073</v>
      </c>
      <c r="K153" s="3">
        <v>4</v>
      </c>
      <c r="L153" s="3">
        <v>5478018</v>
      </c>
      <c r="M153" s="3" t="s">
        <v>245</v>
      </c>
      <c r="N153" s="3" t="s">
        <v>246</v>
      </c>
      <c r="Q153" s="9"/>
      <c r="R153" s="14"/>
    </row>
    <row r="154" spans="9:18" x14ac:dyDescent="0.2">
      <c r="I154" s="8" t="s">
        <v>247</v>
      </c>
      <c r="J154" s="3">
        <v>130384</v>
      </c>
      <c r="K154" s="3">
        <v>2</v>
      </c>
      <c r="L154" s="3">
        <v>65192</v>
      </c>
      <c r="M154" s="3" t="s">
        <v>248</v>
      </c>
      <c r="N154" s="3" t="s">
        <v>249</v>
      </c>
      <c r="Q154" s="9"/>
    </row>
    <row r="155" spans="9:18" x14ac:dyDescent="0.2">
      <c r="I155" s="8" t="s">
        <v>250</v>
      </c>
      <c r="J155" s="3">
        <v>248064</v>
      </c>
      <c r="K155" s="3">
        <v>8</v>
      </c>
      <c r="L155" s="3">
        <v>31008</v>
      </c>
      <c r="M155" s="3"/>
      <c r="N155" s="3"/>
      <c r="Q155" s="9"/>
    </row>
    <row r="156" spans="9:18" x14ac:dyDescent="0.2">
      <c r="I156" s="8" t="s">
        <v>29</v>
      </c>
      <c r="J156" s="3">
        <v>22290521</v>
      </c>
      <c r="K156" s="3">
        <v>14</v>
      </c>
      <c r="L156" s="3"/>
      <c r="M156" s="3"/>
      <c r="N156" s="3"/>
      <c r="Q156" s="9"/>
    </row>
    <row r="157" spans="9:18" x14ac:dyDescent="0.2">
      <c r="I157" s="14"/>
      <c r="Q157" s="9"/>
    </row>
    <row r="158" spans="9:18" x14ac:dyDescent="0.2">
      <c r="I158" s="8" t="s">
        <v>251</v>
      </c>
      <c r="J158" s="3" t="s">
        <v>252</v>
      </c>
      <c r="K158" s="3" t="s">
        <v>253</v>
      </c>
      <c r="L158" s="3" t="s">
        <v>33</v>
      </c>
      <c r="M158" s="3" t="s">
        <v>34</v>
      </c>
      <c r="N158" s="3" t="s">
        <v>35</v>
      </c>
      <c r="O158" s="3"/>
      <c r="P158" s="3"/>
      <c r="Q158" s="10"/>
    </row>
    <row r="159" spans="9:18" x14ac:dyDescent="0.2">
      <c r="I159" s="8" t="s">
        <v>275</v>
      </c>
      <c r="J159" s="3">
        <v>-1354</v>
      </c>
      <c r="K159" s="3" t="s">
        <v>254</v>
      </c>
      <c r="L159" s="3" t="s">
        <v>11</v>
      </c>
      <c r="M159" s="3" t="s">
        <v>84</v>
      </c>
      <c r="N159" s="3">
        <v>6.3E-3</v>
      </c>
      <c r="O159" s="3" t="s">
        <v>255</v>
      </c>
      <c r="P159" s="3"/>
      <c r="Q159" s="10"/>
    </row>
    <row r="160" spans="9:18" x14ac:dyDescent="0.2">
      <c r="I160" s="8" t="s">
        <v>276</v>
      </c>
      <c r="J160" s="3">
        <v>-94.36</v>
      </c>
      <c r="K160" s="3" t="s">
        <v>256</v>
      </c>
      <c r="L160" s="3" t="s">
        <v>18</v>
      </c>
      <c r="M160" s="3" t="s">
        <v>16</v>
      </c>
      <c r="N160" s="3">
        <v>0.2089</v>
      </c>
      <c r="O160" s="3" t="s">
        <v>257</v>
      </c>
      <c r="P160" s="3"/>
      <c r="Q160" s="10"/>
    </row>
    <row r="161" spans="9:17" x14ac:dyDescent="0.2">
      <c r="I161" s="8" t="s">
        <v>277</v>
      </c>
      <c r="J161" s="3">
        <v>-3285</v>
      </c>
      <c r="K161" s="3" t="s">
        <v>258</v>
      </c>
      <c r="L161" s="3" t="s">
        <v>11</v>
      </c>
      <c r="M161" s="3" t="s">
        <v>45</v>
      </c>
      <c r="N161" s="3">
        <v>1.61E-2</v>
      </c>
      <c r="O161" s="3" t="s">
        <v>259</v>
      </c>
      <c r="P161" s="3"/>
      <c r="Q161" s="10"/>
    </row>
    <row r="162" spans="9:17" x14ac:dyDescent="0.2">
      <c r="I162" s="8" t="s">
        <v>278</v>
      </c>
      <c r="J162" s="3">
        <v>-600.4</v>
      </c>
      <c r="K162" s="3" t="s">
        <v>260</v>
      </c>
      <c r="L162" s="3" t="s">
        <v>11</v>
      </c>
      <c r="M162" s="3" t="s">
        <v>45</v>
      </c>
      <c r="N162" s="3">
        <v>1.0500000000000001E-2</v>
      </c>
      <c r="O162" s="3" t="s">
        <v>261</v>
      </c>
      <c r="P162" s="3"/>
      <c r="Q162" s="10"/>
    </row>
    <row r="163" spans="9:17" x14ac:dyDescent="0.2">
      <c r="I163" s="8" t="s">
        <v>279</v>
      </c>
      <c r="J163" s="3">
        <v>1260</v>
      </c>
      <c r="K163" s="3" t="s">
        <v>262</v>
      </c>
      <c r="L163" s="3" t="s">
        <v>11</v>
      </c>
      <c r="M163" s="3" t="s">
        <v>84</v>
      </c>
      <c r="N163" s="3">
        <v>1.8E-3</v>
      </c>
      <c r="O163" s="3" t="s">
        <v>263</v>
      </c>
      <c r="P163" s="3"/>
      <c r="Q163" s="10"/>
    </row>
    <row r="164" spans="9:17" x14ac:dyDescent="0.2">
      <c r="I164" s="8" t="s">
        <v>280</v>
      </c>
      <c r="J164" s="3">
        <v>-1931</v>
      </c>
      <c r="K164" s="3" t="s">
        <v>264</v>
      </c>
      <c r="L164" s="3" t="s">
        <v>11</v>
      </c>
      <c r="M164" s="3" t="s">
        <v>45</v>
      </c>
      <c r="N164" s="3">
        <v>2.6700000000000002E-2</v>
      </c>
      <c r="O164" s="3" t="s">
        <v>265</v>
      </c>
      <c r="P164" s="3"/>
      <c r="Q164" s="10"/>
    </row>
    <row r="165" spans="9:17" x14ac:dyDescent="0.2">
      <c r="I165" s="8" t="s">
        <v>281</v>
      </c>
      <c r="J165" s="3">
        <v>753.9</v>
      </c>
      <c r="K165" s="3" t="s">
        <v>266</v>
      </c>
      <c r="L165" s="3" t="s">
        <v>11</v>
      </c>
      <c r="M165" s="3" t="s">
        <v>45</v>
      </c>
      <c r="N165" s="3">
        <v>3.1300000000000001E-2</v>
      </c>
      <c r="O165" s="3" t="s">
        <v>267</v>
      </c>
      <c r="P165" s="3"/>
      <c r="Q165" s="10"/>
    </row>
    <row r="166" spans="9:17" x14ac:dyDescent="0.2">
      <c r="I166" s="8" t="s">
        <v>282</v>
      </c>
      <c r="J166" s="3">
        <v>-3191</v>
      </c>
      <c r="K166" s="3" t="s">
        <v>268</v>
      </c>
      <c r="L166" s="3" t="s">
        <v>11</v>
      </c>
      <c r="M166" s="3" t="s">
        <v>45</v>
      </c>
      <c r="N166" s="3">
        <v>1.37E-2</v>
      </c>
      <c r="O166" s="3" t="s">
        <v>269</v>
      </c>
      <c r="P166" s="3"/>
      <c r="Q166" s="10"/>
    </row>
    <row r="167" spans="9:17" x14ac:dyDescent="0.2">
      <c r="I167" s="8" t="s">
        <v>283</v>
      </c>
      <c r="J167" s="3">
        <v>-506</v>
      </c>
      <c r="K167" s="3" t="s">
        <v>270</v>
      </c>
      <c r="L167" s="3" t="s">
        <v>11</v>
      </c>
      <c r="M167" s="3" t="s">
        <v>45</v>
      </c>
      <c r="N167" s="3">
        <v>1.72E-2</v>
      </c>
      <c r="O167" s="3" t="s">
        <v>271</v>
      </c>
      <c r="P167" s="3"/>
      <c r="Q167" s="10"/>
    </row>
    <row r="168" spans="9:17" x14ac:dyDescent="0.2">
      <c r="I168" s="8" t="s">
        <v>284</v>
      </c>
      <c r="J168" s="3">
        <v>2685</v>
      </c>
      <c r="K168" s="3" t="s">
        <v>272</v>
      </c>
      <c r="L168" s="3" t="s">
        <v>11</v>
      </c>
      <c r="M168" s="3" t="s">
        <v>45</v>
      </c>
      <c r="N168" s="3">
        <v>2.4199999999999999E-2</v>
      </c>
      <c r="O168" s="3" t="s">
        <v>273</v>
      </c>
      <c r="P168" s="3"/>
      <c r="Q168" s="10"/>
    </row>
    <row r="169" spans="9:17" x14ac:dyDescent="0.2">
      <c r="I169" s="8"/>
      <c r="J169" s="3"/>
      <c r="K169" s="3"/>
      <c r="L169" s="3"/>
      <c r="M169" s="3"/>
      <c r="N169" s="3"/>
      <c r="O169" s="3"/>
      <c r="P169" s="3"/>
      <c r="Q169" s="10"/>
    </row>
    <row r="170" spans="9:17" x14ac:dyDescent="0.2">
      <c r="I170" s="8" t="s">
        <v>47</v>
      </c>
      <c r="J170" s="3" t="s">
        <v>48</v>
      </c>
      <c r="K170" s="3" t="s">
        <v>49</v>
      </c>
      <c r="L170" s="3" t="s">
        <v>252</v>
      </c>
      <c r="M170" s="3" t="s">
        <v>274</v>
      </c>
      <c r="N170" s="3" t="s">
        <v>51</v>
      </c>
      <c r="O170" s="3" t="s">
        <v>52</v>
      </c>
      <c r="P170" s="3" t="s">
        <v>53</v>
      </c>
      <c r="Q170" s="10" t="s">
        <v>23</v>
      </c>
    </row>
    <row r="171" spans="9:17" x14ac:dyDescent="0.2">
      <c r="I171" s="8" t="s">
        <v>275</v>
      </c>
      <c r="J171" s="3">
        <v>1897</v>
      </c>
      <c r="K171" s="3">
        <v>3252</v>
      </c>
      <c r="L171" s="3">
        <v>-1354</v>
      </c>
      <c r="M171" s="3">
        <v>59.7</v>
      </c>
      <c r="N171" s="3">
        <v>3</v>
      </c>
      <c r="O171" s="3">
        <v>3</v>
      </c>
      <c r="P171" s="3">
        <v>32.08</v>
      </c>
      <c r="Q171" s="10">
        <v>2</v>
      </c>
    </row>
    <row r="172" spans="9:17" x14ac:dyDescent="0.2">
      <c r="I172" s="8" t="s">
        <v>276</v>
      </c>
      <c r="J172" s="3">
        <v>1897</v>
      </c>
      <c r="K172" s="3">
        <v>1992</v>
      </c>
      <c r="L172" s="3">
        <v>-94.36</v>
      </c>
      <c r="M172" s="3">
        <v>26.86</v>
      </c>
      <c r="N172" s="3">
        <v>3</v>
      </c>
      <c r="O172" s="3">
        <v>3</v>
      </c>
      <c r="P172" s="3">
        <v>4.968</v>
      </c>
      <c r="Q172" s="10">
        <v>2</v>
      </c>
    </row>
    <row r="173" spans="9:17" x14ac:dyDescent="0.2">
      <c r="I173" s="8" t="s">
        <v>277</v>
      </c>
      <c r="J173" s="3">
        <v>1897</v>
      </c>
      <c r="K173" s="3">
        <v>5182</v>
      </c>
      <c r="L173" s="3">
        <v>-3285</v>
      </c>
      <c r="M173" s="3">
        <v>238</v>
      </c>
      <c r="N173" s="3">
        <v>3</v>
      </c>
      <c r="O173" s="3">
        <v>3</v>
      </c>
      <c r="P173" s="3">
        <v>19.52</v>
      </c>
      <c r="Q173" s="10">
        <v>2</v>
      </c>
    </row>
    <row r="174" spans="9:17" x14ac:dyDescent="0.2">
      <c r="I174" s="8" t="s">
        <v>278</v>
      </c>
      <c r="J174" s="3">
        <v>1897</v>
      </c>
      <c r="K174" s="3">
        <v>2498</v>
      </c>
      <c r="L174" s="3">
        <v>-600.4</v>
      </c>
      <c r="M174" s="3">
        <v>34.340000000000003</v>
      </c>
      <c r="N174" s="3">
        <v>3</v>
      </c>
      <c r="O174" s="3">
        <v>3</v>
      </c>
      <c r="P174" s="3">
        <v>24.73</v>
      </c>
      <c r="Q174" s="10">
        <v>2</v>
      </c>
    </row>
    <row r="175" spans="9:17" x14ac:dyDescent="0.2">
      <c r="I175" s="8" t="s">
        <v>279</v>
      </c>
      <c r="J175" s="3">
        <v>3252</v>
      </c>
      <c r="K175" s="3">
        <v>1992</v>
      </c>
      <c r="L175" s="3">
        <v>1260</v>
      </c>
      <c r="M175" s="3">
        <v>39.26</v>
      </c>
      <c r="N175" s="3">
        <v>3</v>
      </c>
      <c r="O175" s="3">
        <v>3</v>
      </c>
      <c r="P175" s="3">
        <v>45.39</v>
      </c>
      <c r="Q175" s="10">
        <v>2</v>
      </c>
    </row>
    <row r="176" spans="9:17" x14ac:dyDescent="0.2">
      <c r="I176" s="8" t="s">
        <v>280</v>
      </c>
      <c r="J176" s="3">
        <v>3252</v>
      </c>
      <c r="K176" s="3">
        <v>5182</v>
      </c>
      <c r="L176" s="3">
        <v>-1931</v>
      </c>
      <c r="M176" s="3">
        <v>181.8</v>
      </c>
      <c r="N176" s="3">
        <v>3</v>
      </c>
      <c r="O176" s="3">
        <v>3</v>
      </c>
      <c r="P176" s="3">
        <v>15.02</v>
      </c>
      <c r="Q176" s="10">
        <v>2</v>
      </c>
    </row>
    <row r="177" spans="1:17" x14ac:dyDescent="0.2">
      <c r="I177" s="8" t="s">
        <v>281</v>
      </c>
      <c r="J177" s="3">
        <v>3252</v>
      </c>
      <c r="K177" s="3">
        <v>2498</v>
      </c>
      <c r="L177" s="3">
        <v>753.9</v>
      </c>
      <c r="M177" s="3">
        <v>76.989999999999995</v>
      </c>
      <c r="N177" s="3">
        <v>3</v>
      </c>
      <c r="O177" s="3">
        <v>3</v>
      </c>
      <c r="P177" s="3">
        <v>13.85</v>
      </c>
      <c r="Q177" s="10">
        <v>2</v>
      </c>
    </row>
    <row r="178" spans="1:17" x14ac:dyDescent="0.2">
      <c r="I178" s="8" t="s">
        <v>282</v>
      </c>
      <c r="J178" s="3">
        <v>1992</v>
      </c>
      <c r="K178" s="3">
        <v>5182</v>
      </c>
      <c r="L178" s="3">
        <v>-3191</v>
      </c>
      <c r="M178" s="3">
        <v>212</v>
      </c>
      <c r="N178" s="3">
        <v>3</v>
      </c>
      <c r="O178" s="3">
        <v>3</v>
      </c>
      <c r="P178" s="3">
        <v>21.28</v>
      </c>
      <c r="Q178" s="10">
        <v>2</v>
      </c>
    </row>
    <row r="179" spans="1:17" x14ac:dyDescent="0.2">
      <c r="I179" s="8" t="s">
        <v>283</v>
      </c>
      <c r="J179" s="3">
        <v>1992</v>
      </c>
      <c r="K179" s="3">
        <v>2498</v>
      </c>
      <c r="L179" s="3">
        <v>-506</v>
      </c>
      <c r="M179" s="3">
        <v>37.99</v>
      </c>
      <c r="N179" s="3">
        <v>3</v>
      </c>
      <c r="O179" s="3">
        <v>3</v>
      </c>
      <c r="P179" s="3">
        <v>18.84</v>
      </c>
      <c r="Q179" s="10">
        <v>2</v>
      </c>
    </row>
    <row r="180" spans="1:17" x14ac:dyDescent="0.2">
      <c r="I180" s="11" t="s">
        <v>284</v>
      </c>
      <c r="J180" s="12">
        <v>5182</v>
      </c>
      <c r="K180" s="12">
        <v>2498</v>
      </c>
      <c r="L180" s="12">
        <v>2685</v>
      </c>
      <c r="M180" s="12">
        <v>240.2</v>
      </c>
      <c r="N180" s="12">
        <v>3</v>
      </c>
      <c r="O180" s="12">
        <v>3</v>
      </c>
      <c r="P180" s="12">
        <v>15.8</v>
      </c>
      <c r="Q180" s="13">
        <v>2</v>
      </c>
    </row>
    <row r="181" spans="1:17" s="32" customFormat="1" x14ac:dyDescent="0.2"/>
    <row r="182" spans="1:17" ht="16" x14ac:dyDescent="0.2">
      <c r="A182" s="35" t="s">
        <v>237</v>
      </c>
    </row>
    <row r="183" spans="1:17" x14ac:dyDescent="0.2">
      <c r="B183" s="1" t="s">
        <v>144</v>
      </c>
    </row>
    <row r="184" spans="1:17" x14ac:dyDescent="0.2">
      <c r="B184" s="5"/>
      <c r="C184" s="89" t="s">
        <v>300</v>
      </c>
      <c r="D184" s="89" t="s">
        <v>302</v>
      </c>
      <c r="E184" s="90" t="s">
        <v>301</v>
      </c>
      <c r="I184" s="52" t="s">
        <v>5</v>
      </c>
      <c r="J184" s="53"/>
      <c r="K184" s="53"/>
      <c r="L184" s="53"/>
      <c r="M184" s="53"/>
      <c r="N184" s="53"/>
      <c r="O184" s="6"/>
      <c r="P184" s="6"/>
      <c r="Q184" s="7"/>
    </row>
    <row r="185" spans="1:17" x14ac:dyDescent="0.2">
      <c r="B185" s="14" t="s">
        <v>4</v>
      </c>
      <c r="E185" s="9"/>
      <c r="I185" s="37" t="s">
        <v>6</v>
      </c>
      <c r="J185" s="2">
        <v>256.60000000000002</v>
      </c>
      <c r="K185" s="2"/>
      <c r="L185" s="2"/>
      <c r="M185" s="2"/>
      <c r="N185" s="2"/>
      <c r="Q185" s="9"/>
    </row>
    <row r="186" spans="1:17" x14ac:dyDescent="0.2">
      <c r="B186" s="14">
        <v>1</v>
      </c>
      <c r="C186" s="2">
        <v>0.62</v>
      </c>
      <c r="D186" s="2">
        <v>2.02</v>
      </c>
      <c r="E186" s="44">
        <v>5.07</v>
      </c>
      <c r="I186" s="37" t="s">
        <v>7</v>
      </c>
      <c r="J186" s="2" t="s">
        <v>285</v>
      </c>
      <c r="K186" s="2"/>
      <c r="L186" s="2"/>
      <c r="M186" s="2"/>
      <c r="N186" s="2"/>
      <c r="Q186" s="9"/>
    </row>
    <row r="187" spans="1:17" x14ac:dyDescent="0.2">
      <c r="B187" s="14">
        <v>2</v>
      </c>
      <c r="C187" s="2">
        <v>0.57999999999999996</v>
      </c>
      <c r="D187" s="2">
        <v>1.51</v>
      </c>
      <c r="E187" s="44">
        <v>5.85</v>
      </c>
      <c r="G187" s="77"/>
      <c r="H187" s="77"/>
      <c r="I187" s="37" t="s">
        <v>8</v>
      </c>
      <c r="J187" s="2" t="s">
        <v>60</v>
      </c>
      <c r="K187" s="2"/>
      <c r="L187" s="2"/>
      <c r="M187" s="2"/>
      <c r="N187" s="2"/>
      <c r="Q187" s="9"/>
    </row>
    <row r="188" spans="1:17" x14ac:dyDescent="0.2">
      <c r="A188" s="80"/>
      <c r="B188" s="15">
        <v>3</v>
      </c>
      <c r="C188" s="46">
        <v>0.64</v>
      </c>
      <c r="D188" s="46">
        <v>1.81</v>
      </c>
      <c r="E188" s="47">
        <v>5.37</v>
      </c>
      <c r="F188" s="82"/>
      <c r="G188" s="81"/>
      <c r="H188" s="81"/>
      <c r="I188" s="37" t="s">
        <v>10</v>
      </c>
      <c r="J188" s="2" t="s">
        <v>11</v>
      </c>
      <c r="K188" s="2"/>
      <c r="L188" s="2"/>
      <c r="M188" s="2"/>
      <c r="N188" s="2"/>
      <c r="Q188" s="9"/>
    </row>
    <row r="189" spans="1:17" x14ac:dyDescent="0.2">
      <c r="A189" s="83"/>
      <c r="B189" s="84"/>
      <c r="C189" s="82"/>
      <c r="D189" s="83"/>
      <c r="E189" s="87"/>
      <c r="F189" s="78"/>
      <c r="G189" s="88"/>
      <c r="H189" s="88"/>
      <c r="I189" s="37" t="s">
        <v>12</v>
      </c>
      <c r="J189" s="2">
        <v>0.98839999999999995</v>
      </c>
      <c r="K189" s="2"/>
      <c r="L189" s="2"/>
      <c r="M189" s="2"/>
      <c r="N189" s="2"/>
      <c r="Q189" s="9"/>
    </row>
    <row r="190" spans="1:17" x14ac:dyDescent="0.2">
      <c r="B190" t="s">
        <v>75</v>
      </c>
      <c r="C190" s="76">
        <f>AVERAGE(C186:C188)</f>
        <v>0.61333333333333329</v>
      </c>
      <c r="D190" s="76">
        <f t="shared" ref="D190:E190" si="7">AVERAGE(D186:D188)</f>
        <v>1.78</v>
      </c>
      <c r="E190" s="76">
        <f t="shared" si="7"/>
        <v>5.43</v>
      </c>
      <c r="I190" s="37"/>
      <c r="J190" s="2"/>
      <c r="K190" s="2"/>
      <c r="L190" s="2"/>
      <c r="M190" s="2"/>
      <c r="N190" s="2"/>
      <c r="Q190" s="9"/>
    </row>
    <row r="191" spans="1:17" x14ac:dyDescent="0.2">
      <c r="A191" s="85"/>
      <c r="C191" s="76"/>
      <c r="D191" s="76"/>
      <c r="I191" s="37" t="s">
        <v>13</v>
      </c>
      <c r="J191" s="2"/>
      <c r="K191" s="2"/>
      <c r="L191" s="2"/>
      <c r="M191" s="2"/>
      <c r="N191" s="2"/>
      <c r="Q191" s="9"/>
    </row>
    <row r="192" spans="1:17" x14ac:dyDescent="0.2">
      <c r="A192" s="85"/>
      <c r="C192" s="76"/>
      <c r="D192" s="76"/>
      <c r="I192" s="37" t="s">
        <v>14</v>
      </c>
      <c r="J192" s="2" t="s">
        <v>303</v>
      </c>
      <c r="K192" s="2"/>
      <c r="L192" s="2"/>
      <c r="M192" s="2"/>
      <c r="N192" s="2"/>
      <c r="Q192" s="9"/>
    </row>
    <row r="193" spans="9:17" x14ac:dyDescent="0.2">
      <c r="I193" s="37" t="s">
        <v>7</v>
      </c>
      <c r="J193" s="2">
        <v>0.27810000000000001</v>
      </c>
      <c r="K193" s="2"/>
      <c r="L193" s="2"/>
      <c r="M193" s="2"/>
      <c r="N193" s="2"/>
      <c r="Q193" s="9"/>
    </row>
    <row r="194" spans="9:17" x14ac:dyDescent="0.2">
      <c r="I194" s="37" t="s">
        <v>8</v>
      </c>
      <c r="J194" s="2" t="s">
        <v>16</v>
      </c>
      <c r="K194" s="2"/>
      <c r="L194" s="2"/>
      <c r="M194" s="2"/>
      <c r="N194" s="2"/>
      <c r="Q194" s="9"/>
    </row>
    <row r="195" spans="9:17" x14ac:dyDescent="0.2">
      <c r="I195" s="37" t="s">
        <v>17</v>
      </c>
      <c r="J195" s="2" t="s">
        <v>18</v>
      </c>
      <c r="K195" s="2"/>
      <c r="L195" s="2"/>
      <c r="M195" s="2"/>
      <c r="N195" s="2"/>
      <c r="Q195" s="9"/>
    </row>
    <row r="196" spans="9:17" x14ac:dyDescent="0.2">
      <c r="I196" s="37"/>
      <c r="J196" s="2"/>
      <c r="K196" s="2"/>
      <c r="L196" s="2"/>
      <c r="M196" s="2"/>
      <c r="N196" s="2"/>
      <c r="Q196" s="9"/>
    </row>
    <row r="197" spans="9:17" x14ac:dyDescent="0.2">
      <c r="I197" s="37" t="s">
        <v>19</v>
      </c>
      <c r="J197" s="2"/>
      <c r="K197" s="2"/>
      <c r="L197" s="2"/>
      <c r="M197" s="2"/>
      <c r="N197" s="2"/>
      <c r="Q197" s="9"/>
    </row>
    <row r="198" spans="9:17" x14ac:dyDescent="0.2">
      <c r="I198" s="37" t="s">
        <v>20</v>
      </c>
      <c r="J198" s="2"/>
      <c r="K198" s="2"/>
      <c r="L198" s="2"/>
      <c r="M198" s="2"/>
      <c r="N198" s="2"/>
      <c r="Q198" s="9"/>
    </row>
    <row r="199" spans="9:17" x14ac:dyDescent="0.2">
      <c r="I199" s="37" t="s">
        <v>7</v>
      </c>
      <c r="J199" s="2"/>
      <c r="K199" s="2"/>
      <c r="L199" s="2"/>
      <c r="M199" s="2"/>
      <c r="N199" s="2"/>
      <c r="Q199" s="9"/>
    </row>
    <row r="200" spans="9:17" x14ac:dyDescent="0.2">
      <c r="I200" s="37" t="s">
        <v>8</v>
      </c>
      <c r="J200" s="2"/>
      <c r="K200" s="2"/>
      <c r="L200" s="2"/>
      <c r="M200" s="2"/>
      <c r="N200" s="2"/>
      <c r="Q200" s="9"/>
    </row>
    <row r="201" spans="9:17" x14ac:dyDescent="0.2">
      <c r="I201" s="37" t="s">
        <v>17</v>
      </c>
      <c r="J201" s="2"/>
      <c r="K201" s="2"/>
      <c r="L201" s="2"/>
      <c r="M201" s="2"/>
      <c r="N201" s="2"/>
      <c r="Q201" s="9"/>
    </row>
    <row r="202" spans="9:17" x14ac:dyDescent="0.2">
      <c r="I202" s="37"/>
      <c r="J202" s="2"/>
      <c r="K202" s="2"/>
      <c r="L202" s="2"/>
      <c r="M202" s="2"/>
      <c r="N202" s="2"/>
      <c r="Q202" s="9"/>
    </row>
    <row r="203" spans="9:17" x14ac:dyDescent="0.2">
      <c r="I203" s="37" t="s">
        <v>21</v>
      </c>
      <c r="J203" s="2" t="s">
        <v>22</v>
      </c>
      <c r="K203" s="2" t="s">
        <v>23</v>
      </c>
      <c r="L203" s="2" t="s">
        <v>24</v>
      </c>
      <c r="M203" s="2" t="s">
        <v>14</v>
      </c>
      <c r="N203" s="2" t="s">
        <v>7</v>
      </c>
      <c r="Q203" s="9"/>
    </row>
    <row r="204" spans="9:17" x14ac:dyDescent="0.2">
      <c r="I204" s="37" t="s">
        <v>25</v>
      </c>
      <c r="J204" s="2">
        <v>37.880000000000003</v>
      </c>
      <c r="K204" s="2">
        <v>2</v>
      </c>
      <c r="L204" s="2">
        <v>18.940000000000001</v>
      </c>
      <c r="M204" s="2" t="s">
        <v>304</v>
      </c>
      <c r="N204" s="2" t="s">
        <v>288</v>
      </c>
      <c r="Q204" s="9"/>
    </row>
    <row r="205" spans="9:17" x14ac:dyDescent="0.2">
      <c r="I205" s="37" t="s">
        <v>28</v>
      </c>
      <c r="J205" s="2">
        <v>0.44290000000000002</v>
      </c>
      <c r="K205" s="2">
        <v>6</v>
      </c>
      <c r="L205" s="2">
        <v>7.3810000000000001E-2</v>
      </c>
      <c r="M205" s="2"/>
      <c r="N205" s="2"/>
      <c r="Q205" s="9"/>
    </row>
    <row r="206" spans="9:17" x14ac:dyDescent="0.2">
      <c r="I206" s="37" t="s">
        <v>29</v>
      </c>
      <c r="J206" s="2">
        <v>38.33</v>
      </c>
      <c r="K206" s="2">
        <v>8</v>
      </c>
      <c r="L206" s="2"/>
      <c r="M206" s="2"/>
      <c r="N206" s="2"/>
      <c r="Q206" s="9"/>
    </row>
    <row r="207" spans="9:17" x14ac:dyDescent="0.2">
      <c r="I207" s="14"/>
      <c r="Q207" s="9"/>
    </row>
    <row r="208" spans="9:17" x14ac:dyDescent="0.2">
      <c r="I208" s="37" t="s">
        <v>251</v>
      </c>
      <c r="J208" s="2" t="s">
        <v>252</v>
      </c>
      <c r="K208" s="2" t="s">
        <v>253</v>
      </c>
      <c r="L208" s="2" t="s">
        <v>33</v>
      </c>
      <c r="M208" s="2" t="s">
        <v>34</v>
      </c>
      <c r="N208" s="2" t="s">
        <v>35</v>
      </c>
      <c r="O208" s="2"/>
      <c r="P208" s="2"/>
      <c r="Q208" s="44"/>
    </row>
    <row r="209" spans="9:17" x14ac:dyDescent="0.2">
      <c r="I209" s="37" t="s">
        <v>305</v>
      </c>
      <c r="J209" s="2">
        <v>-1.167</v>
      </c>
      <c r="K209" s="2" t="s">
        <v>306</v>
      </c>
      <c r="L209" s="2" t="s">
        <v>11</v>
      </c>
      <c r="M209" s="2" t="s">
        <v>84</v>
      </c>
      <c r="N209" s="2">
        <v>4.5999999999999999E-3</v>
      </c>
      <c r="O209" s="2" t="s">
        <v>255</v>
      </c>
      <c r="P209" s="2"/>
      <c r="Q209" s="44"/>
    </row>
    <row r="210" spans="9:17" x14ac:dyDescent="0.2">
      <c r="I210" s="37" t="s">
        <v>307</v>
      </c>
      <c r="J210" s="2">
        <v>-4.8170000000000002</v>
      </c>
      <c r="K210" s="2" t="s">
        <v>308</v>
      </c>
      <c r="L210" s="2" t="s">
        <v>11</v>
      </c>
      <c r="M210" s="2" t="s">
        <v>60</v>
      </c>
      <c r="N210" s="2" t="s">
        <v>285</v>
      </c>
      <c r="O210" s="2" t="s">
        <v>309</v>
      </c>
      <c r="P210" s="2"/>
      <c r="Q210" s="44"/>
    </row>
    <row r="211" spans="9:17" x14ac:dyDescent="0.2">
      <c r="I211" s="37" t="s">
        <v>310</v>
      </c>
      <c r="J211" s="2">
        <v>-3.65</v>
      </c>
      <c r="K211" s="2" t="s">
        <v>311</v>
      </c>
      <c r="L211" s="2" t="s">
        <v>11</v>
      </c>
      <c r="M211" s="2" t="s">
        <v>60</v>
      </c>
      <c r="N211" s="2" t="s">
        <v>285</v>
      </c>
      <c r="O211" s="2" t="s">
        <v>312</v>
      </c>
      <c r="P211" s="2"/>
      <c r="Q211" s="44"/>
    </row>
    <row r="212" spans="9:17" x14ac:dyDescent="0.2">
      <c r="I212" s="37"/>
      <c r="J212" s="2"/>
      <c r="K212" s="2"/>
      <c r="L212" s="2"/>
      <c r="M212" s="2"/>
      <c r="N212" s="2"/>
      <c r="O212" s="2"/>
      <c r="P212" s="2"/>
      <c r="Q212" s="44"/>
    </row>
    <row r="213" spans="9:17" x14ac:dyDescent="0.2">
      <c r="I213" s="37" t="s">
        <v>47</v>
      </c>
      <c r="J213" s="2" t="s">
        <v>48</v>
      </c>
      <c r="K213" s="2" t="s">
        <v>49</v>
      </c>
      <c r="L213" s="2" t="s">
        <v>252</v>
      </c>
      <c r="M213" s="2" t="s">
        <v>274</v>
      </c>
      <c r="N213" s="2" t="s">
        <v>51</v>
      </c>
      <c r="O213" s="2" t="s">
        <v>52</v>
      </c>
      <c r="P213" s="2" t="s">
        <v>53</v>
      </c>
      <c r="Q213" s="44" t="s">
        <v>23</v>
      </c>
    </row>
    <row r="214" spans="9:17" x14ac:dyDescent="0.2">
      <c r="I214" s="37" t="s">
        <v>305</v>
      </c>
      <c r="J214" s="2">
        <v>0.61329999999999996</v>
      </c>
      <c r="K214" s="2">
        <v>1.78</v>
      </c>
      <c r="L214" s="2">
        <v>-1.167</v>
      </c>
      <c r="M214" s="2">
        <v>0.2218</v>
      </c>
      <c r="N214" s="2">
        <v>3</v>
      </c>
      <c r="O214" s="2">
        <v>3</v>
      </c>
      <c r="P214" s="2">
        <v>7.4379999999999997</v>
      </c>
      <c r="Q214" s="44">
        <v>6</v>
      </c>
    </row>
    <row r="215" spans="9:17" x14ac:dyDescent="0.2">
      <c r="I215" s="37" t="s">
        <v>307</v>
      </c>
      <c r="J215" s="2">
        <v>0.61329999999999996</v>
      </c>
      <c r="K215" s="2">
        <v>5.43</v>
      </c>
      <c r="L215" s="2">
        <v>-4.8170000000000002</v>
      </c>
      <c r="M215" s="2">
        <v>0.2218</v>
      </c>
      <c r="N215" s="2">
        <v>3</v>
      </c>
      <c r="O215" s="2">
        <v>3</v>
      </c>
      <c r="P215" s="2">
        <v>30.71</v>
      </c>
      <c r="Q215" s="44">
        <v>6</v>
      </c>
    </row>
    <row r="216" spans="9:17" x14ac:dyDescent="0.2">
      <c r="I216" s="45" t="s">
        <v>310</v>
      </c>
      <c r="J216" s="46">
        <v>1.78</v>
      </c>
      <c r="K216" s="46">
        <v>5.43</v>
      </c>
      <c r="L216" s="46">
        <v>-3.65</v>
      </c>
      <c r="M216" s="46">
        <v>0.2218</v>
      </c>
      <c r="N216" s="46">
        <v>3</v>
      </c>
      <c r="O216" s="46">
        <v>3</v>
      </c>
      <c r="P216" s="46">
        <v>23.27</v>
      </c>
      <c r="Q216" s="47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76255-FE33-4130-8DDC-3ABCE515AC56}">
  <dimension ref="A1:P291"/>
  <sheetViews>
    <sheetView workbookViewId="0">
      <selection activeCell="V39" sqref="V39"/>
    </sheetView>
  </sheetViews>
  <sheetFormatPr baseColWidth="10" defaultColWidth="8.83203125" defaultRowHeight="15" x14ac:dyDescent="0.2"/>
  <cols>
    <col min="1" max="1" width="6.6640625" bestFit="1" customWidth="1"/>
    <col min="2" max="2" width="20.6640625" customWidth="1"/>
    <col min="3" max="3" width="14.5" bestFit="1" customWidth="1"/>
    <col min="6" max="6" width="16.5" bestFit="1" customWidth="1"/>
    <col min="8" max="8" width="33.83203125" bestFit="1" customWidth="1"/>
    <col min="9" max="9" width="25.5" bestFit="1" customWidth="1"/>
    <col min="10" max="10" width="14.6640625" bestFit="1" customWidth="1"/>
    <col min="11" max="11" width="14.5" bestFit="1" customWidth="1"/>
    <col min="12" max="12" width="14.1640625" bestFit="1" customWidth="1"/>
    <col min="13" max="13" width="14.6640625" bestFit="1" customWidth="1"/>
    <col min="14" max="14" width="3.83203125" bestFit="1" customWidth="1"/>
    <col min="15" max="15" width="16.6640625" bestFit="1" customWidth="1"/>
    <col min="16" max="16" width="3.33203125" bestFit="1" customWidth="1"/>
  </cols>
  <sheetData>
    <row r="1" spans="1:11" ht="16" x14ac:dyDescent="0.2">
      <c r="A1" s="35" t="s">
        <v>316</v>
      </c>
    </row>
    <row r="2" spans="1:11" x14ac:dyDescent="0.2">
      <c r="B2" s="1" t="s">
        <v>315</v>
      </c>
    </row>
    <row r="3" spans="1:11" x14ac:dyDescent="0.2">
      <c r="B3" s="91" t="s">
        <v>313</v>
      </c>
      <c r="C3" s="90" t="s">
        <v>314</v>
      </c>
    </row>
    <row r="4" spans="1:11" x14ac:dyDescent="0.2">
      <c r="B4" s="66">
        <v>0</v>
      </c>
      <c r="C4" s="92">
        <v>0.81172200000000005</v>
      </c>
      <c r="D4" s="49"/>
    </row>
    <row r="5" spans="1:11" x14ac:dyDescent="0.2">
      <c r="B5" s="66">
        <v>78.125</v>
      </c>
      <c r="C5" s="92">
        <v>0.64820900000000004</v>
      </c>
      <c r="D5" s="2"/>
    </row>
    <row r="6" spans="1:11" x14ac:dyDescent="0.2">
      <c r="B6" s="66">
        <v>156.25</v>
      </c>
      <c r="C6" s="92">
        <v>0.69198199999999999</v>
      </c>
      <c r="D6" s="2"/>
    </row>
    <row r="7" spans="1:11" x14ac:dyDescent="0.2">
      <c r="B7" s="66">
        <v>312.5</v>
      </c>
      <c r="C7" s="92">
        <v>0.49541000000000002</v>
      </c>
      <c r="D7" s="2"/>
    </row>
    <row r="8" spans="1:11" x14ac:dyDescent="0.2">
      <c r="B8" s="66">
        <v>625</v>
      </c>
      <c r="C8" s="92">
        <v>0.35648200000000002</v>
      </c>
      <c r="D8" s="2"/>
    </row>
    <row r="9" spans="1:11" x14ac:dyDescent="0.2">
      <c r="B9" s="66">
        <v>1250</v>
      </c>
      <c r="C9" s="92">
        <v>0.26886100000000002</v>
      </c>
      <c r="D9" s="2"/>
    </row>
    <row r="10" spans="1:11" x14ac:dyDescent="0.2">
      <c r="B10" s="66">
        <v>2500</v>
      </c>
      <c r="C10" s="92">
        <v>9.1127E-2</v>
      </c>
    </row>
    <row r="11" spans="1:11" x14ac:dyDescent="0.2">
      <c r="B11" s="86">
        <v>5000</v>
      </c>
      <c r="C11" s="93">
        <v>1.1037999999999999E-2</v>
      </c>
    </row>
    <row r="12" spans="1:11" s="32" customFormat="1" x14ac:dyDescent="0.2"/>
    <row r="13" spans="1:11" ht="16" x14ac:dyDescent="0.2">
      <c r="A13" s="35" t="s">
        <v>318</v>
      </c>
    </row>
    <row r="14" spans="1:11" x14ac:dyDescent="0.2">
      <c r="B14" s="1" t="s">
        <v>319</v>
      </c>
    </row>
    <row r="15" spans="1:11" x14ac:dyDescent="0.2">
      <c r="B15" s="5" t="s">
        <v>4</v>
      </c>
      <c r="C15" s="6" t="s">
        <v>1</v>
      </c>
      <c r="D15" s="7" t="s">
        <v>54</v>
      </c>
      <c r="H15" s="52" t="s">
        <v>137</v>
      </c>
      <c r="I15" s="54" t="s">
        <v>54</v>
      </c>
    </row>
    <row r="16" spans="1:11" x14ac:dyDescent="0.2">
      <c r="B16" s="14">
        <v>1</v>
      </c>
      <c r="C16" s="2">
        <v>1</v>
      </c>
      <c r="D16" s="44">
        <v>1.2748429999999999</v>
      </c>
      <c r="E16" s="49"/>
      <c r="F16" s="49"/>
      <c r="H16" s="37" t="s">
        <v>138</v>
      </c>
      <c r="I16" s="44" t="s">
        <v>317</v>
      </c>
      <c r="K16" s="2"/>
    </row>
    <row r="17" spans="1:12" x14ac:dyDescent="0.2">
      <c r="B17" s="14">
        <v>2</v>
      </c>
      <c r="C17" s="2">
        <v>1</v>
      </c>
      <c r="D17" s="44">
        <v>1.3278129999999999</v>
      </c>
      <c r="E17" s="2"/>
      <c r="F17" s="2"/>
      <c r="H17" s="37" t="s">
        <v>142</v>
      </c>
      <c r="I17" s="44">
        <v>3.2599999999999997E-2</v>
      </c>
      <c r="K17" s="2"/>
    </row>
    <row r="18" spans="1:12" x14ac:dyDescent="0.2">
      <c r="B18" s="14">
        <v>3</v>
      </c>
      <c r="C18" s="2">
        <v>1</v>
      </c>
      <c r="D18" s="44">
        <v>2.6087959999999999</v>
      </c>
      <c r="E18" s="2"/>
      <c r="F18" s="2"/>
      <c r="H18" s="37" t="s">
        <v>8</v>
      </c>
      <c r="I18" s="44" t="s">
        <v>45</v>
      </c>
      <c r="K18" s="2"/>
    </row>
    <row r="19" spans="1:12" x14ac:dyDescent="0.2">
      <c r="B19" s="14">
        <v>4</v>
      </c>
      <c r="C19" s="2">
        <v>1</v>
      </c>
      <c r="D19" s="44">
        <v>3.6919759999999999</v>
      </c>
      <c r="E19" s="2"/>
      <c r="F19" s="2"/>
      <c r="H19" s="45" t="s">
        <v>143</v>
      </c>
      <c r="I19" s="47" t="s">
        <v>11</v>
      </c>
      <c r="K19" s="2"/>
    </row>
    <row r="20" spans="1:12" x14ac:dyDescent="0.2">
      <c r="B20" s="14">
        <v>5</v>
      </c>
      <c r="C20" s="2">
        <v>1</v>
      </c>
      <c r="D20" s="44">
        <v>1.7444440000000001</v>
      </c>
      <c r="E20" s="2"/>
      <c r="F20" s="2"/>
      <c r="H20" s="48"/>
      <c r="I20" s="2"/>
      <c r="J20" s="2"/>
      <c r="K20" s="2"/>
    </row>
    <row r="21" spans="1:12" x14ac:dyDescent="0.2">
      <c r="B21" s="15">
        <v>6</v>
      </c>
      <c r="C21" s="46">
        <v>1</v>
      </c>
      <c r="D21" s="47">
        <v>1.949022</v>
      </c>
      <c r="E21" s="2"/>
      <c r="F21" s="2"/>
      <c r="H21" s="48"/>
      <c r="I21" s="2"/>
      <c r="J21" s="2"/>
      <c r="K21" s="2"/>
    </row>
    <row r="22" spans="1:12" x14ac:dyDescent="0.2">
      <c r="H22" s="48"/>
      <c r="I22" s="2"/>
      <c r="J22" s="2"/>
      <c r="K22" s="2"/>
    </row>
    <row r="23" spans="1:12" x14ac:dyDescent="0.2">
      <c r="B23" t="s">
        <v>75</v>
      </c>
      <c r="C23">
        <f>AVERAGE(C16:C21)</f>
        <v>1</v>
      </c>
      <c r="D23">
        <f>AVERAGE(D16:D21)</f>
        <v>2.099482333333333</v>
      </c>
      <c r="H23" s="48"/>
      <c r="I23" s="2"/>
      <c r="J23" s="2"/>
      <c r="K23" s="2"/>
    </row>
    <row r="24" spans="1:12" s="32" customFormat="1" x14ac:dyDescent="0.2"/>
    <row r="25" spans="1:12" ht="16" x14ac:dyDescent="0.2">
      <c r="A25" s="35" t="s">
        <v>322</v>
      </c>
    </row>
    <row r="26" spans="1:12" x14ac:dyDescent="0.2">
      <c r="B26" s="1" t="s">
        <v>321</v>
      </c>
      <c r="H26" s="5"/>
      <c r="I26" s="6" t="s">
        <v>1</v>
      </c>
      <c r="J26" s="6" t="s">
        <v>323</v>
      </c>
      <c r="K26" s="6" t="s">
        <v>54</v>
      </c>
      <c r="L26" s="7" t="s">
        <v>320</v>
      </c>
    </row>
    <row r="27" spans="1:12" x14ac:dyDescent="0.2">
      <c r="B27" s="5" t="s">
        <v>4</v>
      </c>
      <c r="C27" s="6" t="s">
        <v>1</v>
      </c>
      <c r="D27" s="6" t="s">
        <v>54</v>
      </c>
      <c r="E27" s="6" t="s">
        <v>54</v>
      </c>
      <c r="F27" s="7" t="s">
        <v>320</v>
      </c>
      <c r="H27" s="37" t="s">
        <v>137</v>
      </c>
      <c r="I27" s="2" t="s">
        <v>635</v>
      </c>
      <c r="J27" s="2"/>
      <c r="K27" s="2"/>
      <c r="L27" s="44"/>
    </row>
    <row r="28" spans="1:12" x14ac:dyDescent="0.2">
      <c r="B28" s="14">
        <v>1</v>
      </c>
      <c r="C28" s="2">
        <v>1</v>
      </c>
      <c r="D28" s="2">
        <v>1.525129</v>
      </c>
      <c r="E28" s="2">
        <v>18.081510000000002</v>
      </c>
      <c r="F28" s="44">
        <v>17.86382</v>
      </c>
      <c r="H28" s="37" t="s">
        <v>138</v>
      </c>
      <c r="I28" s="2"/>
      <c r="J28" s="2" t="s">
        <v>636</v>
      </c>
      <c r="K28" s="2" t="s">
        <v>637</v>
      </c>
      <c r="L28" s="44" t="s">
        <v>638</v>
      </c>
    </row>
    <row r="29" spans="1:12" x14ac:dyDescent="0.2">
      <c r="B29" s="14">
        <v>2</v>
      </c>
      <c r="C29" s="2">
        <v>1</v>
      </c>
      <c r="D29" s="2">
        <v>1.165368</v>
      </c>
      <c r="E29" s="2">
        <v>12.701140000000001</v>
      </c>
      <c r="F29" s="44">
        <v>5.2435159999999996</v>
      </c>
      <c r="H29" s="37" t="s">
        <v>142</v>
      </c>
      <c r="I29" s="2"/>
      <c r="J29" s="2">
        <v>0.14940000000000001</v>
      </c>
      <c r="K29" s="2">
        <v>2.7E-2</v>
      </c>
      <c r="L29" s="44">
        <v>0.105</v>
      </c>
    </row>
    <row r="30" spans="1:12" x14ac:dyDescent="0.2">
      <c r="B30" s="14">
        <v>3</v>
      </c>
      <c r="C30" s="2">
        <v>1</v>
      </c>
      <c r="D30" s="2">
        <v>1.150336</v>
      </c>
      <c r="E30" s="2">
        <v>22.401430000000001</v>
      </c>
      <c r="F30" s="44">
        <v>10.954599999999999</v>
      </c>
      <c r="H30" s="37" t="s">
        <v>8</v>
      </c>
      <c r="I30" s="2"/>
      <c r="J30" s="2" t="s">
        <v>16</v>
      </c>
      <c r="K30" s="2" t="s">
        <v>45</v>
      </c>
      <c r="L30" s="44" t="s">
        <v>16</v>
      </c>
    </row>
    <row r="31" spans="1:12" x14ac:dyDescent="0.2">
      <c r="B31" s="15"/>
      <c r="C31" s="46"/>
      <c r="D31" s="46"/>
      <c r="E31" s="46"/>
      <c r="F31" s="47"/>
      <c r="H31" s="45" t="s">
        <v>143</v>
      </c>
      <c r="I31" s="46"/>
      <c r="J31" s="46" t="s">
        <v>18</v>
      </c>
      <c r="K31" s="46" t="s">
        <v>11</v>
      </c>
      <c r="L31" s="47" t="s">
        <v>18</v>
      </c>
    </row>
    <row r="32" spans="1:12" x14ac:dyDescent="0.2">
      <c r="B32" t="s">
        <v>75</v>
      </c>
      <c r="C32" s="2">
        <f>AVERAGE(C28:C30)</f>
        <v>1</v>
      </c>
      <c r="D32" s="2">
        <f t="shared" ref="D32:F32" si="0">AVERAGE(D28:D30)</f>
        <v>1.2802776666666666</v>
      </c>
      <c r="E32" s="2">
        <f t="shared" si="0"/>
        <v>17.728026666666668</v>
      </c>
      <c r="F32" s="2">
        <f t="shared" si="0"/>
        <v>11.353978666666668</v>
      </c>
    </row>
    <row r="33" spans="1:16" s="32" customFormat="1" x14ac:dyDescent="0.2"/>
    <row r="34" spans="1:16" ht="16" x14ac:dyDescent="0.2">
      <c r="A34" s="35" t="s">
        <v>332</v>
      </c>
    </row>
    <row r="35" spans="1:16" x14ac:dyDescent="0.2">
      <c r="B35" s="1" t="s">
        <v>339</v>
      </c>
    </row>
    <row r="36" spans="1:16" x14ac:dyDescent="0.2">
      <c r="B36" s="5" t="s">
        <v>4</v>
      </c>
      <c r="C36" s="6" t="s">
        <v>1</v>
      </c>
      <c r="D36" s="6" t="s">
        <v>323</v>
      </c>
      <c r="E36" s="6" t="s">
        <v>54</v>
      </c>
      <c r="F36" s="7" t="s">
        <v>320</v>
      </c>
      <c r="H36" s="5" t="s">
        <v>74</v>
      </c>
      <c r="I36" s="6"/>
      <c r="J36" s="6"/>
      <c r="K36" s="6"/>
      <c r="L36" s="6"/>
      <c r="M36" s="6"/>
      <c r="N36" s="6"/>
      <c r="O36" s="6"/>
      <c r="P36" s="7"/>
    </row>
    <row r="37" spans="1:16" x14ac:dyDescent="0.2">
      <c r="B37" s="14">
        <v>1</v>
      </c>
      <c r="C37" s="38">
        <v>40.987499999999997</v>
      </c>
      <c r="D37" s="38">
        <v>30.74596</v>
      </c>
      <c r="E37" s="38">
        <v>84.784729999999996</v>
      </c>
      <c r="F37" s="39">
        <v>49.035229999999999</v>
      </c>
      <c r="H37" s="37" t="s">
        <v>5</v>
      </c>
      <c r="I37" s="2"/>
      <c r="J37" s="2"/>
      <c r="K37" s="2"/>
      <c r="L37" s="2"/>
      <c r="M37" s="2"/>
      <c r="P37" s="9"/>
    </row>
    <row r="38" spans="1:16" x14ac:dyDescent="0.2">
      <c r="B38" s="14">
        <v>2</v>
      </c>
      <c r="C38" s="38">
        <v>34.174340000000001</v>
      </c>
      <c r="D38" s="38">
        <v>21.677209999999999</v>
      </c>
      <c r="E38" s="38">
        <v>59.93056</v>
      </c>
      <c r="F38" s="39">
        <v>28.418060000000001</v>
      </c>
      <c r="H38" s="37" t="s">
        <v>6</v>
      </c>
      <c r="I38" s="2">
        <v>27.88</v>
      </c>
      <c r="J38" s="2"/>
      <c r="K38" s="2"/>
      <c r="L38" s="2"/>
      <c r="M38" s="2"/>
      <c r="P38" s="9"/>
    </row>
    <row r="39" spans="1:16" x14ac:dyDescent="0.2">
      <c r="B39" s="14">
        <v>3</v>
      </c>
      <c r="C39" s="38">
        <v>38.785490000000003</v>
      </c>
      <c r="D39" s="38">
        <v>24.933240000000001</v>
      </c>
      <c r="E39" s="38">
        <v>102.0278</v>
      </c>
      <c r="F39" s="39">
        <v>45.002769999999998</v>
      </c>
      <c r="H39" s="37" t="s">
        <v>7</v>
      </c>
      <c r="I39" s="2" t="s">
        <v>59</v>
      </c>
      <c r="J39" s="2"/>
      <c r="K39" s="2"/>
      <c r="L39" s="2"/>
      <c r="M39" s="2"/>
      <c r="P39" s="9"/>
    </row>
    <row r="40" spans="1:16" x14ac:dyDescent="0.2">
      <c r="B40" s="14">
        <v>4</v>
      </c>
      <c r="C40" s="38">
        <v>38.965870000000002</v>
      </c>
      <c r="D40" s="38">
        <v>16.832450000000001</v>
      </c>
      <c r="E40" s="38">
        <v>70.041669999999996</v>
      </c>
      <c r="F40" s="39">
        <v>30.294450000000001</v>
      </c>
      <c r="H40" s="37" t="s">
        <v>8</v>
      </c>
      <c r="I40" s="2" t="s">
        <v>60</v>
      </c>
      <c r="J40" s="2"/>
      <c r="K40" s="2"/>
      <c r="L40" s="2"/>
      <c r="M40" s="2"/>
      <c r="P40" s="9"/>
    </row>
    <row r="41" spans="1:16" x14ac:dyDescent="0.2">
      <c r="B41" s="15">
        <v>5</v>
      </c>
      <c r="C41" s="40">
        <v>42.203229999999998</v>
      </c>
      <c r="D41" s="40">
        <v>19.59083</v>
      </c>
      <c r="E41" s="40">
        <v>69.909729999999996</v>
      </c>
      <c r="F41" s="41">
        <v>37.935519999999997</v>
      </c>
      <c r="H41" s="37" t="s">
        <v>10</v>
      </c>
      <c r="I41" s="2" t="s">
        <v>11</v>
      </c>
      <c r="J41" s="2"/>
      <c r="K41" s="2"/>
      <c r="L41" s="2"/>
      <c r="M41" s="2"/>
      <c r="P41" s="9"/>
    </row>
    <row r="42" spans="1:16" x14ac:dyDescent="0.2">
      <c r="C42" s="30"/>
      <c r="D42" s="30"/>
      <c r="E42" s="30"/>
      <c r="F42" s="30"/>
      <c r="H42" s="37" t="s">
        <v>12</v>
      </c>
      <c r="I42" s="2">
        <v>0.83940000000000003</v>
      </c>
      <c r="J42" s="2"/>
      <c r="K42" s="2"/>
      <c r="L42" s="2"/>
      <c r="M42" s="2"/>
      <c r="P42" s="9"/>
    </row>
    <row r="43" spans="1:16" x14ac:dyDescent="0.2">
      <c r="B43" t="s">
        <v>75</v>
      </c>
      <c r="C43" s="30">
        <f>AVERAGE(C37:C41)</f>
        <v>39.023285999999999</v>
      </c>
      <c r="D43" s="30">
        <f t="shared" ref="D43:F43" si="1">AVERAGE(D37:D41)</f>
        <v>22.755938</v>
      </c>
      <c r="E43" s="30">
        <f t="shared" si="1"/>
        <v>77.338898</v>
      </c>
      <c r="F43" s="30">
        <f t="shared" si="1"/>
        <v>38.137205999999999</v>
      </c>
      <c r="H43" s="37"/>
      <c r="I43" s="2"/>
      <c r="J43" s="2"/>
      <c r="K43" s="2"/>
      <c r="L43" s="2"/>
      <c r="M43" s="2"/>
      <c r="P43" s="9"/>
    </row>
    <row r="44" spans="1:16" x14ac:dyDescent="0.2">
      <c r="H44" s="37" t="s">
        <v>13</v>
      </c>
      <c r="I44" s="2"/>
      <c r="J44" s="2"/>
      <c r="K44" s="2"/>
      <c r="L44" s="2"/>
      <c r="M44" s="2"/>
      <c r="P44" s="9"/>
    </row>
    <row r="45" spans="1:16" x14ac:dyDescent="0.2">
      <c r="H45" s="37" t="s">
        <v>14</v>
      </c>
      <c r="I45" s="2" t="s">
        <v>324</v>
      </c>
      <c r="J45" s="2"/>
      <c r="K45" s="2"/>
      <c r="L45" s="2"/>
      <c r="M45" s="2"/>
      <c r="P45" s="9"/>
    </row>
    <row r="46" spans="1:16" x14ac:dyDescent="0.2">
      <c r="H46" s="37" t="s">
        <v>7</v>
      </c>
      <c r="I46" s="2">
        <v>0.22359999999999999</v>
      </c>
      <c r="J46" s="2"/>
      <c r="K46" s="2"/>
      <c r="L46" s="2"/>
      <c r="M46" s="2"/>
      <c r="P46" s="9"/>
    </row>
    <row r="47" spans="1:16" x14ac:dyDescent="0.2">
      <c r="H47" s="37" t="s">
        <v>8</v>
      </c>
      <c r="I47" s="2" t="s">
        <v>16</v>
      </c>
      <c r="J47" s="2"/>
      <c r="K47" s="2"/>
      <c r="L47" s="2"/>
      <c r="M47" s="2"/>
      <c r="P47" s="9"/>
    </row>
    <row r="48" spans="1:16" x14ac:dyDescent="0.2">
      <c r="H48" s="37" t="s">
        <v>17</v>
      </c>
      <c r="I48" s="2" t="s">
        <v>18</v>
      </c>
      <c r="J48" s="2"/>
      <c r="K48" s="2"/>
      <c r="L48" s="2"/>
      <c r="M48" s="2"/>
      <c r="P48" s="9"/>
    </row>
    <row r="49" spans="8:16" x14ac:dyDescent="0.2">
      <c r="H49" s="37"/>
      <c r="I49" s="2"/>
      <c r="J49" s="2"/>
      <c r="K49" s="2"/>
      <c r="L49" s="2"/>
      <c r="M49" s="2"/>
      <c r="P49" s="9"/>
    </row>
    <row r="50" spans="8:16" x14ac:dyDescent="0.2">
      <c r="H50" s="37" t="s">
        <v>19</v>
      </c>
      <c r="I50" s="2"/>
      <c r="J50" s="2"/>
      <c r="K50" s="2"/>
      <c r="L50" s="2"/>
      <c r="M50" s="2"/>
      <c r="P50" s="9"/>
    </row>
    <row r="51" spans="8:16" x14ac:dyDescent="0.2">
      <c r="H51" s="37" t="s">
        <v>20</v>
      </c>
      <c r="I51" s="2">
        <v>9.8390000000000004</v>
      </c>
      <c r="J51" s="2"/>
      <c r="K51" s="2"/>
      <c r="L51" s="2"/>
      <c r="M51" s="2"/>
      <c r="P51" s="9"/>
    </row>
    <row r="52" spans="8:16" x14ac:dyDescent="0.2">
      <c r="H52" s="37" t="s">
        <v>7</v>
      </c>
      <c r="I52" s="2">
        <v>0.02</v>
      </c>
      <c r="J52" s="2"/>
      <c r="K52" s="2"/>
      <c r="L52" s="2"/>
      <c r="M52" s="2"/>
      <c r="P52" s="9"/>
    </row>
    <row r="53" spans="8:16" x14ac:dyDescent="0.2">
      <c r="H53" s="37" t="s">
        <v>8</v>
      </c>
      <c r="I53" s="2" t="s">
        <v>45</v>
      </c>
      <c r="J53" s="2"/>
      <c r="K53" s="2"/>
      <c r="L53" s="2"/>
      <c r="M53" s="2"/>
      <c r="P53" s="9"/>
    </row>
    <row r="54" spans="8:16" x14ac:dyDescent="0.2">
      <c r="H54" s="37" t="s">
        <v>17</v>
      </c>
      <c r="I54" s="2" t="s">
        <v>11</v>
      </c>
      <c r="J54" s="2"/>
      <c r="K54" s="2"/>
      <c r="L54" s="2"/>
      <c r="M54" s="2"/>
      <c r="P54" s="9"/>
    </row>
    <row r="55" spans="8:16" x14ac:dyDescent="0.2">
      <c r="H55" s="37"/>
      <c r="I55" s="2"/>
      <c r="J55" s="2"/>
      <c r="K55" s="2"/>
      <c r="L55" s="2"/>
      <c r="M55" s="2"/>
      <c r="N55" s="2"/>
      <c r="O55" s="2"/>
      <c r="P55" s="9"/>
    </row>
    <row r="56" spans="8:16" x14ac:dyDescent="0.2">
      <c r="H56" s="37" t="s">
        <v>21</v>
      </c>
      <c r="I56" s="2" t="s">
        <v>22</v>
      </c>
      <c r="J56" s="2" t="s">
        <v>23</v>
      </c>
      <c r="K56" s="2" t="s">
        <v>24</v>
      </c>
      <c r="L56" s="2" t="s">
        <v>14</v>
      </c>
      <c r="M56" s="2" t="s">
        <v>7</v>
      </c>
      <c r="N56" s="2"/>
      <c r="O56" s="2"/>
      <c r="P56" s="9"/>
    </row>
    <row r="57" spans="8:16" x14ac:dyDescent="0.2">
      <c r="H57" s="37" t="s">
        <v>25</v>
      </c>
      <c r="I57" s="2">
        <v>8108</v>
      </c>
      <c r="J57" s="2">
        <v>3</v>
      </c>
      <c r="K57" s="2">
        <v>2703</v>
      </c>
      <c r="L57" s="2" t="s">
        <v>325</v>
      </c>
      <c r="M57" s="2" t="s">
        <v>63</v>
      </c>
      <c r="N57" s="2"/>
      <c r="O57" s="2"/>
      <c r="P57" s="9"/>
    </row>
    <row r="58" spans="8:16" x14ac:dyDescent="0.2">
      <c r="H58" s="37" t="s">
        <v>28</v>
      </c>
      <c r="I58" s="2">
        <v>1551</v>
      </c>
      <c r="J58" s="2">
        <v>16</v>
      </c>
      <c r="K58" s="2">
        <v>96.92</v>
      </c>
      <c r="L58" s="2"/>
      <c r="M58" s="2"/>
      <c r="N58" s="2"/>
      <c r="O58" s="2"/>
      <c r="P58" s="9"/>
    </row>
    <row r="59" spans="8:16" x14ac:dyDescent="0.2">
      <c r="H59" s="37" t="s">
        <v>29</v>
      </c>
      <c r="I59" s="2">
        <v>9658</v>
      </c>
      <c r="J59" s="2">
        <v>19</v>
      </c>
      <c r="K59" s="2"/>
      <c r="L59" s="2"/>
      <c r="M59" s="2"/>
      <c r="P59" s="9"/>
    </row>
    <row r="60" spans="8:16" x14ac:dyDescent="0.2">
      <c r="H60" s="37"/>
      <c r="I60" s="2"/>
      <c r="J60" s="2"/>
      <c r="K60" s="2"/>
      <c r="L60" s="2"/>
      <c r="M60" s="2"/>
      <c r="P60" s="9"/>
    </row>
    <row r="61" spans="8:16" x14ac:dyDescent="0.2">
      <c r="H61" s="37" t="s">
        <v>30</v>
      </c>
      <c r="I61" s="2" t="s">
        <v>31</v>
      </c>
      <c r="J61" s="2" t="s">
        <v>32</v>
      </c>
      <c r="K61" s="2" t="s">
        <v>33</v>
      </c>
      <c r="L61" s="2" t="s">
        <v>34</v>
      </c>
      <c r="M61" s="2" t="s">
        <v>35</v>
      </c>
      <c r="N61" s="2" t="s">
        <v>36</v>
      </c>
      <c r="O61" s="2"/>
      <c r="P61" s="44"/>
    </row>
    <row r="62" spans="8:16" x14ac:dyDescent="0.2">
      <c r="H62" s="37" t="s">
        <v>326</v>
      </c>
      <c r="I62" s="2">
        <v>16.27</v>
      </c>
      <c r="J62" s="2" t="s">
        <v>327</v>
      </c>
      <c r="K62" s="2" t="s">
        <v>11</v>
      </c>
      <c r="L62" s="2" t="s">
        <v>45</v>
      </c>
      <c r="M62" s="2">
        <v>4.8099999999999997E-2</v>
      </c>
      <c r="N62" s="2" t="s">
        <v>39</v>
      </c>
      <c r="O62" s="2" t="s">
        <v>323</v>
      </c>
      <c r="P62" s="44"/>
    </row>
    <row r="63" spans="8:16" x14ac:dyDescent="0.2">
      <c r="H63" s="37" t="s">
        <v>113</v>
      </c>
      <c r="I63" s="2">
        <v>-38.32</v>
      </c>
      <c r="J63" s="2" t="s">
        <v>328</v>
      </c>
      <c r="K63" s="2" t="s">
        <v>11</v>
      </c>
      <c r="L63" s="2" t="s">
        <v>60</v>
      </c>
      <c r="M63" s="2" t="s">
        <v>59</v>
      </c>
      <c r="N63" s="2" t="s">
        <v>42</v>
      </c>
      <c r="O63" s="2" t="s">
        <v>54</v>
      </c>
      <c r="P63" s="44"/>
    </row>
    <row r="64" spans="8:16" x14ac:dyDescent="0.2">
      <c r="H64" s="37" t="s">
        <v>329</v>
      </c>
      <c r="I64" s="2">
        <v>0.8861</v>
      </c>
      <c r="J64" s="2" t="s">
        <v>330</v>
      </c>
      <c r="K64" s="2" t="s">
        <v>18</v>
      </c>
      <c r="L64" s="2" t="s">
        <v>16</v>
      </c>
      <c r="M64" s="2">
        <v>0.99790000000000001</v>
      </c>
      <c r="N64" s="2" t="s">
        <v>46</v>
      </c>
      <c r="O64" s="2" t="s">
        <v>320</v>
      </c>
      <c r="P64" s="44"/>
    </row>
    <row r="65" spans="1:16" x14ac:dyDescent="0.2">
      <c r="H65" s="37"/>
      <c r="I65" s="2"/>
      <c r="J65" s="2"/>
      <c r="K65" s="2"/>
      <c r="L65" s="2"/>
      <c r="M65" s="2"/>
      <c r="N65" s="2"/>
      <c r="O65" s="2"/>
      <c r="P65" s="44"/>
    </row>
    <row r="66" spans="1:16" x14ac:dyDescent="0.2">
      <c r="H66" s="37" t="s">
        <v>47</v>
      </c>
      <c r="I66" s="2" t="s">
        <v>48</v>
      </c>
      <c r="J66" s="2" t="s">
        <v>49</v>
      </c>
      <c r="K66" s="2" t="s">
        <v>31</v>
      </c>
      <c r="L66" s="2" t="s">
        <v>50</v>
      </c>
      <c r="M66" s="2" t="s">
        <v>51</v>
      </c>
      <c r="N66" s="2" t="s">
        <v>52</v>
      </c>
      <c r="O66" s="2" t="s">
        <v>53</v>
      </c>
      <c r="P66" s="44" t="s">
        <v>23</v>
      </c>
    </row>
    <row r="67" spans="1:16" x14ac:dyDescent="0.2">
      <c r="H67" s="37" t="s">
        <v>326</v>
      </c>
      <c r="I67" s="2">
        <v>39.020000000000003</v>
      </c>
      <c r="J67" s="2">
        <v>22.76</v>
      </c>
      <c r="K67" s="2">
        <v>16.27</v>
      </c>
      <c r="L67" s="2">
        <v>6.2270000000000003</v>
      </c>
      <c r="M67" s="2">
        <v>5</v>
      </c>
      <c r="N67" s="2">
        <v>5</v>
      </c>
      <c r="O67" s="2">
        <v>2.613</v>
      </c>
      <c r="P67" s="44">
        <v>16</v>
      </c>
    </row>
    <row r="68" spans="1:16" x14ac:dyDescent="0.2">
      <c r="H68" s="37" t="s">
        <v>113</v>
      </c>
      <c r="I68" s="2">
        <v>39.020000000000003</v>
      </c>
      <c r="J68" s="2">
        <v>77.34</v>
      </c>
      <c r="K68" s="2">
        <v>-38.32</v>
      </c>
      <c r="L68" s="2">
        <v>6.2270000000000003</v>
      </c>
      <c r="M68" s="2">
        <v>5</v>
      </c>
      <c r="N68" s="2">
        <v>5</v>
      </c>
      <c r="O68" s="2">
        <v>6.1539999999999999</v>
      </c>
      <c r="P68" s="44">
        <v>16</v>
      </c>
    </row>
    <row r="69" spans="1:16" x14ac:dyDescent="0.2">
      <c r="H69" s="45" t="s">
        <v>329</v>
      </c>
      <c r="I69" s="46">
        <v>39.020000000000003</v>
      </c>
      <c r="J69" s="46">
        <v>38.14</v>
      </c>
      <c r="K69" s="46">
        <v>0.8861</v>
      </c>
      <c r="L69" s="46">
        <v>6.2270000000000003</v>
      </c>
      <c r="M69" s="46">
        <v>5</v>
      </c>
      <c r="N69" s="46">
        <v>5</v>
      </c>
      <c r="O69" s="46">
        <v>0.14230000000000001</v>
      </c>
      <c r="P69" s="47">
        <v>16</v>
      </c>
    </row>
    <row r="70" spans="1:16" s="32" customFormat="1" x14ac:dyDescent="0.2">
      <c r="H70" s="51"/>
      <c r="I70" s="46"/>
      <c r="J70" s="46"/>
      <c r="K70" s="46"/>
      <c r="L70" s="46"/>
      <c r="M70" s="46"/>
      <c r="N70" s="46"/>
      <c r="O70" s="46"/>
      <c r="P70" s="46"/>
    </row>
    <row r="71" spans="1:16" ht="16" x14ac:dyDescent="0.2">
      <c r="A71" s="35" t="s">
        <v>331</v>
      </c>
      <c r="H71" s="48"/>
      <c r="I71" s="2"/>
      <c r="J71" s="2"/>
      <c r="K71" s="2"/>
      <c r="L71" s="2"/>
      <c r="M71" s="2"/>
      <c r="N71" s="2"/>
      <c r="O71" s="2"/>
      <c r="P71" s="2"/>
    </row>
    <row r="72" spans="1:16" x14ac:dyDescent="0.2">
      <c r="B72" s="1" t="s">
        <v>338</v>
      </c>
    </row>
    <row r="73" spans="1:16" x14ac:dyDescent="0.2">
      <c r="B73" s="5" t="s">
        <v>4</v>
      </c>
      <c r="C73" s="6" t="s">
        <v>1</v>
      </c>
      <c r="D73" s="6" t="s">
        <v>323</v>
      </c>
      <c r="E73" s="6" t="s">
        <v>54</v>
      </c>
      <c r="F73" s="7" t="s">
        <v>320</v>
      </c>
      <c r="H73" s="5" t="s">
        <v>74</v>
      </c>
      <c r="I73" s="6"/>
      <c r="J73" s="6"/>
      <c r="K73" s="6"/>
      <c r="L73" s="6"/>
      <c r="M73" s="6"/>
      <c r="N73" s="6"/>
      <c r="O73" s="6"/>
      <c r="P73" s="7"/>
    </row>
    <row r="74" spans="1:16" x14ac:dyDescent="0.2">
      <c r="B74" s="14">
        <v>1</v>
      </c>
      <c r="C74" s="2">
        <v>2380.8049999999998</v>
      </c>
      <c r="D74" s="2">
        <v>1794.6020000000001</v>
      </c>
      <c r="E74" s="2">
        <v>5543.1490000000003</v>
      </c>
      <c r="F74" s="44">
        <v>2594.087</v>
      </c>
      <c r="H74" s="37" t="s">
        <v>5</v>
      </c>
      <c r="I74" s="2"/>
      <c r="J74" s="2"/>
      <c r="K74" s="2"/>
      <c r="L74" s="2"/>
      <c r="M74" s="2"/>
      <c r="P74" s="9"/>
    </row>
    <row r="75" spans="1:16" x14ac:dyDescent="0.2">
      <c r="B75" s="14">
        <v>2</v>
      </c>
      <c r="C75" s="2">
        <v>2244.7220000000002</v>
      </c>
      <c r="D75" s="2">
        <v>1484.7460000000001</v>
      </c>
      <c r="E75" s="2">
        <v>5285.6270000000004</v>
      </c>
      <c r="F75" s="44">
        <v>2281.9479999999999</v>
      </c>
      <c r="H75" s="37" t="s">
        <v>6</v>
      </c>
      <c r="I75" s="2">
        <v>357.8</v>
      </c>
      <c r="J75" s="2"/>
      <c r="K75" s="2"/>
      <c r="L75" s="2"/>
      <c r="M75" s="2"/>
      <c r="P75" s="9"/>
    </row>
    <row r="76" spans="1:16" x14ac:dyDescent="0.2">
      <c r="B76" s="14">
        <v>3</v>
      </c>
      <c r="C76" s="2">
        <v>1733.221</v>
      </c>
      <c r="D76" s="2">
        <v>1275.172</v>
      </c>
      <c r="E76" s="2">
        <v>5557.12</v>
      </c>
      <c r="F76" s="44">
        <v>2351.6889999999999</v>
      </c>
      <c r="H76" s="37" t="s">
        <v>7</v>
      </c>
      <c r="I76" s="2" t="s">
        <v>59</v>
      </c>
      <c r="J76" s="2"/>
      <c r="K76" s="2"/>
      <c r="L76" s="2"/>
      <c r="M76" s="2"/>
      <c r="P76" s="9"/>
    </row>
    <row r="77" spans="1:16" x14ac:dyDescent="0.2">
      <c r="B77" s="14">
        <v>4</v>
      </c>
      <c r="C77" s="2">
        <v>1992.0820000000001</v>
      </c>
      <c r="D77" s="2">
        <v>1441.835</v>
      </c>
      <c r="E77" s="2">
        <v>5370.7889999999998</v>
      </c>
      <c r="F77" s="44">
        <v>2199.2190000000001</v>
      </c>
      <c r="H77" s="37" t="s">
        <v>8</v>
      </c>
      <c r="I77" s="2" t="s">
        <v>60</v>
      </c>
      <c r="J77" s="2"/>
      <c r="K77" s="2"/>
      <c r="L77" s="2"/>
      <c r="M77" s="2"/>
      <c r="P77" s="9"/>
    </row>
    <row r="78" spans="1:16" x14ac:dyDescent="0.2">
      <c r="B78" s="15">
        <v>5</v>
      </c>
      <c r="C78" s="46">
        <v>2118.1840000000002</v>
      </c>
      <c r="D78" s="46">
        <v>1129.43</v>
      </c>
      <c r="E78" s="46">
        <v>5279.3559999999998</v>
      </c>
      <c r="F78" s="47">
        <v>2116.6590000000001</v>
      </c>
      <c r="H78" s="37" t="s">
        <v>10</v>
      </c>
      <c r="I78" s="2" t="s">
        <v>11</v>
      </c>
      <c r="J78" s="2"/>
      <c r="K78" s="2"/>
      <c r="L78" s="2"/>
      <c r="M78" s="2"/>
      <c r="P78" s="9"/>
    </row>
    <row r="79" spans="1:16" x14ac:dyDescent="0.2">
      <c r="H79" s="37" t="s">
        <v>12</v>
      </c>
      <c r="I79" s="2">
        <v>0.98529999999999995</v>
      </c>
      <c r="J79" s="2"/>
      <c r="K79" s="2"/>
      <c r="L79" s="2"/>
      <c r="M79" s="2"/>
      <c r="P79" s="9"/>
    </row>
    <row r="80" spans="1:16" x14ac:dyDescent="0.2">
      <c r="B80" t="s">
        <v>75</v>
      </c>
      <c r="C80" s="30">
        <f>AVERAGE(C74:C78)</f>
        <v>2093.8027999999999</v>
      </c>
      <c r="D80" s="30">
        <f t="shared" ref="D80:F80" si="2">AVERAGE(D74:D78)</f>
        <v>1425.1570000000002</v>
      </c>
      <c r="E80" s="30">
        <f t="shared" si="2"/>
        <v>5407.2082</v>
      </c>
      <c r="F80" s="30">
        <f t="shared" si="2"/>
        <v>2308.7203999999997</v>
      </c>
      <c r="H80" s="37"/>
      <c r="I80" s="2"/>
      <c r="J80" s="2"/>
      <c r="K80" s="2"/>
      <c r="L80" s="2"/>
      <c r="M80" s="2"/>
      <c r="P80" s="9"/>
    </row>
    <row r="81" spans="8:16" x14ac:dyDescent="0.2">
      <c r="H81" s="37" t="s">
        <v>13</v>
      </c>
      <c r="I81" s="2"/>
      <c r="J81" s="2"/>
      <c r="K81" s="2"/>
      <c r="L81" s="2"/>
      <c r="M81" s="2"/>
      <c r="P81" s="9"/>
    </row>
    <row r="82" spans="8:16" x14ac:dyDescent="0.2">
      <c r="H82" s="37" t="s">
        <v>14</v>
      </c>
      <c r="I82" s="2" t="s">
        <v>333</v>
      </c>
      <c r="J82" s="2"/>
      <c r="K82" s="2"/>
      <c r="L82" s="2"/>
      <c r="M82" s="2"/>
      <c r="P82" s="9"/>
    </row>
    <row r="83" spans="8:16" x14ac:dyDescent="0.2">
      <c r="H83" s="37" t="s">
        <v>7</v>
      </c>
      <c r="I83" s="2">
        <v>0.75980000000000003</v>
      </c>
      <c r="J83" s="2"/>
      <c r="K83" s="2"/>
      <c r="L83" s="2"/>
      <c r="M83" s="2"/>
      <c r="P83" s="9"/>
    </row>
    <row r="84" spans="8:16" x14ac:dyDescent="0.2">
      <c r="H84" s="37" t="s">
        <v>8</v>
      </c>
      <c r="I84" s="2" t="s">
        <v>16</v>
      </c>
      <c r="J84" s="2"/>
      <c r="K84" s="2"/>
      <c r="L84" s="2"/>
      <c r="M84" s="2"/>
      <c r="P84" s="9"/>
    </row>
    <row r="85" spans="8:16" x14ac:dyDescent="0.2">
      <c r="H85" s="37" t="s">
        <v>17</v>
      </c>
      <c r="I85" s="2" t="s">
        <v>18</v>
      </c>
      <c r="J85" s="2"/>
      <c r="K85" s="2"/>
      <c r="L85" s="2"/>
      <c r="M85" s="2"/>
      <c r="P85" s="9"/>
    </row>
    <row r="86" spans="8:16" x14ac:dyDescent="0.2">
      <c r="H86" s="37"/>
      <c r="I86" s="2"/>
      <c r="J86" s="2"/>
      <c r="K86" s="2"/>
      <c r="L86" s="2"/>
      <c r="M86" s="2"/>
      <c r="P86" s="9"/>
    </row>
    <row r="87" spans="8:16" x14ac:dyDescent="0.2">
      <c r="H87" s="37" t="s">
        <v>19</v>
      </c>
      <c r="I87" s="2"/>
      <c r="J87" s="2"/>
      <c r="K87" s="2"/>
      <c r="L87" s="2"/>
      <c r="M87" s="2"/>
      <c r="P87" s="9"/>
    </row>
    <row r="88" spans="8:16" x14ac:dyDescent="0.2">
      <c r="H88" s="37" t="s">
        <v>20</v>
      </c>
      <c r="I88" s="2">
        <v>1.6679999999999999</v>
      </c>
      <c r="J88" s="2"/>
      <c r="K88" s="2"/>
      <c r="L88" s="2"/>
      <c r="M88" s="2"/>
      <c r="P88" s="9"/>
    </row>
    <row r="89" spans="8:16" x14ac:dyDescent="0.2">
      <c r="H89" s="37" t="s">
        <v>7</v>
      </c>
      <c r="I89" s="2">
        <v>0.64400000000000002</v>
      </c>
      <c r="J89" s="2"/>
      <c r="K89" s="2"/>
      <c r="L89" s="2"/>
      <c r="M89" s="2"/>
      <c r="P89" s="9"/>
    </row>
    <row r="90" spans="8:16" x14ac:dyDescent="0.2">
      <c r="H90" s="37" t="s">
        <v>8</v>
      </c>
      <c r="I90" s="2" t="s">
        <v>16</v>
      </c>
      <c r="J90" s="2"/>
      <c r="K90" s="2"/>
      <c r="L90" s="2"/>
      <c r="M90" s="2"/>
      <c r="P90" s="9"/>
    </row>
    <row r="91" spans="8:16" x14ac:dyDescent="0.2">
      <c r="H91" s="37" t="s">
        <v>17</v>
      </c>
      <c r="I91" s="2" t="s">
        <v>18</v>
      </c>
      <c r="J91" s="2"/>
      <c r="K91" s="2"/>
      <c r="L91" s="2"/>
      <c r="M91" s="2"/>
      <c r="P91" s="9"/>
    </row>
    <row r="92" spans="8:16" x14ac:dyDescent="0.2">
      <c r="H92" s="37"/>
      <c r="I92" s="2"/>
      <c r="J92" s="2"/>
      <c r="K92" s="2"/>
      <c r="L92" s="2"/>
      <c r="M92" s="2"/>
      <c r="P92" s="9"/>
    </row>
    <row r="93" spans="8:16" x14ac:dyDescent="0.2">
      <c r="H93" s="37" t="s">
        <v>21</v>
      </c>
      <c r="I93" s="2" t="s">
        <v>22</v>
      </c>
      <c r="J93" s="2" t="s">
        <v>23</v>
      </c>
      <c r="K93" s="2" t="s">
        <v>24</v>
      </c>
      <c r="L93" s="2" t="s">
        <v>14</v>
      </c>
      <c r="M93" s="2" t="s">
        <v>7</v>
      </c>
      <c r="N93" s="2"/>
      <c r="O93" s="2"/>
      <c r="P93" s="9"/>
    </row>
    <row r="94" spans="8:16" x14ac:dyDescent="0.2">
      <c r="H94" s="37" t="s">
        <v>25</v>
      </c>
      <c r="I94" s="2">
        <v>47137469</v>
      </c>
      <c r="J94" s="2">
        <v>3</v>
      </c>
      <c r="K94" s="2">
        <v>15712490</v>
      </c>
      <c r="L94" s="2" t="s">
        <v>334</v>
      </c>
      <c r="M94" s="2" t="s">
        <v>63</v>
      </c>
      <c r="N94" s="2"/>
      <c r="O94" s="2"/>
      <c r="P94" s="9"/>
    </row>
    <row r="95" spans="8:16" x14ac:dyDescent="0.2">
      <c r="H95" s="37" t="s">
        <v>28</v>
      </c>
      <c r="I95" s="2">
        <v>702660</v>
      </c>
      <c r="J95" s="2">
        <v>16</v>
      </c>
      <c r="K95" s="2">
        <v>43916</v>
      </c>
      <c r="L95" s="2"/>
      <c r="M95" s="2"/>
      <c r="N95" s="2"/>
      <c r="O95" s="2"/>
      <c r="P95" s="9"/>
    </row>
    <row r="96" spans="8:16" x14ac:dyDescent="0.2">
      <c r="H96" s="37" t="s">
        <v>29</v>
      </c>
      <c r="I96" s="2">
        <v>47840128</v>
      </c>
      <c r="J96" s="2">
        <v>19</v>
      </c>
      <c r="K96" s="2"/>
      <c r="L96" s="2"/>
      <c r="M96" s="2"/>
      <c r="N96" s="2"/>
      <c r="O96" s="2"/>
      <c r="P96" s="9"/>
    </row>
    <row r="97" spans="1:16" x14ac:dyDescent="0.2">
      <c r="H97" s="37"/>
      <c r="I97" s="2"/>
      <c r="J97" s="2"/>
      <c r="K97" s="2"/>
      <c r="L97" s="2"/>
      <c r="M97" s="2"/>
      <c r="P97" s="9"/>
    </row>
    <row r="98" spans="1:16" x14ac:dyDescent="0.2">
      <c r="H98" s="37" t="s">
        <v>30</v>
      </c>
      <c r="I98" s="2" t="s">
        <v>31</v>
      </c>
      <c r="J98" s="2" t="s">
        <v>32</v>
      </c>
      <c r="K98" s="2" t="s">
        <v>33</v>
      </c>
      <c r="L98" s="2" t="s">
        <v>34</v>
      </c>
      <c r="M98" s="2" t="s">
        <v>35</v>
      </c>
      <c r="N98" s="2" t="s">
        <v>36</v>
      </c>
      <c r="O98" s="2"/>
      <c r="P98" s="44"/>
    </row>
    <row r="99" spans="1:16" x14ac:dyDescent="0.2">
      <c r="H99" s="37" t="s">
        <v>326</v>
      </c>
      <c r="I99" s="2">
        <v>668.6</v>
      </c>
      <c r="J99" s="2" t="s">
        <v>335</v>
      </c>
      <c r="K99" s="2" t="s">
        <v>11</v>
      </c>
      <c r="L99" s="2" t="s">
        <v>9</v>
      </c>
      <c r="M99" s="2">
        <v>2.9999999999999997E-4</v>
      </c>
      <c r="N99" s="2" t="s">
        <v>39</v>
      </c>
      <c r="O99" s="2" t="s">
        <v>323</v>
      </c>
      <c r="P99" s="44"/>
    </row>
    <row r="100" spans="1:16" x14ac:dyDescent="0.2">
      <c r="H100" s="37" t="s">
        <v>113</v>
      </c>
      <c r="I100" s="2">
        <v>-3313</v>
      </c>
      <c r="J100" s="2" t="s">
        <v>336</v>
      </c>
      <c r="K100" s="2" t="s">
        <v>11</v>
      </c>
      <c r="L100" s="2" t="s">
        <v>60</v>
      </c>
      <c r="M100" s="2" t="s">
        <v>59</v>
      </c>
      <c r="N100" s="2" t="s">
        <v>42</v>
      </c>
      <c r="O100" s="2" t="s">
        <v>54</v>
      </c>
      <c r="P100" s="44"/>
    </row>
    <row r="101" spans="1:16" x14ac:dyDescent="0.2">
      <c r="H101" s="37" t="s">
        <v>329</v>
      </c>
      <c r="I101" s="2">
        <v>-214.9</v>
      </c>
      <c r="J101" s="2" t="s">
        <v>337</v>
      </c>
      <c r="K101" s="2" t="s">
        <v>18</v>
      </c>
      <c r="L101" s="2" t="s">
        <v>16</v>
      </c>
      <c r="M101" s="2">
        <v>0.27989999999999998</v>
      </c>
      <c r="N101" s="2" t="s">
        <v>46</v>
      </c>
      <c r="O101" s="2" t="s">
        <v>320</v>
      </c>
      <c r="P101" s="44"/>
    </row>
    <row r="102" spans="1:16" x14ac:dyDescent="0.2">
      <c r="H102" s="37"/>
      <c r="I102" s="2"/>
      <c r="J102" s="2"/>
      <c r="K102" s="2"/>
      <c r="L102" s="2"/>
      <c r="M102" s="2"/>
      <c r="N102" s="2"/>
      <c r="O102" s="2"/>
      <c r="P102" s="44"/>
    </row>
    <row r="103" spans="1:16" x14ac:dyDescent="0.2">
      <c r="H103" s="37" t="s">
        <v>47</v>
      </c>
      <c r="I103" s="2" t="s">
        <v>48</v>
      </c>
      <c r="J103" s="2" t="s">
        <v>49</v>
      </c>
      <c r="K103" s="2" t="s">
        <v>31</v>
      </c>
      <c r="L103" s="2" t="s">
        <v>50</v>
      </c>
      <c r="M103" s="2" t="s">
        <v>51</v>
      </c>
      <c r="N103" s="2" t="s">
        <v>52</v>
      </c>
      <c r="O103" s="2" t="s">
        <v>53</v>
      </c>
      <c r="P103" s="44" t="s">
        <v>23</v>
      </c>
    </row>
    <row r="104" spans="1:16" x14ac:dyDescent="0.2">
      <c r="H104" s="37" t="s">
        <v>326</v>
      </c>
      <c r="I104" s="2">
        <v>2094</v>
      </c>
      <c r="J104" s="2">
        <v>1425</v>
      </c>
      <c r="K104" s="2">
        <v>668.6</v>
      </c>
      <c r="L104" s="2">
        <v>132.5</v>
      </c>
      <c r="M104" s="2">
        <v>5</v>
      </c>
      <c r="N104" s="2">
        <v>5</v>
      </c>
      <c r="O104" s="2">
        <v>5.0449999999999999</v>
      </c>
      <c r="P104" s="44">
        <v>16</v>
      </c>
    </row>
    <row r="105" spans="1:16" x14ac:dyDescent="0.2">
      <c r="H105" s="37" t="s">
        <v>113</v>
      </c>
      <c r="I105" s="2">
        <v>2094</v>
      </c>
      <c r="J105" s="2">
        <v>5407</v>
      </c>
      <c r="K105" s="2">
        <v>-3313</v>
      </c>
      <c r="L105" s="2">
        <v>132.5</v>
      </c>
      <c r="M105" s="2">
        <v>5</v>
      </c>
      <c r="N105" s="2">
        <v>5</v>
      </c>
      <c r="O105" s="2">
        <v>25</v>
      </c>
      <c r="P105" s="44">
        <v>16</v>
      </c>
    </row>
    <row r="106" spans="1:16" x14ac:dyDescent="0.2">
      <c r="H106" s="45" t="s">
        <v>329</v>
      </c>
      <c r="I106" s="46">
        <v>2094</v>
      </c>
      <c r="J106" s="46">
        <v>2309</v>
      </c>
      <c r="K106" s="46">
        <v>-214.9</v>
      </c>
      <c r="L106" s="46">
        <v>132.5</v>
      </c>
      <c r="M106" s="46">
        <v>5</v>
      </c>
      <c r="N106" s="46">
        <v>5</v>
      </c>
      <c r="O106" s="46">
        <v>1.6220000000000001</v>
      </c>
      <c r="P106" s="47">
        <v>16</v>
      </c>
    </row>
    <row r="107" spans="1:16" x14ac:dyDescent="0.2">
      <c r="H107" s="48"/>
      <c r="I107" s="2"/>
      <c r="J107" s="2"/>
      <c r="K107" s="2"/>
      <c r="L107" s="2"/>
      <c r="M107" s="2"/>
      <c r="N107" s="2"/>
      <c r="O107" s="2"/>
      <c r="P107" s="2"/>
    </row>
    <row r="108" spans="1:16" s="32" customFormat="1" x14ac:dyDescent="0.2"/>
    <row r="109" spans="1:16" ht="16" x14ac:dyDescent="0.2">
      <c r="A109" s="35" t="s">
        <v>354</v>
      </c>
    </row>
    <row r="110" spans="1:16" x14ac:dyDescent="0.2">
      <c r="B110" s="1" t="s">
        <v>355</v>
      </c>
    </row>
    <row r="111" spans="1:16" x14ac:dyDescent="0.2">
      <c r="B111" s="5" t="s">
        <v>340</v>
      </c>
      <c r="C111" s="6" t="s">
        <v>55</v>
      </c>
      <c r="D111" s="6" t="s">
        <v>55</v>
      </c>
      <c r="E111" s="6" t="s">
        <v>56</v>
      </c>
      <c r="F111" s="7" t="s">
        <v>56</v>
      </c>
      <c r="H111" s="5" t="s">
        <v>74</v>
      </c>
      <c r="I111" s="6"/>
      <c r="J111" s="6"/>
      <c r="K111" s="6"/>
      <c r="L111" s="6"/>
      <c r="M111" s="6"/>
      <c r="N111" s="6"/>
      <c r="O111" s="6"/>
      <c r="P111" s="7"/>
    </row>
    <row r="112" spans="1:16" x14ac:dyDescent="0.2">
      <c r="B112" s="14" t="s">
        <v>4</v>
      </c>
      <c r="C112" s="49" t="s">
        <v>341</v>
      </c>
      <c r="D112" s="49" t="s">
        <v>342</v>
      </c>
      <c r="E112" s="49" t="s">
        <v>341</v>
      </c>
      <c r="F112" s="50" t="s">
        <v>342</v>
      </c>
      <c r="H112" s="37" t="s">
        <v>5</v>
      </c>
      <c r="I112" s="2"/>
      <c r="J112" s="2"/>
      <c r="K112" s="2"/>
      <c r="L112" s="2"/>
      <c r="M112" s="2"/>
      <c r="P112" s="9"/>
    </row>
    <row r="113" spans="2:16" x14ac:dyDescent="0.2">
      <c r="B113" s="14">
        <v>1</v>
      </c>
      <c r="C113" s="2">
        <v>27.61429</v>
      </c>
      <c r="D113" s="2">
        <v>20.03462</v>
      </c>
      <c r="E113" s="2">
        <v>95.4375</v>
      </c>
      <c r="F113" s="44">
        <v>36.15278</v>
      </c>
      <c r="H113" s="37" t="s">
        <v>6</v>
      </c>
      <c r="I113" s="2">
        <v>51.77</v>
      </c>
      <c r="J113" s="2"/>
      <c r="K113" s="2"/>
      <c r="L113" s="2"/>
      <c r="M113" s="2"/>
      <c r="P113" s="9"/>
    </row>
    <row r="114" spans="2:16" x14ac:dyDescent="0.2">
      <c r="B114" s="14">
        <v>2</v>
      </c>
      <c r="C114" s="2">
        <v>28.34346</v>
      </c>
      <c r="D114" s="2">
        <v>16.228380000000001</v>
      </c>
      <c r="E114" s="2">
        <v>63.969439999999999</v>
      </c>
      <c r="F114" s="44">
        <v>48.191470000000002</v>
      </c>
      <c r="H114" s="37" t="s">
        <v>7</v>
      </c>
      <c r="I114" s="2" t="s">
        <v>59</v>
      </c>
      <c r="J114" s="2"/>
      <c r="K114" s="2"/>
      <c r="L114" s="2"/>
      <c r="M114" s="2"/>
      <c r="P114" s="9"/>
    </row>
    <row r="115" spans="2:16" x14ac:dyDescent="0.2">
      <c r="B115" s="14">
        <v>3</v>
      </c>
      <c r="C115" s="2">
        <v>29.995830000000002</v>
      </c>
      <c r="D115" s="2">
        <v>15.997030000000001</v>
      </c>
      <c r="E115" s="2">
        <v>78.972229999999996</v>
      </c>
      <c r="F115" s="44">
        <v>36.156759999999998</v>
      </c>
      <c r="H115" s="37" t="s">
        <v>8</v>
      </c>
      <c r="I115" s="2" t="s">
        <v>60</v>
      </c>
      <c r="J115" s="2"/>
      <c r="K115" s="2"/>
      <c r="L115" s="2"/>
      <c r="M115" s="2"/>
      <c r="P115" s="9"/>
    </row>
    <row r="116" spans="2:16" x14ac:dyDescent="0.2">
      <c r="B116" s="14">
        <v>4</v>
      </c>
      <c r="C116" s="2">
        <v>32.035409999999999</v>
      </c>
      <c r="D116" s="2">
        <v>27.137499999999999</v>
      </c>
      <c r="E116" s="2">
        <v>66.341669999999993</v>
      </c>
      <c r="F116" s="44">
        <v>45.998139999999999</v>
      </c>
      <c r="H116" s="37" t="s">
        <v>10</v>
      </c>
      <c r="I116" s="2" t="s">
        <v>11</v>
      </c>
      <c r="J116" s="2"/>
      <c r="K116" s="2"/>
      <c r="L116" s="2"/>
      <c r="M116" s="2"/>
      <c r="P116" s="9"/>
    </row>
    <row r="117" spans="2:16" x14ac:dyDescent="0.2">
      <c r="B117" s="15">
        <v>5</v>
      </c>
      <c r="C117" s="46">
        <v>35.092590000000001</v>
      </c>
      <c r="D117" s="46">
        <v>25.93</v>
      </c>
      <c r="E117" s="46">
        <v>78.7</v>
      </c>
      <c r="F117" s="47">
        <v>45.533329999999999</v>
      </c>
      <c r="H117" s="37" t="s">
        <v>12</v>
      </c>
      <c r="I117" s="2">
        <v>0.90659999999999996</v>
      </c>
      <c r="J117" s="2"/>
      <c r="K117" s="2"/>
      <c r="L117" s="2"/>
      <c r="M117" s="2"/>
      <c r="P117" s="9"/>
    </row>
    <row r="118" spans="2:16" x14ac:dyDescent="0.2">
      <c r="H118" s="37"/>
      <c r="I118" s="2"/>
      <c r="J118" s="2"/>
      <c r="K118" s="2"/>
      <c r="L118" s="2"/>
      <c r="M118" s="2"/>
      <c r="P118" s="9"/>
    </row>
    <row r="119" spans="2:16" x14ac:dyDescent="0.2">
      <c r="B119" t="s">
        <v>75</v>
      </c>
      <c r="C119">
        <f>AVERAGE(C113:C117)</f>
        <v>30.616316000000001</v>
      </c>
      <c r="D119">
        <f t="shared" ref="D119:F119" si="3">AVERAGE(D113:D117)</f>
        <v>21.065505999999999</v>
      </c>
      <c r="E119">
        <f t="shared" si="3"/>
        <v>76.684167999999985</v>
      </c>
      <c r="F119">
        <f t="shared" si="3"/>
        <v>42.406496000000004</v>
      </c>
      <c r="H119" s="37" t="s">
        <v>13</v>
      </c>
      <c r="I119" s="2"/>
      <c r="J119" s="2"/>
      <c r="K119" s="2"/>
      <c r="L119" s="2"/>
      <c r="M119" s="2"/>
      <c r="P119" s="9"/>
    </row>
    <row r="120" spans="2:16" x14ac:dyDescent="0.2">
      <c r="H120" s="37" t="s">
        <v>14</v>
      </c>
      <c r="I120" s="2" t="s">
        <v>343</v>
      </c>
      <c r="J120" s="2"/>
      <c r="K120" s="2"/>
      <c r="L120" s="2"/>
      <c r="M120" s="2"/>
      <c r="P120" s="9"/>
    </row>
    <row r="121" spans="2:16" x14ac:dyDescent="0.2">
      <c r="H121" s="37" t="s">
        <v>7</v>
      </c>
      <c r="I121" s="2">
        <v>0.2316</v>
      </c>
      <c r="J121" s="2"/>
      <c r="K121" s="2"/>
      <c r="L121" s="2"/>
      <c r="M121" s="2"/>
      <c r="P121" s="9"/>
    </row>
    <row r="122" spans="2:16" x14ac:dyDescent="0.2">
      <c r="H122" s="37" t="s">
        <v>8</v>
      </c>
      <c r="I122" s="2" t="s">
        <v>16</v>
      </c>
      <c r="J122" s="2"/>
      <c r="K122" s="2"/>
      <c r="L122" s="2"/>
      <c r="M122" s="2"/>
      <c r="P122" s="9"/>
    </row>
    <row r="123" spans="2:16" x14ac:dyDescent="0.2">
      <c r="H123" s="37" t="s">
        <v>17</v>
      </c>
      <c r="I123" s="2" t="s">
        <v>18</v>
      </c>
      <c r="J123" s="2"/>
      <c r="K123" s="2"/>
      <c r="L123" s="2"/>
      <c r="M123" s="2"/>
      <c r="P123" s="9"/>
    </row>
    <row r="124" spans="2:16" x14ac:dyDescent="0.2">
      <c r="H124" s="37"/>
      <c r="I124" s="2"/>
      <c r="J124" s="2"/>
      <c r="K124" s="2"/>
      <c r="L124" s="2"/>
      <c r="M124" s="2"/>
      <c r="P124" s="9"/>
    </row>
    <row r="125" spans="2:16" x14ac:dyDescent="0.2">
      <c r="H125" s="37" t="s">
        <v>19</v>
      </c>
      <c r="I125" s="2"/>
      <c r="J125" s="2"/>
      <c r="K125" s="2"/>
      <c r="L125" s="2"/>
      <c r="M125" s="2"/>
      <c r="P125" s="9"/>
    </row>
    <row r="126" spans="2:16" x14ac:dyDescent="0.2">
      <c r="H126" s="37" t="s">
        <v>20</v>
      </c>
      <c r="I126" s="2">
        <v>7.4690000000000003</v>
      </c>
      <c r="J126" s="2"/>
      <c r="K126" s="2"/>
      <c r="L126" s="2"/>
      <c r="M126" s="2"/>
      <c r="P126" s="9"/>
    </row>
    <row r="127" spans="2:16" x14ac:dyDescent="0.2">
      <c r="H127" s="37" t="s">
        <v>7</v>
      </c>
      <c r="I127" s="2">
        <v>5.8400000000000001E-2</v>
      </c>
      <c r="J127" s="2"/>
      <c r="K127" s="2"/>
      <c r="L127" s="2"/>
      <c r="M127" s="2"/>
      <c r="P127" s="9"/>
    </row>
    <row r="128" spans="2:16" x14ac:dyDescent="0.2">
      <c r="H128" s="37" t="s">
        <v>8</v>
      </c>
      <c r="I128" s="2" t="s">
        <v>16</v>
      </c>
      <c r="J128" s="2"/>
      <c r="K128" s="2"/>
      <c r="L128" s="2"/>
      <c r="M128" s="2"/>
      <c r="P128" s="9"/>
    </row>
    <row r="129" spans="8:16" x14ac:dyDescent="0.2">
      <c r="H129" s="37" t="s">
        <v>17</v>
      </c>
      <c r="I129" s="2" t="s">
        <v>18</v>
      </c>
      <c r="J129" s="2"/>
      <c r="K129" s="2"/>
      <c r="L129" s="2"/>
      <c r="M129" s="2"/>
      <c r="P129" s="9"/>
    </row>
    <row r="130" spans="8:16" x14ac:dyDescent="0.2">
      <c r="H130" s="37"/>
      <c r="I130" s="2"/>
      <c r="J130" s="2"/>
      <c r="K130" s="2"/>
      <c r="L130" s="2"/>
      <c r="M130" s="2"/>
      <c r="N130" s="2"/>
      <c r="O130" s="2"/>
      <c r="P130" s="9"/>
    </row>
    <row r="131" spans="8:16" x14ac:dyDescent="0.2">
      <c r="H131" s="37" t="s">
        <v>21</v>
      </c>
      <c r="I131" s="2" t="s">
        <v>22</v>
      </c>
      <c r="J131" s="2" t="s">
        <v>23</v>
      </c>
      <c r="K131" s="2" t="s">
        <v>24</v>
      </c>
      <c r="L131" s="2" t="s">
        <v>14</v>
      </c>
      <c r="M131" s="2" t="s">
        <v>7</v>
      </c>
      <c r="N131" s="2"/>
      <c r="O131" s="2"/>
      <c r="P131" s="9"/>
    </row>
    <row r="132" spans="8:16" x14ac:dyDescent="0.2">
      <c r="H132" s="37" t="s">
        <v>25</v>
      </c>
      <c r="I132" s="2">
        <v>8845</v>
      </c>
      <c r="J132" s="2">
        <v>3</v>
      </c>
      <c r="K132" s="2">
        <v>2948</v>
      </c>
      <c r="L132" s="2" t="s">
        <v>344</v>
      </c>
      <c r="M132" s="2" t="s">
        <v>63</v>
      </c>
      <c r="N132" s="2"/>
      <c r="O132" s="2"/>
      <c r="P132" s="9"/>
    </row>
    <row r="133" spans="8:16" x14ac:dyDescent="0.2">
      <c r="H133" s="37" t="s">
        <v>28</v>
      </c>
      <c r="I133" s="2">
        <v>911.2</v>
      </c>
      <c r="J133" s="2">
        <v>16</v>
      </c>
      <c r="K133" s="2">
        <v>56.95</v>
      </c>
      <c r="L133" s="2"/>
      <c r="M133" s="2"/>
      <c r="N133" s="2"/>
      <c r="O133" s="2"/>
      <c r="P133" s="9"/>
    </row>
    <row r="134" spans="8:16" x14ac:dyDescent="0.2">
      <c r="H134" s="37" t="s">
        <v>29</v>
      </c>
      <c r="I134" s="2">
        <v>9757</v>
      </c>
      <c r="J134" s="2">
        <v>19</v>
      </c>
      <c r="K134" s="2"/>
      <c r="L134" s="2"/>
      <c r="M134" s="2"/>
      <c r="P134" s="9"/>
    </row>
    <row r="135" spans="8:16" x14ac:dyDescent="0.2">
      <c r="H135" s="37"/>
      <c r="I135" s="2"/>
      <c r="J135" s="2"/>
      <c r="K135" s="2"/>
      <c r="L135" s="2"/>
      <c r="M135" s="2"/>
      <c r="P135" s="9"/>
    </row>
    <row r="136" spans="8:16" x14ac:dyDescent="0.2">
      <c r="H136" s="37" t="s">
        <v>30</v>
      </c>
      <c r="I136" s="2" t="s">
        <v>31</v>
      </c>
      <c r="J136" s="2" t="s">
        <v>32</v>
      </c>
      <c r="K136" s="2" t="s">
        <v>33</v>
      </c>
      <c r="L136" s="2" t="s">
        <v>34</v>
      </c>
      <c r="M136" s="2" t="s">
        <v>35</v>
      </c>
      <c r="N136" s="2" t="s">
        <v>36</v>
      </c>
      <c r="O136" s="2"/>
      <c r="P136" s="44"/>
    </row>
    <row r="137" spans="8:16" x14ac:dyDescent="0.2">
      <c r="H137" s="37" t="s">
        <v>345</v>
      </c>
      <c r="I137" s="2">
        <v>9.5510000000000002</v>
      </c>
      <c r="J137" s="2" t="s">
        <v>346</v>
      </c>
      <c r="K137" s="2" t="s">
        <v>18</v>
      </c>
      <c r="L137" s="2" t="s">
        <v>16</v>
      </c>
      <c r="M137" s="2">
        <v>0.1497</v>
      </c>
      <c r="N137" s="2" t="s">
        <v>39</v>
      </c>
      <c r="O137" s="2" t="s">
        <v>347</v>
      </c>
      <c r="P137" s="44"/>
    </row>
    <row r="138" spans="8:16" x14ac:dyDescent="0.2">
      <c r="H138" s="37" t="s">
        <v>348</v>
      </c>
      <c r="I138" s="2">
        <v>-46.07</v>
      </c>
      <c r="J138" s="2" t="s">
        <v>349</v>
      </c>
      <c r="K138" s="2" t="s">
        <v>11</v>
      </c>
      <c r="L138" s="2" t="s">
        <v>60</v>
      </c>
      <c r="M138" s="2" t="s">
        <v>59</v>
      </c>
      <c r="N138" s="2" t="s">
        <v>42</v>
      </c>
      <c r="O138" s="2" t="s">
        <v>350</v>
      </c>
      <c r="P138" s="44"/>
    </row>
    <row r="139" spans="8:16" x14ac:dyDescent="0.2">
      <c r="H139" s="37" t="s">
        <v>351</v>
      </c>
      <c r="I139" s="2">
        <v>-11.79</v>
      </c>
      <c r="J139" s="2" t="s">
        <v>352</v>
      </c>
      <c r="K139" s="2" t="s">
        <v>18</v>
      </c>
      <c r="L139" s="2" t="s">
        <v>16</v>
      </c>
      <c r="M139" s="2">
        <v>6.3299999999999995E-2</v>
      </c>
      <c r="N139" s="2" t="s">
        <v>46</v>
      </c>
      <c r="O139" s="2" t="s">
        <v>353</v>
      </c>
      <c r="P139" s="44"/>
    </row>
    <row r="140" spans="8:16" x14ac:dyDescent="0.2">
      <c r="H140" s="37"/>
      <c r="I140" s="2"/>
      <c r="J140" s="2"/>
      <c r="K140" s="2"/>
      <c r="L140" s="2"/>
      <c r="M140" s="2"/>
      <c r="N140" s="2"/>
      <c r="O140" s="2"/>
      <c r="P140" s="44"/>
    </row>
    <row r="141" spans="8:16" x14ac:dyDescent="0.2">
      <c r="H141" s="37" t="s">
        <v>47</v>
      </c>
      <c r="I141" s="2" t="s">
        <v>48</v>
      </c>
      <c r="J141" s="2" t="s">
        <v>49</v>
      </c>
      <c r="K141" s="2" t="s">
        <v>31</v>
      </c>
      <c r="L141" s="2" t="s">
        <v>50</v>
      </c>
      <c r="M141" s="2" t="s">
        <v>51</v>
      </c>
      <c r="N141" s="2" t="s">
        <v>52</v>
      </c>
      <c r="O141" s="2" t="s">
        <v>53</v>
      </c>
      <c r="P141" s="44" t="s">
        <v>23</v>
      </c>
    </row>
    <row r="142" spans="8:16" x14ac:dyDescent="0.2">
      <c r="H142" s="37" t="s">
        <v>345</v>
      </c>
      <c r="I142" s="2">
        <v>30.62</v>
      </c>
      <c r="J142" s="2">
        <v>21.07</v>
      </c>
      <c r="K142" s="2">
        <v>9.5510000000000002</v>
      </c>
      <c r="L142" s="2">
        <v>4.7729999999999997</v>
      </c>
      <c r="M142" s="2">
        <v>5</v>
      </c>
      <c r="N142" s="2">
        <v>5</v>
      </c>
      <c r="O142" s="2">
        <v>2.0009999999999999</v>
      </c>
      <c r="P142" s="44">
        <v>16</v>
      </c>
    </row>
    <row r="143" spans="8:16" x14ac:dyDescent="0.2">
      <c r="H143" s="37" t="s">
        <v>348</v>
      </c>
      <c r="I143" s="2">
        <v>30.62</v>
      </c>
      <c r="J143" s="2">
        <v>76.680000000000007</v>
      </c>
      <c r="K143" s="2">
        <v>-46.07</v>
      </c>
      <c r="L143" s="2">
        <v>4.7729999999999997</v>
      </c>
      <c r="M143" s="2">
        <v>5</v>
      </c>
      <c r="N143" s="2">
        <v>5</v>
      </c>
      <c r="O143" s="2">
        <v>9.6519999999999992</v>
      </c>
      <c r="P143" s="44">
        <v>16</v>
      </c>
    </row>
    <row r="144" spans="8:16" x14ac:dyDescent="0.2">
      <c r="H144" s="45" t="s">
        <v>351</v>
      </c>
      <c r="I144" s="46">
        <v>30.62</v>
      </c>
      <c r="J144" s="46">
        <v>42.41</v>
      </c>
      <c r="K144" s="46">
        <v>-11.79</v>
      </c>
      <c r="L144" s="46">
        <v>4.7729999999999997</v>
      </c>
      <c r="M144" s="46">
        <v>5</v>
      </c>
      <c r="N144" s="46">
        <v>5</v>
      </c>
      <c r="O144" s="46">
        <v>2.4700000000000002</v>
      </c>
      <c r="P144" s="47">
        <v>16</v>
      </c>
    </row>
    <row r="145" spans="1:16" s="32" customFormat="1" x14ac:dyDescent="0.2">
      <c r="H145" s="51"/>
      <c r="I145" s="46"/>
      <c r="J145" s="46"/>
      <c r="K145" s="46"/>
      <c r="L145" s="46"/>
      <c r="M145" s="46"/>
      <c r="N145" s="46"/>
      <c r="O145" s="46"/>
      <c r="P145" s="46"/>
    </row>
    <row r="146" spans="1:16" ht="16" x14ac:dyDescent="0.2">
      <c r="A146" s="35" t="s">
        <v>363</v>
      </c>
      <c r="H146" s="48"/>
      <c r="I146" s="2"/>
      <c r="J146" s="2"/>
      <c r="K146" s="2"/>
      <c r="L146" s="2"/>
      <c r="M146" s="2"/>
      <c r="N146" s="2"/>
      <c r="O146" s="2"/>
      <c r="P146" s="2"/>
    </row>
    <row r="147" spans="1:16" x14ac:dyDescent="0.2">
      <c r="B147" s="1" t="s">
        <v>362</v>
      </c>
    </row>
    <row r="148" spans="1:16" x14ac:dyDescent="0.2">
      <c r="B148" s="5" t="s">
        <v>340</v>
      </c>
      <c r="C148" s="6" t="s">
        <v>55</v>
      </c>
      <c r="D148" s="6" t="s">
        <v>55</v>
      </c>
      <c r="E148" s="6" t="s">
        <v>56</v>
      </c>
      <c r="F148" s="7" t="s">
        <v>56</v>
      </c>
      <c r="H148" s="5" t="s">
        <v>74</v>
      </c>
      <c r="I148" s="6"/>
      <c r="J148" s="6"/>
      <c r="K148" s="6"/>
      <c r="L148" s="6"/>
      <c r="M148" s="6"/>
      <c r="N148" s="6"/>
      <c r="O148" s="6"/>
      <c r="P148" s="7"/>
    </row>
    <row r="149" spans="1:16" x14ac:dyDescent="0.2">
      <c r="B149" s="14" t="s">
        <v>4</v>
      </c>
      <c r="C149" s="49" t="s">
        <v>341</v>
      </c>
      <c r="D149" s="49" t="s">
        <v>342</v>
      </c>
      <c r="E149" s="49" t="s">
        <v>341</v>
      </c>
      <c r="F149" s="50" t="s">
        <v>342</v>
      </c>
      <c r="H149" s="37" t="s">
        <v>5</v>
      </c>
      <c r="I149" s="2"/>
      <c r="J149" s="2"/>
      <c r="K149" s="2"/>
      <c r="L149" s="2"/>
      <c r="M149" s="2"/>
      <c r="P149" s="9"/>
    </row>
    <row r="150" spans="1:16" x14ac:dyDescent="0.2">
      <c r="B150" s="14">
        <v>1</v>
      </c>
      <c r="C150" s="2">
        <v>2195.3359999999998</v>
      </c>
      <c r="D150" s="2">
        <v>1563.992</v>
      </c>
      <c r="E150" s="2">
        <v>6077.7969999999996</v>
      </c>
      <c r="F150" s="44">
        <v>2523.482</v>
      </c>
      <c r="H150" s="37" t="s">
        <v>6</v>
      </c>
      <c r="I150" s="2">
        <v>30.99</v>
      </c>
      <c r="J150" s="2"/>
      <c r="K150" s="2"/>
      <c r="L150" s="2"/>
      <c r="M150" s="2"/>
      <c r="P150" s="9"/>
    </row>
    <row r="151" spans="1:16" x14ac:dyDescent="0.2">
      <c r="B151" s="14">
        <v>2</v>
      </c>
      <c r="C151" s="2">
        <v>1849.9860000000001</v>
      </c>
      <c r="D151" s="2">
        <v>1377.701</v>
      </c>
      <c r="E151" s="2">
        <v>3920.587</v>
      </c>
      <c r="F151" s="44">
        <v>2374.7150000000001</v>
      </c>
      <c r="H151" s="37" t="s">
        <v>7</v>
      </c>
      <c r="I151" s="2" t="s">
        <v>59</v>
      </c>
      <c r="J151" s="2"/>
      <c r="K151" s="2"/>
      <c r="L151" s="2"/>
      <c r="M151" s="2"/>
      <c r="P151" s="9"/>
    </row>
    <row r="152" spans="1:16" x14ac:dyDescent="0.2">
      <c r="B152" s="14">
        <v>3</v>
      </c>
      <c r="C152" s="2">
        <v>2015.258</v>
      </c>
      <c r="D152" s="2">
        <v>1554.3820000000001</v>
      </c>
      <c r="E152" s="2">
        <v>4877.5649999999996</v>
      </c>
      <c r="F152" s="44">
        <v>2755.739</v>
      </c>
      <c r="H152" s="37" t="s">
        <v>8</v>
      </c>
      <c r="I152" s="2" t="s">
        <v>60</v>
      </c>
      <c r="J152" s="2"/>
      <c r="K152" s="2"/>
      <c r="L152" s="2"/>
      <c r="M152" s="2"/>
      <c r="P152" s="9"/>
    </row>
    <row r="153" spans="1:16" x14ac:dyDescent="0.2">
      <c r="B153" s="14">
        <v>4</v>
      </c>
      <c r="C153" s="2">
        <v>2002.923</v>
      </c>
      <c r="D153" s="2">
        <v>1873.7470000000001</v>
      </c>
      <c r="E153" s="2">
        <v>3910.7629999999999</v>
      </c>
      <c r="F153" s="44">
        <v>2617.1289999999999</v>
      </c>
      <c r="H153" s="37" t="s">
        <v>10</v>
      </c>
      <c r="I153" s="2" t="s">
        <v>11</v>
      </c>
      <c r="J153" s="2"/>
      <c r="K153" s="2"/>
      <c r="L153" s="2"/>
      <c r="M153" s="2"/>
      <c r="P153" s="9"/>
    </row>
    <row r="154" spans="1:16" x14ac:dyDescent="0.2">
      <c r="B154" s="15">
        <v>5</v>
      </c>
      <c r="C154" s="46">
        <v>2194.8339999999998</v>
      </c>
      <c r="D154" s="46">
        <v>1686.7639999999999</v>
      </c>
      <c r="E154" s="46">
        <v>4842.4279999999999</v>
      </c>
      <c r="F154" s="47">
        <v>3897.6819999999998</v>
      </c>
      <c r="H154" s="37" t="s">
        <v>12</v>
      </c>
      <c r="I154" s="2">
        <v>0.85319999999999996</v>
      </c>
      <c r="J154" s="2"/>
      <c r="K154" s="2"/>
      <c r="L154" s="2"/>
      <c r="M154" s="2"/>
      <c r="P154" s="9"/>
    </row>
    <row r="155" spans="1:16" x14ac:dyDescent="0.2">
      <c r="H155" s="37"/>
      <c r="I155" s="2"/>
      <c r="J155" s="2"/>
      <c r="K155" s="2"/>
      <c r="L155" s="2"/>
      <c r="M155" s="2"/>
      <c r="P155" s="9"/>
    </row>
    <row r="156" spans="1:16" x14ac:dyDescent="0.2">
      <c r="B156" t="s">
        <v>75</v>
      </c>
      <c r="C156">
        <f>AVERAGE(C150:C154)</f>
        <v>2051.6673999999998</v>
      </c>
      <c r="D156">
        <f t="shared" ref="D156:F156" si="4">AVERAGE(D150:D154)</f>
        <v>1611.3172000000002</v>
      </c>
      <c r="E156">
        <f t="shared" si="4"/>
        <v>4725.8279999999995</v>
      </c>
      <c r="F156">
        <f t="shared" si="4"/>
        <v>2833.7493999999997</v>
      </c>
      <c r="H156" s="37" t="s">
        <v>13</v>
      </c>
      <c r="I156" s="2"/>
      <c r="J156" s="2"/>
      <c r="K156" s="2"/>
      <c r="L156" s="2"/>
      <c r="M156" s="2"/>
      <c r="P156" s="9"/>
    </row>
    <row r="157" spans="1:16" x14ac:dyDescent="0.2">
      <c r="H157" s="37" t="s">
        <v>14</v>
      </c>
      <c r="I157" s="2" t="s">
        <v>356</v>
      </c>
      <c r="J157" s="2"/>
      <c r="K157" s="2"/>
      <c r="L157" s="2"/>
      <c r="M157" s="2"/>
      <c r="P157" s="9"/>
    </row>
    <row r="158" spans="1:16" x14ac:dyDescent="0.2">
      <c r="H158" s="37" t="s">
        <v>7</v>
      </c>
      <c r="I158" s="2">
        <v>0.17560000000000001</v>
      </c>
      <c r="J158" s="2"/>
      <c r="K158" s="2"/>
      <c r="L158" s="2"/>
      <c r="M158" s="2"/>
      <c r="P158" s="9"/>
    </row>
    <row r="159" spans="1:16" x14ac:dyDescent="0.2">
      <c r="H159" s="37" t="s">
        <v>8</v>
      </c>
      <c r="I159" s="2" t="s">
        <v>16</v>
      </c>
      <c r="J159" s="2"/>
      <c r="K159" s="2"/>
      <c r="L159" s="2"/>
      <c r="M159" s="2"/>
      <c r="P159" s="9"/>
    </row>
    <row r="160" spans="1:16" x14ac:dyDescent="0.2">
      <c r="H160" s="37" t="s">
        <v>17</v>
      </c>
      <c r="I160" s="2" t="s">
        <v>18</v>
      </c>
      <c r="J160" s="2"/>
      <c r="K160" s="2"/>
      <c r="L160" s="2"/>
      <c r="M160" s="2"/>
      <c r="P160" s="9"/>
    </row>
    <row r="161" spans="8:16" x14ac:dyDescent="0.2">
      <c r="H161" s="37"/>
      <c r="I161" s="2"/>
      <c r="J161" s="2"/>
      <c r="K161" s="2"/>
      <c r="L161" s="2"/>
      <c r="M161" s="2"/>
      <c r="P161" s="9"/>
    </row>
    <row r="162" spans="8:16" x14ac:dyDescent="0.2">
      <c r="H162" s="37" t="s">
        <v>19</v>
      </c>
      <c r="I162" s="2"/>
      <c r="J162" s="2"/>
      <c r="K162" s="2"/>
      <c r="L162" s="2"/>
      <c r="M162" s="2"/>
      <c r="P162" s="9"/>
    </row>
    <row r="163" spans="8:16" x14ac:dyDescent="0.2">
      <c r="H163" s="37" t="s">
        <v>20</v>
      </c>
      <c r="I163" s="2">
        <v>13.44</v>
      </c>
      <c r="J163" s="2"/>
      <c r="K163" s="2"/>
      <c r="L163" s="2"/>
      <c r="M163" s="2"/>
      <c r="P163" s="9"/>
    </row>
    <row r="164" spans="8:16" x14ac:dyDescent="0.2">
      <c r="H164" s="37" t="s">
        <v>7</v>
      </c>
      <c r="I164" s="2">
        <v>3.8E-3</v>
      </c>
      <c r="J164" s="2"/>
      <c r="K164" s="2"/>
      <c r="L164" s="2"/>
      <c r="M164" s="2"/>
      <c r="P164" s="9"/>
    </row>
    <row r="165" spans="8:16" x14ac:dyDescent="0.2">
      <c r="H165" s="37" t="s">
        <v>8</v>
      </c>
      <c r="I165" s="2" t="s">
        <v>84</v>
      </c>
      <c r="J165" s="2"/>
      <c r="K165" s="2"/>
      <c r="L165" s="2"/>
      <c r="M165" s="2"/>
      <c r="P165" s="9"/>
    </row>
    <row r="166" spans="8:16" x14ac:dyDescent="0.2">
      <c r="H166" s="37" t="s">
        <v>17</v>
      </c>
      <c r="I166" s="2" t="s">
        <v>11</v>
      </c>
      <c r="J166" s="2"/>
      <c r="K166" s="2"/>
      <c r="L166" s="2"/>
      <c r="M166" s="2"/>
      <c r="P166" s="9"/>
    </row>
    <row r="167" spans="8:16" x14ac:dyDescent="0.2">
      <c r="H167" s="37"/>
      <c r="I167" s="2"/>
      <c r="J167" s="2"/>
      <c r="K167" s="2"/>
      <c r="L167" s="2"/>
      <c r="M167" s="2"/>
      <c r="P167" s="9"/>
    </row>
    <row r="168" spans="8:16" x14ac:dyDescent="0.2">
      <c r="H168" s="37" t="s">
        <v>21</v>
      </c>
      <c r="I168" s="2" t="s">
        <v>22</v>
      </c>
      <c r="J168" s="2" t="s">
        <v>23</v>
      </c>
      <c r="K168" s="2" t="s">
        <v>24</v>
      </c>
      <c r="L168" s="2" t="s">
        <v>14</v>
      </c>
      <c r="M168" s="2" t="s">
        <v>7</v>
      </c>
      <c r="N168" s="2"/>
      <c r="O168" s="2"/>
      <c r="P168" s="9"/>
    </row>
    <row r="169" spans="8:16" x14ac:dyDescent="0.2">
      <c r="H169" s="37" t="s">
        <v>25</v>
      </c>
      <c r="I169" s="2">
        <v>28413969</v>
      </c>
      <c r="J169" s="2">
        <v>3</v>
      </c>
      <c r="K169" s="2">
        <v>9471323</v>
      </c>
      <c r="L169" s="2" t="s">
        <v>357</v>
      </c>
      <c r="M169" s="2" t="s">
        <v>63</v>
      </c>
      <c r="N169" s="2"/>
      <c r="O169" s="2"/>
      <c r="P169" s="9"/>
    </row>
    <row r="170" spans="8:16" x14ac:dyDescent="0.2">
      <c r="H170" s="37" t="s">
        <v>28</v>
      </c>
      <c r="I170" s="2">
        <v>4889259</v>
      </c>
      <c r="J170" s="2">
        <v>16</v>
      </c>
      <c r="K170" s="2">
        <v>305579</v>
      </c>
      <c r="L170" s="2"/>
      <c r="M170" s="2"/>
      <c r="N170" s="2"/>
      <c r="O170" s="2"/>
      <c r="P170" s="9"/>
    </row>
    <row r="171" spans="8:16" x14ac:dyDescent="0.2">
      <c r="H171" s="37" t="s">
        <v>29</v>
      </c>
      <c r="I171" s="2">
        <v>33303227</v>
      </c>
      <c r="J171" s="2">
        <v>19</v>
      </c>
      <c r="K171" s="2"/>
      <c r="L171" s="2"/>
      <c r="M171" s="2"/>
      <c r="N171" s="2"/>
      <c r="O171" s="2"/>
      <c r="P171" s="9"/>
    </row>
    <row r="172" spans="8:16" x14ac:dyDescent="0.2">
      <c r="H172" s="37"/>
      <c r="I172" s="2"/>
      <c r="J172" s="2"/>
      <c r="K172" s="2"/>
      <c r="L172" s="2"/>
      <c r="M172" s="2"/>
      <c r="P172" s="9"/>
    </row>
    <row r="173" spans="8:16" x14ac:dyDescent="0.2">
      <c r="H173" s="37" t="s">
        <v>30</v>
      </c>
      <c r="I173" s="2" t="s">
        <v>31</v>
      </c>
      <c r="J173" s="2" t="s">
        <v>32</v>
      </c>
      <c r="K173" s="2" t="s">
        <v>33</v>
      </c>
      <c r="L173" s="2" t="s">
        <v>34</v>
      </c>
      <c r="M173" s="2" t="s">
        <v>35</v>
      </c>
      <c r="N173" s="2" t="s">
        <v>36</v>
      </c>
      <c r="O173" s="2"/>
      <c r="P173" s="44"/>
    </row>
    <row r="174" spans="8:16" x14ac:dyDescent="0.2">
      <c r="H174" s="37" t="s">
        <v>345</v>
      </c>
      <c r="I174" s="2">
        <v>440.4</v>
      </c>
      <c r="J174" s="2" t="s">
        <v>358</v>
      </c>
      <c r="K174" s="2" t="s">
        <v>18</v>
      </c>
      <c r="L174" s="2" t="s">
        <v>16</v>
      </c>
      <c r="M174" s="2">
        <v>0.46829999999999999</v>
      </c>
      <c r="N174" s="2" t="s">
        <v>39</v>
      </c>
      <c r="O174" s="2" t="s">
        <v>347</v>
      </c>
      <c r="P174" s="44"/>
    </row>
    <row r="175" spans="8:16" x14ac:dyDescent="0.2">
      <c r="H175" s="37" t="s">
        <v>348</v>
      </c>
      <c r="I175" s="2">
        <v>-2674</v>
      </c>
      <c r="J175" s="2" t="s">
        <v>359</v>
      </c>
      <c r="K175" s="2" t="s">
        <v>11</v>
      </c>
      <c r="L175" s="2" t="s">
        <v>60</v>
      </c>
      <c r="M175" s="2" t="s">
        <v>59</v>
      </c>
      <c r="N175" s="2" t="s">
        <v>42</v>
      </c>
      <c r="O175" s="2" t="s">
        <v>350</v>
      </c>
      <c r="P175" s="44"/>
    </row>
    <row r="176" spans="8:16" x14ac:dyDescent="0.2">
      <c r="H176" s="37" t="s">
        <v>351</v>
      </c>
      <c r="I176" s="2">
        <v>-782.1</v>
      </c>
      <c r="J176" s="2" t="s">
        <v>360</v>
      </c>
      <c r="K176" s="2" t="s">
        <v>18</v>
      </c>
      <c r="L176" s="2" t="s">
        <v>16</v>
      </c>
      <c r="M176" s="2">
        <v>9.8100000000000007E-2</v>
      </c>
      <c r="N176" s="2" t="s">
        <v>46</v>
      </c>
      <c r="O176" s="2" t="s">
        <v>353</v>
      </c>
      <c r="P176" s="44"/>
    </row>
    <row r="177" spans="1:16" x14ac:dyDescent="0.2">
      <c r="H177" s="37"/>
      <c r="I177" s="2"/>
      <c r="J177" s="2"/>
      <c r="K177" s="2"/>
      <c r="L177" s="2"/>
      <c r="M177" s="2"/>
      <c r="N177" s="2"/>
      <c r="O177" s="2"/>
      <c r="P177" s="44"/>
    </row>
    <row r="178" spans="1:16" x14ac:dyDescent="0.2">
      <c r="H178" s="37" t="s">
        <v>47</v>
      </c>
      <c r="I178" s="2" t="s">
        <v>48</v>
      </c>
      <c r="J178" s="2" t="s">
        <v>49</v>
      </c>
      <c r="K178" s="2" t="s">
        <v>31</v>
      </c>
      <c r="L178" s="2" t="s">
        <v>50</v>
      </c>
      <c r="M178" s="2" t="s">
        <v>51</v>
      </c>
      <c r="N178" s="2" t="s">
        <v>52</v>
      </c>
      <c r="O178" s="2" t="s">
        <v>53</v>
      </c>
      <c r="P178" s="44" t="s">
        <v>23</v>
      </c>
    </row>
    <row r="179" spans="1:16" x14ac:dyDescent="0.2">
      <c r="H179" s="37" t="s">
        <v>345</v>
      </c>
      <c r="I179" s="2">
        <v>2052</v>
      </c>
      <c r="J179" s="2">
        <v>1611</v>
      </c>
      <c r="K179" s="2">
        <v>440.4</v>
      </c>
      <c r="L179" s="2">
        <v>349.6</v>
      </c>
      <c r="M179" s="2">
        <v>5</v>
      </c>
      <c r="N179" s="2">
        <v>5</v>
      </c>
      <c r="O179" s="2">
        <v>1.26</v>
      </c>
      <c r="P179" s="44">
        <v>16</v>
      </c>
    </row>
    <row r="180" spans="1:16" x14ac:dyDescent="0.2">
      <c r="H180" s="37" t="s">
        <v>348</v>
      </c>
      <c r="I180" s="2">
        <v>2052</v>
      </c>
      <c r="J180" s="2">
        <v>4726</v>
      </c>
      <c r="K180" s="2">
        <v>-2674</v>
      </c>
      <c r="L180" s="2">
        <v>349.6</v>
      </c>
      <c r="M180" s="2">
        <v>5</v>
      </c>
      <c r="N180" s="2">
        <v>5</v>
      </c>
      <c r="O180" s="2">
        <v>7.649</v>
      </c>
      <c r="P180" s="44">
        <v>16</v>
      </c>
    </row>
    <row r="181" spans="1:16" x14ac:dyDescent="0.2">
      <c r="H181" s="45" t="s">
        <v>351</v>
      </c>
      <c r="I181" s="46">
        <v>2052</v>
      </c>
      <c r="J181" s="46">
        <v>2834</v>
      </c>
      <c r="K181" s="46">
        <v>-782.1</v>
      </c>
      <c r="L181" s="46">
        <v>349.6</v>
      </c>
      <c r="M181" s="46">
        <v>5</v>
      </c>
      <c r="N181" s="46">
        <v>5</v>
      </c>
      <c r="O181" s="46">
        <v>2.2370000000000001</v>
      </c>
      <c r="P181" s="47">
        <v>16</v>
      </c>
    </row>
    <row r="182" spans="1:16" x14ac:dyDescent="0.2">
      <c r="H182" s="48"/>
      <c r="I182" s="2"/>
      <c r="J182" s="2"/>
      <c r="K182" s="2"/>
      <c r="L182" s="2"/>
      <c r="M182" s="2"/>
      <c r="N182" s="2"/>
      <c r="O182" s="2"/>
      <c r="P182" s="2"/>
    </row>
    <row r="183" spans="1:16" s="32" customFormat="1" x14ac:dyDescent="0.2"/>
    <row r="184" spans="1:16" ht="16" x14ac:dyDescent="0.2">
      <c r="A184" s="35" t="s">
        <v>361</v>
      </c>
    </row>
    <row r="185" spans="1:16" x14ac:dyDescent="0.2">
      <c r="B185" s="1" t="s">
        <v>377</v>
      </c>
    </row>
    <row r="186" spans="1:16" x14ac:dyDescent="0.2">
      <c r="B186" s="5" t="s">
        <v>107</v>
      </c>
      <c r="C186" s="6" t="s">
        <v>55</v>
      </c>
      <c r="D186" s="6" t="s">
        <v>55</v>
      </c>
      <c r="E186" s="6" t="s">
        <v>56</v>
      </c>
      <c r="F186" s="7" t="s">
        <v>56</v>
      </c>
      <c r="H186" s="5" t="s">
        <v>74</v>
      </c>
      <c r="I186" s="6"/>
      <c r="J186" s="6"/>
      <c r="K186" s="6"/>
      <c r="L186" s="6"/>
      <c r="M186" s="6"/>
      <c r="N186" s="6"/>
      <c r="O186" s="6"/>
      <c r="P186" s="7"/>
    </row>
    <row r="187" spans="1:16" x14ac:dyDescent="0.2">
      <c r="B187" s="14" t="s">
        <v>4</v>
      </c>
      <c r="C187" s="49" t="s">
        <v>341</v>
      </c>
      <c r="D187" s="49" t="s">
        <v>364</v>
      </c>
      <c r="E187" s="49" t="s">
        <v>341</v>
      </c>
      <c r="F187" s="50" t="s">
        <v>364</v>
      </c>
      <c r="H187" s="37" t="s">
        <v>5</v>
      </c>
      <c r="I187" s="2"/>
      <c r="J187" s="2"/>
      <c r="K187" s="2"/>
      <c r="L187" s="2"/>
      <c r="M187" s="2"/>
      <c r="P187" s="9"/>
    </row>
    <row r="188" spans="1:16" x14ac:dyDescent="0.2">
      <c r="B188" s="14">
        <v>1</v>
      </c>
      <c r="C188" s="2">
        <v>25.195239999999998</v>
      </c>
      <c r="D188" s="2">
        <v>31.30303</v>
      </c>
      <c r="E188" s="2">
        <v>11.047219999999999</v>
      </c>
      <c r="F188" s="44">
        <v>35.515149999999998</v>
      </c>
      <c r="H188" s="37" t="s">
        <v>6</v>
      </c>
      <c r="I188" s="2">
        <v>14.09</v>
      </c>
      <c r="J188" s="2"/>
      <c r="K188" s="2"/>
      <c r="L188" s="2"/>
      <c r="M188" s="2"/>
      <c r="P188" s="9"/>
    </row>
    <row r="189" spans="1:16" x14ac:dyDescent="0.2">
      <c r="B189" s="14">
        <v>2</v>
      </c>
      <c r="C189" s="2">
        <v>22.069050000000001</v>
      </c>
      <c r="D189" s="2">
        <v>49.1111</v>
      </c>
      <c r="E189" s="2">
        <v>17.409030000000001</v>
      </c>
      <c r="F189" s="44">
        <v>42.73612</v>
      </c>
      <c r="H189" s="37" t="s">
        <v>7</v>
      </c>
      <c r="I189" s="2" t="s">
        <v>59</v>
      </c>
      <c r="J189" s="2"/>
      <c r="K189" s="2"/>
      <c r="L189" s="2"/>
      <c r="M189" s="2"/>
      <c r="P189" s="9"/>
    </row>
    <row r="190" spans="1:16" x14ac:dyDescent="0.2">
      <c r="B190" s="14">
        <v>3</v>
      </c>
      <c r="C190" s="2">
        <v>47.87</v>
      </c>
      <c r="D190" s="2">
        <v>69.400000000000006</v>
      </c>
      <c r="E190" s="2">
        <v>14.516780000000001</v>
      </c>
      <c r="F190" s="44">
        <v>39.241669999999999</v>
      </c>
      <c r="H190" s="37" t="s">
        <v>8</v>
      </c>
      <c r="I190" s="2" t="s">
        <v>60</v>
      </c>
      <c r="J190" s="2"/>
      <c r="K190" s="2"/>
      <c r="L190" s="2"/>
      <c r="M190" s="2"/>
      <c r="P190" s="9"/>
    </row>
    <row r="191" spans="1:16" x14ac:dyDescent="0.2">
      <c r="B191" s="14">
        <v>4</v>
      </c>
      <c r="C191" s="2">
        <v>42.799990000000001</v>
      </c>
      <c r="D191" s="2">
        <v>49.9</v>
      </c>
      <c r="E191" s="2">
        <v>12.19868</v>
      </c>
      <c r="F191" s="44">
        <v>39.55556</v>
      </c>
      <c r="H191" s="37" t="s">
        <v>10</v>
      </c>
      <c r="I191" s="2" t="s">
        <v>11</v>
      </c>
      <c r="J191" s="2"/>
      <c r="K191" s="2"/>
      <c r="L191" s="2"/>
      <c r="M191" s="2"/>
      <c r="P191" s="9"/>
    </row>
    <row r="192" spans="1:16" x14ac:dyDescent="0.2">
      <c r="B192" s="15">
        <v>5</v>
      </c>
      <c r="C192" s="46">
        <v>42.078339999999997</v>
      </c>
      <c r="D192" s="46">
        <v>66.629630000000006</v>
      </c>
      <c r="E192" s="46">
        <v>12.809990000000001</v>
      </c>
      <c r="F192" s="47">
        <v>40.842590000000001</v>
      </c>
      <c r="H192" s="37" t="s">
        <v>12</v>
      </c>
      <c r="I192" s="2">
        <v>0.72540000000000004</v>
      </c>
      <c r="J192" s="2"/>
      <c r="K192" s="2"/>
      <c r="L192" s="2"/>
      <c r="M192" s="2"/>
      <c r="P192" s="9"/>
    </row>
    <row r="193" spans="2:16" x14ac:dyDescent="0.2">
      <c r="H193" s="37"/>
      <c r="I193" s="2"/>
      <c r="J193" s="2"/>
      <c r="K193" s="2"/>
      <c r="L193" s="2"/>
      <c r="M193" s="2"/>
      <c r="P193" s="9"/>
    </row>
    <row r="194" spans="2:16" x14ac:dyDescent="0.2">
      <c r="B194" t="s">
        <v>75</v>
      </c>
      <c r="C194">
        <f>AVERAGE(C188:C192)</f>
        <v>36.002524000000001</v>
      </c>
      <c r="D194">
        <f t="shared" ref="D194:F194" si="5">AVERAGE(D188:D192)</f>
        <v>53.268752000000006</v>
      </c>
      <c r="E194">
        <f t="shared" si="5"/>
        <v>13.596340000000001</v>
      </c>
      <c r="F194">
        <f t="shared" si="5"/>
        <v>39.578218</v>
      </c>
      <c r="H194" s="37" t="s">
        <v>13</v>
      </c>
      <c r="I194" s="2"/>
      <c r="J194" s="2"/>
      <c r="K194" s="2"/>
      <c r="L194" s="2"/>
      <c r="M194" s="2"/>
      <c r="P194" s="9"/>
    </row>
    <row r="195" spans="2:16" x14ac:dyDescent="0.2">
      <c r="H195" s="37" t="s">
        <v>14</v>
      </c>
      <c r="I195" s="2" t="s">
        <v>365</v>
      </c>
      <c r="J195" s="2"/>
      <c r="K195" s="2"/>
      <c r="L195" s="2"/>
      <c r="M195" s="2"/>
      <c r="P195" s="9"/>
    </row>
    <row r="196" spans="2:16" x14ac:dyDescent="0.2">
      <c r="H196" s="37" t="s">
        <v>7</v>
      </c>
      <c r="I196" s="2">
        <v>0.1011</v>
      </c>
      <c r="J196" s="2"/>
      <c r="K196" s="2"/>
      <c r="L196" s="2"/>
      <c r="M196" s="2"/>
      <c r="P196" s="9"/>
    </row>
    <row r="197" spans="2:16" x14ac:dyDescent="0.2">
      <c r="H197" s="37" t="s">
        <v>8</v>
      </c>
      <c r="I197" s="2" t="s">
        <v>16</v>
      </c>
      <c r="J197" s="2"/>
      <c r="K197" s="2"/>
      <c r="L197" s="2"/>
      <c r="M197" s="2"/>
      <c r="P197" s="9"/>
    </row>
    <row r="198" spans="2:16" x14ac:dyDescent="0.2">
      <c r="H198" s="37" t="s">
        <v>17</v>
      </c>
      <c r="I198" s="2" t="s">
        <v>18</v>
      </c>
      <c r="J198" s="2"/>
      <c r="K198" s="2"/>
      <c r="L198" s="2"/>
      <c r="M198" s="2"/>
      <c r="P198" s="9"/>
    </row>
    <row r="199" spans="2:16" x14ac:dyDescent="0.2">
      <c r="H199" s="37"/>
      <c r="I199" s="2"/>
      <c r="J199" s="2"/>
      <c r="K199" s="2"/>
      <c r="L199" s="2"/>
      <c r="M199" s="2"/>
      <c r="P199" s="9"/>
    </row>
    <row r="200" spans="2:16" x14ac:dyDescent="0.2">
      <c r="H200" s="37" t="s">
        <v>19</v>
      </c>
      <c r="I200" s="2"/>
      <c r="J200" s="2"/>
      <c r="K200" s="2"/>
      <c r="L200" s="2"/>
      <c r="M200" s="2"/>
      <c r="P200" s="9"/>
    </row>
    <row r="201" spans="2:16" x14ac:dyDescent="0.2">
      <c r="H201" s="37" t="s">
        <v>20</v>
      </c>
      <c r="I201" s="2">
        <v>14.97</v>
      </c>
      <c r="J201" s="2"/>
      <c r="K201" s="2"/>
      <c r="L201" s="2"/>
      <c r="M201" s="2"/>
      <c r="P201" s="9"/>
    </row>
    <row r="202" spans="2:16" x14ac:dyDescent="0.2">
      <c r="H202" s="37" t="s">
        <v>7</v>
      </c>
      <c r="I202" s="2">
        <v>1.8E-3</v>
      </c>
      <c r="J202" s="2"/>
      <c r="K202" s="2"/>
      <c r="L202" s="2"/>
      <c r="M202" s="2"/>
      <c r="P202" s="9"/>
    </row>
    <row r="203" spans="2:16" x14ac:dyDescent="0.2">
      <c r="H203" s="37" t="s">
        <v>8</v>
      </c>
      <c r="I203" s="2" t="s">
        <v>84</v>
      </c>
      <c r="J203" s="2"/>
      <c r="K203" s="2"/>
      <c r="L203" s="2"/>
      <c r="M203" s="2"/>
      <c r="P203" s="9"/>
    </row>
    <row r="204" spans="2:16" x14ac:dyDescent="0.2">
      <c r="H204" s="37" t="s">
        <v>17</v>
      </c>
      <c r="I204" s="2" t="s">
        <v>11</v>
      </c>
      <c r="J204" s="2"/>
      <c r="K204" s="2"/>
      <c r="L204" s="2"/>
      <c r="M204" s="2"/>
      <c r="P204" s="9"/>
    </row>
    <row r="205" spans="2:16" x14ac:dyDescent="0.2">
      <c r="H205" s="37"/>
      <c r="I205" s="2"/>
      <c r="J205" s="2"/>
      <c r="K205" s="2"/>
      <c r="L205" s="2"/>
      <c r="M205" s="2"/>
      <c r="N205" s="2"/>
      <c r="O205" s="2"/>
      <c r="P205" s="9"/>
    </row>
    <row r="206" spans="2:16" x14ac:dyDescent="0.2">
      <c r="H206" s="37" t="s">
        <v>21</v>
      </c>
      <c r="I206" s="2" t="s">
        <v>22</v>
      </c>
      <c r="J206" s="2" t="s">
        <v>23</v>
      </c>
      <c r="K206" s="2" t="s">
        <v>24</v>
      </c>
      <c r="L206" s="2" t="s">
        <v>14</v>
      </c>
      <c r="M206" s="2" t="s">
        <v>7</v>
      </c>
      <c r="N206" s="2"/>
      <c r="O206" s="2"/>
      <c r="P206" s="9"/>
    </row>
    <row r="207" spans="2:16" x14ac:dyDescent="0.2">
      <c r="H207" s="37" t="s">
        <v>25</v>
      </c>
      <c r="I207" s="2">
        <v>4062</v>
      </c>
      <c r="J207" s="2">
        <v>3</v>
      </c>
      <c r="K207" s="2">
        <v>1354</v>
      </c>
      <c r="L207" s="2" t="s">
        <v>366</v>
      </c>
      <c r="M207" s="2" t="s">
        <v>63</v>
      </c>
      <c r="N207" s="2"/>
      <c r="O207" s="2"/>
      <c r="P207" s="9"/>
    </row>
    <row r="208" spans="2:16" x14ac:dyDescent="0.2">
      <c r="H208" s="37" t="s">
        <v>28</v>
      </c>
      <c r="I208" s="2">
        <v>1537</v>
      </c>
      <c r="J208" s="2">
        <v>16</v>
      </c>
      <c r="K208" s="2">
        <v>96.09</v>
      </c>
      <c r="L208" s="2"/>
      <c r="M208" s="2"/>
      <c r="N208" s="2"/>
      <c r="O208" s="2"/>
      <c r="P208" s="9"/>
    </row>
    <row r="209" spans="1:16" x14ac:dyDescent="0.2">
      <c r="H209" s="37" t="s">
        <v>29</v>
      </c>
      <c r="I209" s="2">
        <v>5599</v>
      </c>
      <c r="J209" s="2">
        <v>19</v>
      </c>
      <c r="K209" s="2"/>
      <c r="L209" s="2"/>
      <c r="M209" s="2"/>
      <c r="P209" s="9"/>
    </row>
    <row r="210" spans="1:16" x14ac:dyDescent="0.2">
      <c r="H210" s="37"/>
      <c r="I210" s="2"/>
      <c r="J210" s="2"/>
      <c r="K210" s="2"/>
      <c r="L210" s="2"/>
      <c r="M210" s="2"/>
      <c r="P210" s="9"/>
    </row>
    <row r="211" spans="1:16" x14ac:dyDescent="0.2">
      <c r="H211" s="37" t="s">
        <v>30</v>
      </c>
      <c r="I211" s="2" t="s">
        <v>31</v>
      </c>
      <c r="J211" s="2" t="s">
        <v>32</v>
      </c>
      <c r="K211" s="2" t="s">
        <v>33</v>
      </c>
      <c r="L211" s="2" t="s">
        <v>34</v>
      </c>
      <c r="M211" s="2" t="s">
        <v>35</v>
      </c>
      <c r="N211" s="2" t="s">
        <v>36</v>
      </c>
      <c r="O211" s="2"/>
      <c r="P211" s="44"/>
    </row>
    <row r="212" spans="1:16" x14ac:dyDescent="0.2">
      <c r="H212" s="37" t="s">
        <v>367</v>
      </c>
      <c r="I212" s="2">
        <v>-17.27</v>
      </c>
      <c r="J212" s="2" t="s">
        <v>368</v>
      </c>
      <c r="K212" s="2" t="s">
        <v>11</v>
      </c>
      <c r="L212" s="2" t="s">
        <v>45</v>
      </c>
      <c r="M212" s="2">
        <v>3.4200000000000001E-2</v>
      </c>
      <c r="N212" s="2" t="s">
        <v>39</v>
      </c>
      <c r="O212" s="2" t="s">
        <v>369</v>
      </c>
      <c r="P212" s="44"/>
    </row>
    <row r="213" spans="1:16" x14ac:dyDescent="0.2">
      <c r="H213" s="37" t="s">
        <v>370</v>
      </c>
      <c r="I213" s="2">
        <v>22.41</v>
      </c>
      <c r="J213" s="2" t="s">
        <v>371</v>
      </c>
      <c r="K213" s="2" t="s">
        <v>11</v>
      </c>
      <c r="L213" s="2" t="s">
        <v>84</v>
      </c>
      <c r="M213" s="2">
        <v>6.3E-3</v>
      </c>
      <c r="N213" s="2" t="s">
        <v>42</v>
      </c>
      <c r="O213" s="2" t="s">
        <v>372</v>
      </c>
      <c r="P213" s="44"/>
    </row>
    <row r="214" spans="1:16" x14ac:dyDescent="0.2">
      <c r="H214" s="37" t="s">
        <v>373</v>
      </c>
      <c r="I214" s="2">
        <v>-3.5760000000000001</v>
      </c>
      <c r="J214" s="2" t="s">
        <v>374</v>
      </c>
      <c r="K214" s="2" t="s">
        <v>18</v>
      </c>
      <c r="L214" s="2" t="s">
        <v>16</v>
      </c>
      <c r="M214" s="2">
        <v>0.89039999999999997</v>
      </c>
      <c r="N214" s="2" t="s">
        <v>46</v>
      </c>
      <c r="O214" s="2" t="s">
        <v>375</v>
      </c>
      <c r="P214" s="44"/>
    </row>
    <row r="215" spans="1:16" x14ac:dyDescent="0.2">
      <c r="H215" s="37"/>
      <c r="I215" s="2"/>
      <c r="J215" s="2"/>
      <c r="K215" s="2"/>
      <c r="L215" s="2"/>
      <c r="M215" s="2"/>
      <c r="N215" s="2"/>
      <c r="O215" s="2"/>
      <c r="P215" s="44"/>
    </row>
    <row r="216" spans="1:16" x14ac:dyDescent="0.2">
      <c r="H216" s="37" t="s">
        <v>47</v>
      </c>
      <c r="I216" s="2" t="s">
        <v>48</v>
      </c>
      <c r="J216" s="2" t="s">
        <v>49</v>
      </c>
      <c r="K216" s="2" t="s">
        <v>31</v>
      </c>
      <c r="L216" s="2" t="s">
        <v>50</v>
      </c>
      <c r="M216" s="2" t="s">
        <v>51</v>
      </c>
      <c r="N216" s="2" t="s">
        <v>52</v>
      </c>
      <c r="O216" s="2" t="s">
        <v>53</v>
      </c>
      <c r="P216" s="44" t="s">
        <v>23</v>
      </c>
    </row>
    <row r="217" spans="1:16" x14ac:dyDescent="0.2">
      <c r="H217" s="37" t="s">
        <v>367</v>
      </c>
      <c r="I217" s="2">
        <v>36</v>
      </c>
      <c r="J217" s="2">
        <v>53.27</v>
      </c>
      <c r="K217" s="2">
        <v>-17.27</v>
      </c>
      <c r="L217" s="2">
        <v>6.2</v>
      </c>
      <c r="M217" s="2">
        <v>5</v>
      </c>
      <c r="N217" s="2">
        <v>5</v>
      </c>
      <c r="O217" s="2">
        <v>2.7850000000000001</v>
      </c>
      <c r="P217" s="44">
        <v>16</v>
      </c>
    </row>
    <row r="218" spans="1:16" x14ac:dyDescent="0.2">
      <c r="H218" s="37" t="s">
        <v>370</v>
      </c>
      <c r="I218" s="2">
        <v>36</v>
      </c>
      <c r="J218" s="2">
        <v>13.6</v>
      </c>
      <c r="K218" s="2">
        <v>22.41</v>
      </c>
      <c r="L218" s="2">
        <v>6.2</v>
      </c>
      <c r="M218" s="2">
        <v>5</v>
      </c>
      <c r="N218" s="2">
        <v>5</v>
      </c>
      <c r="O218" s="2">
        <v>3.6139999999999999</v>
      </c>
      <c r="P218" s="44">
        <v>16</v>
      </c>
    </row>
    <row r="219" spans="1:16" x14ac:dyDescent="0.2">
      <c r="H219" s="45" t="s">
        <v>373</v>
      </c>
      <c r="I219" s="46">
        <v>36</v>
      </c>
      <c r="J219" s="46">
        <v>39.58</v>
      </c>
      <c r="K219" s="46">
        <v>-3.5760000000000001</v>
      </c>
      <c r="L219" s="46">
        <v>6.2</v>
      </c>
      <c r="M219" s="46">
        <v>5</v>
      </c>
      <c r="N219" s="46">
        <v>5</v>
      </c>
      <c r="O219" s="46">
        <v>0.57679999999999998</v>
      </c>
      <c r="P219" s="47">
        <v>16</v>
      </c>
    </row>
    <row r="220" spans="1:16" s="32" customFormat="1" x14ac:dyDescent="0.2">
      <c r="H220" s="51"/>
      <c r="I220" s="46"/>
      <c r="J220" s="46"/>
      <c r="K220" s="46"/>
      <c r="L220" s="46"/>
      <c r="M220" s="46"/>
      <c r="N220" s="46"/>
      <c r="O220" s="46"/>
      <c r="P220" s="46"/>
    </row>
    <row r="221" spans="1:16" ht="16" x14ac:dyDescent="0.2">
      <c r="A221" s="35" t="s">
        <v>376</v>
      </c>
    </row>
    <row r="222" spans="1:16" x14ac:dyDescent="0.2">
      <c r="B222" s="1" t="s">
        <v>383</v>
      </c>
    </row>
    <row r="223" spans="1:16" x14ac:dyDescent="0.2">
      <c r="B223" s="5" t="s">
        <v>107</v>
      </c>
      <c r="C223" s="6" t="s">
        <v>55</v>
      </c>
      <c r="D223" s="6" t="s">
        <v>55</v>
      </c>
      <c r="E223" s="6" t="s">
        <v>56</v>
      </c>
      <c r="F223" s="7" t="s">
        <v>56</v>
      </c>
      <c r="H223" s="5" t="s">
        <v>74</v>
      </c>
      <c r="I223" s="6"/>
      <c r="J223" s="6"/>
      <c r="K223" s="6"/>
      <c r="L223" s="6"/>
      <c r="M223" s="6"/>
      <c r="N223" s="6"/>
      <c r="O223" s="6"/>
      <c r="P223" s="7"/>
    </row>
    <row r="224" spans="1:16" x14ac:dyDescent="0.2">
      <c r="B224" s="14" t="s">
        <v>4</v>
      </c>
      <c r="C224" s="49" t="s">
        <v>341</v>
      </c>
      <c r="D224" s="49" t="s">
        <v>364</v>
      </c>
      <c r="E224" s="49" t="s">
        <v>341</v>
      </c>
      <c r="F224" s="50" t="s">
        <v>364</v>
      </c>
      <c r="H224" s="37" t="s">
        <v>5</v>
      </c>
      <c r="I224" s="2"/>
      <c r="J224" s="2"/>
      <c r="K224" s="2"/>
      <c r="L224" s="2"/>
      <c r="M224" s="2"/>
      <c r="P224" s="9"/>
    </row>
    <row r="225" spans="2:16" x14ac:dyDescent="0.2">
      <c r="B225" s="14">
        <v>1</v>
      </c>
      <c r="C225" s="2">
        <v>2063.0140000000001</v>
      </c>
      <c r="D225" s="2">
        <v>3659.94</v>
      </c>
      <c r="E225" s="2">
        <v>1357.54</v>
      </c>
      <c r="F225" s="44">
        <v>2909.3560000000002</v>
      </c>
      <c r="H225" s="37" t="s">
        <v>6</v>
      </c>
      <c r="I225" s="2">
        <v>59.38</v>
      </c>
      <c r="J225" s="2"/>
      <c r="K225" s="2"/>
      <c r="L225" s="2"/>
      <c r="M225" s="2"/>
      <c r="P225" s="9"/>
    </row>
    <row r="226" spans="2:16" x14ac:dyDescent="0.2">
      <c r="B226" s="14">
        <v>2</v>
      </c>
      <c r="C226" s="2">
        <v>2011.97</v>
      </c>
      <c r="D226" s="2">
        <v>3912.8580000000002</v>
      </c>
      <c r="E226" s="2">
        <v>1413.2339999999999</v>
      </c>
      <c r="F226" s="44">
        <v>3135.62</v>
      </c>
      <c r="H226" s="37" t="s">
        <v>7</v>
      </c>
      <c r="I226" s="2" t="s">
        <v>59</v>
      </c>
      <c r="J226" s="2"/>
      <c r="K226" s="2"/>
      <c r="L226" s="2"/>
      <c r="M226" s="2"/>
      <c r="P226" s="9"/>
    </row>
    <row r="227" spans="2:16" x14ac:dyDescent="0.2">
      <c r="B227" s="14">
        <v>3</v>
      </c>
      <c r="C227" s="2">
        <v>1937.3979999999999</v>
      </c>
      <c r="D227" s="2">
        <v>5239.2650000000003</v>
      </c>
      <c r="E227" s="2">
        <v>1132.0519999999999</v>
      </c>
      <c r="F227" s="44">
        <v>3753.5259999999998</v>
      </c>
      <c r="H227" s="37" t="s">
        <v>8</v>
      </c>
      <c r="I227" s="2" t="s">
        <v>60</v>
      </c>
      <c r="J227" s="2"/>
      <c r="K227" s="2"/>
      <c r="L227" s="2"/>
      <c r="M227" s="2"/>
      <c r="P227" s="9"/>
    </row>
    <row r="228" spans="2:16" x14ac:dyDescent="0.2">
      <c r="B228" s="14">
        <v>4</v>
      </c>
      <c r="C228" s="2">
        <v>2013.627</v>
      </c>
      <c r="D228" s="2">
        <v>3711.0450000000001</v>
      </c>
      <c r="E228" s="2">
        <v>1052.58</v>
      </c>
      <c r="F228" s="44">
        <v>3060.7759999999998</v>
      </c>
      <c r="H228" s="37" t="s">
        <v>10</v>
      </c>
      <c r="I228" s="2" t="s">
        <v>11</v>
      </c>
      <c r="J228" s="2"/>
      <c r="K228" s="2"/>
      <c r="L228" s="2"/>
      <c r="M228" s="2"/>
      <c r="P228" s="9"/>
    </row>
    <row r="229" spans="2:16" x14ac:dyDescent="0.2">
      <c r="B229" s="15">
        <v>5</v>
      </c>
      <c r="C229" s="46">
        <v>2134.8380000000002</v>
      </c>
      <c r="D229" s="46">
        <v>4462.5590000000002</v>
      </c>
      <c r="E229" s="46">
        <v>1231.779</v>
      </c>
      <c r="F229" s="47">
        <v>3303.1660000000002</v>
      </c>
      <c r="H229" s="37" t="s">
        <v>12</v>
      </c>
      <c r="I229" s="2">
        <v>0.91759999999999997</v>
      </c>
      <c r="J229" s="2"/>
      <c r="K229" s="2"/>
      <c r="L229" s="2"/>
      <c r="M229" s="2"/>
      <c r="P229" s="9"/>
    </row>
    <row r="230" spans="2:16" x14ac:dyDescent="0.2">
      <c r="H230" s="37"/>
      <c r="I230" s="2"/>
      <c r="J230" s="2"/>
      <c r="K230" s="2"/>
      <c r="L230" s="2"/>
      <c r="M230" s="2"/>
      <c r="P230" s="9"/>
    </row>
    <row r="231" spans="2:16" x14ac:dyDescent="0.2">
      <c r="B231" t="s">
        <v>75</v>
      </c>
      <c r="C231" s="30">
        <f>AVERAGE(C225:C229)</f>
        <v>2032.1694</v>
      </c>
      <c r="D231" s="30">
        <f t="shared" ref="D231:F231" si="6">AVERAGE(D225:D229)</f>
        <v>4197.1334000000006</v>
      </c>
      <c r="E231" s="30">
        <f t="shared" si="6"/>
        <v>1237.4369999999999</v>
      </c>
      <c r="F231" s="30">
        <f t="shared" si="6"/>
        <v>3232.4888000000001</v>
      </c>
      <c r="H231" s="37" t="s">
        <v>13</v>
      </c>
      <c r="I231" s="2"/>
      <c r="J231" s="2"/>
      <c r="K231" s="2"/>
      <c r="L231" s="2"/>
      <c r="M231" s="2"/>
      <c r="P231" s="9"/>
    </row>
    <row r="232" spans="2:16" x14ac:dyDescent="0.2">
      <c r="H232" s="37" t="s">
        <v>14</v>
      </c>
      <c r="I232" s="2" t="s">
        <v>378</v>
      </c>
      <c r="J232" s="2"/>
      <c r="K232" s="2"/>
      <c r="L232" s="2"/>
      <c r="M232" s="2"/>
      <c r="P232" s="9"/>
    </row>
    <row r="233" spans="2:16" x14ac:dyDescent="0.2">
      <c r="H233" s="37" t="s">
        <v>7</v>
      </c>
      <c r="I233" s="2">
        <v>0.15690000000000001</v>
      </c>
      <c r="J233" s="2"/>
      <c r="K233" s="2"/>
      <c r="L233" s="2"/>
      <c r="M233" s="2"/>
      <c r="P233" s="9"/>
    </row>
    <row r="234" spans="2:16" x14ac:dyDescent="0.2">
      <c r="H234" s="37" t="s">
        <v>8</v>
      </c>
      <c r="I234" s="2" t="s">
        <v>16</v>
      </c>
      <c r="J234" s="2"/>
      <c r="K234" s="2"/>
      <c r="L234" s="2"/>
      <c r="M234" s="2"/>
      <c r="P234" s="9"/>
    </row>
    <row r="235" spans="2:16" x14ac:dyDescent="0.2">
      <c r="H235" s="37" t="s">
        <v>17</v>
      </c>
      <c r="I235" s="2" t="s">
        <v>18</v>
      </c>
      <c r="J235" s="2"/>
      <c r="K235" s="2"/>
      <c r="L235" s="2"/>
      <c r="M235" s="2"/>
      <c r="P235" s="9"/>
    </row>
    <row r="236" spans="2:16" x14ac:dyDescent="0.2">
      <c r="H236" s="37"/>
      <c r="I236" s="2"/>
      <c r="J236" s="2"/>
      <c r="K236" s="2"/>
      <c r="L236" s="2"/>
      <c r="M236" s="2"/>
      <c r="P236" s="9"/>
    </row>
    <row r="237" spans="2:16" x14ac:dyDescent="0.2">
      <c r="H237" s="37" t="s">
        <v>19</v>
      </c>
      <c r="I237" s="2"/>
      <c r="J237" s="2"/>
      <c r="K237" s="2"/>
      <c r="L237" s="2"/>
      <c r="M237" s="2"/>
      <c r="P237" s="9"/>
    </row>
    <row r="238" spans="2:16" x14ac:dyDescent="0.2">
      <c r="H238" s="37" t="s">
        <v>20</v>
      </c>
      <c r="I238" s="2">
        <v>15.69</v>
      </c>
      <c r="J238" s="2"/>
      <c r="K238" s="2"/>
      <c r="L238" s="2"/>
      <c r="M238" s="2"/>
      <c r="P238" s="9"/>
    </row>
    <row r="239" spans="2:16" x14ac:dyDescent="0.2">
      <c r="H239" s="37" t="s">
        <v>7</v>
      </c>
      <c r="I239" s="2">
        <v>1.2999999999999999E-3</v>
      </c>
      <c r="J239" s="2"/>
      <c r="K239" s="2"/>
      <c r="L239" s="2"/>
      <c r="M239" s="2"/>
      <c r="P239" s="9"/>
    </row>
    <row r="240" spans="2:16" x14ac:dyDescent="0.2">
      <c r="H240" s="37" t="s">
        <v>8</v>
      </c>
      <c r="I240" s="2" t="s">
        <v>84</v>
      </c>
      <c r="J240" s="2"/>
      <c r="K240" s="2"/>
      <c r="L240" s="2"/>
      <c r="M240" s="2"/>
      <c r="P240" s="9"/>
    </row>
    <row r="241" spans="8:16" x14ac:dyDescent="0.2">
      <c r="H241" s="37" t="s">
        <v>17</v>
      </c>
      <c r="I241" s="2" t="s">
        <v>11</v>
      </c>
      <c r="J241" s="2"/>
      <c r="K241" s="2"/>
      <c r="L241" s="2"/>
      <c r="M241" s="2"/>
      <c r="P241" s="9"/>
    </row>
    <row r="242" spans="8:16" x14ac:dyDescent="0.2">
      <c r="H242" s="37"/>
      <c r="I242" s="2"/>
      <c r="J242" s="2"/>
      <c r="K242" s="2"/>
      <c r="L242" s="2"/>
      <c r="M242" s="2"/>
      <c r="P242" s="9"/>
    </row>
    <row r="243" spans="8:16" x14ac:dyDescent="0.2">
      <c r="H243" s="37" t="s">
        <v>21</v>
      </c>
      <c r="I243" s="2" t="s">
        <v>22</v>
      </c>
      <c r="J243" s="2" t="s">
        <v>23</v>
      </c>
      <c r="K243" s="2" t="s">
        <v>24</v>
      </c>
      <c r="L243" s="2" t="s">
        <v>14</v>
      </c>
      <c r="M243" s="2" t="s">
        <v>7</v>
      </c>
      <c r="N243" s="2"/>
      <c r="O243" s="2"/>
      <c r="P243" s="9"/>
    </row>
    <row r="244" spans="8:16" x14ac:dyDescent="0.2">
      <c r="H244" s="37" t="s">
        <v>25</v>
      </c>
      <c r="I244" s="2">
        <v>25537511</v>
      </c>
      <c r="J244" s="2">
        <v>3</v>
      </c>
      <c r="K244" s="2">
        <v>8512504</v>
      </c>
      <c r="L244" s="2" t="s">
        <v>379</v>
      </c>
      <c r="M244" s="2" t="s">
        <v>63</v>
      </c>
      <c r="N244" s="2"/>
      <c r="O244" s="2"/>
      <c r="P244" s="9"/>
    </row>
    <row r="245" spans="8:16" x14ac:dyDescent="0.2">
      <c r="H245" s="37" t="s">
        <v>28</v>
      </c>
      <c r="I245" s="2">
        <v>2293784</v>
      </c>
      <c r="J245" s="2">
        <v>16</v>
      </c>
      <c r="K245" s="2">
        <v>143362</v>
      </c>
      <c r="L245" s="2"/>
      <c r="M245" s="2"/>
      <c r="N245" s="2"/>
      <c r="O245" s="2"/>
      <c r="P245" s="9"/>
    </row>
    <row r="246" spans="8:16" x14ac:dyDescent="0.2">
      <c r="H246" s="37" t="s">
        <v>29</v>
      </c>
      <c r="I246" s="2">
        <v>27831295</v>
      </c>
      <c r="J246" s="2">
        <v>19</v>
      </c>
      <c r="K246" s="2"/>
      <c r="L246" s="2"/>
      <c r="M246" s="2"/>
      <c r="N246" s="2"/>
      <c r="O246" s="2"/>
      <c r="P246" s="9"/>
    </row>
    <row r="247" spans="8:16" x14ac:dyDescent="0.2">
      <c r="H247" s="37"/>
      <c r="I247" s="2"/>
      <c r="J247" s="2"/>
      <c r="K247" s="2"/>
      <c r="L247" s="2"/>
      <c r="M247" s="2"/>
      <c r="P247" s="9"/>
    </row>
    <row r="248" spans="8:16" x14ac:dyDescent="0.2">
      <c r="H248" s="37" t="s">
        <v>30</v>
      </c>
      <c r="I248" s="2" t="s">
        <v>31</v>
      </c>
      <c r="J248" s="2" t="s">
        <v>32</v>
      </c>
      <c r="K248" s="2" t="s">
        <v>33</v>
      </c>
      <c r="L248" s="2" t="s">
        <v>34</v>
      </c>
      <c r="M248" s="2" t="s">
        <v>35</v>
      </c>
      <c r="N248" s="2" t="s">
        <v>36</v>
      </c>
      <c r="O248" s="2"/>
      <c r="P248" s="44"/>
    </row>
    <row r="249" spans="8:16" x14ac:dyDescent="0.2">
      <c r="H249" s="37" t="s">
        <v>367</v>
      </c>
      <c r="I249" s="2">
        <v>-2165</v>
      </c>
      <c r="J249" s="2" t="s">
        <v>380</v>
      </c>
      <c r="K249" s="2" t="s">
        <v>11</v>
      </c>
      <c r="L249" s="2" t="s">
        <v>60</v>
      </c>
      <c r="M249" s="2" t="s">
        <v>59</v>
      </c>
      <c r="N249" s="2" t="s">
        <v>39</v>
      </c>
      <c r="O249" s="2" t="s">
        <v>369</v>
      </c>
      <c r="P249" s="44"/>
    </row>
    <row r="250" spans="8:16" x14ac:dyDescent="0.2">
      <c r="H250" s="37" t="s">
        <v>370</v>
      </c>
      <c r="I250" s="2">
        <v>794.7</v>
      </c>
      <c r="J250" s="2" t="s">
        <v>381</v>
      </c>
      <c r="K250" s="2" t="s">
        <v>11</v>
      </c>
      <c r="L250" s="2" t="s">
        <v>45</v>
      </c>
      <c r="M250" s="2">
        <v>1.1599999999999999E-2</v>
      </c>
      <c r="N250" s="2" t="s">
        <v>42</v>
      </c>
      <c r="O250" s="2" t="s">
        <v>372</v>
      </c>
      <c r="P250" s="44"/>
    </row>
    <row r="251" spans="8:16" x14ac:dyDescent="0.2">
      <c r="H251" s="37" t="s">
        <v>373</v>
      </c>
      <c r="I251" s="2">
        <v>-1200</v>
      </c>
      <c r="J251" s="2" t="s">
        <v>382</v>
      </c>
      <c r="K251" s="2" t="s">
        <v>11</v>
      </c>
      <c r="L251" s="2" t="s">
        <v>9</v>
      </c>
      <c r="M251" s="2">
        <v>4.0000000000000002E-4</v>
      </c>
      <c r="N251" s="2" t="s">
        <v>46</v>
      </c>
      <c r="O251" s="2" t="s">
        <v>375</v>
      </c>
      <c r="P251" s="44"/>
    </row>
    <row r="252" spans="8:16" x14ac:dyDescent="0.2">
      <c r="H252" s="37"/>
      <c r="I252" s="2"/>
      <c r="J252" s="2"/>
      <c r="K252" s="2"/>
      <c r="L252" s="2"/>
      <c r="M252" s="2"/>
      <c r="N252" s="2"/>
      <c r="O252" s="2"/>
      <c r="P252" s="44"/>
    </row>
    <row r="253" spans="8:16" x14ac:dyDescent="0.2">
      <c r="H253" s="37" t="s">
        <v>47</v>
      </c>
      <c r="I253" s="2" t="s">
        <v>48</v>
      </c>
      <c r="J253" s="2" t="s">
        <v>49</v>
      </c>
      <c r="K253" s="2" t="s">
        <v>31</v>
      </c>
      <c r="L253" s="2" t="s">
        <v>50</v>
      </c>
      <c r="M253" s="2" t="s">
        <v>51</v>
      </c>
      <c r="N253" s="2" t="s">
        <v>52</v>
      </c>
      <c r="O253" s="2" t="s">
        <v>53</v>
      </c>
      <c r="P253" s="44" t="s">
        <v>23</v>
      </c>
    </row>
    <row r="254" spans="8:16" x14ac:dyDescent="0.2">
      <c r="H254" s="37" t="s">
        <v>367</v>
      </c>
      <c r="I254" s="2">
        <v>2032</v>
      </c>
      <c r="J254" s="2">
        <v>4197</v>
      </c>
      <c r="K254" s="2">
        <v>-2165</v>
      </c>
      <c r="L254" s="2">
        <v>239.5</v>
      </c>
      <c r="M254" s="2">
        <v>5</v>
      </c>
      <c r="N254" s="2">
        <v>5</v>
      </c>
      <c r="O254" s="2">
        <v>9.0410000000000004</v>
      </c>
      <c r="P254" s="44">
        <v>16</v>
      </c>
    </row>
    <row r="255" spans="8:16" x14ac:dyDescent="0.2">
      <c r="H255" s="37" t="s">
        <v>370</v>
      </c>
      <c r="I255" s="2">
        <v>2032</v>
      </c>
      <c r="J255" s="2">
        <v>1237</v>
      </c>
      <c r="K255" s="2">
        <v>794.7</v>
      </c>
      <c r="L255" s="2">
        <v>239.5</v>
      </c>
      <c r="M255" s="2">
        <v>5</v>
      </c>
      <c r="N255" s="2">
        <v>5</v>
      </c>
      <c r="O255" s="2">
        <v>3.319</v>
      </c>
      <c r="P255" s="44">
        <v>16</v>
      </c>
    </row>
    <row r="256" spans="8:16" x14ac:dyDescent="0.2">
      <c r="H256" s="45" t="s">
        <v>373</v>
      </c>
      <c r="I256" s="46">
        <v>2032</v>
      </c>
      <c r="J256" s="46">
        <v>3232</v>
      </c>
      <c r="K256" s="46">
        <v>-1200</v>
      </c>
      <c r="L256" s="46">
        <v>239.5</v>
      </c>
      <c r="M256" s="46">
        <v>5</v>
      </c>
      <c r="N256" s="46">
        <v>5</v>
      </c>
      <c r="O256" s="46">
        <v>5.0119999999999996</v>
      </c>
      <c r="P256" s="47">
        <v>16</v>
      </c>
    </row>
    <row r="257" spans="8:16" x14ac:dyDescent="0.2">
      <c r="H257" s="48"/>
      <c r="I257" s="2"/>
      <c r="J257" s="2"/>
      <c r="K257" s="2"/>
      <c r="L257" s="2"/>
      <c r="M257" s="2"/>
      <c r="N257" s="2"/>
      <c r="O257" s="2"/>
      <c r="P257" s="2"/>
    </row>
    <row r="258" spans="8:16" x14ac:dyDescent="0.2">
      <c r="H258" s="48"/>
      <c r="I258" s="2"/>
      <c r="J258" s="2"/>
      <c r="K258" s="2"/>
      <c r="L258" s="2"/>
      <c r="M258" s="2"/>
      <c r="N258" s="2"/>
      <c r="O258" s="2"/>
      <c r="P258" s="2"/>
    </row>
    <row r="259" spans="8:16" x14ac:dyDescent="0.2">
      <c r="P259" s="2"/>
    </row>
    <row r="260" spans="8:16" x14ac:dyDescent="0.2">
      <c r="P260" s="2"/>
    </row>
    <row r="261" spans="8:16" x14ac:dyDescent="0.2">
      <c r="P261" s="2"/>
    </row>
    <row r="262" spans="8:16" x14ac:dyDescent="0.2">
      <c r="P262" s="2"/>
    </row>
    <row r="263" spans="8:16" x14ac:dyDescent="0.2">
      <c r="H263" s="48"/>
      <c r="I263" s="2"/>
      <c r="J263" s="2"/>
      <c r="K263" s="2"/>
      <c r="L263" s="2"/>
      <c r="M263" s="2"/>
      <c r="N263" s="2"/>
      <c r="O263" s="2"/>
      <c r="P263" s="2"/>
    </row>
    <row r="264" spans="8:16" x14ac:dyDescent="0.2">
      <c r="H264" s="48"/>
      <c r="I264" s="2"/>
      <c r="J264" s="2"/>
      <c r="K264" s="2"/>
      <c r="L264" s="2"/>
      <c r="M264" s="2"/>
      <c r="N264" s="2"/>
      <c r="O264" s="2"/>
      <c r="P264" s="2"/>
    </row>
    <row r="265" spans="8:16" x14ac:dyDescent="0.2">
      <c r="H265" s="48"/>
      <c r="I265" s="2"/>
      <c r="J265" s="2"/>
      <c r="K265" s="2"/>
      <c r="L265" s="2"/>
      <c r="M265" s="2"/>
      <c r="N265" s="2"/>
      <c r="O265" s="2"/>
      <c r="P265" s="2"/>
    </row>
    <row r="266" spans="8:16" x14ac:dyDescent="0.2">
      <c r="H266" s="48"/>
      <c r="I266" s="2"/>
      <c r="J266" s="2"/>
      <c r="K266" s="2"/>
      <c r="L266" s="2"/>
      <c r="M266" s="2"/>
      <c r="N266" s="2"/>
      <c r="O266" s="2"/>
      <c r="P266" s="2"/>
    </row>
    <row r="267" spans="8:16" x14ac:dyDescent="0.2">
      <c r="H267" s="48"/>
      <c r="I267" s="2"/>
      <c r="J267" s="2"/>
      <c r="K267" s="2"/>
      <c r="L267" s="2"/>
      <c r="M267" s="2"/>
      <c r="N267" s="2"/>
      <c r="O267" s="2"/>
      <c r="P267" s="2"/>
    </row>
    <row r="291" s="94" customFormat="1" x14ac:dyDescent="0.2"/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F4E42-7EF4-4012-841D-155B1BEE5B7A}">
  <dimension ref="A1:Q132"/>
  <sheetViews>
    <sheetView topLeftCell="A33" zoomScaleNormal="100" workbookViewId="0">
      <selection activeCell="O119" sqref="O119"/>
    </sheetView>
  </sheetViews>
  <sheetFormatPr baseColWidth="10" defaultColWidth="8.83203125" defaultRowHeight="15" x14ac:dyDescent="0.2"/>
  <cols>
    <col min="1" max="1" width="6.6640625" bestFit="1" customWidth="1"/>
    <col min="2" max="2" width="8" customWidth="1"/>
    <col min="3" max="4" width="10.1640625" bestFit="1" customWidth="1"/>
    <col min="5" max="5" width="12.1640625" bestFit="1" customWidth="1"/>
    <col min="6" max="6" width="14.1640625" bestFit="1" customWidth="1"/>
    <col min="7" max="7" width="5" customWidth="1"/>
    <col min="8" max="8" width="33.83203125" bestFit="1" customWidth="1"/>
    <col min="9" max="9" width="14.6640625" customWidth="1"/>
    <col min="10" max="10" width="14.6640625" bestFit="1" customWidth="1"/>
    <col min="11" max="11" width="14.5" bestFit="1" customWidth="1"/>
    <col min="12" max="12" width="14.1640625" bestFit="1" customWidth="1"/>
    <col min="13" max="13" width="14.6640625" bestFit="1" customWidth="1"/>
    <col min="14" max="14" width="3.83203125" bestFit="1" customWidth="1"/>
    <col min="15" max="15" width="15.83203125" bestFit="1" customWidth="1"/>
    <col min="16" max="16" width="3.33203125" bestFit="1" customWidth="1"/>
  </cols>
  <sheetData>
    <row r="1" spans="1:16" ht="16" x14ac:dyDescent="0.2">
      <c r="A1" s="35" t="s">
        <v>389</v>
      </c>
    </row>
    <row r="2" spans="1:16" x14ac:dyDescent="0.2">
      <c r="B2" s="1" t="s">
        <v>390</v>
      </c>
    </row>
    <row r="3" spans="1:16" x14ac:dyDescent="0.2">
      <c r="B3" s="5" t="s">
        <v>4</v>
      </c>
      <c r="C3" s="6" t="s">
        <v>1</v>
      </c>
      <c r="D3" s="6" t="s">
        <v>323</v>
      </c>
      <c r="E3" s="6" t="s">
        <v>54</v>
      </c>
      <c r="F3" s="7" t="s">
        <v>320</v>
      </c>
      <c r="H3" s="5" t="s">
        <v>74</v>
      </c>
      <c r="I3" s="6"/>
      <c r="J3" s="6"/>
      <c r="K3" s="6"/>
      <c r="L3" s="6"/>
      <c r="M3" s="6"/>
      <c r="N3" s="6"/>
      <c r="O3" s="6"/>
      <c r="P3" s="7"/>
    </row>
    <row r="4" spans="1:16" x14ac:dyDescent="0.2">
      <c r="B4" s="14">
        <v>1</v>
      </c>
      <c r="C4" s="2">
        <v>523.81659999999999</v>
      </c>
      <c r="D4" s="2">
        <v>357.38010000000003</v>
      </c>
      <c r="E4" s="2">
        <v>1430.962</v>
      </c>
      <c r="F4" s="44">
        <v>971.0598</v>
      </c>
      <c r="H4" s="37" t="s">
        <v>5</v>
      </c>
      <c r="I4" s="2"/>
      <c r="J4" s="2"/>
      <c r="K4" s="2"/>
      <c r="L4" s="2"/>
      <c r="M4" s="2"/>
      <c r="P4" s="9"/>
    </row>
    <row r="5" spans="1:16" x14ac:dyDescent="0.2">
      <c r="B5" s="14">
        <v>2</v>
      </c>
      <c r="C5" s="2">
        <v>569.15020000000004</v>
      </c>
      <c r="D5" s="2">
        <v>571.68709999999999</v>
      </c>
      <c r="E5" s="2">
        <v>1942.6780000000001</v>
      </c>
      <c r="F5" s="44">
        <v>1009.188</v>
      </c>
      <c r="H5" s="37" t="s">
        <v>6</v>
      </c>
      <c r="I5" s="2">
        <v>30.96</v>
      </c>
      <c r="J5" s="2"/>
      <c r="K5" s="2"/>
      <c r="L5" s="2"/>
      <c r="M5" s="2"/>
      <c r="P5" s="9"/>
    </row>
    <row r="6" spans="1:16" x14ac:dyDescent="0.2">
      <c r="B6" s="14">
        <v>3</v>
      </c>
      <c r="C6" s="2">
        <v>592.44110000000001</v>
      </c>
      <c r="D6" s="2">
        <v>521.11800000000005</v>
      </c>
      <c r="E6" s="2">
        <v>1612.499</v>
      </c>
      <c r="F6" s="44">
        <v>901.63419999999996</v>
      </c>
      <c r="H6" s="37" t="s">
        <v>7</v>
      </c>
      <c r="I6" s="2" t="s">
        <v>59</v>
      </c>
      <c r="J6" s="2"/>
      <c r="K6" s="2"/>
      <c r="L6" s="2"/>
      <c r="M6" s="2"/>
      <c r="P6" s="9"/>
    </row>
    <row r="7" spans="1:16" x14ac:dyDescent="0.2">
      <c r="B7" s="14">
        <v>4</v>
      </c>
      <c r="C7" s="2">
        <v>952.10080000000005</v>
      </c>
      <c r="D7" s="2">
        <v>492.19260000000003</v>
      </c>
      <c r="E7" s="2">
        <v>2456.759</v>
      </c>
      <c r="F7" s="44">
        <v>969.93089999999995</v>
      </c>
      <c r="H7" s="37" t="s">
        <v>8</v>
      </c>
      <c r="I7" s="2" t="s">
        <v>60</v>
      </c>
      <c r="J7" s="2"/>
      <c r="K7" s="2"/>
      <c r="L7" s="2"/>
      <c r="M7" s="2"/>
      <c r="P7" s="9"/>
    </row>
    <row r="8" spans="1:16" x14ac:dyDescent="0.2">
      <c r="B8" s="15">
        <v>5</v>
      </c>
      <c r="C8" s="46">
        <v>654.29999999999995</v>
      </c>
      <c r="D8" s="46">
        <v>453.32619999999997</v>
      </c>
      <c r="E8" s="46">
        <v>2389.5619491196385</v>
      </c>
      <c r="F8" s="47">
        <v>1403.06</v>
      </c>
      <c r="H8" s="37" t="s">
        <v>10</v>
      </c>
      <c r="I8" s="2" t="s">
        <v>11</v>
      </c>
      <c r="J8" s="2"/>
      <c r="K8" s="2"/>
      <c r="L8" s="2"/>
      <c r="M8" s="2"/>
      <c r="P8" s="9"/>
    </row>
    <row r="9" spans="1:16" x14ac:dyDescent="0.2">
      <c r="H9" s="37" t="s">
        <v>12</v>
      </c>
      <c r="I9" s="2">
        <v>0.85309999999999997</v>
      </c>
      <c r="J9" s="2"/>
      <c r="K9" s="2"/>
      <c r="L9" s="2"/>
      <c r="M9" s="2"/>
      <c r="P9" s="9"/>
    </row>
    <row r="10" spans="1:16" x14ac:dyDescent="0.2">
      <c r="B10" t="s">
        <v>75</v>
      </c>
      <c r="C10">
        <f>AVERAGE(C4:C8)</f>
        <v>658.36174000000005</v>
      </c>
      <c r="D10">
        <f t="shared" ref="D10:F10" si="0">AVERAGE(D4:D8)</f>
        <v>479.14079999999996</v>
      </c>
      <c r="E10">
        <f t="shared" si="0"/>
        <v>1966.4919898239277</v>
      </c>
      <c r="F10">
        <f t="shared" si="0"/>
        <v>1050.9745800000001</v>
      </c>
      <c r="H10" s="37"/>
      <c r="I10" s="2"/>
      <c r="J10" s="2"/>
      <c r="K10" s="2"/>
      <c r="L10" s="2"/>
      <c r="M10" s="2"/>
      <c r="P10" s="9"/>
    </row>
    <row r="11" spans="1:16" x14ac:dyDescent="0.2">
      <c r="H11" s="37" t="s">
        <v>13</v>
      </c>
      <c r="I11" s="2"/>
      <c r="J11" s="2"/>
      <c r="K11" s="2"/>
      <c r="L11" s="2"/>
      <c r="M11" s="2"/>
      <c r="P11" s="9"/>
    </row>
    <row r="12" spans="1:16" x14ac:dyDescent="0.2">
      <c r="H12" s="37" t="s">
        <v>14</v>
      </c>
      <c r="I12" s="2" t="s">
        <v>384</v>
      </c>
      <c r="J12" s="2"/>
      <c r="K12" s="2"/>
      <c r="L12" s="2"/>
      <c r="M12" s="2"/>
      <c r="P12" s="9"/>
    </row>
    <row r="13" spans="1:16" x14ac:dyDescent="0.2">
      <c r="H13" s="37" t="s">
        <v>7</v>
      </c>
      <c r="I13" s="2">
        <v>3.5400000000000001E-2</v>
      </c>
      <c r="J13" s="2"/>
      <c r="K13" s="2"/>
      <c r="L13" s="2"/>
      <c r="M13" s="2"/>
      <c r="P13" s="9"/>
    </row>
    <row r="14" spans="1:16" x14ac:dyDescent="0.2">
      <c r="H14" s="37" t="s">
        <v>8</v>
      </c>
      <c r="I14" s="2" t="s">
        <v>45</v>
      </c>
      <c r="J14" s="2"/>
      <c r="K14" s="2"/>
      <c r="L14" s="2"/>
      <c r="M14" s="2"/>
      <c r="P14" s="9"/>
    </row>
    <row r="15" spans="1:16" x14ac:dyDescent="0.2">
      <c r="H15" s="37" t="s">
        <v>17</v>
      </c>
      <c r="I15" s="2" t="s">
        <v>11</v>
      </c>
      <c r="J15" s="2"/>
      <c r="K15" s="2"/>
      <c r="L15" s="2"/>
      <c r="M15" s="2"/>
      <c r="P15" s="9"/>
    </row>
    <row r="16" spans="1:16" x14ac:dyDescent="0.2">
      <c r="H16" s="37"/>
      <c r="I16" s="2"/>
      <c r="J16" s="2"/>
      <c r="K16" s="2"/>
      <c r="L16" s="2"/>
      <c r="M16" s="2"/>
      <c r="P16" s="9"/>
    </row>
    <row r="17" spans="8:16" x14ac:dyDescent="0.2">
      <c r="H17" s="37" t="s">
        <v>19</v>
      </c>
      <c r="I17" s="2"/>
      <c r="J17" s="2"/>
      <c r="K17" s="2"/>
      <c r="L17" s="2"/>
      <c r="M17" s="2"/>
      <c r="P17" s="9"/>
    </row>
    <row r="18" spans="8:16" x14ac:dyDescent="0.2">
      <c r="H18" s="37" t="s">
        <v>20</v>
      </c>
      <c r="I18" s="2">
        <v>10.039999999999999</v>
      </c>
      <c r="J18" s="2"/>
      <c r="K18" s="2"/>
      <c r="L18" s="2"/>
      <c r="M18" s="2"/>
      <c r="P18" s="9"/>
    </row>
    <row r="19" spans="8:16" x14ac:dyDescent="0.2">
      <c r="H19" s="37" t="s">
        <v>7</v>
      </c>
      <c r="I19" s="2">
        <v>1.8200000000000001E-2</v>
      </c>
      <c r="J19" s="2"/>
      <c r="K19" s="2"/>
      <c r="L19" s="2"/>
      <c r="M19" s="2"/>
      <c r="P19" s="9"/>
    </row>
    <row r="20" spans="8:16" x14ac:dyDescent="0.2">
      <c r="H20" s="37" t="s">
        <v>8</v>
      </c>
      <c r="I20" s="2" t="s">
        <v>45</v>
      </c>
      <c r="J20" s="2"/>
      <c r="K20" s="2"/>
      <c r="L20" s="2"/>
      <c r="M20" s="2"/>
      <c r="P20" s="9"/>
    </row>
    <row r="21" spans="8:16" x14ac:dyDescent="0.2">
      <c r="H21" s="37" t="s">
        <v>17</v>
      </c>
      <c r="I21" s="2" t="s">
        <v>11</v>
      </c>
      <c r="J21" s="2"/>
      <c r="K21" s="2"/>
      <c r="L21" s="2"/>
      <c r="M21" s="2"/>
      <c r="P21" s="9"/>
    </row>
    <row r="22" spans="8:16" x14ac:dyDescent="0.2">
      <c r="H22" s="37"/>
      <c r="I22" s="2"/>
      <c r="J22" s="2"/>
      <c r="K22" s="2"/>
      <c r="L22" s="2"/>
      <c r="M22" s="2"/>
      <c r="N22" s="55"/>
      <c r="O22" s="55"/>
      <c r="P22" s="9"/>
    </row>
    <row r="23" spans="8:16" x14ac:dyDescent="0.2">
      <c r="H23" s="37" t="s">
        <v>21</v>
      </c>
      <c r="I23" s="2" t="s">
        <v>22</v>
      </c>
      <c r="J23" s="2" t="s">
        <v>23</v>
      </c>
      <c r="K23" s="2" t="s">
        <v>24</v>
      </c>
      <c r="L23" s="2" t="s">
        <v>14</v>
      </c>
      <c r="M23" s="2" t="s">
        <v>7</v>
      </c>
      <c r="N23" s="55"/>
      <c r="O23" s="55"/>
      <c r="P23" s="9"/>
    </row>
    <row r="24" spans="8:16" x14ac:dyDescent="0.2">
      <c r="H24" s="37" t="s">
        <v>25</v>
      </c>
      <c r="I24" s="2">
        <v>6593562</v>
      </c>
      <c r="J24" s="2">
        <v>3</v>
      </c>
      <c r="K24" s="2">
        <v>2197854</v>
      </c>
      <c r="L24" s="2" t="s">
        <v>385</v>
      </c>
      <c r="M24" s="2" t="s">
        <v>63</v>
      </c>
      <c r="N24" s="55"/>
      <c r="O24" s="55"/>
      <c r="P24" s="9"/>
    </row>
    <row r="25" spans="8:16" x14ac:dyDescent="0.2">
      <c r="H25" s="37" t="s">
        <v>28</v>
      </c>
      <c r="I25" s="2">
        <v>1135683</v>
      </c>
      <c r="J25" s="2">
        <v>16</v>
      </c>
      <c r="K25" s="2">
        <v>70980</v>
      </c>
      <c r="L25" s="2"/>
      <c r="M25" s="2"/>
      <c r="N25" s="55"/>
      <c r="O25" s="55"/>
      <c r="P25" s="9"/>
    </row>
    <row r="26" spans="8:16" x14ac:dyDescent="0.2">
      <c r="H26" s="37" t="s">
        <v>29</v>
      </c>
      <c r="I26" s="2">
        <v>7729245</v>
      </c>
      <c r="J26" s="2">
        <v>19</v>
      </c>
      <c r="K26" s="2"/>
      <c r="L26" s="2"/>
      <c r="M26" s="2"/>
      <c r="P26" s="9"/>
    </row>
    <row r="27" spans="8:16" x14ac:dyDescent="0.2">
      <c r="H27" s="37"/>
      <c r="I27" s="2"/>
      <c r="J27" s="2"/>
      <c r="K27" s="2"/>
      <c r="L27" s="2"/>
      <c r="M27" s="2"/>
      <c r="P27" s="9"/>
    </row>
    <row r="28" spans="8:16" x14ac:dyDescent="0.2">
      <c r="H28" s="37" t="s">
        <v>30</v>
      </c>
      <c r="I28" s="2" t="s">
        <v>31</v>
      </c>
      <c r="J28" s="2" t="s">
        <v>32</v>
      </c>
      <c r="K28" s="2" t="s">
        <v>33</v>
      </c>
      <c r="L28" s="2" t="s">
        <v>34</v>
      </c>
      <c r="M28" s="2" t="s">
        <v>35</v>
      </c>
      <c r="N28" s="2" t="s">
        <v>36</v>
      </c>
      <c r="O28" s="2"/>
      <c r="P28" s="44"/>
    </row>
    <row r="29" spans="8:16" x14ac:dyDescent="0.2">
      <c r="H29" s="37" t="s">
        <v>326</v>
      </c>
      <c r="I29" s="2">
        <v>179.2</v>
      </c>
      <c r="J29" s="2" t="s">
        <v>386</v>
      </c>
      <c r="K29" s="2" t="s">
        <v>18</v>
      </c>
      <c r="L29" s="2" t="s">
        <v>16</v>
      </c>
      <c r="M29" s="2">
        <v>0.59250000000000003</v>
      </c>
      <c r="N29" s="2" t="s">
        <v>39</v>
      </c>
      <c r="O29" s="2" t="s">
        <v>323</v>
      </c>
      <c r="P29" s="44"/>
    </row>
    <row r="30" spans="8:16" x14ac:dyDescent="0.2">
      <c r="H30" s="37" t="s">
        <v>113</v>
      </c>
      <c r="I30" s="2">
        <v>-1308</v>
      </c>
      <c r="J30" s="2" t="s">
        <v>387</v>
      </c>
      <c r="K30" s="2" t="s">
        <v>11</v>
      </c>
      <c r="L30" s="2" t="s">
        <v>60</v>
      </c>
      <c r="M30" s="2" t="s">
        <v>59</v>
      </c>
      <c r="N30" s="2" t="s">
        <v>42</v>
      </c>
      <c r="O30" s="2" t="s">
        <v>54</v>
      </c>
      <c r="P30" s="44"/>
    </row>
    <row r="31" spans="8:16" x14ac:dyDescent="0.2">
      <c r="H31" s="37" t="s">
        <v>329</v>
      </c>
      <c r="I31" s="2">
        <v>-392.6</v>
      </c>
      <c r="J31" s="2" t="s">
        <v>388</v>
      </c>
      <c r="K31" s="2" t="s">
        <v>18</v>
      </c>
      <c r="L31" s="2" t="s">
        <v>16</v>
      </c>
      <c r="M31" s="2">
        <v>8.2500000000000004E-2</v>
      </c>
      <c r="N31" s="2" t="s">
        <v>46</v>
      </c>
      <c r="O31" s="2" t="s">
        <v>320</v>
      </c>
      <c r="P31" s="44"/>
    </row>
    <row r="32" spans="8:16" x14ac:dyDescent="0.2">
      <c r="H32" s="37"/>
      <c r="I32" s="2"/>
      <c r="J32" s="2"/>
      <c r="K32" s="2"/>
      <c r="L32" s="2"/>
      <c r="M32" s="2"/>
      <c r="N32" s="2"/>
      <c r="O32" s="2"/>
      <c r="P32" s="44"/>
    </row>
    <row r="33" spans="1:17" x14ac:dyDescent="0.2">
      <c r="H33" s="37" t="s">
        <v>47</v>
      </c>
      <c r="I33" s="2" t="s">
        <v>48</v>
      </c>
      <c r="J33" s="2" t="s">
        <v>49</v>
      </c>
      <c r="K33" s="2" t="s">
        <v>31</v>
      </c>
      <c r="L33" s="2" t="s">
        <v>50</v>
      </c>
      <c r="M33" s="2" t="s">
        <v>51</v>
      </c>
      <c r="N33" s="2" t="s">
        <v>52</v>
      </c>
      <c r="O33" s="2" t="s">
        <v>53</v>
      </c>
      <c r="P33" s="44" t="s">
        <v>23</v>
      </c>
    </row>
    <row r="34" spans="1:17" x14ac:dyDescent="0.2">
      <c r="H34" s="37" t="s">
        <v>326</v>
      </c>
      <c r="I34" s="2">
        <v>658.4</v>
      </c>
      <c r="J34" s="2">
        <v>479.1</v>
      </c>
      <c r="K34" s="2">
        <v>179.2</v>
      </c>
      <c r="L34" s="2">
        <v>168.5</v>
      </c>
      <c r="M34" s="2">
        <v>5</v>
      </c>
      <c r="N34" s="2">
        <v>5</v>
      </c>
      <c r="O34" s="2">
        <v>1.0640000000000001</v>
      </c>
      <c r="P34" s="44">
        <v>16</v>
      </c>
    </row>
    <row r="35" spans="1:17" x14ac:dyDescent="0.2">
      <c r="H35" s="37" t="s">
        <v>113</v>
      </c>
      <c r="I35" s="2">
        <v>658.4</v>
      </c>
      <c r="J35" s="2">
        <v>1966</v>
      </c>
      <c r="K35" s="2">
        <v>-1308</v>
      </c>
      <c r="L35" s="2">
        <v>168.5</v>
      </c>
      <c r="M35" s="2">
        <v>5</v>
      </c>
      <c r="N35" s="2">
        <v>5</v>
      </c>
      <c r="O35" s="2">
        <v>7.7629999999999999</v>
      </c>
      <c r="P35" s="44">
        <v>16</v>
      </c>
    </row>
    <row r="36" spans="1:17" x14ac:dyDescent="0.2">
      <c r="H36" s="45" t="s">
        <v>329</v>
      </c>
      <c r="I36" s="46">
        <v>658.4</v>
      </c>
      <c r="J36" s="46">
        <v>1051</v>
      </c>
      <c r="K36" s="46">
        <v>-392.6</v>
      </c>
      <c r="L36" s="46">
        <v>168.5</v>
      </c>
      <c r="M36" s="46">
        <v>5</v>
      </c>
      <c r="N36" s="46">
        <v>5</v>
      </c>
      <c r="O36" s="46">
        <v>2.33</v>
      </c>
      <c r="P36" s="47">
        <v>16</v>
      </c>
    </row>
    <row r="37" spans="1:17" s="32" customFormat="1" x14ac:dyDescent="0.2"/>
    <row r="38" spans="1:17" ht="16" x14ac:dyDescent="0.2">
      <c r="A38" s="35" t="s">
        <v>397</v>
      </c>
    </row>
    <row r="39" spans="1:17" x14ac:dyDescent="0.2">
      <c r="B39" s="1" t="s">
        <v>396</v>
      </c>
    </row>
    <row r="40" spans="1:17" x14ac:dyDescent="0.2">
      <c r="B40" s="5" t="s">
        <v>220</v>
      </c>
      <c r="C40" s="6" t="s">
        <v>1</v>
      </c>
      <c r="D40" s="6" t="s">
        <v>323</v>
      </c>
      <c r="E40" s="6" t="s">
        <v>54</v>
      </c>
      <c r="F40" s="7" t="s">
        <v>320</v>
      </c>
      <c r="H40" s="5" t="s">
        <v>74</v>
      </c>
      <c r="I40" s="6"/>
      <c r="J40" s="6"/>
      <c r="K40" s="6"/>
      <c r="L40" s="6"/>
      <c r="M40" s="6"/>
      <c r="N40" s="6"/>
      <c r="O40" s="6"/>
      <c r="P40" s="7"/>
      <c r="Q40" s="2"/>
    </row>
    <row r="41" spans="1:17" x14ac:dyDescent="0.2">
      <c r="B41" s="14" t="s">
        <v>4</v>
      </c>
      <c r="F41" s="9"/>
      <c r="H41" s="37" t="s">
        <v>5</v>
      </c>
      <c r="I41" s="2"/>
      <c r="J41" s="2"/>
      <c r="K41" s="2"/>
      <c r="L41" s="2"/>
      <c r="M41" s="2"/>
      <c r="P41" s="9"/>
      <c r="Q41" s="2"/>
    </row>
    <row r="42" spans="1:17" x14ac:dyDescent="0.2">
      <c r="B42" s="14">
        <v>1</v>
      </c>
      <c r="C42" s="2">
        <v>224.0401</v>
      </c>
      <c r="D42" s="2">
        <v>246.51519999999999</v>
      </c>
      <c r="E42" s="2">
        <v>347.74</v>
      </c>
      <c r="F42" s="44">
        <v>365.16090000000003</v>
      </c>
      <c r="H42" s="37" t="s">
        <v>6</v>
      </c>
      <c r="I42" s="2">
        <v>24.99</v>
      </c>
      <c r="J42" s="2"/>
      <c r="K42" s="2"/>
      <c r="L42" s="2"/>
      <c r="M42" s="2"/>
      <c r="N42" s="2"/>
      <c r="O42" s="2"/>
      <c r="P42" s="44"/>
      <c r="Q42" s="2"/>
    </row>
    <row r="43" spans="1:17" x14ac:dyDescent="0.2">
      <c r="B43" s="14">
        <v>2</v>
      </c>
      <c r="C43" s="2">
        <v>188.9468</v>
      </c>
      <c r="D43" s="2">
        <v>166.47579999999999</v>
      </c>
      <c r="E43" s="2">
        <v>271.65530000000001</v>
      </c>
      <c r="F43" s="44">
        <v>180.7578</v>
      </c>
      <c r="H43" s="37" t="s">
        <v>7</v>
      </c>
      <c r="I43" s="2" t="s">
        <v>59</v>
      </c>
      <c r="J43" s="2"/>
      <c r="K43" s="2"/>
      <c r="L43" s="2"/>
      <c r="M43" s="2"/>
      <c r="N43" s="2"/>
      <c r="O43" s="2"/>
      <c r="P43" s="44"/>
    </row>
    <row r="44" spans="1:17" x14ac:dyDescent="0.2">
      <c r="B44" s="14">
        <v>3</v>
      </c>
      <c r="C44" s="2">
        <v>252.03399999999999</v>
      </c>
      <c r="D44" s="2">
        <v>135.80520000000001</v>
      </c>
      <c r="E44" s="2">
        <v>192.44550000000001</v>
      </c>
      <c r="F44" s="44">
        <v>190.4889</v>
      </c>
      <c r="H44" s="37" t="s">
        <v>8</v>
      </c>
      <c r="I44" s="2" t="s">
        <v>60</v>
      </c>
      <c r="J44" s="2"/>
      <c r="K44" s="2"/>
      <c r="L44" s="2"/>
      <c r="M44" s="2"/>
      <c r="N44" s="2"/>
      <c r="O44" s="2"/>
      <c r="P44" s="44"/>
    </row>
    <row r="45" spans="1:17" x14ac:dyDescent="0.2">
      <c r="B45" s="14">
        <v>4</v>
      </c>
      <c r="C45" s="2">
        <v>245.0153</v>
      </c>
      <c r="D45" s="2">
        <v>317.36849999999998</v>
      </c>
      <c r="E45" s="2">
        <v>316.35199999999998</v>
      </c>
      <c r="F45" s="44">
        <v>189.9008</v>
      </c>
      <c r="H45" s="37" t="s">
        <v>10</v>
      </c>
      <c r="I45" s="2" t="s">
        <v>11</v>
      </c>
      <c r="J45" s="2"/>
      <c r="K45" s="2"/>
      <c r="L45" s="2"/>
      <c r="M45" s="2"/>
      <c r="P45" s="9"/>
    </row>
    <row r="46" spans="1:17" x14ac:dyDescent="0.2">
      <c r="B46" s="15">
        <v>5</v>
      </c>
      <c r="C46" s="46">
        <v>251.5523</v>
      </c>
      <c r="D46" s="46">
        <v>247.01159999999999</v>
      </c>
      <c r="E46" s="46">
        <v>268.85079999999999</v>
      </c>
      <c r="F46" s="47">
        <v>235.22219999999999</v>
      </c>
      <c r="H46" s="37" t="s">
        <v>12</v>
      </c>
      <c r="I46" s="2">
        <v>0.82410000000000005</v>
      </c>
      <c r="J46" s="2"/>
      <c r="K46" s="2"/>
      <c r="L46" s="2"/>
      <c r="M46" s="2"/>
      <c r="P46" s="9"/>
    </row>
    <row r="47" spans="1:17" x14ac:dyDescent="0.2">
      <c r="H47" s="37"/>
      <c r="I47" s="2"/>
      <c r="J47" s="2"/>
      <c r="K47" s="2"/>
      <c r="L47" s="2"/>
      <c r="M47" s="2"/>
      <c r="P47" s="9"/>
    </row>
    <row r="48" spans="1:17" x14ac:dyDescent="0.2">
      <c r="B48" t="s">
        <v>75</v>
      </c>
      <c r="C48">
        <f>AVERAGE(C42:C46)</f>
        <v>232.3177</v>
      </c>
      <c r="D48">
        <f t="shared" ref="D48:F48" si="1">AVERAGE(D42:D46)</f>
        <v>222.63526000000002</v>
      </c>
      <c r="E48">
        <f t="shared" si="1"/>
        <v>279.40872000000002</v>
      </c>
      <c r="F48">
        <f t="shared" si="1"/>
        <v>232.30612000000002</v>
      </c>
      <c r="H48" s="37" t="s">
        <v>13</v>
      </c>
      <c r="I48" s="2"/>
      <c r="J48" s="2"/>
      <c r="K48" s="2"/>
      <c r="L48" s="2"/>
      <c r="M48" s="2"/>
      <c r="P48" s="9"/>
    </row>
    <row r="49" spans="2:16" x14ac:dyDescent="0.2">
      <c r="H49" s="37" t="s">
        <v>14</v>
      </c>
      <c r="I49" s="2" t="s">
        <v>391</v>
      </c>
      <c r="J49" s="2"/>
      <c r="K49" s="2"/>
      <c r="L49" s="2"/>
      <c r="M49" s="2"/>
      <c r="P49" s="9"/>
    </row>
    <row r="50" spans="2:16" x14ac:dyDescent="0.2">
      <c r="H50" s="37" t="s">
        <v>7</v>
      </c>
      <c r="I50" s="2">
        <v>5.7599999999999998E-2</v>
      </c>
      <c r="J50" s="2"/>
      <c r="K50" s="2"/>
      <c r="L50" s="2"/>
      <c r="M50" s="2"/>
      <c r="P50" s="9"/>
    </row>
    <row r="51" spans="2:16" x14ac:dyDescent="0.2">
      <c r="B51" s="5" t="s">
        <v>222</v>
      </c>
      <c r="C51" s="6" t="s">
        <v>1</v>
      </c>
      <c r="D51" s="6" t="s">
        <v>323</v>
      </c>
      <c r="E51" s="6" t="s">
        <v>54</v>
      </c>
      <c r="F51" s="7" t="s">
        <v>320</v>
      </c>
      <c r="H51" s="37" t="s">
        <v>8</v>
      </c>
      <c r="I51" s="2" t="s">
        <v>16</v>
      </c>
      <c r="J51" s="2"/>
      <c r="K51" s="2"/>
      <c r="L51" s="2"/>
      <c r="M51" s="2"/>
      <c r="P51" s="9"/>
    </row>
    <row r="52" spans="2:16" x14ac:dyDescent="0.2">
      <c r="B52" s="14" t="s">
        <v>4</v>
      </c>
      <c r="F52" s="9"/>
      <c r="H52" s="37" t="s">
        <v>17</v>
      </c>
      <c r="I52" s="2" t="s">
        <v>18</v>
      </c>
      <c r="J52" s="2"/>
      <c r="K52" s="2"/>
      <c r="L52" s="2"/>
      <c r="M52" s="2"/>
      <c r="P52" s="9"/>
    </row>
    <row r="53" spans="2:16" x14ac:dyDescent="0.2">
      <c r="B53" s="14">
        <v>1</v>
      </c>
      <c r="C53" s="2">
        <v>333.52170000000001</v>
      </c>
      <c r="D53" s="2">
        <v>237.16759999999999</v>
      </c>
      <c r="E53" s="2">
        <v>560.13599999999997</v>
      </c>
      <c r="F53" s="44">
        <v>303.03820000000002</v>
      </c>
      <c r="H53" s="37"/>
      <c r="I53" s="2"/>
      <c r="J53" s="2"/>
      <c r="K53" s="2"/>
      <c r="L53" s="2"/>
      <c r="M53" s="2"/>
      <c r="P53" s="9"/>
    </row>
    <row r="54" spans="2:16" x14ac:dyDescent="0.2">
      <c r="B54" s="14">
        <v>2</v>
      </c>
      <c r="C54" s="2">
        <v>370.42380000000003</v>
      </c>
      <c r="D54" s="2">
        <v>231.30350000000001</v>
      </c>
      <c r="E54" s="2">
        <v>445.25229999999999</v>
      </c>
      <c r="F54" s="44">
        <v>237.9111</v>
      </c>
      <c r="H54" s="37" t="s">
        <v>19</v>
      </c>
      <c r="I54" s="2"/>
      <c r="J54" s="2"/>
      <c r="K54" s="2"/>
      <c r="L54" s="2"/>
      <c r="M54" s="2"/>
      <c r="P54" s="9"/>
    </row>
    <row r="55" spans="2:16" x14ac:dyDescent="0.2">
      <c r="B55" s="14">
        <v>3</v>
      </c>
      <c r="C55" s="2">
        <v>441.82010000000002</v>
      </c>
      <c r="D55" s="2">
        <v>283.00389999999999</v>
      </c>
      <c r="E55" s="2">
        <v>478.89049999999997</v>
      </c>
      <c r="F55" s="44">
        <v>313.43900000000002</v>
      </c>
      <c r="H55" s="37" t="s">
        <v>20</v>
      </c>
      <c r="I55" s="2">
        <v>13.57</v>
      </c>
      <c r="J55" s="2"/>
      <c r="K55" s="2"/>
      <c r="L55" s="2"/>
      <c r="M55" s="2"/>
      <c r="P55" s="9"/>
    </row>
    <row r="56" spans="2:16" x14ac:dyDescent="0.2">
      <c r="B56" s="14">
        <v>4</v>
      </c>
      <c r="C56" s="2">
        <v>392.62090000000001</v>
      </c>
      <c r="D56" s="2">
        <v>249.1069</v>
      </c>
      <c r="E56" s="2">
        <v>533.30520000000001</v>
      </c>
      <c r="F56" s="44">
        <v>325.2962</v>
      </c>
      <c r="H56" s="37" t="s">
        <v>7</v>
      </c>
      <c r="I56" s="2">
        <v>3.5999999999999999E-3</v>
      </c>
      <c r="J56" s="2"/>
      <c r="K56" s="2"/>
      <c r="L56" s="2"/>
      <c r="M56" s="2"/>
      <c r="P56" s="9"/>
    </row>
    <row r="57" spans="2:16" x14ac:dyDescent="0.2">
      <c r="B57" s="15">
        <v>5</v>
      </c>
      <c r="C57" s="46">
        <v>601.28319999999997</v>
      </c>
      <c r="D57" s="46">
        <v>280.36989999999997</v>
      </c>
      <c r="E57" s="46">
        <v>742.8664</v>
      </c>
      <c r="F57" s="47">
        <v>313.83749999999998</v>
      </c>
      <c r="H57" s="37" t="s">
        <v>8</v>
      </c>
      <c r="I57" s="2" t="s">
        <v>84</v>
      </c>
      <c r="J57" s="2"/>
      <c r="K57" s="2"/>
      <c r="L57" s="2"/>
      <c r="M57" s="2"/>
      <c r="P57" s="9"/>
    </row>
    <row r="58" spans="2:16" x14ac:dyDescent="0.2">
      <c r="H58" s="37" t="s">
        <v>17</v>
      </c>
      <c r="I58" s="2" t="s">
        <v>11</v>
      </c>
      <c r="J58" s="2"/>
      <c r="K58" s="2"/>
      <c r="L58" s="2"/>
      <c r="M58" s="2"/>
      <c r="P58" s="9"/>
    </row>
    <row r="59" spans="2:16" x14ac:dyDescent="0.2">
      <c r="B59" t="s">
        <v>75</v>
      </c>
      <c r="C59">
        <f>AVERAGE(C53:C57)</f>
        <v>427.93394000000001</v>
      </c>
      <c r="D59">
        <f t="shared" ref="D59:F59" si="2">AVERAGE(D53:D57)</f>
        <v>256.19035999999994</v>
      </c>
      <c r="E59">
        <f t="shared" si="2"/>
        <v>552.09008000000006</v>
      </c>
      <c r="F59">
        <f t="shared" si="2"/>
        <v>298.70439999999996</v>
      </c>
      <c r="H59" s="37"/>
      <c r="I59" s="2"/>
      <c r="J59" s="2"/>
      <c r="K59" s="2"/>
      <c r="L59" s="2"/>
      <c r="M59" s="2"/>
      <c r="P59" s="9"/>
    </row>
    <row r="60" spans="2:16" x14ac:dyDescent="0.2">
      <c r="H60" s="37" t="s">
        <v>21</v>
      </c>
      <c r="I60" s="2" t="s">
        <v>22</v>
      </c>
      <c r="J60" s="2" t="s">
        <v>23</v>
      </c>
      <c r="K60" s="2" t="s">
        <v>24</v>
      </c>
      <c r="L60" s="2" t="s">
        <v>14</v>
      </c>
      <c r="M60" s="2" t="s">
        <v>7</v>
      </c>
      <c r="P60" s="9"/>
    </row>
    <row r="61" spans="2:16" x14ac:dyDescent="0.2">
      <c r="H61" s="37" t="s">
        <v>25</v>
      </c>
      <c r="I61" s="2">
        <v>22602528</v>
      </c>
      <c r="J61" s="2">
        <v>3</v>
      </c>
      <c r="K61" s="2">
        <v>7534176</v>
      </c>
      <c r="L61" s="2" t="s">
        <v>392</v>
      </c>
      <c r="M61" s="2" t="s">
        <v>63</v>
      </c>
      <c r="P61" s="9"/>
    </row>
    <row r="62" spans="2:16" x14ac:dyDescent="0.2">
      <c r="B62" s="5" t="s">
        <v>224</v>
      </c>
      <c r="C62" s="6" t="s">
        <v>1</v>
      </c>
      <c r="D62" s="6" t="s">
        <v>323</v>
      </c>
      <c r="E62" s="6" t="s">
        <v>54</v>
      </c>
      <c r="F62" s="7" t="s">
        <v>320</v>
      </c>
      <c r="H62" s="37" t="s">
        <v>28</v>
      </c>
      <c r="I62" s="2">
        <v>4822897</v>
      </c>
      <c r="J62" s="2">
        <v>16</v>
      </c>
      <c r="K62" s="2">
        <v>301431</v>
      </c>
      <c r="L62" s="2"/>
      <c r="M62" s="2"/>
      <c r="P62" s="9"/>
    </row>
    <row r="63" spans="2:16" x14ac:dyDescent="0.2">
      <c r="B63" s="14" t="s">
        <v>4</v>
      </c>
      <c r="F63" s="9"/>
      <c r="H63" s="37" t="s">
        <v>29</v>
      </c>
      <c r="I63" s="2">
        <v>27425425</v>
      </c>
      <c r="J63" s="2">
        <v>19</v>
      </c>
      <c r="K63" s="2"/>
      <c r="L63" s="2"/>
      <c r="M63" s="2"/>
      <c r="P63" s="9"/>
    </row>
    <row r="64" spans="2:16" x14ac:dyDescent="0.2">
      <c r="B64" s="14">
        <v>1</v>
      </c>
      <c r="C64" s="2">
        <v>608.79070000000002</v>
      </c>
      <c r="D64" s="2">
        <v>331.80709999999999</v>
      </c>
      <c r="E64" s="2">
        <v>3263.8110000000001</v>
      </c>
      <c r="F64" s="44"/>
      <c r="H64" s="66"/>
      <c r="P64" s="9"/>
    </row>
    <row r="65" spans="2:16" x14ac:dyDescent="0.2">
      <c r="B65" s="14">
        <v>2</v>
      </c>
      <c r="C65" s="2">
        <v>639.49599999999998</v>
      </c>
      <c r="D65" s="2">
        <v>307.863</v>
      </c>
      <c r="E65" s="2">
        <v>2140.7910000000002</v>
      </c>
      <c r="F65" s="44">
        <v>623.00250000000005</v>
      </c>
      <c r="H65" s="37" t="s">
        <v>30</v>
      </c>
      <c r="I65" s="2" t="s">
        <v>31</v>
      </c>
      <c r="J65" s="2" t="s">
        <v>32</v>
      </c>
      <c r="K65" s="2" t="s">
        <v>33</v>
      </c>
      <c r="L65" s="2" t="s">
        <v>34</v>
      </c>
      <c r="M65" s="2" t="s">
        <v>35</v>
      </c>
      <c r="N65" s="2" t="s">
        <v>36</v>
      </c>
      <c r="O65" s="2"/>
      <c r="P65" s="44"/>
    </row>
    <row r="66" spans="2:16" x14ac:dyDescent="0.2">
      <c r="B66" s="14">
        <v>3</v>
      </c>
      <c r="C66" s="2">
        <v>548.78790000000004</v>
      </c>
      <c r="D66" s="2">
        <v>363.95119999999997</v>
      </c>
      <c r="E66" s="2">
        <v>1425.2629999999999</v>
      </c>
      <c r="F66" s="44">
        <v>646.03459999999995</v>
      </c>
      <c r="H66" s="37" t="s">
        <v>326</v>
      </c>
      <c r="I66" s="2">
        <v>261.39999999999998</v>
      </c>
      <c r="J66" s="2" t="s">
        <v>393</v>
      </c>
      <c r="K66" s="2" t="s">
        <v>18</v>
      </c>
      <c r="L66" s="2" t="s">
        <v>16</v>
      </c>
      <c r="M66" s="2">
        <v>0.7944</v>
      </c>
      <c r="N66" s="2" t="s">
        <v>39</v>
      </c>
      <c r="O66" s="2" t="s">
        <v>323</v>
      </c>
      <c r="P66" s="44"/>
    </row>
    <row r="67" spans="2:16" x14ac:dyDescent="0.2">
      <c r="B67" s="14">
        <v>4</v>
      </c>
      <c r="C67" s="2">
        <v>712.65309999999999</v>
      </c>
      <c r="D67" s="2">
        <v>416.82369999999997</v>
      </c>
      <c r="E67" s="2">
        <v>2036.4870000000001</v>
      </c>
      <c r="F67" s="44">
        <v>609.64769999999999</v>
      </c>
      <c r="H67" s="37" t="s">
        <v>113</v>
      </c>
      <c r="I67" s="2">
        <v>-2435</v>
      </c>
      <c r="J67" s="2" t="s">
        <v>394</v>
      </c>
      <c r="K67" s="2" t="s">
        <v>11</v>
      </c>
      <c r="L67" s="2" t="s">
        <v>60</v>
      </c>
      <c r="M67" s="2" t="s">
        <v>59</v>
      </c>
      <c r="N67" s="2" t="s">
        <v>42</v>
      </c>
      <c r="O67" s="2" t="s">
        <v>54</v>
      </c>
      <c r="P67" s="44"/>
    </row>
    <row r="68" spans="2:16" x14ac:dyDescent="0.2">
      <c r="B68" s="15">
        <v>5</v>
      </c>
      <c r="C68" s="46">
        <v>771.49630000000002</v>
      </c>
      <c r="D68" s="46">
        <v>432.04570000000001</v>
      </c>
      <c r="E68" s="46">
        <v>2245.203</v>
      </c>
      <c r="F68" s="47">
        <v>766.35220000000004</v>
      </c>
      <c r="H68" s="37" t="s">
        <v>329</v>
      </c>
      <c r="I68" s="2">
        <v>-364.2</v>
      </c>
      <c r="J68" s="2" t="s">
        <v>395</v>
      </c>
      <c r="K68" s="2" t="s">
        <v>18</v>
      </c>
      <c r="L68" s="2" t="s">
        <v>16</v>
      </c>
      <c r="M68" s="2">
        <v>0.60240000000000005</v>
      </c>
      <c r="N68" s="2" t="s">
        <v>46</v>
      </c>
      <c r="O68" s="2" t="s">
        <v>320</v>
      </c>
      <c r="P68" s="44"/>
    </row>
    <row r="69" spans="2:16" x14ac:dyDescent="0.2">
      <c r="H69" s="37"/>
      <c r="I69" s="2"/>
      <c r="J69" s="2"/>
      <c r="K69" s="2"/>
      <c r="L69" s="2"/>
      <c r="M69" s="2"/>
      <c r="N69" s="2"/>
      <c r="O69" s="2"/>
      <c r="P69" s="44"/>
    </row>
    <row r="70" spans="2:16" x14ac:dyDescent="0.2">
      <c r="B70" t="s">
        <v>75</v>
      </c>
      <c r="C70">
        <f>AVERAGE(C64:C68)</f>
        <v>656.24480000000005</v>
      </c>
      <c r="D70">
        <f t="shared" ref="D70:F70" si="3">AVERAGE(D64:D68)</f>
        <v>370.49813999999998</v>
      </c>
      <c r="E70">
        <f t="shared" si="3"/>
        <v>2222.3110000000001</v>
      </c>
      <c r="F70">
        <f t="shared" si="3"/>
        <v>661.25925000000007</v>
      </c>
      <c r="H70" s="37" t="s">
        <v>47</v>
      </c>
      <c r="I70" s="2" t="s">
        <v>48</v>
      </c>
      <c r="J70" s="2" t="s">
        <v>49</v>
      </c>
      <c r="K70" s="2" t="s">
        <v>31</v>
      </c>
      <c r="L70" s="2" t="s">
        <v>50</v>
      </c>
      <c r="M70" s="2" t="s">
        <v>51</v>
      </c>
      <c r="N70" s="2" t="s">
        <v>52</v>
      </c>
      <c r="O70" s="2" t="s">
        <v>53</v>
      </c>
      <c r="P70" s="44" t="s">
        <v>23</v>
      </c>
    </row>
    <row r="71" spans="2:16" x14ac:dyDescent="0.2">
      <c r="H71" s="37" t="s">
        <v>326</v>
      </c>
      <c r="I71" s="2">
        <v>850.6</v>
      </c>
      <c r="J71" s="2">
        <v>589.20000000000005</v>
      </c>
      <c r="K71" s="2">
        <v>261.39999999999998</v>
      </c>
      <c r="L71" s="2">
        <v>347.2</v>
      </c>
      <c r="M71" s="2">
        <v>5</v>
      </c>
      <c r="N71" s="2">
        <v>5</v>
      </c>
      <c r="O71" s="2">
        <v>0.75270000000000004</v>
      </c>
      <c r="P71" s="44">
        <v>16</v>
      </c>
    </row>
    <row r="72" spans="2:16" x14ac:dyDescent="0.2">
      <c r="H72" s="37" t="s">
        <v>113</v>
      </c>
      <c r="I72" s="2">
        <v>850.6</v>
      </c>
      <c r="J72" s="2">
        <v>3286</v>
      </c>
      <c r="K72" s="2">
        <v>-2435</v>
      </c>
      <c r="L72" s="2">
        <v>347.2</v>
      </c>
      <c r="M72" s="2">
        <v>5</v>
      </c>
      <c r="N72" s="2">
        <v>5</v>
      </c>
      <c r="O72" s="2">
        <v>7.0129999999999999</v>
      </c>
      <c r="P72" s="44">
        <v>16</v>
      </c>
    </row>
    <row r="73" spans="2:16" x14ac:dyDescent="0.2">
      <c r="B73" s="5" t="s">
        <v>228</v>
      </c>
      <c r="C73" s="6" t="s">
        <v>1</v>
      </c>
      <c r="D73" s="6" t="s">
        <v>323</v>
      </c>
      <c r="E73" s="6" t="s">
        <v>54</v>
      </c>
      <c r="F73" s="7" t="s">
        <v>320</v>
      </c>
      <c r="H73" s="45" t="s">
        <v>329</v>
      </c>
      <c r="I73" s="46">
        <v>850.6</v>
      </c>
      <c r="J73" s="46">
        <v>1215</v>
      </c>
      <c r="K73" s="46">
        <v>-364.2</v>
      </c>
      <c r="L73" s="46">
        <v>347.2</v>
      </c>
      <c r="M73" s="46">
        <v>5</v>
      </c>
      <c r="N73" s="46">
        <v>5</v>
      </c>
      <c r="O73" s="46">
        <v>1.0489999999999999</v>
      </c>
      <c r="P73" s="47">
        <v>16</v>
      </c>
    </row>
    <row r="74" spans="2:16" x14ac:dyDescent="0.2">
      <c r="B74" s="14" t="s">
        <v>4</v>
      </c>
      <c r="F74" s="9"/>
    </row>
    <row r="75" spans="2:16" x14ac:dyDescent="0.2">
      <c r="B75" s="14">
        <v>1</v>
      </c>
      <c r="C75" s="2">
        <v>697.5761</v>
      </c>
      <c r="D75" s="2">
        <v>480.02809999999999</v>
      </c>
      <c r="E75" s="2">
        <v>3972.94</v>
      </c>
      <c r="F75" s="44">
        <v>1132.617</v>
      </c>
    </row>
    <row r="76" spans="2:16" x14ac:dyDescent="0.2">
      <c r="B76" s="14">
        <v>2</v>
      </c>
      <c r="C76" s="2">
        <v>671.39649999999995</v>
      </c>
      <c r="D76" s="2">
        <v>478.34249999999997</v>
      </c>
      <c r="E76" s="2">
        <v>2561.5129999999999</v>
      </c>
      <c r="F76" s="44">
        <v>1137.7190000000001</v>
      </c>
      <c r="I76" s="2"/>
      <c r="J76" s="2"/>
      <c r="K76" s="2"/>
      <c r="L76" s="2"/>
      <c r="M76" s="2"/>
    </row>
    <row r="77" spans="2:16" x14ac:dyDescent="0.2">
      <c r="B77" s="14">
        <v>3</v>
      </c>
      <c r="C77" s="2">
        <v>570.94479999999999</v>
      </c>
      <c r="D77" s="2">
        <v>638.21450000000004</v>
      </c>
      <c r="E77" s="2">
        <v>1979.46</v>
      </c>
      <c r="F77" s="44">
        <v>805.67319999999995</v>
      </c>
      <c r="I77" s="2"/>
      <c r="J77" s="2"/>
      <c r="K77" s="2"/>
      <c r="L77" s="2"/>
      <c r="M77" s="2"/>
    </row>
    <row r="78" spans="2:16" x14ac:dyDescent="0.2">
      <c r="B78" s="14">
        <v>4</v>
      </c>
      <c r="C78" s="2">
        <v>1195.9100000000001</v>
      </c>
      <c r="D78" s="2">
        <v>558.69650000000001</v>
      </c>
      <c r="E78" s="2">
        <v>3612.364</v>
      </c>
      <c r="F78" s="44">
        <v>1148.172</v>
      </c>
    </row>
    <row r="79" spans="2:16" x14ac:dyDescent="0.2">
      <c r="B79" s="15">
        <v>5</v>
      </c>
      <c r="C79" s="46">
        <v>1117.1220000000001</v>
      </c>
      <c r="D79" s="46">
        <v>790.86770000000001</v>
      </c>
      <c r="E79" s="46">
        <v>4302.3190000000004</v>
      </c>
      <c r="F79" s="47">
        <v>1849.5630000000001</v>
      </c>
    </row>
    <row r="81" spans="1:9" x14ac:dyDescent="0.2">
      <c r="B81" t="s">
        <v>75</v>
      </c>
      <c r="C81">
        <f>AVERAGE(C75:C79)</f>
        <v>850.58988000000011</v>
      </c>
      <c r="D81">
        <f t="shared" ref="D81:F81" si="4">AVERAGE(D75:D79)</f>
        <v>589.22986000000003</v>
      </c>
      <c r="E81">
        <f t="shared" si="4"/>
        <v>3285.7192000000005</v>
      </c>
      <c r="F81">
        <f t="shared" si="4"/>
        <v>1214.7488400000002</v>
      </c>
    </row>
    <row r="82" spans="1:9" s="32" customFormat="1" x14ac:dyDescent="0.2"/>
    <row r="83" spans="1:9" ht="16" x14ac:dyDescent="0.2">
      <c r="A83" s="35" t="s">
        <v>641</v>
      </c>
    </row>
    <row r="84" spans="1:9" x14ac:dyDescent="0.2">
      <c r="B84" s="1" t="s">
        <v>642</v>
      </c>
    </row>
    <row r="85" spans="1:9" x14ac:dyDescent="0.2">
      <c r="B85" s="5" t="s">
        <v>224</v>
      </c>
      <c r="C85" s="6" t="s">
        <v>643</v>
      </c>
      <c r="D85" s="7" t="s">
        <v>644</v>
      </c>
      <c r="H85" s="5" t="s">
        <v>578</v>
      </c>
      <c r="I85" s="7"/>
    </row>
    <row r="86" spans="1:9" x14ac:dyDescent="0.2">
      <c r="B86" s="14" t="s">
        <v>4</v>
      </c>
      <c r="D86" s="9"/>
      <c r="H86" s="14" t="s">
        <v>645</v>
      </c>
      <c r="I86" s="9" t="s">
        <v>644</v>
      </c>
    </row>
    <row r="87" spans="1:9" x14ac:dyDescent="0.2">
      <c r="B87" s="14">
        <v>1</v>
      </c>
      <c r="C87">
        <v>448.46499999999997</v>
      </c>
      <c r="D87" s="9">
        <v>1311.6130000000001</v>
      </c>
      <c r="H87" s="14" t="s">
        <v>646</v>
      </c>
      <c r="I87" s="9" t="s">
        <v>647</v>
      </c>
    </row>
    <row r="88" spans="1:9" x14ac:dyDescent="0.2">
      <c r="B88" s="14">
        <v>2</v>
      </c>
      <c r="C88">
        <v>538.35050000000001</v>
      </c>
      <c r="D88" s="9">
        <v>1174.432</v>
      </c>
      <c r="H88" s="14" t="s">
        <v>648</v>
      </c>
      <c r="I88" s="9" t="s">
        <v>643</v>
      </c>
    </row>
    <row r="89" spans="1:9" x14ac:dyDescent="0.2">
      <c r="B89" s="15">
        <v>3</v>
      </c>
      <c r="C89" s="32">
        <v>422.02929999999998</v>
      </c>
      <c r="D89" s="33">
        <v>1037.0129999999999</v>
      </c>
      <c r="H89" s="14"/>
      <c r="I89" s="9"/>
    </row>
    <row r="90" spans="1:9" x14ac:dyDescent="0.2">
      <c r="H90" s="14" t="s">
        <v>649</v>
      </c>
      <c r="I90" s="9"/>
    </row>
    <row r="91" spans="1:9" x14ac:dyDescent="0.2">
      <c r="H91" s="14" t="s">
        <v>650</v>
      </c>
      <c r="I91" s="9">
        <v>1.1999999999999999E-3</v>
      </c>
    </row>
    <row r="92" spans="1:9" x14ac:dyDescent="0.2">
      <c r="H92" s="14" t="s">
        <v>651</v>
      </c>
      <c r="I92" s="9" t="s">
        <v>84</v>
      </c>
    </row>
    <row r="93" spans="1:9" x14ac:dyDescent="0.2">
      <c r="H93" s="14" t="s">
        <v>652</v>
      </c>
      <c r="I93" s="9" t="s">
        <v>11</v>
      </c>
    </row>
    <row r="94" spans="1:9" x14ac:dyDescent="0.2">
      <c r="H94" s="14" t="s">
        <v>653</v>
      </c>
      <c r="I94" s="9" t="s">
        <v>197</v>
      </c>
    </row>
    <row r="95" spans="1:9" x14ac:dyDescent="0.2">
      <c r="H95" s="14" t="s">
        <v>654</v>
      </c>
      <c r="I95" s="9" t="s">
        <v>655</v>
      </c>
    </row>
    <row r="96" spans="1:9" x14ac:dyDescent="0.2">
      <c r="H96" s="14"/>
      <c r="I96" s="9"/>
    </row>
    <row r="97" spans="8:9" x14ac:dyDescent="0.2">
      <c r="H97" s="14" t="s">
        <v>656</v>
      </c>
      <c r="I97" s="9"/>
    </row>
    <row r="98" spans="8:9" x14ac:dyDescent="0.2">
      <c r="H98" s="14" t="s">
        <v>657</v>
      </c>
      <c r="I98" s="9">
        <v>469.6</v>
      </c>
    </row>
    <row r="99" spans="8:9" x14ac:dyDescent="0.2">
      <c r="H99" s="14" t="s">
        <v>658</v>
      </c>
      <c r="I99" s="9">
        <v>1174</v>
      </c>
    </row>
    <row r="100" spans="8:9" x14ac:dyDescent="0.2">
      <c r="H100" s="14" t="s">
        <v>659</v>
      </c>
      <c r="I100" s="9" t="s">
        <v>660</v>
      </c>
    </row>
    <row r="101" spans="8:9" x14ac:dyDescent="0.2">
      <c r="H101" s="14" t="s">
        <v>661</v>
      </c>
      <c r="I101" s="9" t="s">
        <v>662</v>
      </c>
    </row>
    <row r="102" spans="8:9" x14ac:dyDescent="0.2">
      <c r="H102" s="14" t="s">
        <v>663</v>
      </c>
      <c r="I102" s="9">
        <v>0.94289999999999996</v>
      </c>
    </row>
    <row r="103" spans="8:9" x14ac:dyDescent="0.2">
      <c r="H103" s="14"/>
      <c r="I103" s="9"/>
    </row>
    <row r="104" spans="8:9" x14ac:dyDescent="0.2">
      <c r="H104" s="14" t="s">
        <v>664</v>
      </c>
      <c r="I104" s="9"/>
    </row>
    <row r="105" spans="8:9" x14ac:dyDescent="0.2">
      <c r="H105" s="14" t="s">
        <v>665</v>
      </c>
      <c r="I105" s="9" t="s">
        <v>666</v>
      </c>
    </row>
    <row r="106" spans="8:9" x14ac:dyDescent="0.2">
      <c r="H106" s="14" t="s">
        <v>650</v>
      </c>
      <c r="I106" s="9">
        <v>0.32950000000000002</v>
      </c>
    </row>
    <row r="107" spans="8:9" x14ac:dyDescent="0.2">
      <c r="H107" s="14" t="s">
        <v>651</v>
      </c>
      <c r="I107" s="9" t="s">
        <v>16</v>
      </c>
    </row>
    <row r="108" spans="8:9" x14ac:dyDescent="0.2">
      <c r="H108" s="14" t="s">
        <v>652</v>
      </c>
      <c r="I108" s="9" t="s">
        <v>18</v>
      </c>
    </row>
    <row r="109" spans="8:9" x14ac:dyDescent="0.2">
      <c r="H109" s="14"/>
      <c r="I109" s="9"/>
    </row>
    <row r="110" spans="8:9" x14ac:dyDescent="0.2">
      <c r="H110" s="14" t="s">
        <v>667</v>
      </c>
      <c r="I110" s="9"/>
    </row>
    <row r="111" spans="8:9" x14ac:dyDescent="0.2">
      <c r="H111" s="14" t="s">
        <v>668</v>
      </c>
      <c r="I111" s="9">
        <v>3</v>
      </c>
    </row>
    <row r="112" spans="8:9" x14ac:dyDescent="0.2">
      <c r="H112" s="15" t="s">
        <v>669</v>
      </c>
      <c r="I112" s="33">
        <v>3</v>
      </c>
    </row>
    <row r="113" spans="1:9" s="32" customFormat="1" x14ac:dyDescent="0.2"/>
    <row r="114" spans="1:9" ht="16" x14ac:dyDescent="0.2">
      <c r="A114" s="35" t="s">
        <v>670</v>
      </c>
    </row>
    <row r="115" spans="1:9" x14ac:dyDescent="0.2">
      <c r="B115" s="1" t="s">
        <v>671</v>
      </c>
      <c r="H115" s="5" t="s">
        <v>137</v>
      </c>
      <c r="I115" s="7"/>
    </row>
    <row r="116" spans="1:9" x14ac:dyDescent="0.2">
      <c r="B116" s="5" t="s">
        <v>224</v>
      </c>
      <c r="C116" s="6" t="s">
        <v>643</v>
      </c>
      <c r="D116" s="7" t="s">
        <v>644</v>
      </c>
      <c r="H116" s="14"/>
      <c r="I116" s="9" t="s">
        <v>644</v>
      </c>
    </row>
    <row r="117" spans="1:9" x14ac:dyDescent="0.2">
      <c r="B117" s="14" t="s">
        <v>4</v>
      </c>
      <c r="D117" s="9"/>
      <c r="H117" s="14" t="s">
        <v>672</v>
      </c>
      <c r="I117" s="9">
        <v>1</v>
      </c>
    </row>
    <row r="118" spans="1:9" x14ac:dyDescent="0.2">
      <c r="B118" s="14">
        <v>1</v>
      </c>
      <c r="C118">
        <v>1</v>
      </c>
      <c r="D118" s="9">
        <v>2.336060662</v>
      </c>
      <c r="H118" s="14" t="s">
        <v>673</v>
      </c>
      <c r="I118" s="9">
        <v>2.052</v>
      </c>
    </row>
    <row r="119" spans="1:9" x14ac:dyDescent="0.2">
      <c r="B119" s="14">
        <v>2</v>
      </c>
      <c r="C119">
        <v>1</v>
      </c>
      <c r="D119" s="9">
        <v>1.776543961</v>
      </c>
      <c r="H119" s="14" t="s">
        <v>674</v>
      </c>
      <c r="I119" s="9">
        <v>3</v>
      </c>
    </row>
    <row r="120" spans="1:9" x14ac:dyDescent="0.2">
      <c r="B120" s="15">
        <v>3</v>
      </c>
      <c r="C120" s="32">
        <v>1</v>
      </c>
      <c r="D120" s="33">
        <v>2.0447916670000001</v>
      </c>
      <c r="H120" s="14"/>
      <c r="I120" s="9"/>
    </row>
    <row r="121" spans="1:9" x14ac:dyDescent="0.2">
      <c r="H121" s="14" t="s">
        <v>675</v>
      </c>
      <c r="I121" s="9"/>
    </row>
    <row r="122" spans="1:9" x14ac:dyDescent="0.2">
      <c r="H122" s="14" t="s">
        <v>676</v>
      </c>
      <c r="I122" s="9" t="s">
        <v>677</v>
      </c>
    </row>
    <row r="123" spans="1:9" x14ac:dyDescent="0.2">
      <c r="H123" s="14" t="s">
        <v>678</v>
      </c>
      <c r="I123" s="9">
        <v>2.2800000000000001E-2</v>
      </c>
    </row>
    <row r="124" spans="1:9" x14ac:dyDescent="0.2">
      <c r="H124" s="14" t="s">
        <v>679</v>
      </c>
      <c r="I124" s="9" t="s">
        <v>45</v>
      </c>
    </row>
    <row r="125" spans="1:9" x14ac:dyDescent="0.2">
      <c r="H125" s="14" t="s">
        <v>680</v>
      </c>
      <c r="I125" s="9" t="s">
        <v>11</v>
      </c>
    </row>
    <row r="126" spans="1:9" x14ac:dyDescent="0.2">
      <c r="H126" s="14"/>
      <c r="I126" s="9"/>
    </row>
    <row r="127" spans="1:9" x14ac:dyDescent="0.2">
      <c r="H127" s="14" t="s">
        <v>656</v>
      </c>
      <c r="I127" s="9"/>
    </row>
    <row r="128" spans="1:9" x14ac:dyDescent="0.2">
      <c r="H128" s="14" t="s">
        <v>681</v>
      </c>
      <c r="I128" s="9">
        <v>1.052</v>
      </c>
    </row>
    <row r="129" spans="8:9" x14ac:dyDescent="0.2">
      <c r="H129" s="14" t="s">
        <v>682</v>
      </c>
      <c r="I129" s="9">
        <v>0.27979999999999999</v>
      </c>
    </row>
    <row r="130" spans="8:9" x14ac:dyDescent="0.2">
      <c r="H130" s="14" t="s">
        <v>683</v>
      </c>
      <c r="I130" s="9">
        <v>0.16159999999999999</v>
      </c>
    </row>
    <row r="131" spans="8:9" x14ac:dyDescent="0.2">
      <c r="H131" s="14" t="s">
        <v>684</v>
      </c>
      <c r="I131" s="9" t="s">
        <v>685</v>
      </c>
    </row>
    <row r="132" spans="8:9" x14ac:dyDescent="0.2">
      <c r="H132" s="15" t="s">
        <v>686</v>
      </c>
      <c r="I132" s="33">
        <v>0.95499999999999996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00B2B-DFC1-44FC-B623-F5ACD6BC9641}">
  <dimension ref="A1:P271"/>
  <sheetViews>
    <sheetView topLeftCell="A159" zoomScale="85" zoomScaleNormal="85" workbookViewId="0">
      <selection activeCell="U16" sqref="U16"/>
    </sheetView>
  </sheetViews>
  <sheetFormatPr baseColWidth="10" defaultColWidth="8.83203125" defaultRowHeight="15" x14ac:dyDescent="0.2"/>
  <cols>
    <col min="1" max="1" width="6.6640625" bestFit="1" customWidth="1"/>
    <col min="2" max="2" width="26.83203125" customWidth="1"/>
    <col min="3" max="3" width="14.5" bestFit="1" customWidth="1"/>
    <col min="4" max="4" width="15.5" bestFit="1" customWidth="1"/>
    <col min="5" max="5" width="34.83203125" bestFit="1" customWidth="1"/>
    <col min="6" max="6" width="14.5" bestFit="1" customWidth="1"/>
    <col min="7" max="7" width="6.1640625" customWidth="1"/>
    <col min="8" max="8" width="41" bestFit="1" customWidth="1"/>
    <col min="9" max="9" width="16.5" bestFit="1" customWidth="1"/>
    <col min="10" max="10" width="15.6640625" bestFit="1" customWidth="1"/>
    <col min="11" max="11" width="15" bestFit="1" customWidth="1"/>
    <col min="12" max="12" width="14.83203125" bestFit="1" customWidth="1"/>
    <col min="13" max="13" width="15.33203125" bestFit="1" customWidth="1"/>
    <col min="14" max="14" width="4.33203125" bestFit="1" customWidth="1"/>
    <col min="15" max="15" width="18" bestFit="1" customWidth="1"/>
    <col min="16" max="16" width="3.5" bestFit="1" customWidth="1"/>
  </cols>
  <sheetData>
    <row r="1" spans="1:10" ht="16" x14ac:dyDescent="0.2">
      <c r="A1" s="35" t="s">
        <v>399</v>
      </c>
    </row>
    <row r="2" spans="1:10" x14ac:dyDescent="0.2">
      <c r="B2" s="1" t="s">
        <v>398</v>
      </c>
    </row>
    <row r="3" spans="1:10" x14ac:dyDescent="0.2">
      <c r="B3" s="91" t="s">
        <v>313</v>
      </c>
      <c r="C3" s="90" t="s">
        <v>314</v>
      </c>
    </row>
    <row r="4" spans="1:10" x14ac:dyDescent="0.2">
      <c r="B4" s="66">
        <v>0</v>
      </c>
      <c r="C4" s="44">
        <v>0.82379899999999995</v>
      </c>
      <c r="D4" s="2"/>
    </row>
    <row r="5" spans="1:10" x14ac:dyDescent="0.2">
      <c r="B5" s="66">
        <v>78.125</v>
      </c>
      <c r="C5" s="44">
        <v>0.59729900000000002</v>
      </c>
      <c r="D5" s="2"/>
    </row>
    <row r="6" spans="1:10" x14ac:dyDescent="0.2">
      <c r="B6" s="66">
        <v>156.25</v>
      </c>
      <c r="C6" s="44">
        <v>0.214505</v>
      </c>
      <c r="D6" s="2"/>
    </row>
    <row r="7" spans="1:10" x14ac:dyDescent="0.2">
      <c r="B7" s="66">
        <v>312.5</v>
      </c>
      <c r="C7" s="44">
        <v>0.39154800000000001</v>
      </c>
      <c r="D7" s="2"/>
    </row>
    <row r="8" spans="1:10" x14ac:dyDescent="0.2">
      <c r="B8" s="66">
        <v>625</v>
      </c>
      <c r="C8" s="44">
        <v>0.22040399999999999</v>
      </c>
    </row>
    <row r="9" spans="1:10" x14ac:dyDescent="0.2">
      <c r="B9" s="66">
        <v>1250</v>
      </c>
      <c r="C9" s="44">
        <v>0.29661799999999999</v>
      </c>
      <c r="D9" s="2"/>
    </row>
    <row r="10" spans="1:10" x14ac:dyDescent="0.2">
      <c r="B10" s="66">
        <v>2500</v>
      </c>
      <c r="C10" s="44">
        <v>0.199517</v>
      </c>
    </row>
    <row r="11" spans="1:10" x14ac:dyDescent="0.2">
      <c r="B11" s="86">
        <v>5000</v>
      </c>
      <c r="C11" s="47">
        <v>0.27037600000000001</v>
      </c>
    </row>
    <row r="12" spans="1:10" s="32" customFormat="1" x14ac:dyDescent="0.2"/>
    <row r="13" spans="1:10" ht="16" x14ac:dyDescent="0.2">
      <c r="A13" s="35" t="s">
        <v>403</v>
      </c>
    </row>
    <row r="14" spans="1:10" x14ac:dyDescent="0.2">
      <c r="B14" s="1" t="s">
        <v>402</v>
      </c>
      <c r="E14" s="1" t="s">
        <v>400</v>
      </c>
      <c r="H14" s="1" t="s">
        <v>401</v>
      </c>
    </row>
    <row r="15" spans="1:10" x14ac:dyDescent="0.2">
      <c r="B15" s="91" t="s">
        <v>313</v>
      </c>
      <c r="C15" s="90" t="s">
        <v>314</v>
      </c>
      <c r="E15" s="91" t="s">
        <v>313</v>
      </c>
      <c r="F15" s="90" t="s">
        <v>314</v>
      </c>
      <c r="H15" s="91" t="s">
        <v>313</v>
      </c>
      <c r="I15" s="90" t="s">
        <v>314</v>
      </c>
      <c r="J15" s="2"/>
    </row>
    <row r="16" spans="1:10" x14ac:dyDescent="0.2">
      <c r="B16" s="66">
        <v>0</v>
      </c>
      <c r="C16" s="44">
        <v>0.20555999999999999</v>
      </c>
      <c r="D16" s="49"/>
      <c r="E16" s="66">
        <v>0</v>
      </c>
      <c r="F16" s="44">
        <v>0.11720999999999999</v>
      </c>
      <c r="H16" s="66">
        <v>0</v>
      </c>
      <c r="I16" s="44">
        <v>0.224299</v>
      </c>
    </row>
    <row r="17" spans="1:16" x14ac:dyDescent="0.2">
      <c r="B17" s="66">
        <v>78</v>
      </c>
      <c r="C17" s="44">
        <v>0.158585</v>
      </c>
      <c r="D17" s="2"/>
      <c r="E17" s="66">
        <v>78</v>
      </c>
      <c r="F17" s="44">
        <v>0.330264</v>
      </c>
      <c r="H17" s="66">
        <v>78</v>
      </c>
      <c r="I17" s="44">
        <v>0.45095499999999999</v>
      </c>
      <c r="J17" s="49"/>
    </row>
    <row r="18" spans="1:16" x14ac:dyDescent="0.2">
      <c r="B18" s="66">
        <v>156</v>
      </c>
      <c r="C18" s="44">
        <v>0.22501599999999999</v>
      </c>
      <c r="D18" s="2"/>
      <c r="E18" s="66">
        <v>156</v>
      </c>
      <c r="F18" s="44">
        <v>0.38857900000000001</v>
      </c>
      <c r="H18" s="66">
        <v>156</v>
      </c>
      <c r="I18" s="44">
        <v>0.52426499999999998</v>
      </c>
      <c r="J18" s="2"/>
    </row>
    <row r="19" spans="1:16" x14ac:dyDescent="0.2">
      <c r="B19" s="66">
        <v>312.5</v>
      </c>
      <c r="C19" s="44">
        <v>0.37460500000000002</v>
      </c>
      <c r="D19" s="2"/>
      <c r="E19" s="66">
        <v>312.5</v>
      </c>
      <c r="F19" s="44">
        <v>0.48869499999999999</v>
      </c>
      <c r="H19" s="66">
        <v>312.5</v>
      </c>
      <c r="I19" s="44">
        <v>0.64115200000000006</v>
      </c>
      <c r="J19" s="2"/>
    </row>
    <row r="20" spans="1:16" x14ac:dyDescent="0.2">
      <c r="B20" s="66">
        <v>625</v>
      </c>
      <c r="C20" s="44">
        <v>0.51338700000000004</v>
      </c>
      <c r="D20" s="2"/>
      <c r="E20" s="66">
        <v>625</v>
      </c>
      <c r="F20" s="44">
        <v>0.56123100000000004</v>
      </c>
      <c r="H20" s="66">
        <v>625</v>
      </c>
      <c r="I20" s="44">
        <v>0.53415699999999999</v>
      </c>
      <c r="J20" s="2"/>
    </row>
    <row r="21" spans="1:16" x14ac:dyDescent="0.2">
      <c r="B21" s="86">
        <v>1250</v>
      </c>
      <c r="C21" s="47">
        <v>0.78924899999999998</v>
      </c>
      <c r="D21" s="2"/>
      <c r="E21" s="86">
        <v>1250</v>
      </c>
      <c r="F21" s="47">
        <v>0.80026299999999995</v>
      </c>
      <c r="H21" s="86">
        <v>1250</v>
      </c>
      <c r="I21" s="47">
        <v>0.85109000000000001</v>
      </c>
      <c r="J21" s="2"/>
    </row>
    <row r="22" spans="1:16" s="32" customFormat="1" x14ac:dyDescent="0.2">
      <c r="B22" s="46"/>
      <c r="C22" s="95"/>
      <c r="E22" s="46"/>
      <c r="F22" s="95"/>
      <c r="H22" s="46"/>
      <c r="I22" s="95"/>
      <c r="J22" s="46"/>
    </row>
    <row r="23" spans="1:16" ht="16" x14ac:dyDescent="0.2">
      <c r="A23" s="35" t="s">
        <v>413</v>
      </c>
    </row>
    <row r="24" spans="1:16" x14ac:dyDescent="0.2">
      <c r="B24" s="1" t="s">
        <v>412</v>
      </c>
    </row>
    <row r="25" spans="1:16" x14ac:dyDescent="0.2">
      <c r="B25" s="5" t="s">
        <v>4</v>
      </c>
      <c r="C25" s="6" t="s">
        <v>1</v>
      </c>
      <c r="D25" s="6" t="s">
        <v>404</v>
      </c>
      <c r="E25" s="7" t="s">
        <v>405</v>
      </c>
      <c r="H25" s="5" t="s">
        <v>74</v>
      </c>
      <c r="I25" s="6"/>
      <c r="J25" s="6"/>
      <c r="K25" s="6"/>
      <c r="L25" s="6"/>
      <c r="M25" s="6"/>
      <c r="N25" s="6"/>
      <c r="O25" s="6"/>
      <c r="P25" s="7"/>
    </row>
    <row r="26" spans="1:16" x14ac:dyDescent="0.2">
      <c r="B26" s="14">
        <v>1</v>
      </c>
      <c r="C26" s="2">
        <v>35.017859999999999</v>
      </c>
      <c r="D26" s="2">
        <v>126.08329999999999</v>
      </c>
      <c r="E26" s="44">
        <v>44.18056</v>
      </c>
      <c r="H26" s="37" t="s">
        <v>5</v>
      </c>
      <c r="I26" s="2"/>
      <c r="J26" s="2"/>
      <c r="K26" s="2"/>
      <c r="L26" s="2"/>
      <c r="M26" s="2"/>
      <c r="P26" s="9"/>
    </row>
    <row r="27" spans="1:16" x14ac:dyDescent="0.2">
      <c r="B27" s="14">
        <v>2</v>
      </c>
      <c r="C27" s="2">
        <v>47.74821</v>
      </c>
      <c r="D27" s="2">
        <v>85.954549999999998</v>
      </c>
      <c r="E27" s="44">
        <v>64.208330000000004</v>
      </c>
      <c r="H27" s="37" t="s">
        <v>6</v>
      </c>
      <c r="I27" s="2">
        <v>26.14</v>
      </c>
      <c r="J27" s="2"/>
      <c r="K27" s="2"/>
      <c r="L27" s="2"/>
      <c r="M27" s="2"/>
      <c r="P27" s="9"/>
    </row>
    <row r="28" spans="1:16" x14ac:dyDescent="0.2">
      <c r="B28" s="14">
        <v>3</v>
      </c>
      <c r="C28" s="2">
        <v>42.77223</v>
      </c>
      <c r="D28" s="2">
        <v>112.0347</v>
      </c>
      <c r="E28" s="44">
        <v>74.972219999999993</v>
      </c>
      <c r="H28" s="37" t="s">
        <v>7</v>
      </c>
      <c r="I28" s="2" t="s">
        <v>59</v>
      </c>
      <c r="J28" s="2"/>
      <c r="K28" s="2"/>
      <c r="L28" s="2"/>
      <c r="M28" s="2"/>
      <c r="P28" s="9"/>
    </row>
    <row r="29" spans="1:16" x14ac:dyDescent="0.2">
      <c r="B29" s="14">
        <v>4</v>
      </c>
      <c r="C29" s="2">
        <v>31.841670000000001</v>
      </c>
      <c r="D29" s="2">
        <v>89.558329999999998</v>
      </c>
      <c r="E29" s="44">
        <v>85.866669999999999</v>
      </c>
      <c r="H29" s="37" t="s">
        <v>8</v>
      </c>
      <c r="I29" s="2" t="s">
        <v>60</v>
      </c>
      <c r="J29" s="2"/>
      <c r="K29" s="2"/>
      <c r="L29" s="2"/>
      <c r="M29" s="2"/>
      <c r="P29" s="9"/>
    </row>
    <row r="30" spans="1:16" x14ac:dyDescent="0.2">
      <c r="B30" s="15">
        <v>5</v>
      </c>
      <c r="C30" s="46">
        <v>40.653329999999997</v>
      </c>
      <c r="D30" s="46">
        <v>101.91670000000001</v>
      </c>
      <c r="E30" s="47">
        <v>79.683329999999998</v>
      </c>
      <c r="H30" s="37" t="s">
        <v>10</v>
      </c>
      <c r="I30" s="2" t="s">
        <v>11</v>
      </c>
      <c r="J30" s="2"/>
      <c r="K30" s="2"/>
      <c r="L30" s="2"/>
      <c r="M30" s="2"/>
      <c r="P30" s="9"/>
    </row>
    <row r="31" spans="1:16" x14ac:dyDescent="0.2">
      <c r="C31" s="30"/>
      <c r="D31" s="30"/>
      <c r="E31" s="30"/>
      <c r="H31" s="37" t="s">
        <v>12</v>
      </c>
      <c r="I31" s="2">
        <v>0.81330000000000002</v>
      </c>
      <c r="J31" s="2"/>
      <c r="K31" s="2"/>
      <c r="L31" s="2"/>
      <c r="M31" s="2"/>
      <c r="P31" s="9"/>
    </row>
    <row r="32" spans="1:16" x14ac:dyDescent="0.2">
      <c r="B32" t="s">
        <v>75</v>
      </c>
      <c r="C32" s="30">
        <f>AVERAGE(C26:C30)</f>
        <v>39.606659999999998</v>
      </c>
      <c r="D32" s="30">
        <f t="shared" ref="D32:E32" si="0">AVERAGE(D26:D30)</f>
        <v>103.10951600000001</v>
      </c>
      <c r="E32" s="30">
        <f t="shared" si="0"/>
        <v>69.782222000000004</v>
      </c>
      <c r="H32" s="37"/>
      <c r="I32" s="2"/>
      <c r="J32" s="2"/>
      <c r="K32" s="2"/>
      <c r="L32" s="2"/>
      <c r="M32" s="2"/>
      <c r="P32" s="9"/>
    </row>
    <row r="33" spans="8:16" x14ac:dyDescent="0.2">
      <c r="H33" s="37" t="s">
        <v>13</v>
      </c>
      <c r="I33" s="2"/>
      <c r="J33" s="2"/>
      <c r="K33" s="2"/>
      <c r="L33" s="2"/>
      <c r="M33" s="2"/>
      <c r="P33" s="9"/>
    </row>
    <row r="34" spans="8:16" x14ac:dyDescent="0.2">
      <c r="H34" s="37" t="s">
        <v>14</v>
      </c>
      <c r="I34" s="2" t="s">
        <v>406</v>
      </c>
      <c r="J34" s="2"/>
      <c r="K34" s="2"/>
      <c r="L34" s="2"/>
      <c r="M34" s="2"/>
      <c r="P34" s="9"/>
    </row>
    <row r="35" spans="8:16" x14ac:dyDescent="0.2">
      <c r="H35" s="37" t="s">
        <v>7</v>
      </c>
      <c r="I35" s="2">
        <v>0.34389999999999998</v>
      </c>
      <c r="J35" s="2"/>
      <c r="K35" s="2"/>
      <c r="L35" s="2"/>
      <c r="M35" s="2"/>
      <c r="P35" s="9"/>
    </row>
    <row r="36" spans="8:16" x14ac:dyDescent="0.2">
      <c r="H36" s="37" t="s">
        <v>8</v>
      </c>
      <c r="I36" s="2" t="s">
        <v>16</v>
      </c>
      <c r="J36" s="2"/>
      <c r="K36" s="2"/>
      <c r="L36" s="2"/>
      <c r="M36" s="2"/>
      <c r="P36" s="9"/>
    </row>
    <row r="37" spans="8:16" x14ac:dyDescent="0.2">
      <c r="H37" s="37" t="s">
        <v>17</v>
      </c>
      <c r="I37" s="2" t="s">
        <v>18</v>
      </c>
      <c r="J37" s="2"/>
      <c r="K37" s="2"/>
      <c r="L37" s="2"/>
      <c r="M37" s="2"/>
      <c r="P37" s="9"/>
    </row>
    <row r="38" spans="8:16" x14ac:dyDescent="0.2">
      <c r="H38" s="37"/>
      <c r="I38" s="2"/>
      <c r="J38" s="2"/>
      <c r="K38" s="2"/>
      <c r="L38" s="2"/>
      <c r="M38" s="2"/>
      <c r="P38" s="9"/>
    </row>
    <row r="39" spans="8:16" x14ac:dyDescent="0.2">
      <c r="H39" s="37" t="s">
        <v>19</v>
      </c>
      <c r="I39" s="2"/>
      <c r="J39" s="2"/>
      <c r="K39" s="2"/>
      <c r="L39" s="2"/>
      <c r="M39" s="2"/>
      <c r="P39" s="9"/>
    </row>
    <row r="40" spans="8:16" x14ac:dyDescent="0.2">
      <c r="H40" s="37" t="s">
        <v>20</v>
      </c>
      <c r="I40" s="2">
        <v>3.286</v>
      </c>
      <c r="J40" s="2"/>
      <c r="K40" s="2"/>
      <c r="L40" s="2"/>
      <c r="M40" s="2"/>
      <c r="P40" s="9"/>
    </row>
    <row r="41" spans="8:16" x14ac:dyDescent="0.2">
      <c r="H41" s="37" t="s">
        <v>7</v>
      </c>
      <c r="I41" s="2">
        <v>0.19339999999999999</v>
      </c>
      <c r="J41" s="2"/>
      <c r="K41" s="2"/>
      <c r="L41" s="2"/>
      <c r="M41" s="2"/>
      <c r="P41" s="9"/>
    </row>
    <row r="42" spans="8:16" x14ac:dyDescent="0.2">
      <c r="H42" s="37" t="s">
        <v>8</v>
      </c>
      <c r="I42" s="2" t="s">
        <v>16</v>
      </c>
      <c r="J42" s="2"/>
      <c r="K42" s="2"/>
      <c r="L42" s="2"/>
      <c r="M42" s="2"/>
      <c r="P42" s="9"/>
    </row>
    <row r="43" spans="8:16" x14ac:dyDescent="0.2">
      <c r="H43" s="37" t="s">
        <v>17</v>
      </c>
      <c r="I43" s="2" t="s">
        <v>18</v>
      </c>
      <c r="J43" s="2"/>
      <c r="K43" s="2"/>
      <c r="L43" s="2"/>
      <c r="M43" s="2"/>
      <c r="P43" s="9"/>
    </row>
    <row r="44" spans="8:16" x14ac:dyDescent="0.2">
      <c r="H44" s="37"/>
      <c r="I44" s="2"/>
      <c r="J44" s="2"/>
      <c r="K44" s="2"/>
      <c r="L44" s="2"/>
      <c r="M44" s="2"/>
      <c r="N44" s="2"/>
      <c r="O44" s="2"/>
      <c r="P44" s="9"/>
    </row>
    <row r="45" spans="8:16" x14ac:dyDescent="0.2">
      <c r="H45" s="37" t="s">
        <v>21</v>
      </c>
      <c r="I45" s="2" t="s">
        <v>22</v>
      </c>
      <c r="J45" s="2" t="s">
        <v>23</v>
      </c>
      <c r="K45" s="2" t="s">
        <v>24</v>
      </c>
      <c r="L45" s="2" t="s">
        <v>14</v>
      </c>
      <c r="M45" s="2" t="s">
        <v>7</v>
      </c>
      <c r="N45" s="2"/>
      <c r="O45" s="2"/>
      <c r="P45" s="9"/>
    </row>
    <row r="46" spans="8:16" x14ac:dyDescent="0.2">
      <c r="H46" s="37" t="s">
        <v>25</v>
      </c>
      <c r="I46" s="2">
        <v>10090</v>
      </c>
      <c r="J46" s="2">
        <v>2</v>
      </c>
      <c r="K46" s="2">
        <v>5045</v>
      </c>
      <c r="L46" s="2" t="s">
        <v>407</v>
      </c>
      <c r="M46" s="2" t="s">
        <v>63</v>
      </c>
      <c r="N46" s="2"/>
      <c r="O46" s="2"/>
      <c r="P46" s="9"/>
    </row>
    <row r="47" spans="8:16" x14ac:dyDescent="0.2">
      <c r="H47" s="37" t="s">
        <v>28</v>
      </c>
      <c r="I47" s="2">
        <v>2316</v>
      </c>
      <c r="J47" s="2">
        <v>12</v>
      </c>
      <c r="K47" s="2">
        <v>193</v>
      </c>
      <c r="L47" s="2"/>
      <c r="M47" s="2"/>
      <c r="N47" s="2"/>
      <c r="O47" s="2"/>
      <c r="P47" s="9"/>
    </row>
    <row r="48" spans="8:16" x14ac:dyDescent="0.2">
      <c r="H48" s="37" t="s">
        <v>29</v>
      </c>
      <c r="I48" s="2">
        <v>12406</v>
      </c>
      <c r="J48" s="2">
        <v>14</v>
      </c>
      <c r="K48" s="2"/>
      <c r="L48" s="2"/>
      <c r="M48" s="2"/>
      <c r="P48" s="9"/>
    </row>
    <row r="49" spans="1:16" x14ac:dyDescent="0.2">
      <c r="H49" s="37"/>
      <c r="I49" s="2"/>
      <c r="J49" s="2"/>
      <c r="K49" s="2"/>
      <c r="L49" s="2"/>
      <c r="M49" s="2"/>
      <c r="P49" s="9"/>
    </row>
    <row r="50" spans="1:16" x14ac:dyDescent="0.2">
      <c r="H50" s="37" t="s">
        <v>30</v>
      </c>
      <c r="I50" s="2" t="s">
        <v>31</v>
      </c>
      <c r="J50" s="2" t="s">
        <v>32</v>
      </c>
      <c r="K50" s="2" t="s">
        <v>33</v>
      </c>
      <c r="L50" s="2" t="s">
        <v>34</v>
      </c>
      <c r="M50" s="2" t="s">
        <v>35</v>
      </c>
      <c r="N50" s="2" t="s">
        <v>36</v>
      </c>
      <c r="O50" s="2"/>
      <c r="P50" s="44"/>
    </row>
    <row r="51" spans="1:16" x14ac:dyDescent="0.2">
      <c r="H51" s="37" t="s">
        <v>408</v>
      </c>
      <c r="I51" s="2">
        <v>-63.5</v>
      </c>
      <c r="J51" s="2" t="s">
        <v>409</v>
      </c>
      <c r="K51" s="2" t="s">
        <v>11</v>
      </c>
      <c r="L51" s="2" t="s">
        <v>60</v>
      </c>
      <c r="M51" s="2" t="s">
        <v>59</v>
      </c>
      <c r="N51" s="2" t="s">
        <v>39</v>
      </c>
      <c r="O51" s="2" t="s">
        <v>404</v>
      </c>
      <c r="P51" s="44"/>
    </row>
    <row r="52" spans="1:16" x14ac:dyDescent="0.2">
      <c r="H52" s="37" t="s">
        <v>410</v>
      </c>
      <c r="I52" s="2">
        <v>-30.18</v>
      </c>
      <c r="J52" s="2" t="s">
        <v>411</v>
      </c>
      <c r="K52" s="2" t="s">
        <v>11</v>
      </c>
      <c r="L52" s="2" t="s">
        <v>84</v>
      </c>
      <c r="M52" s="2">
        <v>9.1999999999999998E-3</v>
      </c>
      <c r="N52" s="2" t="s">
        <v>42</v>
      </c>
      <c r="O52" s="2" t="s">
        <v>405</v>
      </c>
      <c r="P52" s="44"/>
    </row>
    <row r="53" spans="1:16" x14ac:dyDescent="0.2">
      <c r="H53" s="37"/>
      <c r="I53" s="2"/>
      <c r="J53" s="2"/>
      <c r="K53" s="2"/>
      <c r="L53" s="2"/>
      <c r="M53" s="2"/>
      <c r="N53" s="2"/>
      <c r="O53" s="2"/>
      <c r="P53" s="44"/>
    </row>
    <row r="54" spans="1:16" x14ac:dyDescent="0.2">
      <c r="H54" s="37" t="s">
        <v>47</v>
      </c>
      <c r="I54" s="2" t="s">
        <v>48</v>
      </c>
      <c r="J54" s="2" t="s">
        <v>49</v>
      </c>
      <c r="K54" s="2" t="s">
        <v>31</v>
      </c>
      <c r="L54" s="2" t="s">
        <v>50</v>
      </c>
      <c r="M54" s="2" t="s">
        <v>51</v>
      </c>
      <c r="N54" s="2" t="s">
        <v>52</v>
      </c>
      <c r="O54" s="2" t="s">
        <v>53</v>
      </c>
      <c r="P54" s="44" t="s">
        <v>23</v>
      </c>
    </row>
    <row r="55" spans="1:16" x14ac:dyDescent="0.2">
      <c r="H55" s="37" t="s">
        <v>408</v>
      </c>
      <c r="I55" s="2">
        <v>39.61</v>
      </c>
      <c r="J55" s="2">
        <v>103.1</v>
      </c>
      <c r="K55" s="2">
        <v>-63.5</v>
      </c>
      <c r="L55" s="2">
        <v>8.7859999999999996</v>
      </c>
      <c r="M55" s="2">
        <v>5</v>
      </c>
      <c r="N55" s="2">
        <v>5</v>
      </c>
      <c r="O55" s="2">
        <v>7.2279999999999998</v>
      </c>
      <c r="P55" s="44">
        <v>12</v>
      </c>
    </row>
    <row r="56" spans="1:16" x14ac:dyDescent="0.2">
      <c r="H56" s="45" t="s">
        <v>410</v>
      </c>
      <c r="I56" s="46">
        <v>39.61</v>
      </c>
      <c r="J56" s="46">
        <v>69.78</v>
      </c>
      <c r="K56" s="46">
        <v>-30.18</v>
      </c>
      <c r="L56" s="46">
        <v>8.7859999999999996</v>
      </c>
      <c r="M56" s="46">
        <v>5</v>
      </c>
      <c r="N56" s="46">
        <v>5</v>
      </c>
      <c r="O56" s="46">
        <v>3.4350000000000001</v>
      </c>
      <c r="P56" s="47">
        <v>12</v>
      </c>
    </row>
    <row r="57" spans="1:16" s="32" customFormat="1" x14ac:dyDescent="0.2">
      <c r="H57" s="51"/>
      <c r="I57" s="46"/>
      <c r="J57" s="46"/>
      <c r="K57" s="46"/>
      <c r="L57" s="46"/>
      <c r="M57" s="46"/>
      <c r="N57" s="46"/>
      <c r="O57" s="46"/>
      <c r="P57" s="46"/>
    </row>
    <row r="58" spans="1:16" ht="16" x14ac:dyDescent="0.2">
      <c r="A58" s="35" t="s">
        <v>419</v>
      </c>
      <c r="H58" s="48"/>
      <c r="I58" s="2"/>
      <c r="J58" s="2"/>
      <c r="K58" s="2"/>
      <c r="L58" s="2"/>
      <c r="M58" s="2"/>
      <c r="N58" s="2"/>
      <c r="O58" s="2"/>
      <c r="P58" s="2"/>
    </row>
    <row r="59" spans="1:16" x14ac:dyDescent="0.2">
      <c r="B59" s="1" t="s">
        <v>418</v>
      </c>
    </row>
    <row r="60" spans="1:16" x14ac:dyDescent="0.2">
      <c r="B60" s="5" t="s">
        <v>4</v>
      </c>
      <c r="C60" s="6" t="s">
        <v>1</v>
      </c>
      <c r="D60" s="6" t="s">
        <v>404</v>
      </c>
      <c r="E60" s="7" t="s">
        <v>405</v>
      </c>
      <c r="H60" s="5" t="s">
        <v>74</v>
      </c>
      <c r="I60" s="6"/>
      <c r="J60" s="6"/>
      <c r="K60" s="6"/>
      <c r="L60" s="6"/>
      <c r="M60" s="6"/>
      <c r="N60" s="6"/>
      <c r="O60" s="6"/>
      <c r="P60" s="7"/>
    </row>
    <row r="61" spans="1:16" x14ac:dyDescent="0.2">
      <c r="B61" s="14">
        <v>1</v>
      </c>
      <c r="C61" s="2">
        <v>2121.873</v>
      </c>
      <c r="D61" s="2">
        <v>7588.1559999999999</v>
      </c>
      <c r="E61" s="44">
        <v>5782.1450000000004</v>
      </c>
      <c r="H61" s="37" t="s">
        <v>5</v>
      </c>
      <c r="I61" s="2"/>
      <c r="J61" s="2"/>
      <c r="K61" s="2"/>
      <c r="L61" s="2"/>
      <c r="M61" s="2"/>
      <c r="P61" s="9"/>
    </row>
    <row r="62" spans="1:16" x14ac:dyDescent="0.2">
      <c r="B62" s="14">
        <v>2</v>
      </c>
      <c r="C62" s="2">
        <v>2208.0259999999998</v>
      </c>
      <c r="D62" s="2">
        <v>6663.18</v>
      </c>
      <c r="E62" s="44">
        <v>5635.3429999999998</v>
      </c>
      <c r="H62" s="37" t="s">
        <v>6</v>
      </c>
      <c r="I62" s="2">
        <v>30.09</v>
      </c>
      <c r="J62" s="2"/>
      <c r="K62" s="2"/>
      <c r="L62" s="2"/>
      <c r="M62" s="2"/>
      <c r="P62" s="9"/>
    </row>
    <row r="63" spans="1:16" x14ac:dyDescent="0.2">
      <c r="B63" s="14">
        <v>3</v>
      </c>
      <c r="C63" s="2">
        <v>1903.165</v>
      </c>
      <c r="D63" s="2">
        <v>6413.5169999999998</v>
      </c>
      <c r="E63" s="44">
        <v>5198.143</v>
      </c>
      <c r="H63" s="37" t="s">
        <v>7</v>
      </c>
      <c r="I63" s="2" t="s">
        <v>59</v>
      </c>
      <c r="J63" s="2"/>
      <c r="K63" s="2"/>
      <c r="L63" s="2"/>
      <c r="M63" s="2"/>
      <c r="P63" s="9"/>
    </row>
    <row r="64" spans="1:16" x14ac:dyDescent="0.2">
      <c r="B64" s="14">
        <v>4</v>
      </c>
      <c r="C64" s="2">
        <v>1992.9590000000001</v>
      </c>
      <c r="D64" s="2">
        <v>4145.4409999999998</v>
      </c>
      <c r="E64" s="44">
        <v>5881.5010000000002</v>
      </c>
      <c r="H64" s="37" t="s">
        <v>8</v>
      </c>
      <c r="I64" s="2" t="s">
        <v>60</v>
      </c>
      <c r="J64" s="2"/>
      <c r="K64" s="2"/>
      <c r="L64" s="2"/>
      <c r="M64" s="2"/>
      <c r="P64" s="9"/>
    </row>
    <row r="65" spans="2:16" x14ac:dyDescent="0.2">
      <c r="B65" s="15">
        <v>5</v>
      </c>
      <c r="C65" s="46">
        <v>2286.8209999999999</v>
      </c>
      <c r="D65" s="46">
        <v>4600.6109999999999</v>
      </c>
      <c r="E65" s="47">
        <v>6299.9719999999998</v>
      </c>
      <c r="H65" s="37" t="s">
        <v>10</v>
      </c>
      <c r="I65" s="2" t="s">
        <v>11</v>
      </c>
      <c r="J65" s="2"/>
      <c r="K65" s="2"/>
      <c r="L65" s="2"/>
      <c r="M65" s="2"/>
      <c r="P65" s="9"/>
    </row>
    <row r="66" spans="2:16" x14ac:dyDescent="0.2">
      <c r="H66" s="37" t="s">
        <v>12</v>
      </c>
      <c r="I66" s="2">
        <v>0.83379999999999999</v>
      </c>
      <c r="J66" s="2"/>
      <c r="K66" s="2"/>
      <c r="L66" s="2"/>
      <c r="M66" s="2"/>
      <c r="P66" s="9"/>
    </row>
    <row r="67" spans="2:16" x14ac:dyDescent="0.2">
      <c r="B67" t="s">
        <v>75</v>
      </c>
      <c r="C67" s="30">
        <f>AVERAGE(C61:C65)</f>
        <v>2102.5688</v>
      </c>
      <c r="D67" s="30">
        <f t="shared" ref="D67:E67" si="1">AVERAGE(D61:D65)</f>
        <v>5882.1809999999996</v>
      </c>
      <c r="E67" s="30">
        <f t="shared" si="1"/>
        <v>5759.4207999999999</v>
      </c>
      <c r="H67" s="37"/>
      <c r="I67" s="2"/>
      <c r="J67" s="2"/>
      <c r="K67" s="2"/>
      <c r="L67" s="2"/>
      <c r="M67" s="2"/>
      <c r="P67" s="9"/>
    </row>
    <row r="68" spans="2:16" x14ac:dyDescent="0.2">
      <c r="H68" s="37" t="s">
        <v>13</v>
      </c>
      <c r="I68" s="2"/>
      <c r="J68" s="2"/>
      <c r="K68" s="2"/>
      <c r="L68" s="2"/>
      <c r="M68" s="2"/>
      <c r="P68" s="9"/>
    </row>
    <row r="69" spans="2:16" x14ac:dyDescent="0.2">
      <c r="H69" s="37" t="s">
        <v>14</v>
      </c>
      <c r="I69" s="2" t="s">
        <v>414</v>
      </c>
      <c r="J69" s="2"/>
      <c r="K69" s="2"/>
      <c r="L69" s="2"/>
      <c r="M69" s="2"/>
      <c r="P69" s="9"/>
    </row>
    <row r="70" spans="2:16" x14ac:dyDescent="0.2">
      <c r="H70" s="37" t="s">
        <v>7</v>
      </c>
      <c r="I70" s="2">
        <v>4.4600000000000001E-2</v>
      </c>
      <c r="J70" s="2"/>
      <c r="K70" s="2"/>
      <c r="L70" s="2"/>
      <c r="M70" s="2"/>
      <c r="P70" s="9"/>
    </row>
    <row r="71" spans="2:16" x14ac:dyDescent="0.2">
      <c r="H71" s="37" t="s">
        <v>8</v>
      </c>
      <c r="I71" s="2" t="s">
        <v>45</v>
      </c>
      <c r="J71" s="2"/>
      <c r="K71" s="2"/>
      <c r="L71" s="2"/>
      <c r="M71" s="2"/>
      <c r="P71" s="9"/>
    </row>
    <row r="72" spans="2:16" x14ac:dyDescent="0.2">
      <c r="H72" s="37" t="s">
        <v>17</v>
      </c>
      <c r="I72" s="2" t="s">
        <v>11</v>
      </c>
      <c r="J72" s="2"/>
      <c r="K72" s="2"/>
      <c r="L72" s="2"/>
      <c r="M72" s="2"/>
      <c r="P72" s="9"/>
    </row>
    <row r="73" spans="2:16" x14ac:dyDescent="0.2">
      <c r="H73" s="37"/>
      <c r="I73" s="2"/>
      <c r="J73" s="2"/>
      <c r="K73" s="2"/>
      <c r="L73" s="2"/>
      <c r="M73" s="2"/>
      <c r="P73" s="9"/>
    </row>
    <row r="74" spans="2:16" x14ac:dyDescent="0.2">
      <c r="H74" s="37" t="s">
        <v>19</v>
      </c>
      <c r="I74" s="2"/>
      <c r="J74" s="2"/>
      <c r="K74" s="2"/>
      <c r="L74" s="2"/>
      <c r="M74" s="2"/>
      <c r="P74" s="9"/>
    </row>
    <row r="75" spans="2:16" x14ac:dyDescent="0.2">
      <c r="H75" s="37" t="s">
        <v>20</v>
      </c>
      <c r="I75" s="2">
        <v>14.42</v>
      </c>
      <c r="J75" s="2"/>
      <c r="K75" s="2"/>
      <c r="L75" s="2"/>
      <c r="M75" s="2"/>
      <c r="P75" s="9"/>
    </row>
    <row r="76" spans="2:16" x14ac:dyDescent="0.2">
      <c r="H76" s="37" t="s">
        <v>7</v>
      </c>
      <c r="I76" s="2">
        <v>6.9999999999999999E-4</v>
      </c>
      <c r="J76" s="2"/>
      <c r="K76" s="2"/>
      <c r="L76" s="2"/>
      <c r="M76" s="2"/>
      <c r="P76" s="9"/>
    </row>
    <row r="77" spans="2:16" x14ac:dyDescent="0.2">
      <c r="H77" s="37" t="s">
        <v>8</v>
      </c>
      <c r="I77" s="2" t="s">
        <v>9</v>
      </c>
      <c r="J77" s="2"/>
      <c r="K77" s="2"/>
      <c r="L77" s="2"/>
      <c r="M77" s="2"/>
      <c r="P77" s="9"/>
    </row>
    <row r="78" spans="2:16" x14ac:dyDescent="0.2">
      <c r="H78" s="37" t="s">
        <v>17</v>
      </c>
      <c r="I78" s="2" t="s">
        <v>11</v>
      </c>
      <c r="J78" s="2"/>
      <c r="K78" s="2"/>
      <c r="L78" s="2"/>
      <c r="M78" s="2"/>
      <c r="P78" s="9"/>
    </row>
    <row r="79" spans="2:16" x14ac:dyDescent="0.2">
      <c r="H79" s="37"/>
      <c r="I79" s="2"/>
      <c r="J79" s="2"/>
      <c r="K79" s="2"/>
      <c r="L79" s="2"/>
      <c r="M79" s="2"/>
      <c r="P79" s="9"/>
    </row>
    <row r="80" spans="2:16" x14ac:dyDescent="0.2">
      <c r="H80" s="37" t="s">
        <v>21</v>
      </c>
      <c r="I80" s="2" t="s">
        <v>22</v>
      </c>
      <c r="J80" s="2" t="s">
        <v>23</v>
      </c>
      <c r="K80" s="2" t="s">
        <v>24</v>
      </c>
      <c r="L80" s="2" t="s">
        <v>14</v>
      </c>
      <c r="M80" s="2" t="s">
        <v>7</v>
      </c>
      <c r="N80" s="2"/>
      <c r="O80" s="2"/>
      <c r="P80" s="9"/>
    </row>
    <row r="81" spans="1:16" x14ac:dyDescent="0.2">
      <c r="H81" s="37" t="s">
        <v>25</v>
      </c>
      <c r="I81" s="2">
        <v>46121842</v>
      </c>
      <c r="J81" s="2">
        <v>2</v>
      </c>
      <c r="K81" s="2">
        <v>23060921</v>
      </c>
      <c r="L81" s="2" t="s">
        <v>415</v>
      </c>
      <c r="M81" s="2" t="s">
        <v>63</v>
      </c>
      <c r="N81" s="2"/>
      <c r="O81" s="2"/>
      <c r="P81" s="9"/>
    </row>
    <row r="82" spans="1:16" x14ac:dyDescent="0.2">
      <c r="H82" s="37" t="s">
        <v>28</v>
      </c>
      <c r="I82" s="2">
        <v>9196578</v>
      </c>
      <c r="J82" s="2">
        <v>12</v>
      </c>
      <c r="K82" s="2">
        <v>766382</v>
      </c>
      <c r="L82" s="2"/>
      <c r="M82" s="2"/>
      <c r="N82" s="2"/>
      <c r="O82" s="2"/>
      <c r="P82" s="9"/>
    </row>
    <row r="83" spans="1:16" x14ac:dyDescent="0.2">
      <c r="H83" s="37" t="s">
        <v>29</v>
      </c>
      <c r="I83" s="2">
        <v>55318420</v>
      </c>
      <c r="J83" s="2">
        <v>14</v>
      </c>
      <c r="K83" s="2"/>
      <c r="L83" s="2"/>
      <c r="M83" s="2"/>
      <c r="N83" s="2"/>
      <c r="O83" s="2"/>
      <c r="P83" s="9"/>
    </row>
    <row r="84" spans="1:16" x14ac:dyDescent="0.2">
      <c r="H84" s="37"/>
      <c r="I84" s="2"/>
      <c r="J84" s="2"/>
      <c r="K84" s="2"/>
      <c r="L84" s="2"/>
      <c r="M84" s="2"/>
      <c r="P84" s="9"/>
    </row>
    <row r="85" spans="1:16" x14ac:dyDescent="0.2">
      <c r="H85" s="37" t="s">
        <v>30</v>
      </c>
      <c r="I85" s="2" t="s">
        <v>31</v>
      </c>
      <c r="J85" s="2" t="s">
        <v>32</v>
      </c>
      <c r="K85" s="2" t="s">
        <v>33</v>
      </c>
      <c r="L85" s="2" t="s">
        <v>34</v>
      </c>
      <c r="M85" s="2" t="s">
        <v>35</v>
      </c>
      <c r="N85" s="2" t="s">
        <v>36</v>
      </c>
      <c r="O85" s="2"/>
      <c r="P85" s="44"/>
    </row>
    <row r="86" spans="1:16" x14ac:dyDescent="0.2">
      <c r="H86" s="37" t="s">
        <v>408</v>
      </c>
      <c r="I86" s="2">
        <v>-3780</v>
      </c>
      <c r="J86" s="2" t="s">
        <v>416</v>
      </c>
      <c r="K86" s="2" t="s">
        <v>11</v>
      </c>
      <c r="L86" s="2" t="s">
        <v>60</v>
      </c>
      <c r="M86" s="2" t="s">
        <v>59</v>
      </c>
      <c r="N86" s="2" t="s">
        <v>39</v>
      </c>
      <c r="O86" s="2" t="s">
        <v>404</v>
      </c>
      <c r="P86" s="44"/>
    </row>
    <row r="87" spans="1:16" x14ac:dyDescent="0.2">
      <c r="H87" s="37" t="s">
        <v>410</v>
      </c>
      <c r="I87" s="2">
        <v>-3657</v>
      </c>
      <c r="J87" s="2" t="s">
        <v>417</v>
      </c>
      <c r="K87" s="2" t="s">
        <v>11</v>
      </c>
      <c r="L87" s="2" t="s">
        <v>60</v>
      </c>
      <c r="M87" s="2" t="s">
        <v>59</v>
      </c>
      <c r="N87" s="2" t="s">
        <v>42</v>
      </c>
      <c r="O87" s="2" t="s">
        <v>405</v>
      </c>
      <c r="P87" s="44"/>
    </row>
    <row r="88" spans="1:16" x14ac:dyDescent="0.2">
      <c r="H88" s="37"/>
      <c r="I88" s="2"/>
      <c r="J88" s="2"/>
      <c r="K88" s="2"/>
      <c r="L88" s="2"/>
      <c r="M88" s="2"/>
      <c r="N88" s="2"/>
      <c r="O88" s="2"/>
      <c r="P88" s="44"/>
    </row>
    <row r="89" spans="1:16" x14ac:dyDescent="0.2">
      <c r="H89" s="37" t="s">
        <v>47</v>
      </c>
      <c r="I89" s="2" t="s">
        <v>48</v>
      </c>
      <c r="J89" s="2" t="s">
        <v>49</v>
      </c>
      <c r="K89" s="2" t="s">
        <v>31</v>
      </c>
      <c r="L89" s="2" t="s">
        <v>50</v>
      </c>
      <c r="M89" s="2" t="s">
        <v>51</v>
      </c>
      <c r="N89" s="2" t="s">
        <v>52</v>
      </c>
      <c r="O89" s="2" t="s">
        <v>53</v>
      </c>
      <c r="P89" s="44" t="s">
        <v>23</v>
      </c>
    </row>
    <row r="90" spans="1:16" x14ac:dyDescent="0.2">
      <c r="H90" s="37" t="s">
        <v>408</v>
      </c>
      <c r="I90" s="2">
        <v>2103</v>
      </c>
      <c r="J90" s="2">
        <v>5882</v>
      </c>
      <c r="K90" s="2">
        <v>-3780</v>
      </c>
      <c r="L90" s="2">
        <v>553.70000000000005</v>
      </c>
      <c r="M90" s="2">
        <v>5</v>
      </c>
      <c r="N90" s="2">
        <v>5</v>
      </c>
      <c r="O90" s="2">
        <v>6.8259999999999996</v>
      </c>
      <c r="P90" s="44">
        <v>12</v>
      </c>
    </row>
    <row r="91" spans="1:16" x14ac:dyDescent="0.2">
      <c r="H91" s="45" t="s">
        <v>410</v>
      </c>
      <c r="I91" s="46">
        <v>2103</v>
      </c>
      <c r="J91" s="46">
        <v>5759</v>
      </c>
      <c r="K91" s="46">
        <v>-3657</v>
      </c>
      <c r="L91" s="46">
        <v>553.70000000000005</v>
      </c>
      <c r="M91" s="46">
        <v>5</v>
      </c>
      <c r="N91" s="46">
        <v>5</v>
      </c>
      <c r="O91" s="46">
        <v>6.6050000000000004</v>
      </c>
      <c r="P91" s="47">
        <v>12</v>
      </c>
    </row>
    <row r="92" spans="1:16" x14ac:dyDescent="0.2">
      <c r="H92" s="48"/>
      <c r="I92" s="2"/>
      <c r="J92" s="2"/>
      <c r="K92" s="2"/>
      <c r="L92" s="2"/>
      <c r="M92" s="2"/>
      <c r="N92" s="2"/>
      <c r="O92" s="2"/>
      <c r="P92" s="2"/>
    </row>
    <row r="93" spans="1:16" s="32" customFormat="1" x14ac:dyDescent="0.2"/>
    <row r="94" spans="1:16" ht="16" x14ac:dyDescent="0.2">
      <c r="A94" s="35" t="s">
        <v>429</v>
      </c>
    </row>
    <row r="95" spans="1:16" x14ac:dyDescent="0.2">
      <c r="B95" s="1" t="s">
        <v>430</v>
      </c>
    </row>
    <row r="96" spans="1:16" x14ac:dyDescent="0.2">
      <c r="B96" s="5" t="s">
        <v>4</v>
      </c>
      <c r="C96" s="6" t="s">
        <v>1</v>
      </c>
      <c r="D96" s="6" t="s">
        <v>323</v>
      </c>
      <c r="E96" s="6" t="s">
        <v>420</v>
      </c>
      <c r="F96" s="7" t="s">
        <v>421</v>
      </c>
      <c r="H96" s="5" t="s">
        <v>74</v>
      </c>
      <c r="I96" s="6"/>
      <c r="J96" s="6"/>
      <c r="K96" s="6"/>
      <c r="L96" s="6"/>
      <c r="M96" s="6"/>
      <c r="N96" s="6"/>
      <c r="O96" s="6"/>
      <c r="P96" s="7"/>
    </row>
    <row r="97" spans="2:16" x14ac:dyDescent="0.2">
      <c r="B97" s="14">
        <v>1</v>
      </c>
      <c r="C97" s="2">
        <v>41.778329999999997</v>
      </c>
      <c r="D97" s="2">
        <v>26.623329999999999</v>
      </c>
      <c r="E97" s="2">
        <v>77</v>
      </c>
      <c r="F97" s="44">
        <v>29.704170000000001</v>
      </c>
      <c r="H97" s="37" t="s">
        <v>5</v>
      </c>
      <c r="I97" s="2"/>
      <c r="J97" s="2"/>
      <c r="K97" s="2"/>
      <c r="L97" s="2"/>
      <c r="M97" s="2"/>
      <c r="P97" s="9"/>
    </row>
    <row r="98" spans="2:16" x14ac:dyDescent="0.2">
      <c r="B98" s="14">
        <v>2</v>
      </c>
      <c r="C98" s="2">
        <v>35.972619999999999</v>
      </c>
      <c r="D98" s="2">
        <v>25.244289999999999</v>
      </c>
      <c r="E98" s="2">
        <v>68.066670000000002</v>
      </c>
      <c r="F98" s="44">
        <v>32.190010000000001</v>
      </c>
      <c r="H98" s="37" t="s">
        <v>6</v>
      </c>
      <c r="I98" s="2">
        <v>87.42</v>
      </c>
      <c r="J98" s="2"/>
      <c r="K98" s="2"/>
      <c r="L98" s="2"/>
      <c r="M98" s="2"/>
      <c r="P98" s="9"/>
    </row>
    <row r="99" spans="2:16" x14ac:dyDescent="0.2">
      <c r="B99" s="14">
        <v>3</v>
      </c>
      <c r="C99" s="2">
        <v>37.191670000000002</v>
      </c>
      <c r="D99" s="2">
        <v>25.95834</v>
      </c>
      <c r="E99" s="2">
        <v>58.366669999999999</v>
      </c>
      <c r="F99" s="44">
        <v>28.599989999999998</v>
      </c>
      <c r="H99" s="37" t="s">
        <v>7</v>
      </c>
      <c r="I99" s="2" t="s">
        <v>59</v>
      </c>
      <c r="J99" s="2"/>
      <c r="K99" s="2"/>
      <c r="L99" s="2"/>
      <c r="M99" s="2"/>
      <c r="P99" s="9"/>
    </row>
    <row r="100" spans="2:16" x14ac:dyDescent="0.2">
      <c r="B100" s="14">
        <v>4</v>
      </c>
      <c r="C100" s="2">
        <v>35.908569999999997</v>
      </c>
      <c r="D100" s="2">
        <v>26.707840000000001</v>
      </c>
      <c r="E100" s="2">
        <v>67.783330000000007</v>
      </c>
      <c r="F100" s="44">
        <v>37.865949999999998</v>
      </c>
      <c r="H100" s="37" t="s">
        <v>8</v>
      </c>
      <c r="I100" s="2" t="s">
        <v>60</v>
      </c>
      <c r="J100" s="2"/>
      <c r="K100" s="2"/>
      <c r="L100" s="2"/>
      <c r="M100" s="2"/>
      <c r="P100" s="9"/>
    </row>
    <row r="101" spans="2:16" x14ac:dyDescent="0.2">
      <c r="B101" s="15">
        <v>5</v>
      </c>
      <c r="C101" s="46">
        <v>39.315469999999998</v>
      </c>
      <c r="D101" s="46">
        <v>25.576429999999998</v>
      </c>
      <c r="E101" s="46">
        <v>75.55</v>
      </c>
      <c r="F101" s="47">
        <v>24.16572</v>
      </c>
      <c r="H101" s="37" t="s">
        <v>10</v>
      </c>
      <c r="I101" s="2" t="s">
        <v>11</v>
      </c>
      <c r="J101" s="2"/>
      <c r="K101" s="2"/>
      <c r="L101" s="2"/>
      <c r="M101" s="2"/>
      <c r="P101" s="9"/>
    </row>
    <row r="102" spans="2:16" x14ac:dyDescent="0.2">
      <c r="C102" s="2"/>
      <c r="D102" s="2"/>
      <c r="E102" s="2"/>
      <c r="F102" s="2"/>
      <c r="H102" s="37" t="s">
        <v>12</v>
      </c>
      <c r="I102" s="2">
        <v>0.9425</v>
      </c>
      <c r="J102" s="2"/>
      <c r="K102" s="2"/>
      <c r="L102" s="2"/>
      <c r="M102" s="2"/>
      <c r="P102" s="9"/>
    </row>
    <row r="103" spans="2:16" x14ac:dyDescent="0.2">
      <c r="B103" t="s">
        <v>75</v>
      </c>
      <c r="C103">
        <f>AVERAGE(C98:C102)</f>
        <v>37.097082499999999</v>
      </c>
      <c r="D103">
        <f>AVERAGE(D98:D102)</f>
        <v>25.871725000000001</v>
      </c>
      <c r="E103">
        <f>AVERAGE(E98:E102)</f>
        <v>67.441667500000008</v>
      </c>
      <c r="F103">
        <f>AVERAGE(F98:F102)</f>
        <v>30.705417499999996</v>
      </c>
      <c r="H103" s="37"/>
      <c r="I103" s="2"/>
      <c r="J103" s="2"/>
      <c r="K103" s="2"/>
      <c r="L103" s="2"/>
      <c r="M103" s="2"/>
      <c r="P103" s="9"/>
    </row>
    <row r="104" spans="2:16" x14ac:dyDescent="0.2">
      <c r="H104" s="37" t="s">
        <v>13</v>
      </c>
      <c r="I104" s="2"/>
      <c r="J104" s="2"/>
      <c r="K104" s="2"/>
      <c r="L104" s="2"/>
      <c r="M104" s="2"/>
      <c r="P104" s="9"/>
    </row>
    <row r="105" spans="2:16" x14ac:dyDescent="0.2">
      <c r="H105" s="37" t="s">
        <v>14</v>
      </c>
      <c r="I105" s="2" t="s">
        <v>422</v>
      </c>
      <c r="J105" s="2"/>
      <c r="K105" s="2"/>
      <c r="L105" s="2"/>
      <c r="M105" s="2"/>
      <c r="P105" s="9"/>
    </row>
    <row r="106" spans="2:16" x14ac:dyDescent="0.2">
      <c r="H106" s="37" t="s">
        <v>7</v>
      </c>
      <c r="I106" s="2">
        <v>0.1153</v>
      </c>
      <c r="J106" s="2"/>
      <c r="K106" s="2"/>
      <c r="L106" s="2"/>
      <c r="M106" s="2"/>
      <c r="P106" s="9"/>
    </row>
    <row r="107" spans="2:16" x14ac:dyDescent="0.2">
      <c r="H107" s="37" t="s">
        <v>8</v>
      </c>
      <c r="I107" s="2" t="s">
        <v>16</v>
      </c>
      <c r="J107" s="2"/>
      <c r="K107" s="2"/>
      <c r="L107" s="2"/>
      <c r="M107" s="2"/>
      <c r="P107" s="9"/>
    </row>
    <row r="108" spans="2:16" x14ac:dyDescent="0.2">
      <c r="H108" s="37" t="s">
        <v>17</v>
      </c>
      <c r="I108" s="2" t="s">
        <v>18</v>
      </c>
      <c r="J108" s="2"/>
      <c r="K108" s="2"/>
      <c r="L108" s="2"/>
      <c r="M108" s="2"/>
      <c r="P108" s="9"/>
    </row>
    <row r="109" spans="2:16" x14ac:dyDescent="0.2">
      <c r="H109" s="37"/>
      <c r="I109" s="2"/>
      <c r="J109" s="2"/>
      <c r="K109" s="2"/>
      <c r="L109" s="2"/>
      <c r="M109" s="2"/>
      <c r="P109" s="9"/>
    </row>
    <row r="110" spans="2:16" x14ac:dyDescent="0.2">
      <c r="H110" s="37" t="s">
        <v>19</v>
      </c>
      <c r="I110" s="2"/>
      <c r="J110" s="2"/>
      <c r="K110" s="2"/>
      <c r="L110" s="2"/>
      <c r="M110" s="2"/>
      <c r="P110" s="9"/>
    </row>
    <row r="111" spans="2:16" x14ac:dyDescent="0.2">
      <c r="H111" s="37" t="s">
        <v>20</v>
      </c>
      <c r="I111" s="2">
        <v>15.02</v>
      </c>
      <c r="J111" s="2"/>
      <c r="K111" s="2"/>
      <c r="L111" s="2"/>
      <c r="M111" s="2"/>
      <c r="P111" s="9"/>
    </row>
    <row r="112" spans="2:16" x14ac:dyDescent="0.2">
      <c r="H112" s="37" t="s">
        <v>7</v>
      </c>
      <c r="I112" s="2">
        <v>1.8E-3</v>
      </c>
      <c r="J112" s="2"/>
      <c r="K112" s="2"/>
      <c r="L112" s="2"/>
      <c r="M112" s="2"/>
      <c r="P112" s="9"/>
    </row>
    <row r="113" spans="8:16" x14ac:dyDescent="0.2">
      <c r="H113" s="37" t="s">
        <v>8</v>
      </c>
      <c r="I113" s="2" t="s">
        <v>84</v>
      </c>
      <c r="J113" s="2"/>
      <c r="K113" s="2"/>
      <c r="L113" s="2"/>
      <c r="M113" s="2"/>
      <c r="P113" s="9"/>
    </row>
    <row r="114" spans="8:16" x14ac:dyDescent="0.2">
      <c r="H114" s="37" t="s">
        <v>17</v>
      </c>
      <c r="I114" s="2" t="s">
        <v>11</v>
      </c>
      <c r="J114" s="2"/>
      <c r="K114" s="2"/>
      <c r="L114" s="2"/>
      <c r="M114" s="2"/>
      <c r="P114" s="9"/>
    </row>
    <row r="115" spans="8:16" x14ac:dyDescent="0.2">
      <c r="H115" s="37"/>
      <c r="I115" s="2"/>
      <c r="J115" s="2"/>
      <c r="K115" s="2"/>
      <c r="L115" s="2"/>
      <c r="M115" s="2"/>
      <c r="N115" s="2"/>
      <c r="O115" s="2"/>
      <c r="P115" s="9"/>
    </row>
    <row r="116" spans="8:16" x14ac:dyDescent="0.2">
      <c r="H116" s="37" t="s">
        <v>21</v>
      </c>
      <c r="I116" s="2" t="s">
        <v>22</v>
      </c>
      <c r="J116" s="2" t="s">
        <v>23</v>
      </c>
      <c r="K116" s="2" t="s">
        <v>24</v>
      </c>
      <c r="L116" s="2" t="s">
        <v>14</v>
      </c>
      <c r="M116" s="2" t="s">
        <v>7</v>
      </c>
      <c r="N116" s="2"/>
      <c r="O116" s="2"/>
      <c r="P116" s="9"/>
    </row>
    <row r="117" spans="8:16" x14ac:dyDescent="0.2">
      <c r="H117" s="37" t="s">
        <v>25</v>
      </c>
      <c r="I117" s="2">
        <v>5736</v>
      </c>
      <c r="J117" s="2">
        <v>3</v>
      </c>
      <c r="K117" s="2">
        <v>1912</v>
      </c>
      <c r="L117" s="2" t="s">
        <v>423</v>
      </c>
      <c r="M117" s="2" t="s">
        <v>63</v>
      </c>
      <c r="N117" s="2"/>
      <c r="O117" s="2"/>
      <c r="P117" s="9"/>
    </row>
    <row r="118" spans="8:16" x14ac:dyDescent="0.2">
      <c r="H118" s="37" t="s">
        <v>28</v>
      </c>
      <c r="I118" s="2">
        <v>350</v>
      </c>
      <c r="J118" s="2">
        <v>16</v>
      </c>
      <c r="K118" s="2">
        <v>21.87</v>
      </c>
      <c r="L118" s="2"/>
      <c r="M118" s="2"/>
      <c r="N118" s="2"/>
      <c r="O118" s="2"/>
      <c r="P118" s="9"/>
    </row>
    <row r="119" spans="8:16" x14ac:dyDescent="0.2">
      <c r="H119" s="37" t="s">
        <v>29</v>
      </c>
      <c r="I119" s="2">
        <v>6086</v>
      </c>
      <c r="J119" s="2">
        <v>19</v>
      </c>
      <c r="K119" s="2"/>
      <c r="L119" s="2"/>
      <c r="M119" s="2"/>
      <c r="P119" s="9"/>
    </row>
    <row r="120" spans="8:16" x14ac:dyDescent="0.2">
      <c r="H120" s="37"/>
      <c r="I120" s="2"/>
      <c r="J120" s="2"/>
      <c r="K120" s="2"/>
      <c r="L120" s="2"/>
      <c r="M120" s="2"/>
      <c r="P120" s="9"/>
    </row>
    <row r="121" spans="8:16" x14ac:dyDescent="0.2">
      <c r="H121" s="37" t="s">
        <v>30</v>
      </c>
      <c r="I121" s="2" t="s">
        <v>31</v>
      </c>
      <c r="J121" s="2" t="s">
        <v>32</v>
      </c>
      <c r="K121" s="2" t="s">
        <v>33</v>
      </c>
      <c r="L121" s="2" t="s">
        <v>34</v>
      </c>
      <c r="M121" s="2" t="s">
        <v>35</v>
      </c>
      <c r="N121" s="2" t="s">
        <v>36</v>
      </c>
      <c r="O121" s="2"/>
      <c r="P121" s="44"/>
    </row>
    <row r="122" spans="8:16" x14ac:dyDescent="0.2">
      <c r="H122" s="37" t="s">
        <v>326</v>
      </c>
      <c r="I122" s="2">
        <v>12.01</v>
      </c>
      <c r="J122" s="2" t="s">
        <v>424</v>
      </c>
      <c r="K122" s="2" t="s">
        <v>11</v>
      </c>
      <c r="L122" s="2" t="s">
        <v>84</v>
      </c>
      <c r="M122" s="2">
        <v>2.5000000000000001E-3</v>
      </c>
      <c r="N122" s="2" t="s">
        <v>39</v>
      </c>
      <c r="O122" s="2" t="s">
        <v>323</v>
      </c>
      <c r="P122" s="44"/>
    </row>
    <row r="123" spans="8:16" x14ac:dyDescent="0.2">
      <c r="H123" s="37" t="s">
        <v>410</v>
      </c>
      <c r="I123" s="2">
        <v>-31.32</v>
      </c>
      <c r="J123" s="2" t="s">
        <v>425</v>
      </c>
      <c r="K123" s="2" t="s">
        <v>11</v>
      </c>
      <c r="L123" s="2" t="s">
        <v>60</v>
      </c>
      <c r="M123" s="2" t="s">
        <v>59</v>
      </c>
      <c r="N123" s="2" t="s">
        <v>42</v>
      </c>
      <c r="O123" s="2" t="s">
        <v>405</v>
      </c>
      <c r="P123" s="44"/>
    </row>
    <row r="124" spans="8:16" x14ac:dyDescent="0.2">
      <c r="H124" s="37" t="s">
        <v>426</v>
      </c>
      <c r="I124" s="2">
        <v>7.5279999999999996</v>
      </c>
      <c r="J124" s="2" t="s">
        <v>427</v>
      </c>
      <c r="K124" s="2" t="s">
        <v>18</v>
      </c>
      <c r="L124" s="2" t="s">
        <v>16</v>
      </c>
      <c r="M124" s="2">
        <v>5.4800000000000001E-2</v>
      </c>
      <c r="N124" s="2" t="s">
        <v>46</v>
      </c>
      <c r="O124" s="2" t="s">
        <v>428</v>
      </c>
      <c r="P124" s="44"/>
    </row>
    <row r="125" spans="8:16" x14ac:dyDescent="0.2">
      <c r="H125" s="37"/>
      <c r="I125" s="2"/>
      <c r="J125" s="2"/>
      <c r="K125" s="2"/>
      <c r="L125" s="2"/>
      <c r="M125" s="2"/>
      <c r="N125" s="2"/>
      <c r="O125" s="2"/>
      <c r="P125" s="44"/>
    </row>
    <row r="126" spans="8:16" x14ac:dyDescent="0.2">
      <c r="H126" s="37" t="s">
        <v>47</v>
      </c>
      <c r="I126" s="2" t="s">
        <v>48</v>
      </c>
      <c r="J126" s="2" t="s">
        <v>49</v>
      </c>
      <c r="K126" s="2" t="s">
        <v>31</v>
      </c>
      <c r="L126" s="2" t="s">
        <v>50</v>
      </c>
      <c r="M126" s="2" t="s">
        <v>51</v>
      </c>
      <c r="N126" s="2" t="s">
        <v>52</v>
      </c>
      <c r="O126" s="2" t="s">
        <v>53</v>
      </c>
      <c r="P126" s="44" t="s">
        <v>23</v>
      </c>
    </row>
    <row r="127" spans="8:16" x14ac:dyDescent="0.2">
      <c r="H127" s="37" t="s">
        <v>326</v>
      </c>
      <c r="I127" s="2">
        <v>38.03</v>
      </c>
      <c r="J127" s="2">
        <v>26.02</v>
      </c>
      <c r="K127" s="2">
        <v>12.01</v>
      </c>
      <c r="L127" s="2">
        <v>2.9580000000000002</v>
      </c>
      <c r="M127" s="2">
        <v>5</v>
      </c>
      <c r="N127" s="2">
        <v>5</v>
      </c>
      <c r="O127" s="2">
        <v>4.0609999999999999</v>
      </c>
      <c r="P127" s="44">
        <v>16</v>
      </c>
    </row>
    <row r="128" spans="8:16" x14ac:dyDescent="0.2">
      <c r="H128" s="37" t="s">
        <v>410</v>
      </c>
      <c r="I128" s="2">
        <v>38.03</v>
      </c>
      <c r="J128" s="2">
        <v>69.349999999999994</v>
      </c>
      <c r="K128" s="2">
        <v>-31.32</v>
      </c>
      <c r="L128" s="2">
        <v>2.9580000000000002</v>
      </c>
      <c r="M128" s="2">
        <v>5</v>
      </c>
      <c r="N128" s="2">
        <v>5</v>
      </c>
      <c r="O128" s="2">
        <v>10.59</v>
      </c>
      <c r="P128" s="44">
        <v>16</v>
      </c>
    </row>
    <row r="129" spans="1:16" x14ac:dyDescent="0.2">
      <c r="H129" s="45" t="s">
        <v>426</v>
      </c>
      <c r="I129" s="46">
        <v>38.03</v>
      </c>
      <c r="J129" s="46">
        <v>30.51</v>
      </c>
      <c r="K129" s="46">
        <v>7.5279999999999996</v>
      </c>
      <c r="L129" s="46">
        <v>2.9580000000000002</v>
      </c>
      <c r="M129" s="46">
        <v>5</v>
      </c>
      <c r="N129" s="46">
        <v>5</v>
      </c>
      <c r="O129" s="46">
        <v>2.5449999999999999</v>
      </c>
      <c r="P129" s="47">
        <v>16</v>
      </c>
    </row>
    <row r="130" spans="1:16" s="32" customFormat="1" x14ac:dyDescent="0.2">
      <c r="H130" s="51"/>
      <c r="I130" s="46"/>
      <c r="J130" s="46"/>
      <c r="K130" s="46"/>
      <c r="L130" s="46"/>
      <c r="M130" s="46"/>
      <c r="N130" s="46"/>
      <c r="O130" s="46"/>
      <c r="P130" s="46"/>
    </row>
    <row r="131" spans="1:16" ht="16" x14ac:dyDescent="0.2">
      <c r="A131" s="35" t="s">
        <v>436</v>
      </c>
      <c r="H131" s="48"/>
      <c r="I131" s="2"/>
      <c r="J131" s="2"/>
      <c r="K131" s="2"/>
      <c r="L131" s="2"/>
      <c r="M131" s="2"/>
      <c r="N131" s="2"/>
      <c r="O131" s="2"/>
      <c r="P131" s="2"/>
    </row>
    <row r="132" spans="1:16" x14ac:dyDescent="0.2">
      <c r="B132" s="1" t="s">
        <v>437</v>
      </c>
    </row>
    <row r="133" spans="1:16" x14ac:dyDescent="0.2">
      <c r="B133" s="5" t="s">
        <v>4</v>
      </c>
      <c r="C133" s="6" t="s">
        <v>1</v>
      </c>
      <c r="D133" s="6" t="s">
        <v>323</v>
      </c>
      <c r="E133" s="6" t="s">
        <v>420</v>
      </c>
      <c r="F133" s="7" t="s">
        <v>421</v>
      </c>
      <c r="H133" s="5" t="s">
        <v>74</v>
      </c>
      <c r="I133" s="6"/>
      <c r="J133" s="6"/>
      <c r="K133" s="6"/>
      <c r="L133" s="6"/>
      <c r="M133" s="6"/>
      <c r="N133" s="6"/>
      <c r="O133" s="6"/>
      <c r="P133" s="7"/>
    </row>
    <row r="134" spans="1:16" x14ac:dyDescent="0.2">
      <c r="B134" s="14">
        <v>1</v>
      </c>
      <c r="C134" s="2">
        <v>2035.441</v>
      </c>
      <c r="D134" s="2">
        <v>1653.127</v>
      </c>
      <c r="E134" s="2">
        <v>6574.0609999999997</v>
      </c>
      <c r="F134" s="44">
        <v>1979.354</v>
      </c>
      <c r="H134" s="37" t="s">
        <v>5</v>
      </c>
      <c r="I134" s="2"/>
      <c r="J134" s="2"/>
      <c r="K134" s="2"/>
      <c r="L134" s="2"/>
      <c r="M134" s="2"/>
      <c r="P134" s="9"/>
    </row>
    <row r="135" spans="1:16" x14ac:dyDescent="0.2">
      <c r="B135" s="14">
        <v>2</v>
      </c>
      <c r="C135" s="2">
        <v>2141.484798</v>
      </c>
      <c r="D135" s="2">
        <v>1358.1152380000001</v>
      </c>
      <c r="E135" s="2">
        <v>5250.1739260000004</v>
      </c>
      <c r="F135" s="44">
        <v>2085.9001320000002</v>
      </c>
      <c r="H135" s="37" t="s">
        <v>6</v>
      </c>
      <c r="I135" s="2">
        <v>148.1</v>
      </c>
      <c r="J135" s="2"/>
      <c r="K135" s="2"/>
      <c r="L135" s="2"/>
      <c r="M135" s="2"/>
      <c r="P135" s="9"/>
    </row>
    <row r="136" spans="1:16" x14ac:dyDescent="0.2">
      <c r="B136" s="14">
        <v>3</v>
      </c>
      <c r="C136" s="2">
        <v>2226.9699999999998</v>
      </c>
      <c r="D136" s="2">
        <v>1393.8009999999999</v>
      </c>
      <c r="E136" s="2">
        <v>5178.3680000000004</v>
      </c>
      <c r="F136" s="44">
        <v>2097.317</v>
      </c>
      <c r="H136" s="37" t="s">
        <v>7</v>
      </c>
      <c r="I136" s="2" t="s">
        <v>59</v>
      </c>
      <c r="J136" s="2"/>
      <c r="K136" s="2"/>
      <c r="L136" s="2"/>
      <c r="M136" s="2"/>
      <c r="P136" s="9"/>
    </row>
    <row r="137" spans="1:16" x14ac:dyDescent="0.2">
      <c r="B137" s="14">
        <v>4</v>
      </c>
      <c r="C137" s="2">
        <v>2107.6999999999998</v>
      </c>
      <c r="D137" s="2">
        <v>1231.462</v>
      </c>
      <c r="E137" s="2">
        <v>5472.8590000000004</v>
      </c>
      <c r="F137" s="44">
        <v>2077.096</v>
      </c>
      <c r="H137" s="37" t="s">
        <v>8</v>
      </c>
      <c r="I137" s="2" t="s">
        <v>60</v>
      </c>
      <c r="J137" s="2"/>
      <c r="K137" s="2"/>
      <c r="L137" s="2"/>
      <c r="M137" s="2"/>
      <c r="P137" s="9"/>
    </row>
    <row r="138" spans="1:16" x14ac:dyDescent="0.2">
      <c r="B138" s="15">
        <v>5</v>
      </c>
      <c r="C138" s="46">
        <v>2330.2020000000002</v>
      </c>
      <c r="D138" s="46">
        <v>1365.7639999999999</v>
      </c>
      <c r="E138" s="46">
        <v>5021.9260000000004</v>
      </c>
      <c r="F138" s="47">
        <v>1620.7159999999999</v>
      </c>
      <c r="H138" s="37" t="s">
        <v>10</v>
      </c>
      <c r="I138" s="2" t="s">
        <v>11</v>
      </c>
      <c r="J138" s="2"/>
      <c r="K138" s="2"/>
      <c r="L138" s="2"/>
      <c r="M138" s="2"/>
      <c r="P138" s="9"/>
    </row>
    <row r="139" spans="1:16" x14ac:dyDescent="0.2">
      <c r="C139" s="2"/>
      <c r="D139" s="2"/>
      <c r="E139" s="2"/>
      <c r="F139" s="2"/>
      <c r="H139" s="37" t="s">
        <v>12</v>
      </c>
      <c r="I139" s="2">
        <v>0.96519999999999995</v>
      </c>
      <c r="J139" s="2"/>
      <c r="K139" s="2"/>
      <c r="L139" s="2"/>
      <c r="M139" s="2"/>
      <c r="P139" s="9"/>
    </row>
    <row r="140" spans="1:16" x14ac:dyDescent="0.2">
      <c r="B140" t="s">
        <v>75</v>
      </c>
      <c r="C140">
        <f>AVERAGE(C135:C139)</f>
        <v>2201.5891995000002</v>
      </c>
      <c r="D140">
        <f>AVERAGE(D135:D139)</f>
        <v>1337.2855594999999</v>
      </c>
      <c r="E140">
        <f>AVERAGE(E135:E139)</f>
        <v>5230.8317315000004</v>
      </c>
      <c r="F140">
        <f>AVERAGE(F135:F139)</f>
        <v>1970.2572829999999</v>
      </c>
      <c r="H140" s="37"/>
      <c r="I140" s="2"/>
      <c r="J140" s="2"/>
      <c r="K140" s="2"/>
      <c r="L140" s="2"/>
      <c r="M140" s="2"/>
      <c r="P140" s="9"/>
    </row>
    <row r="141" spans="1:16" x14ac:dyDescent="0.2">
      <c r="H141" s="37" t="s">
        <v>13</v>
      </c>
      <c r="I141" s="2"/>
      <c r="J141" s="2"/>
      <c r="K141" s="2"/>
      <c r="L141" s="2"/>
      <c r="M141" s="2"/>
      <c r="P141" s="9"/>
    </row>
    <row r="142" spans="1:16" x14ac:dyDescent="0.2">
      <c r="H142" s="37" t="s">
        <v>14</v>
      </c>
      <c r="I142" s="2" t="s">
        <v>431</v>
      </c>
      <c r="J142" s="2"/>
      <c r="K142" s="2"/>
      <c r="L142" s="2"/>
      <c r="M142" s="2"/>
      <c r="P142" s="9"/>
    </row>
    <row r="143" spans="1:16" x14ac:dyDescent="0.2">
      <c r="H143" s="37" t="s">
        <v>7</v>
      </c>
      <c r="I143" s="2">
        <v>0.3916</v>
      </c>
      <c r="J143" s="2"/>
      <c r="K143" s="2"/>
      <c r="L143" s="2"/>
      <c r="M143" s="2"/>
      <c r="P143" s="9"/>
    </row>
    <row r="144" spans="1:16" x14ac:dyDescent="0.2">
      <c r="H144" s="37" t="s">
        <v>8</v>
      </c>
      <c r="I144" s="2" t="s">
        <v>16</v>
      </c>
      <c r="J144" s="2"/>
      <c r="K144" s="2"/>
      <c r="L144" s="2"/>
      <c r="M144" s="2"/>
      <c r="P144" s="9"/>
    </row>
    <row r="145" spans="8:16" x14ac:dyDescent="0.2">
      <c r="H145" s="37" t="s">
        <v>17</v>
      </c>
      <c r="I145" s="2" t="s">
        <v>18</v>
      </c>
      <c r="J145" s="2"/>
      <c r="K145" s="2"/>
      <c r="L145" s="2"/>
      <c r="M145" s="2"/>
      <c r="P145" s="9"/>
    </row>
    <row r="146" spans="8:16" x14ac:dyDescent="0.2">
      <c r="H146" s="37"/>
      <c r="I146" s="2"/>
      <c r="J146" s="2"/>
      <c r="K146" s="2"/>
      <c r="L146" s="2"/>
      <c r="M146" s="2"/>
      <c r="P146" s="9"/>
    </row>
    <row r="147" spans="8:16" x14ac:dyDescent="0.2">
      <c r="H147" s="37" t="s">
        <v>19</v>
      </c>
      <c r="I147" s="2"/>
      <c r="J147" s="2"/>
      <c r="K147" s="2"/>
      <c r="L147" s="2"/>
      <c r="M147" s="2"/>
      <c r="P147" s="9"/>
    </row>
    <row r="148" spans="8:16" x14ac:dyDescent="0.2">
      <c r="H148" s="37" t="s">
        <v>20</v>
      </c>
      <c r="I148" s="2">
        <v>13.12</v>
      </c>
      <c r="J148" s="2"/>
      <c r="K148" s="2"/>
      <c r="L148" s="2"/>
      <c r="M148" s="2"/>
      <c r="P148" s="9"/>
    </row>
    <row r="149" spans="8:16" x14ac:dyDescent="0.2">
      <c r="H149" s="37" t="s">
        <v>7</v>
      </c>
      <c r="I149" s="2">
        <v>4.4000000000000003E-3</v>
      </c>
      <c r="J149" s="2"/>
      <c r="K149" s="2"/>
      <c r="L149" s="2"/>
      <c r="M149" s="2"/>
      <c r="P149" s="9"/>
    </row>
    <row r="150" spans="8:16" x14ac:dyDescent="0.2">
      <c r="H150" s="37" t="s">
        <v>8</v>
      </c>
      <c r="I150" s="2" t="s">
        <v>84</v>
      </c>
      <c r="J150" s="2"/>
      <c r="K150" s="2"/>
      <c r="L150" s="2"/>
      <c r="M150" s="2"/>
      <c r="P150" s="9"/>
    </row>
    <row r="151" spans="8:16" x14ac:dyDescent="0.2">
      <c r="H151" s="37" t="s">
        <v>17</v>
      </c>
      <c r="I151" s="2" t="s">
        <v>11</v>
      </c>
      <c r="J151" s="2"/>
      <c r="K151" s="2"/>
      <c r="L151" s="2"/>
      <c r="M151" s="2"/>
      <c r="P151" s="9"/>
    </row>
    <row r="152" spans="8:16" x14ac:dyDescent="0.2">
      <c r="H152" s="37"/>
      <c r="I152" s="2"/>
      <c r="J152" s="2"/>
      <c r="K152" s="2"/>
      <c r="L152" s="2"/>
      <c r="M152" s="2"/>
      <c r="P152" s="9"/>
    </row>
    <row r="153" spans="8:16" x14ac:dyDescent="0.2">
      <c r="H153" s="37" t="s">
        <v>21</v>
      </c>
      <c r="I153" s="2" t="s">
        <v>22</v>
      </c>
      <c r="J153" s="2" t="s">
        <v>23</v>
      </c>
      <c r="K153" s="2" t="s">
        <v>24</v>
      </c>
      <c r="L153" s="2" t="s">
        <v>14</v>
      </c>
      <c r="M153" s="2" t="s">
        <v>7</v>
      </c>
      <c r="N153" s="2"/>
      <c r="O153" s="2"/>
      <c r="P153" s="9"/>
    </row>
    <row r="154" spans="8:16" x14ac:dyDescent="0.2">
      <c r="H154" s="37" t="s">
        <v>25</v>
      </c>
      <c r="I154" s="2">
        <v>51619824</v>
      </c>
      <c r="J154" s="2">
        <v>3</v>
      </c>
      <c r="K154" s="2">
        <v>17206608</v>
      </c>
      <c r="L154" s="2" t="s">
        <v>432</v>
      </c>
      <c r="M154" s="2" t="s">
        <v>63</v>
      </c>
      <c r="N154" s="2"/>
      <c r="O154" s="2"/>
      <c r="P154" s="9"/>
    </row>
    <row r="155" spans="8:16" x14ac:dyDescent="0.2">
      <c r="H155" s="37" t="s">
        <v>28</v>
      </c>
      <c r="I155" s="2">
        <v>1859074</v>
      </c>
      <c r="J155" s="2">
        <v>16</v>
      </c>
      <c r="K155" s="2">
        <v>116192</v>
      </c>
      <c r="L155" s="2"/>
      <c r="M155" s="2"/>
      <c r="N155" s="2"/>
      <c r="O155" s="2"/>
      <c r="P155" s="9"/>
    </row>
    <row r="156" spans="8:16" x14ac:dyDescent="0.2">
      <c r="H156" s="37" t="s">
        <v>29</v>
      </c>
      <c r="I156" s="2">
        <v>53478898</v>
      </c>
      <c r="J156" s="2">
        <v>19</v>
      </c>
      <c r="K156" s="2"/>
      <c r="L156" s="2"/>
      <c r="M156" s="2"/>
      <c r="N156" s="2"/>
      <c r="O156" s="2"/>
      <c r="P156" s="9"/>
    </row>
    <row r="157" spans="8:16" x14ac:dyDescent="0.2">
      <c r="H157" s="37"/>
      <c r="I157" s="2"/>
      <c r="J157" s="2"/>
      <c r="K157" s="2"/>
      <c r="L157" s="2"/>
      <c r="M157" s="2"/>
      <c r="P157" s="9"/>
    </row>
    <row r="158" spans="8:16" x14ac:dyDescent="0.2">
      <c r="H158" s="37" t="s">
        <v>30</v>
      </c>
      <c r="I158" s="2" t="s">
        <v>31</v>
      </c>
      <c r="J158" s="2" t="s">
        <v>32</v>
      </c>
      <c r="K158" s="2" t="s">
        <v>33</v>
      </c>
      <c r="L158" s="2" t="s">
        <v>34</v>
      </c>
      <c r="M158" s="2" t="s">
        <v>35</v>
      </c>
      <c r="N158" s="2" t="s">
        <v>36</v>
      </c>
      <c r="O158" s="2"/>
      <c r="P158" s="44"/>
    </row>
    <row r="159" spans="8:16" x14ac:dyDescent="0.2">
      <c r="H159" s="37" t="s">
        <v>326</v>
      </c>
      <c r="I159" s="2">
        <v>767.9</v>
      </c>
      <c r="J159" s="2" t="s">
        <v>433</v>
      </c>
      <c r="K159" s="2" t="s">
        <v>11</v>
      </c>
      <c r="L159" s="2" t="s">
        <v>84</v>
      </c>
      <c r="M159" s="2">
        <v>7.0000000000000001E-3</v>
      </c>
      <c r="N159" s="2" t="s">
        <v>39</v>
      </c>
      <c r="O159" s="2" t="s">
        <v>323</v>
      </c>
      <c r="P159" s="44"/>
    </row>
    <row r="160" spans="8:16" x14ac:dyDescent="0.2">
      <c r="H160" s="37" t="s">
        <v>410</v>
      </c>
      <c r="I160" s="2">
        <v>-3331</v>
      </c>
      <c r="J160" s="2" t="s">
        <v>434</v>
      </c>
      <c r="K160" s="2" t="s">
        <v>11</v>
      </c>
      <c r="L160" s="2" t="s">
        <v>60</v>
      </c>
      <c r="M160" s="2" t="s">
        <v>59</v>
      </c>
      <c r="N160" s="2" t="s">
        <v>42</v>
      </c>
      <c r="O160" s="2" t="s">
        <v>405</v>
      </c>
      <c r="P160" s="44"/>
    </row>
    <row r="161" spans="1:16" x14ac:dyDescent="0.2">
      <c r="H161" s="37" t="s">
        <v>426</v>
      </c>
      <c r="I161" s="2">
        <v>196.3</v>
      </c>
      <c r="J161" s="2" t="s">
        <v>435</v>
      </c>
      <c r="K161" s="2" t="s">
        <v>18</v>
      </c>
      <c r="L161" s="2" t="s">
        <v>16</v>
      </c>
      <c r="M161" s="2">
        <v>0.69389999999999996</v>
      </c>
      <c r="N161" s="2" t="s">
        <v>46</v>
      </c>
      <c r="O161" s="2" t="s">
        <v>428</v>
      </c>
      <c r="P161" s="44"/>
    </row>
    <row r="162" spans="1:16" x14ac:dyDescent="0.2">
      <c r="H162" s="37"/>
      <c r="I162" s="2"/>
      <c r="J162" s="2"/>
      <c r="K162" s="2"/>
      <c r="L162" s="2"/>
      <c r="M162" s="2"/>
      <c r="N162" s="2"/>
      <c r="O162" s="2"/>
      <c r="P162" s="44"/>
    </row>
    <row r="163" spans="1:16" x14ac:dyDescent="0.2">
      <c r="H163" s="37" t="s">
        <v>47</v>
      </c>
      <c r="I163" s="2" t="s">
        <v>48</v>
      </c>
      <c r="J163" s="2" t="s">
        <v>49</v>
      </c>
      <c r="K163" s="2" t="s">
        <v>31</v>
      </c>
      <c r="L163" s="2" t="s">
        <v>50</v>
      </c>
      <c r="M163" s="2" t="s">
        <v>51</v>
      </c>
      <c r="N163" s="2" t="s">
        <v>52</v>
      </c>
      <c r="O163" s="2" t="s">
        <v>53</v>
      </c>
      <c r="P163" s="44" t="s">
        <v>23</v>
      </c>
    </row>
    <row r="164" spans="1:16" x14ac:dyDescent="0.2">
      <c r="H164" s="37" t="s">
        <v>326</v>
      </c>
      <c r="I164" s="2">
        <v>2168</v>
      </c>
      <c r="J164" s="2">
        <v>1400</v>
      </c>
      <c r="K164" s="2">
        <v>767.9</v>
      </c>
      <c r="L164" s="2">
        <v>215.6</v>
      </c>
      <c r="M164" s="2">
        <v>5</v>
      </c>
      <c r="N164" s="2">
        <v>5</v>
      </c>
      <c r="O164" s="2">
        <v>3.5619999999999998</v>
      </c>
      <c r="P164" s="44">
        <v>16</v>
      </c>
    </row>
    <row r="165" spans="1:16" x14ac:dyDescent="0.2">
      <c r="H165" s="37" t="s">
        <v>410</v>
      </c>
      <c r="I165" s="2">
        <v>2168</v>
      </c>
      <c r="J165" s="2">
        <v>5499</v>
      </c>
      <c r="K165" s="2">
        <v>-3331</v>
      </c>
      <c r="L165" s="2">
        <v>215.6</v>
      </c>
      <c r="M165" s="2">
        <v>5</v>
      </c>
      <c r="N165" s="2">
        <v>5</v>
      </c>
      <c r="O165" s="2">
        <v>15.45</v>
      </c>
      <c r="P165" s="44">
        <v>16</v>
      </c>
    </row>
    <row r="166" spans="1:16" x14ac:dyDescent="0.2">
      <c r="H166" s="45" t="s">
        <v>426</v>
      </c>
      <c r="I166" s="46">
        <v>2168</v>
      </c>
      <c r="J166" s="46">
        <v>1972</v>
      </c>
      <c r="K166" s="46">
        <v>196.3</v>
      </c>
      <c r="L166" s="46">
        <v>215.6</v>
      </c>
      <c r="M166" s="46">
        <v>5</v>
      </c>
      <c r="N166" s="46">
        <v>5</v>
      </c>
      <c r="O166" s="46">
        <v>0.91049999999999998</v>
      </c>
      <c r="P166" s="47">
        <v>16</v>
      </c>
    </row>
    <row r="167" spans="1:16" x14ac:dyDescent="0.2">
      <c r="H167" s="48"/>
      <c r="I167" s="2"/>
      <c r="J167" s="2"/>
      <c r="K167" s="2"/>
      <c r="L167" s="2"/>
      <c r="M167" s="2"/>
      <c r="N167" s="2"/>
      <c r="O167" s="2"/>
      <c r="P167" s="2"/>
    </row>
    <row r="168" spans="1:16" s="32" customFormat="1" x14ac:dyDescent="0.2"/>
    <row r="169" spans="1:16" ht="16" x14ac:dyDescent="0.2">
      <c r="A169" s="35" t="s">
        <v>443</v>
      </c>
    </row>
    <row r="170" spans="1:16" x14ac:dyDescent="0.2">
      <c r="B170" s="1" t="s">
        <v>442</v>
      </c>
    </row>
    <row r="171" spans="1:16" x14ac:dyDescent="0.2">
      <c r="B171" s="5" t="s">
        <v>54</v>
      </c>
      <c r="C171" s="6" t="s">
        <v>55</v>
      </c>
      <c r="D171" s="6" t="s">
        <v>55</v>
      </c>
      <c r="E171" s="6" t="s">
        <v>56</v>
      </c>
      <c r="F171" s="7" t="s">
        <v>56</v>
      </c>
      <c r="H171" s="16" t="s">
        <v>5</v>
      </c>
      <c r="I171" s="17"/>
      <c r="J171" s="17"/>
      <c r="K171" s="17"/>
      <c r="L171" s="17"/>
      <c r="M171" s="17"/>
      <c r="N171" s="6"/>
      <c r="O171" s="6"/>
      <c r="P171" s="7"/>
    </row>
    <row r="172" spans="1:16" x14ac:dyDescent="0.2">
      <c r="B172" s="14" t="s">
        <v>4</v>
      </c>
      <c r="C172" s="49" t="s">
        <v>341</v>
      </c>
      <c r="D172" s="49" t="s">
        <v>438</v>
      </c>
      <c r="E172" s="49" t="s">
        <v>341</v>
      </c>
      <c r="F172" s="50" t="s">
        <v>438</v>
      </c>
      <c r="H172" s="8" t="s">
        <v>6</v>
      </c>
      <c r="I172" s="3">
        <v>14.86</v>
      </c>
      <c r="J172" s="3"/>
      <c r="K172" s="3"/>
      <c r="L172" s="3"/>
      <c r="M172" s="3"/>
      <c r="P172" s="9"/>
    </row>
    <row r="173" spans="1:16" x14ac:dyDescent="0.2">
      <c r="B173" s="14">
        <v>1</v>
      </c>
      <c r="C173" s="2">
        <v>31.175000000000001</v>
      </c>
      <c r="D173" s="2">
        <v>24.137499999999999</v>
      </c>
      <c r="E173" s="2">
        <v>71.772729999999996</v>
      </c>
      <c r="F173" s="44">
        <v>43.320830000000001</v>
      </c>
      <c r="H173" s="8" t="s">
        <v>7</v>
      </c>
      <c r="I173" s="3" t="s">
        <v>285</v>
      </c>
      <c r="J173" s="3"/>
      <c r="K173" s="3"/>
      <c r="L173" s="3"/>
      <c r="M173" s="3"/>
      <c r="P173" s="9"/>
    </row>
    <row r="174" spans="1:16" x14ac:dyDescent="0.2">
      <c r="B174" s="14">
        <v>2</v>
      </c>
      <c r="C174" s="2">
        <v>39.355559999999997</v>
      </c>
      <c r="D174" s="2">
        <v>34.983330000000002</v>
      </c>
      <c r="E174" s="2">
        <v>62.583329999999997</v>
      </c>
      <c r="F174" s="44">
        <v>53.591679999999997</v>
      </c>
      <c r="H174" s="8" t="s">
        <v>8</v>
      </c>
      <c r="I174" s="3" t="s">
        <v>60</v>
      </c>
      <c r="J174" s="3"/>
      <c r="K174" s="3"/>
      <c r="L174" s="3"/>
      <c r="M174" s="3"/>
      <c r="P174" s="9"/>
    </row>
    <row r="175" spans="1:16" x14ac:dyDescent="0.2">
      <c r="B175" s="14">
        <v>3</v>
      </c>
      <c r="C175" s="2">
        <v>34.468449999999997</v>
      </c>
      <c r="D175" s="2">
        <v>31.591660000000001</v>
      </c>
      <c r="E175" s="2">
        <v>86.875</v>
      </c>
      <c r="F175" s="44">
        <v>53.03472</v>
      </c>
      <c r="H175" s="8" t="s">
        <v>10</v>
      </c>
      <c r="I175" s="3" t="s">
        <v>11</v>
      </c>
      <c r="J175" s="3"/>
      <c r="K175" s="3"/>
      <c r="L175" s="3"/>
      <c r="M175" s="3"/>
      <c r="P175" s="9"/>
    </row>
    <row r="176" spans="1:16" x14ac:dyDescent="0.2">
      <c r="B176" s="14">
        <v>4</v>
      </c>
      <c r="C176" s="2">
        <v>48.131250000000001</v>
      </c>
      <c r="D176" s="2">
        <v>35.66845</v>
      </c>
      <c r="E176" s="2">
        <v>47.777769999999997</v>
      </c>
      <c r="F176" s="44">
        <v>41.435000000000002</v>
      </c>
      <c r="H176" s="8" t="s">
        <v>12</v>
      </c>
      <c r="I176" s="3">
        <v>0.73580000000000001</v>
      </c>
      <c r="J176" s="3"/>
      <c r="K176" s="3"/>
      <c r="L176" s="3"/>
      <c r="M176" s="3"/>
      <c r="P176" s="9"/>
    </row>
    <row r="177" spans="2:16" x14ac:dyDescent="0.2">
      <c r="B177" s="15">
        <v>5</v>
      </c>
      <c r="C177" s="46">
        <v>40.898339999999997</v>
      </c>
      <c r="D177" s="46">
        <v>33.085000000000001</v>
      </c>
      <c r="E177" s="46">
        <v>82.533330000000007</v>
      </c>
      <c r="F177" s="47">
        <v>61.72222</v>
      </c>
      <c r="H177" s="8"/>
      <c r="I177" s="3"/>
      <c r="J177" s="3"/>
      <c r="K177" s="3"/>
      <c r="L177" s="3"/>
      <c r="M177" s="3"/>
      <c r="P177" s="9"/>
    </row>
    <row r="178" spans="2:16" x14ac:dyDescent="0.2">
      <c r="H178" s="8" t="s">
        <v>13</v>
      </c>
      <c r="I178" s="3"/>
      <c r="J178" s="3"/>
      <c r="K178" s="3"/>
      <c r="L178" s="3"/>
      <c r="M178" s="3"/>
      <c r="P178" s="9"/>
    </row>
    <row r="179" spans="2:16" x14ac:dyDescent="0.2">
      <c r="B179" t="s">
        <v>75</v>
      </c>
      <c r="C179">
        <f>AVERAGE(C173:C177)</f>
        <v>38.805719999999994</v>
      </c>
      <c r="D179">
        <f t="shared" ref="D179:F179" si="2">AVERAGE(D173:D177)</f>
        <v>31.893188000000002</v>
      </c>
      <c r="E179">
        <f t="shared" si="2"/>
        <v>70.308431999999996</v>
      </c>
      <c r="F179">
        <f t="shared" si="2"/>
        <v>50.620889999999996</v>
      </c>
      <c r="H179" s="8" t="s">
        <v>14</v>
      </c>
      <c r="I179" s="3" t="s">
        <v>444</v>
      </c>
      <c r="J179" s="3"/>
      <c r="K179" s="3"/>
      <c r="L179" s="3"/>
      <c r="M179" s="3"/>
      <c r="P179" s="9"/>
    </row>
    <row r="180" spans="2:16" x14ac:dyDescent="0.2">
      <c r="H180" s="8" t="s">
        <v>7</v>
      </c>
      <c r="I180" s="3">
        <v>0.128</v>
      </c>
      <c r="J180" s="3"/>
      <c r="K180" s="3"/>
      <c r="L180" s="3"/>
      <c r="M180" s="3"/>
      <c r="P180" s="9"/>
    </row>
    <row r="181" spans="2:16" x14ac:dyDescent="0.2">
      <c r="H181" s="8" t="s">
        <v>8</v>
      </c>
      <c r="I181" s="3" t="s">
        <v>16</v>
      </c>
      <c r="J181" s="3"/>
      <c r="K181" s="3"/>
      <c r="L181" s="3"/>
      <c r="M181" s="3"/>
      <c r="P181" s="9"/>
    </row>
    <row r="182" spans="2:16" x14ac:dyDescent="0.2">
      <c r="H182" s="8" t="s">
        <v>17</v>
      </c>
      <c r="I182" s="3" t="s">
        <v>18</v>
      </c>
      <c r="J182" s="3"/>
      <c r="K182" s="3"/>
      <c r="L182" s="3"/>
      <c r="M182" s="3"/>
      <c r="P182" s="9"/>
    </row>
    <row r="183" spans="2:16" x14ac:dyDescent="0.2">
      <c r="H183" s="8"/>
      <c r="I183" s="3"/>
      <c r="J183" s="3"/>
      <c r="K183" s="3"/>
      <c r="L183" s="3"/>
      <c r="M183" s="3"/>
      <c r="P183" s="9"/>
    </row>
    <row r="184" spans="2:16" x14ac:dyDescent="0.2">
      <c r="H184" s="8" t="s">
        <v>19</v>
      </c>
      <c r="I184" s="3"/>
      <c r="J184" s="3"/>
      <c r="K184" s="3"/>
      <c r="L184" s="3"/>
      <c r="M184" s="3"/>
      <c r="P184" s="9"/>
    </row>
    <row r="185" spans="2:16" x14ac:dyDescent="0.2">
      <c r="H185" s="8" t="s">
        <v>20</v>
      </c>
      <c r="I185" s="3">
        <v>6.06</v>
      </c>
      <c r="J185" s="3"/>
      <c r="K185" s="3"/>
      <c r="L185" s="3"/>
      <c r="M185" s="3"/>
      <c r="P185" s="9"/>
    </row>
    <row r="186" spans="2:16" x14ac:dyDescent="0.2">
      <c r="H186" s="8" t="s">
        <v>7</v>
      </c>
      <c r="I186" s="3">
        <v>0.1087</v>
      </c>
      <c r="J186" s="3"/>
      <c r="K186" s="3"/>
      <c r="L186" s="3"/>
      <c r="M186" s="3"/>
      <c r="P186" s="9"/>
    </row>
    <row r="187" spans="2:16" x14ac:dyDescent="0.2">
      <c r="H187" s="8" t="s">
        <v>8</v>
      </c>
      <c r="I187" s="3" t="s">
        <v>16</v>
      </c>
      <c r="J187" s="3"/>
      <c r="K187" s="3"/>
      <c r="L187" s="3"/>
      <c r="M187" s="3"/>
      <c r="P187" s="9"/>
    </row>
    <row r="188" spans="2:16" x14ac:dyDescent="0.2">
      <c r="H188" s="8" t="s">
        <v>17</v>
      </c>
      <c r="I188" s="3" t="s">
        <v>18</v>
      </c>
      <c r="J188" s="3"/>
      <c r="K188" s="3"/>
      <c r="L188" s="3"/>
      <c r="M188" s="3"/>
      <c r="P188" s="9"/>
    </row>
    <row r="189" spans="2:16" x14ac:dyDescent="0.2">
      <c r="H189" s="8"/>
      <c r="I189" s="3"/>
      <c r="J189" s="3"/>
      <c r="K189" s="3"/>
      <c r="L189" s="3"/>
      <c r="M189" s="3"/>
      <c r="P189" s="9"/>
    </row>
    <row r="190" spans="2:16" x14ac:dyDescent="0.2">
      <c r="H190" s="8" t="s">
        <v>21</v>
      </c>
      <c r="I190" s="3" t="s">
        <v>22</v>
      </c>
      <c r="J190" s="3" t="s">
        <v>23</v>
      </c>
      <c r="K190" s="3" t="s">
        <v>24</v>
      </c>
      <c r="L190" s="3" t="s">
        <v>14</v>
      </c>
      <c r="M190" s="3" t="s">
        <v>7</v>
      </c>
      <c r="N190" s="2"/>
      <c r="O190" s="2"/>
      <c r="P190" s="9"/>
    </row>
    <row r="191" spans="2:16" x14ac:dyDescent="0.2">
      <c r="H191" s="8" t="s">
        <v>25</v>
      </c>
      <c r="I191" s="3">
        <v>4242</v>
      </c>
      <c r="J191" s="3">
        <v>3</v>
      </c>
      <c r="K191" s="3">
        <v>1414</v>
      </c>
      <c r="L191" s="3" t="s">
        <v>445</v>
      </c>
      <c r="M191" s="3" t="s">
        <v>288</v>
      </c>
      <c r="N191" s="2"/>
      <c r="O191" s="2"/>
      <c r="P191" s="9"/>
    </row>
    <row r="192" spans="2:16" x14ac:dyDescent="0.2">
      <c r="H192" s="8" t="s">
        <v>28</v>
      </c>
      <c r="I192" s="3">
        <v>1523</v>
      </c>
      <c r="J192" s="3">
        <v>16</v>
      </c>
      <c r="K192" s="3">
        <v>95.19</v>
      </c>
      <c r="L192" s="3"/>
      <c r="M192" s="3"/>
      <c r="N192" s="2"/>
      <c r="O192" s="2"/>
      <c r="P192" s="9"/>
    </row>
    <row r="193" spans="8:16" x14ac:dyDescent="0.2">
      <c r="H193" s="8" t="s">
        <v>29</v>
      </c>
      <c r="I193" s="3">
        <v>5765</v>
      </c>
      <c r="J193" s="3">
        <v>19</v>
      </c>
      <c r="K193" s="3"/>
      <c r="L193" s="3"/>
      <c r="M193" s="3"/>
      <c r="N193" s="2"/>
      <c r="O193" s="2"/>
      <c r="P193" s="9"/>
    </row>
    <row r="194" spans="8:16" x14ac:dyDescent="0.2">
      <c r="H194" s="37"/>
      <c r="I194" s="2"/>
      <c r="J194" s="2"/>
      <c r="K194" s="2"/>
      <c r="L194" s="2"/>
      <c r="M194" s="2"/>
      <c r="P194" s="9"/>
    </row>
    <row r="195" spans="8:16" x14ac:dyDescent="0.2">
      <c r="H195" s="8" t="s">
        <v>251</v>
      </c>
      <c r="I195" s="3" t="s">
        <v>252</v>
      </c>
      <c r="J195" s="3" t="s">
        <v>253</v>
      </c>
      <c r="K195" s="3" t="s">
        <v>33</v>
      </c>
      <c r="L195" s="3" t="s">
        <v>34</v>
      </c>
      <c r="M195" s="3" t="s">
        <v>35</v>
      </c>
      <c r="N195" s="3"/>
      <c r="O195" s="3"/>
      <c r="P195" s="10"/>
    </row>
    <row r="196" spans="8:16" x14ac:dyDescent="0.2">
      <c r="H196" s="8" t="s">
        <v>439</v>
      </c>
      <c r="I196" s="3">
        <v>6.9130000000000003</v>
      </c>
      <c r="J196" s="3" t="s">
        <v>446</v>
      </c>
      <c r="K196" s="3" t="s">
        <v>18</v>
      </c>
      <c r="L196" s="3" t="s">
        <v>16</v>
      </c>
      <c r="M196" s="3">
        <v>0.68279999999999996</v>
      </c>
      <c r="N196" s="3" t="s">
        <v>255</v>
      </c>
      <c r="O196" s="3"/>
      <c r="P196" s="10"/>
    </row>
    <row r="197" spans="8:16" x14ac:dyDescent="0.2">
      <c r="H197" s="8" t="s">
        <v>440</v>
      </c>
      <c r="I197" s="3">
        <v>-31.5</v>
      </c>
      <c r="J197" s="3" t="s">
        <v>447</v>
      </c>
      <c r="K197" s="3" t="s">
        <v>11</v>
      </c>
      <c r="L197" s="3" t="s">
        <v>9</v>
      </c>
      <c r="M197" s="3">
        <v>5.9999999999999995E-4</v>
      </c>
      <c r="N197" s="3" t="s">
        <v>309</v>
      </c>
      <c r="O197" s="3"/>
      <c r="P197" s="10"/>
    </row>
    <row r="198" spans="8:16" x14ac:dyDescent="0.2">
      <c r="H198" s="8" t="s">
        <v>441</v>
      </c>
      <c r="I198" s="3">
        <v>-11.82</v>
      </c>
      <c r="J198" s="3" t="s">
        <v>448</v>
      </c>
      <c r="K198" s="3" t="s">
        <v>18</v>
      </c>
      <c r="L198" s="3" t="s">
        <v>16</v>
      </c>
      <c r="M198" s="3">
        <v>0.26100000000000001</v>
      </c>
      <c r="N198" s="3" t="s">
        <v>257</v>
      </c>
      <c r="O198" s="3"/>
      <c r="P198" s="10"/>
    </row>
    <row r="199" spans="8:16" x14ac:dyDescent="0.2">
      <c r="H199" s="8" t="s">
        <v>449</v>
      </c>
      <c r="I199" s="3">
        <v>-38.42</v>
      </c>
      <c r="J199" s="3" t="s">
        <v>450</v>
      </c>
      <c r="K199" s="3" t="s">
        <v>11</v>
      </c>
      <c r="L199" s="3" t="s">
        <v>60</v>
      </c>
      <c r="M199" s="3" t="s">
        <v>285</v>
      </c>
      <c r="N199" s="3" t="s">
        <v>312</v>
      </c>
      <c r="O199" s="3"/>
      <c r="P199" s="10"/>
    </row>
    <row r="200" spans="8:16" x14ac:dyDescent="0.2">
      <c r="H200" s="8" t="s">
        <v>451</v>
      </c>
      <c r="I200" s="3">
        <v>-18.73</v>
      </c>
      <c r="J200" s="3" t="s">
        <v>452</v>
      </c>
      <c r="K200" s="3" t="s">
        <v>11</v>
      </c>
      <c r="L200" s="3" t="s">
        <v>45</v>
      </c>
      <c r="M200" s="3">
        <v>3.5700000000000003E-2</v>
      </c>
      <c r="N200" s="3" t="s">
        <v>263</v>
      </c>
      <c r="O200" s="3"/>
      <c r="P200" s="10"/>
    </row>
    <row r="201" spans="8:16" x14ac:dyDescent="0.2">
      <c r="H201" s="8" t="s">
        <v>453</v>
      </c>
      <c r="I201" s="3">
        <v>19.690000000000001</v>
      </c>
      <c r="J201" s="3" t="s">
        <v>454</v>
      </c>
      <c r="K201" s="3" t="s">
        <v>11</v>
      </c>
      <c r="L201" s="3" t="s">
        <v>45</v>
      </c>
      <c r="M201" s="3">
        <v>2.63E-2</v>
      </c>
      <c r="N201" s="3" t="s">
        <v>455</v>
      </c>
      <c r="O201" s="3"/>
      <c r="P201" s="10"/>
    </row>
    <row r="202" spans="8:16" x14ac:dyDescent="0.2">
      <c r="H202" s="8"/>
      <c r="I202" s="3"/>
      <c r="J202" s="3"/>
      <c r="K202" s="3"/>
      <c r="L202" s="3"/>
      <c r="M202" s="3"/>
      <c r="N202" s="3"/>
      <c r="O202" s="3"/>
      <c r="P202" s="10"/>
    </row>
    <row r="203" spans="8:16" x14ac:dyDescent="0.2">
      <c r="H203" s="8" t="s">
        <v>47</v>
      </c>
      <c r="I203" s="3" t="s">
        <v>48</v>
      </c>
      <c r="J203" s="3" t="s">
        <v>49</v>
      </c>
      <c r="K203" s="3" t="s">
        <v>252</v>
      </c>
      <c r="L203" s="3" t="s">
        <v>274</v>
      </c>
      <c r="M203" s="3" t="s">
        <v>51</v>
      </c>
      <c r="N203" s="3" t="s">
        <v>52</v>
      </c>
      <c r="O203" s="3" t="s">
        <v>53</v>
      </c>
      <c r="P203" s="10" t="s">
        <v>23</v>
      </c>
    </row>
    <row r="204" spans="8:16" x14ac:dyDescent="0.2">
      <c r="H204" s="8" t="s">
        <v>439</v>
      </c>
      <c r="I204" s="3">
        <v>38.81</v>
      </c>
      <c r="J204" s="3">
        <v>31.89</v>
      </c>
      <c r="K204" s="3">
        <v>6.9130000000000003</v>
      </c>
      <c r="L204" s="3">
        <v>6.1710000000000003</v>
      </c>
      <c r="M204" s="3">
        <v>5</v>
      </c>
      <c r="N204" s="3">
        <v>5</v>
      </c>
      <c r="O204" s="3">
        <v>1.5840000000000001</v>
      </c>
      <c r="P204" s="10">
        <v>16</v>
      </c>
    </row>
    <row r="205" spans="8:16" x14ac:dyDescent="0.2">
      <c r="H205" s="8" t="s">
        <v>440</v>
      </c>
      <c r="I205" s="3">
        <v>38.81</v>
      </c>
      <c r="J205" s="3">
        <v>70.31</v>
      </c>
      <c r="K205" s="3">
        <v>-31.5</v>
      </c>
      <c r="L205" s="3">
        <v>6.1710000000000003</v>
      </c>
      <c r="M205" s="3">
        <v>5</v>
      </c>
      <c r="N205" s="3">
        <v>5</v>
      </c>
      <c r="O205" s="3">
        <v>7.22</v>
      </c>
      <c r="P205" s="10">
        <v>16</v>
      </c>
    </row>
    <row r="206" spans="8:16" x14ac:dyDescent="0.2">
      <c r="H206" s="8" t="s">
        <v>441</v>
      </c>
      <c r="I206" s="3">
        <v>38.81</v>
      </c>
      <c r="J206" s="3">
        <v>50.62</v>
      </c>
      <c r="K206" s="3">
        <v>-11.82</v>
      </c>
      <c r="L206" s="3">
        <v>6.1710000000000003</v>
      </c>
      <c r="M206" s="3">
        <v>5</v>
      </c>
      <c r="N206" s="3">
        <v>5</v>
      </c>
      <c r="O206" s="3">
        <v>2.7080000000000002</v>
      </c>
      <c r="P206" s="10">
        <v>16</v>
      </c>
    </row>
    <row r="207" spans="8:16" x14ac:dyDescent="0.2">
      <c r="H207" s="8" t="s">
        <v>449</v>
      </c>
      <c r="I207" s="3">
        <v>31.89</v>
      </c>
      <c r="J207" s="3">
        <v>70.31</v>
      </c>
      <c r="K207" s="3">
        <v>-38.42</v>
      </c>
      <c r="L207" s="3">
        <v>6.1710000000000003</v>
      </c>
      <c r="M207" s="3">
        <v>5</v>
      </c>
      <c r="N207" s="3">
        <v>5</v>
      </c>
      <c r="O207" s="3">
        <v>8.8040000000000003</v>
      </c>
      <c r="P207" s="10">
        <v>16</v>
      </c>
    </row>
    <row r="208" spans="8:16" x14ac:dyDescent="0.2">
      <c r="H208" s="8" t="s">
        <v>451</v>
      </c>
      <c r="I208" s="3">
        <v>31.89</v>
      </c>
      <c r="J208" s="3">
        <v>50.62</v>
      </c>
      <c r="K208" s="3">
        <v>-18.73</v>
      </c>
      <c r="L208" s="3">
        <v>6.1710000000000003</v>
      </c>
      <c r="M208" s="3">
        <v>5</v>
      </c>
      <c r="N208" s="3">
        <v>5</v>
      </c>
      <c r="O208" s="3">
        <v>4.2919999999999998</v>
      </c>
      <c r="P208" s="10">
        <v>16</v>
      </c>
    </row>
    <row r="209" spans="1:16" x14ac:dyDescent="0.2">
      <c r="H209" s="11" t="s">
        <v>453</v>
      </c>
      <c r="I209" s="12">
        <v>70.31</v>
      </c>
      <c r="J209" s="12">
        <v>50.62</v>
      </c>
      <c r="K209" s="12">
        <v>19.690000000000001</v>
      </c>
      <c r="L209" s="12">
        <v>6.1710000000000003</v>
      </c>
      <c r="M209" s="12">
        <v>5</v>
      </c>
      <c r="N209" s="12">
        <v>5</v>
      </c>
      <c r="O209" s="12">
        <v>4.5119999999999996</v>
      </c>
      <c r="P209" s="13">
        <v>16</v>
      </c>
    </row>
    <row r="210" spans="1:16" s="32" customFormat="1" x14ac:dyDescent="0.2"/>
    <row r="211" spans="1:16" ht="16" x14ac:dyDescent="0.2">
      <c r="A211" s="35" t="s">
        <v>457</v>
      </c>
    </row>
    <row r="212" spans="1:16" x14ac:dyDescent="0.2">
      <c r="B212" s="1" t="s">
        <v>456</v>
      </c>
    </row>
    <row r="213" spans="1:16" x14ac:dyDescent="0.2">
      <c r="B213" s="5" t="s">
        <v>54</v>
      </c>
      <c r="C213" s="6" t="s">
        <v>55</v>
      </c>
      <c r="D213" s="6" t="s">
        <v>55</v>
      </c>
      <c r="E213" s="6" t="s">
        <v>56</v>
      </c>
      <c r="F213" s="7" t="s">
        <v>56</v>
      </c>
      <c r="H213" s="52" t="s">
        <v>5</v>
      </c>
      <c r="I213" s="53"/>
      <c r="J213" s="53"/>
      <c r="K213" s="53"/>
      <c r="L213" s="53"/>
      <c r="M213" s="53"/>
      <c r="N213" s="6"/>
      <c r="O213" s="6"/>
      <c r="P213" s="7"/>
    </row>
    <row r="214" spans="1:16" x14ac:dyDescent="0.2">
      <c r="B214" s="14" t="s">
        <v>4</v>
      </c>
      <c r="C214" s="49" t="s">
        <v>341</v>
      </c>
      <c r="D214" s="49" t="s">
        <v>438</v>
      </c>
      <c r="E214" s="49" t="s">
        <v>341</v>
      </c>
      <c r="F214" s="50" t="s">
        <v>438</v>
      </c>
      <c r="H214" s="37" t="s">
        <v>6</v>
      </c>
      <c r="I214" s="2">
        <v>26.33</v>
      </c>
      <c r="J214" s="2"/>
      <c r="K214" s="2"/>
      <c r="L214" s="2"/>
      <c r="M214" s="2"/>
      <c r="P214" s="9"/>
    </row>
    <row r="215" spans="1:16" x14ac:dyDescent="0.2">
      <c r="B215" s="14">
        <v>1</v>
      </c>
      <c r="C215" s="2">
        <v>1539.57</v>
      </c>
      <c r="D215" s="2">
        <v>1373.0940000000001</v>
      </c>
      <c r="E215" s="2">
        <v>3021.3560000000002</v>
      </c>
      <c r="F215" s="44">
        <v>2080.1170000000002</v>
      </c>
      <c r="H215" s="37" t="s">
        <v>7</v>
      </c>
      <c r="I215" s="2" t="s">
        <v>285</v>
      </c>
      <c r="J215" s="2"/>
      <c r="K215" s="2"/>
      <c r="L215" s="2"/>
      <c r="M215" s="2"/>
      <c r="P215" s="9"/>
    </row>
    <row r="216" spans="1:16" x14ac:dyDescent="0.2">
      <c r="B216" s="14">
        <v>2</v>
      </c>
      <c r="C216" s="2">
        <v>1893.287</v>
      </c>
      <c r="D216" s="2">
        <v>1631.6</v>
      </c>
      <c r="E216" s="2">
        <v>3796.0909999999999</v>
      </c>
      <c r="F216" s="44">
        <v>2396.3519999999999</v>
      </c>
      <c r="H216" s="37" t="s">
        <v>8</v>
      </c>
      <c r="I216" s="2" t="s">
        <v>60</v>
      </c>
      <c r="J216" s="2"/>
      <c r="K216" s="2"/>
      <c r="L216" s="2"/>
      <c r="M216" s="2"/>
      <c r="P216" s="9"/>
    </row>
    <row r="217" spans="1:16" x14ac:dyDescent="0.2">
      <c r="B217" s="14">
        <v>3</v>
      </c>
      <c r="C217" s="2">
        <v>1903.2360000000001</v>
      </c>
      <c r="D217" s="2">
        <v>1828.6479999999999</v>
      </c>
      <c r="E217" s="2">
        <v>4491.9179999999997</v>
      </c>
      <c r="F217" s="44">
        <v>3105.866</v>
      </c>
      <c r="H217" s="37" t="s">
        <v>10</v>
      </c>
      <c r="I217" s="2" t="s">
        <v>11</v>
      </c>
      <c r="J217" s="2"/>
      <c r="K217" s="2"/>
      <c r="L217" s="2"/>
      <c r="M217" s="2"/>
      <c r="P217" s="9"/>
    </row>
    <row r="218" spans="1:16" x14ac:dyDescent="0.2">
      <c r="B218" s="14">
        <v>4</v>
      </c>
      <c r="C218" s="2">
        <v>2345.018</v>
      </c>
      <c r="D218" s="2">
        <v>1788.5350000000001</v>
      </c>
      <c r="E218" s="2">
        <v>3414.596</v>
      </c>
      <c r="F218" s="44">
        <v>2184.2449999999999</v>
      </c>
      <c r="H218" s="37" t="s">
        <v>12</v>
      </c>
      <c r="I218" s="2">
        <v>0.83160000000000001</v>
      </c>
      <c r="J218" s="2"/>
      <c r="K218" s="2"/>
      <c r="L218" s="2"/>
      <c r="M218" s="2"/>
      <c r="P218" s="9"/>
    </row>
    <row r="219" spans="1:16" x14ac:dyDescent="0.2">
      <c r="B219" s="15">
        <v>5</v>
      </c>
      <c r="C219" s="46">
        <v>2077.0239999999999</v>
      </c>
      <c r="D219" s="46">
        <v>1743.8610000000001</v>
      </c>
      <c r="E219" s="46">
        <v>4156.1390000000001</v>
      </c>
      <c r="F219" s="47">
        <v>2900.1019999999999</v>
      </c>
      <c r="H219" s="37"/>
      <c r="I219" s="2"/>
      <c r="J219" s="2"/>
      <c r="K219" s="2"/>
      <c r="L219" s="2"/>
      <c r="M219" s="2"/>
      <c r="P219" s="9"/>
    </row>
    <row r="220" spans="1:16" x14ac:dyDescent="0.2">
      <c r="H220" s="37" t="s">
        <v>13</v>
      </c>
      <c r="I220" s="2"/>
      <c r="J220" s="2"/>
      <c r="K220" s="2"/>
      <c r="L220" s="2"/>
      <c r="M220" s="2"/>
      <c r="P220" s="9"/>
    </row>
    <row r="221" spans="1:16" x14ac:dyDescent="0.2">
      <c r="B221" t="s">
        <v>75</v>
      </c>
      <c r="C221">
        <f>AVERAGE(C215:C219)</f>
        <v>1951.627</v>
      </c>
      <c r="D221">
        <f t="shared" ref="D221:F221" si="3">AVERAGE(D215:D219)</f>
        <v>1673.1475999999998</v>
      </c>
      <c r="E221">
        <f t="shared" si="3"/>
        <v>3776.0199999999995</v>
      </c>
      <c r="F221">
        <f t="shared" si="3"/>
        <v>2533.3364000000001</v>
      </c>
      <c r="H221" s="37" t="s">
        <v>14</v>
      </c>
      <c r="I221" s="2" t="s">
        <v>458</v>
      </c>
      <c r="J221" s="2"/>
      <c r="K221" s="2"/>
      <c r="L221" s="2"/>
      <c r="M221" s="2"/>
      <c r="P221" s="9"/>
    </row>
    <row r="222" spans="1:16" x14ac:dyDescent="0.2">
      <c r="H222" s="37" t="s">
        <v>7</v>
      </c>
      <c r="I222" s="2">
        <v>0.18609999999999999</v>
      </c>
      <c r="J222" s="2"/>
      <c r="K222" s="2"/>
      <c r="L222" s="2"/>
      <c r="M222" s="2"/>
      <c r="P222" s="9"/>
    </row>
    <row r="223" spans="1:16" x14ac:dyDescent="0.2">
      <c r="H223" s="37" t="s">
        <v>8</v>
      </c>
      <c r="I223" s="2" t="s">
        <v>16</v>
      </c>
      <c r="J223" s="2"/>
      <c r="K223" s="2"/>
      <c r="L223" s="2"/>
      <c r="M223" s="2"/>
      <c r="P223" s="9"/>
    </row>
    <row r="224" spans="1:16" x14ac:dyDescent="0.2">
      <c r="H224" s="37" t="s">
        <v>17</v>
      </c>
      <c r="I224" s="2" t="s">
        <v>18</v>
      </c>
      <c r="J224" s="2"/>
      <c r="K224" s="2"/>
      <c r="L224" s="2"/>
      <c r="M224" s="2"/>
      <c r="P224" s="9"/>
    </row>
    <row r="225" spans="8:16" x14ac:dyDescent="0.2">
      <c r="H225" s="37"/>
      <c r="I225" s="2"/>
      <c r="J225" s="2"/>
      <c r="K225" s="2"/>
      <c r="L225" s="2"/>
      <c r="M225" s="2"/>
      <c r="P225" s="9"/>
    </row>
    <row r="226" spans="8:16" x14ac:dyDescent="0.2">
      <c r="H226" s="37" t="s">
        <v>19</v>
      </c>
      <c r="I226" s="2"/>
      <c r="J226" s="2"/>
      <c r="K226" s="2"/>
      <c r="L226" s="2"/>
      <c r="M226" s="2"/>
      <c r="P226" s="9"/>
    </row>
    <row r="227" spans="8:16" x14ac:dyDescent="0.2">
      <c r="H227" s="37" t="s">
        <v>20</v>
      </c>
      <c r="I227" s="2">
        <v>4.7949999999999999</v>
      </c>
      <c r="J227" s="2"/>
      <c r="K227" s="2"/>
      <c r="L227" s="2"/>
      <c r="M227" s="2"/>
      <c r="P227" s="9"/>
    </row>
    <row r="228" spans="8:16" x14ac:dyDescent="0.2">
      <c r="H228" s="37" t="s">
        <v>7</v>
      </c>
      <c r="I228" s="2">
        <v>0.18740000000000001</v>
      </c>
      <c r="J228" s="2"/>
      <c r="K228" s="2"/>
      <c r="L228" s="2"/>
      <c r="M228" s="2"/>
      <c r="P228" s="9"/>
    </row>
    <row r="229" spans="8:16" x14ac:dyDescent="0.2">
      <c r="H229" s="37" t="s">
        <v>8</v>
      </c>
      <c r="I229" s="2" t="s">
        <v>16</v>
      </c>
      <c r="J229" s="2"/>
      <c r="K229" s="2"/>
      <c r="L229" s="2"/>
      <c r="M229" s="2"/>
      <c r="P229" s="9"/>
    </row>
    <row r="230" spans="8:16" x14ac:dyDescent="0.2">
      <c r="H230" s="37" t="s">
        <v>17</v>
      </c>
      <c r="I230" s="2" t="s">
        <v>18</v>
      </c>
      <c r="J230" s="2"/>
      <c r="K230" s="2"/>
      <c r="L230" s="2"/>
      <c r="M230" s="2"/>
      <c r="P230" s="9"/>
    </row>
    <row r="231" spans="8:16" x14ac:dyDescent="0.2">
      <c r="H231" s="37"/>
      <c r="I231" s="2"/>
      <c r="J231" s="2"/>
      <c r="K231" s="2"/>
      <c r="L231" s="2"/>
      <c r="M231" s="2"/>
      <c r="P231" s="9"/>
    </row>
    <row r="232" spans="8:16" x14ac:dyDescent="0.2">
      <c r="H232" s="37" t="s">
        <v>21</v>
      </c>
      <c r="I232" s="2" t="s">
        <v>22</v>
      </c>
      <c r="J232" s="2" t="s">
        <v>23</v>
      </c>
      <c r="K232" s="2" t="s">
        <v>24</v>
      </c>
      <c r="L232" s="2" t="s">
        <v>14</v>
      </c>
      <c r="M232" s="2" t="s">
        <v>7</v>
      </c>
      <c r="P232" s="9"/>
    </row>
    <row r="233" spans="8:16" x14ac:dyDescent="0.2">
      <c r="H233" s="37" t="s">
        <v>25</v>
      </c>
      <c r="I233" s="2">
        <v>13063258</v>
      </c>
      <c r="J233" s="2">
        <v>3</v>
      </c>
      <c r="K233" s="2">
        <v>4354419</v>
      </c>
      <c r="L233" s="2" t="s">
        <v>459</v>
      </c>
      <c r="M233" s="2" t="s">
        <v>288</v>
      </c>
      <c r="N233" s="2"/>
      <c r="O233" s="2"/>
      <c r="P233" s="9"/>
    </row>
    <row r="234" spans="8:16" x14ac:dyDescent="0.2">
      <c r="H234" s="37" t="s">
        <v>28</v>
      </c>
      <c r="I234" s="2">
        <v>2646163</v>
      </c>
      <c r="J234" s="2">
        <v>16</v>
      </c>
      <c r="K234" s="2">
        <v>165385</v>
      </c>
      <c r="L234" s="2"/>
      <c r="M234" s="2"/>
      <c r="N234" s="2"/>
      <c r="O234" s="2"/>
      <c r="P234" s="9"/>
    </row>
    <row r="235" spans="8:16" x14ac:dyDescent="0.2">
      <c r="H235" s="37" t="s">
        <v>29</v>
      </c>
      <c r="I235" s="2">
        <v>15709421</v>
      </c>
      <c r="J235" s="2">
        <v>19</v>
      </c>
      <c r="K235" s="2"/>
      <c r="L235" s="2"/>
      <c r="M235" s="2"/>
      <c r="N235" s="2"/>
      <c r="O235" s="2"/>
      <c r="P235" s="9"/>
    </row>
    <row r="236" spans="8:16" x14ac:dyDescent="0.2">
      <c r="H236" s="37"/>
      <c r="I236" s="2"/>
      <c r="J236" s="2"/>
      <c r="K236" s="2"/>
      <c r="L236" s="2"/>
      <c r="M236" s="2"/>
      <c r="N236" s="2"/>
      <c r="O236" s="2"/>
      <c r="P236" s="9"/>
    </row>
    <row r="237" spans="8:16" x14ac:dyDescent="0.2">
      <c r="H237" s="37" t="s">
        <v>251</v>
      </c>
      <c r="I237" s="2" t="s">
        <v>252</v>
      </c>
      <c r="J237" s="2" t="s">
        <v>253</v>
      </c>
      <c r="K237" s="2" t="s">
        <v>33</v>
      </c>
      <c r="L237" s="2" t="s">
        <v>34</v>
      </c>
      <c r="M237" s="2" t="s">
        <v>35</v>
      </c>
      <c r="N237" s="2"/>
      <c r="O237" s="2"/>
      <c r="P237" s="44"/>
    </row>
    <row r="238" spans="8:16" x14ac:dyDescent="0.2">
      <c r="H238" s="37" t="s">
        <v>439</v>
      </c>
      <c r="I238" s="2">
        <v>278.5</v>
      </c>
      <c r="J238" s="2" t="s">
        <v>460</v>
      </c>
      <c r="K238" s="2" t="s">
        <v>18</v>
      </c>
      <c r="L238" s="2" t="s">
        <v>16</v>
      </c>
      <c r="M238" s="2">
        <v>0.7046</v>
      </c>
      <c r="N238" s="2" t="s">
        <v>255</v>
      </c>
      <c r="O238" s="2"/>
      <c r="P238" s="44"/>
    </row>
    <row r="239" spans="8:16" x14ac:dyDescent="0.2">
      <c r="H239" s="37" t="s">
        <v>440</v>
      </c>
      <c r="I239" s="2">
        <v>-1824</v>
      </c>
      <c r="J239" s="2" t="s">
        <v>461</v>
      </c>
      <c r="K239" s="2" t="s">
        <v>11</v>
      </c>
      <c r="L239" s="2" t="s">
        <v>60</v>
      </c>
      <c r="M239" s="2" t="s">
        <v>285</v>
      </c>
      <c r="N239" s="2" t="s">
        <v>309</v>
      </c>
      <c r="O239" s="2"/>
      <c r="P239" s="44"/>
    </row>
    <row r="240" spans="8:16" x14ac:dyDescent="0.2">
      <c r="H240" s="37" t="s">
        <v>441</v>
      </c>
      <c r="I240" s="2">
        <v>-581.70000000000005</v>
      </c>
      <c r="J240" s="2" t="s">
        <v>462</v>
      </c>
      <c r="K240" s="2" t="s">
        <v>18</v>
      </c>
      <c r="L240" s="2" t="s">
        <v>16</v>
      </c>
      <c r="M240" s="2">
        <v>0.14910000000000001</v>
      </c>
      <c r="N240" s="2" t="s">
        <v>257</v>
      </c>
      <c r="O240" s="2"/>
      <c r="P240" s="44"/>
    </row>
    <row r="241" spans="1:16" x14ac:dyDescent="0.2">
      <c r="H241" s="37" t="s">
        <v>449</v>
      </c>
      <c r="I241" s="2">
        <v>-2103</v>
      </c>
      <c r="J241" s="2" t="s">
        <v>463</v>
      </c>
      <c r="K241" s="2" t="s">
        <v>11</v>
      </c>
      <c r="L241" s="2" t="s">
        <v>60</v>
      </c>
      <c r="M241" s="2" t="s">
        <v>285</v>
      </c>
      <c r="N241" s="2" t="s">
        <v>312</v>
      </c>
      <c r="O241" s="2"/>
      <c r="P241" s="44"/>
    </row>
    <row r="242" spans="1:16" x14ac:dyDescent="0.2">
      <c r="H242" s="37" t="s">
        <v>451</v>
      </c>
      <c r="I242" s="2">
        <v>-860.2</v>
      </c>
      <c r="J242" s="2" t="s">
        <v>464</v>
      </c>
      <c r="K242" s="2" t="s">
        <v>11</v>
      </c>
      <c r="L242" s="2" t="s">
        <v>45</v>
      </c>
      <c r="M242" s="2">
        <v>1.9300000000000001E-2</v>
      </c>
      <c r="N242" s="2" t="s">
        <v>263</v>
      </c>
      <c r="O242" s="2"/>
      <c r="P242" s="44"/>
    </row>
    <row r="243" spans="1:16" x14ac:dyDescent="0.2">
      <c r="H243" s="37" t="s">
        <v>453</v>
      </c>
      <c r="I243" s="2">
        <v>1243</v>
      </c>
      <c r="J243" s="2" t="s">
        <v>465</v>
      </c>
      <c r="K243" s="2" t="s">
        <v>11</v>
      </c>
      <c r="L243" s="2" t="s">
        <v>9</v>
      </c>
      <c r="M243" s="2">
        <v>1E-3</v>
      </c>
      <c r="N243" s="2" t="s">
        <v>455</v>
      </c>
      <c r="O243" s="2"/>
      <c r="P243" s="44"/>
    </row>
    <row r="244" spans="1:16" x14ac:dyDescent="0.2">
      <c r="H244" s="37"/>
      <c r="I244" s="2"/>
      <c r="J244" s="2"/>
      <c r="K244" s="2"/>
      <c r="L244" s="2"/>
      <c r="M244" s="2"/>
      <c r="N244" s="2"/>
      <c r="O244" s="2"/>
      <c r="P244" s="44"/>
    </row>
    <row r="245" spans="1:16" x14ac:dyDescent="0.2">
      <c r="H245" s="37" t="s">
        <v>47</v>
      </c>
      <c r="I245" s="2" t="s">
        <v>48</v>
      </c>
      <c r="J245" s="2" t="s">
        <v>49</v>
      </c>
      <c r="K245" s="2" t="s">
        <v>252</v>
      </c>
      <c r="L245" s="2" t="s">
        <v>274</v>
      </c>
      <c r="M245" s="2" t="s">
        <v>51</v>
      </c>
      <c r="N245" s="2" t="s">
        <v>52</v>
      </c>
      <c r="O245" s="2" t="s">
        <v>53</v>
      </c>
      <c r="P245" s="44" t="s">
        <v>23</v>
      </c>
    </row>
    <row r="246" spans="1:16" x14ac:dyDescent="0.2">
      <c r="H246" s="37" t="s">
        <v>439</v>
      </c>
      <c r="I246" s="2">
        <v>1952</v>
      </c>
      <c r="J246" s="2">
        <v>1673</v>
      </c>
      <c r="K246" s="2">
        <v>278.5</v>
      </c>
      <c r="L246" s="2">
        <v>257.2</v>
      </c>
      <c r="M246" s="2">
        <v>5</v>
      </c>
      <c r="N246" s="2">
        <v>5</v>
      </c>
      <c r="O246" s="2">
        <v>1.5309999999999999</v>
      </c>
      <c r="P246" s="44">
        <v>16</v>
      </c>
    </row>
    <row r="247" spans="1:16" x14ac:dyDescent="0.2">
      <c r="H247" s="37" t="s">
        <v>440</v>
      </c>
      <c r="I247" s="2">
        <v>1952</v>
      </c>
      <c r="J247" s="2">
        <v>3776</v>
      </c>
      <c r="K247" s="2">
        <v>-1824</v>
      </c>
      <c r="L247" s="2">
        <v>257.2</v>
      </c>
      <c r="M247" s="2">
        <v>5</v>
      </c>
      <c r="N247" s="2">
        <v>5</v>
      </c>
      <c r="O247" s="2">
        <v>10.029999999999999</v>
      </c>
      <c r="P247" s="44">
        <v>16</v>
      </c>
    </row>
    <row r="248" spans="1:16" x14ac:dyDescent="0.2">
      <c r="H248" s="37" t="s">
        <v>441</v>
      </c>
      <c r="I248" s="2">
        <v>1952</v>
      </c>
      <c r="J248" s="2">
        <v>2533</v>
      </c>
      <c r="K248" s="2">
        <v>-581.70000000000005</v>
      </c>
      <c r="L248" s="2">
        <v>257.2</v>
      </c>
      <c r="M248" s="2">
        <v>5</v>
      </c>
      <c r="N248" s="2">
        <v>5</v>
      </c>
      <c r="O248" s="2">
        <v>3.198</v>
      </c>
      <c r="P248" s="44">
        <v>16</v>
      </c>
    </row>
    <row r="249" spans="1:16" x14ac:dyDescent="0.2">
      <c r="H249" s="37" t="s">
        <v>449</v>
      </c>
      <c r="I249" s="2">
        <v>1673</v>
      </c>
      <c r="J249" s="2">
        <v>3776</v>
      </c>
      <c r="K249" s="2">
        <v>-2103</v>
      </c>
      <c r="L249" s="2">
        <v>257.2</v>
      </c>
      <c r="M249" s="2">
        <v>5</v>
      </c>
      <c r="N249" s="2">
        <v>5</v>
      </c>
      <c r="O249" s="2">
        <v>11.56</v>
      </c>
      <c r="P249" s="44">
        <v>16</v>
      </c>
    </row>
    <row r="250" spans="1:16" x14ac:dyDescent="0.2">
      <c r="H250" s="37" t="s">
        <v>451</v>
      </c>
      <c r="I250" s="2">
        <v>1673</v>
      </c>
      <c r="J250" s="2">
        <v>2533</v>
      </c>
      <c r="K250" s="2">
        <v>-860.2</v>
      </c>
      <c r="L250" s="2">
        <v>257.2</v>
      </c>
      <c r="M250" s="2">
        <v>5</v>
      </c>
      <c r="N250" s="2">
        <v>5</v>
      </c>
      <c r="O250" s="2">
        <v>4.7300000000000004</v>
      </c>
      <c r="P250" s="44">
        <v>16</v>
      </c>
    </row>
    <row r="251" spans="1:16" x14ac:dyDescent="0.2">
      <c r="H251" s="45" t="s">
        <v>453</v>
      </c>
      <c r="I251" s="46">
        <v>3776</v>
      </c>
      <c r="J251" s="46">
        <v>2533</v>
      </c>
      <c r="K251" s="46">
        <v>1243</v>
      </c>
      <c r="L251" s="46">
        <v>257.2</v>
      </c>
      <c r="M251" s="46">
        <v>5</v>
      </c>
      <c r="N251" s="46">
        <v>5</v>
      </c>
      <c r="O251" s="46">
        <v>6.8330000000000002</v>
      </c>
      <c r="P251" s="47">
        <v>16</v>
      </c>
    </row>
    <row r="252" spans="1:16" x14ac:dyDescent="0.2">
      <c r="P252" s="2"/>
    </row>
    <row r="253" spans="1:16" s="32" customFormat="1" x14ac:dyDescent="0.2"/>
    <row r="254" spans="1:16" ht="16" x14ac:dyDescent="0.2">
      <c r="A254" s="35" t="s">
        <v>466</v>
      </c>
    </row>
    <row r="255" spans="1:16" x14ac:dyDescent="0.2">
      <c r="B255" s="1" t="s">
        <v>469</v>
      </c>
    </row>
    <row r="256" spans="1:16" x14ac:dyDescent="0.2">
      <c r="B256" s="5" t="s">
        <v>4</v>
      </c>
      <c r="C256" s="89" t="s">
        <v>467</v>
      </c>
      <c r="D256" s="90" t="s">
        <v>468</v>
      </c>
      <c r="H256" s="52" t="s">
        <v>470</v>
      </c>
      <c r="I256" s="54">
        <v>1</v>
      </c>
    </row>
    <row r="257" spans="2:9" x14ac:dyDescent="0.2">
      <c r="B257" s="14">
        <v>1</v>
      </c>
      <c r="C257" s="2">
        <v>1</v>
      </c>
      <c r="D257" s="44">
        <v>0.41154340499999997</v>
      </c>
      <c r="H257" s="37" t="s">
        <v>471</v>
      </c>
      <c r="I257" s="44">
        <v>0.4269</v>
      </c>
    </row>
    <row r="258" spans="2:9" x14ac:dyDescent="0.2">
      <c r="B258" s="14">
        <v>2</v>
      </c>
      <c r="C258" s="2">
        <v>1</v>
      </c>
      <c r="D258" s="44">
        <v>0.435482129</v>
      </c>
      <c r="H258" s="37" t="s">
        <v>472</v>
      </c>
      <c r="I258" s="44">
        <v>5</v>
      </c>
    </row>
    <row r="259" spans="2:9" x14ac:dyDescent="0.2">
      <c r="B259" s="14">
        <v>3</v>
      </c>
      <c r="C259" s="2">
        <v>1</v>
      </c>
      <c r="D259" s="44">
        <v>0.10857389100000001</v>
      </c>
      <c r="H259" s="37"/>
      <c r="I259" s="44"/>
    </row>
    <row r="260" spans="2:9" x14ac:dyDescent="0.2">
      <c r="B260" s="14">
        <v>4</v>
      </c>
      <c r="C260" s="2">
        <v>1</v>
      </c>
      <c r="D260" s="44">
        <v>0.55573978700000004</v>
      </c>
      <c r="H260" s="37" t="s">
        <v>137</v>
      </c>
      <c r="I260" s="44"/>
    </row>
    <row r="261" spans="2:9" x14ac:dyDescent="0.2">
      <c r="B261" s="15">
        <v>5</v>
      </c>
      <c r="C261" s="46">
        <v>1</v>
      </c>
      <c r="D261" s="47">
        <v>0.62333776600000002</v>
      </c>
      <c r="H261" s="37" t="s">
        <v>138</v>
      </c>
      <c r="I261" s="96" t="s">
        <v>480</v>
      </c>
    </row>
    <row r="262" spans="2:9" x14ac:dyDescent="0.2">
      <c r="H262" s="37" t="s">
        <v>142</v>
      </c>
      <c r="I262" s="44">
        <v>2.8999999999999998E-3</v>
      </c>
    </row>
    <row r="263" spans="2:9" x14ac:dyDescent="0.2">
      <c r="B263" t="s">
        <v>75</v>
      </c>
      <c r="C263">
        <f>AVERAGE(C257:C261)</f>
        <v>1</v>
      </c>
      <c r="D263">
        <f>AVERAGE(D257:D261)</f>
        <v>0.42693539559999999</v>
      </c>
      <c r="H263" s="37" t="s">
        <v>8</v>
      </c>
      <c r="I263" s="44" t="s">
        <v>84</v>
      </c>
    </row>
    <row r="264" spans="2:9" x14ac:dyDescent="0.2">
      <c r="H264" s="37" t="s">
        <v>143</v>
      </c>
      <c r="I264" s="44" t="s">
        <v>11</v>
      </c>
    </row>
    <row r="265" spans="2:9" x14ac:dyDescent="0.2">
      <c r="H265" s="37"/>
      <c r="I265" s="44"/>
    </row>
    <row r="266" spans="2:9" x14ac:dyDescent="0.2">
      <c r="H266" s="37" t="s">
        <v>473</v>
      </c>
      <c r="I266" s="44"/>
    </row>
    <row r="267" spans="2:9" x14ac:dyDescent="0.2">
      <c r="H267" s="37" t="s">
        <v>474</v>
      </c>
      <c r="I267" s="44">
        <v>-0.57310000000000005</v>
      </c>
    </row>
    <row r="268" spans="2:9" x14ac:dyDescent="0.2">
      <c r="H268" s="37" t="s">
        <v>475</v>
      </c>
      <c r="I268" s="44">
        <v>0.19800000000000001</v>
      </c>
    </row>
    <row r="269" spans="2:9" x14ac:dyDescent="0.2">
      <c r="H269" s="37" t="s">
        <v>476</v>
      </c>
      <c r="I269" s="44">
        <v>8.8550000000000004E-2</v>
      </c>
    </row>
    <row r="270" spans="2:9" x14ac:dyDescent="0.2">
      <c r="H270" s="37" t="s">
        <v>477</v>
      </c>
      <c r="I270" s="96" t="s">
        <v>479</v>
      </c>
    </row>
    <row r="271" spans="2:9" x14ac:dyDescent="0.2">
      <c r="H271" s="45" t="s">
        <v>478</v>
      </c>
      <c r="I271" s="47">
        <v>0.91279999999999994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E0B5D-7992-403A-86A4-29F65A6596E0}">
  <dimension ref="A1:H13"/>
  <sheetViews>
    <sheetView workbookViewId="0">
      <selection activeCell="F21" sqref="F21"/>
    </sheetView>
  </sheetViews>
  <sheetFormatPr baseColWidth="10" defaultColWidth="8.83203125" defaultRowHeight="15" x14ac:dyDescent="0.2"/>
  <cols>
    <col min="1" max="1" width="22.5" bestFit="1" customWidth="1"/>
    <col min="3" max="4" width="15.5" bestFit="1" customWidth="1"/>
  </cols>
  <sheetData>
    <row r="1" spans="1:8" ht="16" x14ac:dyDescent="0.2">
      <c r="A1" s="35" t="s">
        <v>485</v>
      </c>
    </row>
    <row r="2" spans="1:8" x14ac:dyDescent="0.2">
      <c r="B2" s="1" t="s">
        <v>484</v>
      </c>
      <c r="F2" s="1" t="s">
        <v>442</v>
      </c>
    </row>
    <row r="3" spans="1:8" x14ac:dyDescent="0.2">
      <c r="B3" s="5" t="s">
        <v>483</v>
      </c>
      <c r="C3" s="99" t="s">
        <v>0</v>
      </c>
      <c r="D3" s="98" t="s">
        <v>481</v>
      </c>
      <c r="F3" s="5" t="s">
        <v>483</v>
      </c>
      <c r="G3" s="99" t="s">
        <v>0</v>
      </c>
      <c r="H3" s="98" t="s">
        <v>482</v>
      </c>
    </row>
    <row r="4" spans="1:8" x14ac:dyDescent="0.2">
      <c r="B4" s="14">
        <v>1</v>
      </c>
      <c r="C4" s="3">
        <v>94.737799999999993</v>
      </c>
      <c r="D4" s="10">
        <v>175.71979999999999</v>
      </c>
      <c r="F4" s="14">
        <v>1</v>
      </c>
      <c r="G4" s="3">
        <v>31.139189999999999</v>
      </c>
      <c r="H4" s="10">
        <v>9.3828130000000005</v>
      </c>
    </row>
    <row r="5" spans="1:8" x14ac:dyDescent="0.2">
      <c r="B5" s="14">
        <v>2</v>
      </c>
      <c r="C5" s="3">
        <v>102.6622</v>
      </c>
      <c r="D5" s="10">
        <v>173.19319999999999</v>
      </c>
      <c r="F5" s="14">
        <v>2</v>
      </c>
      <c r="G5" s="3">
        <v>34.356319999999997</v>
      </c>
      <c r="H5" s="10">
        <v>2.43662</v>
      </c>
    </row>
    <row r="6" spans="1:8" x14ac:dyDescent="0.2">
      <c r="B6" s="14">
        <v>3</v>
      </c>
      <c r="C6" s="3">
        <v>96.290800000000004</v>
      </c>
      <c r="D6" s="10">
        <v>168.4085</v>
      </c>
      <c r="F6" s="14">
        <v>3</v>
      </c>
      <c r="G6" s="3">
        <v>28.279610000000002</v>
      </c>
      <c r="H6" s="10">
        <v>2.4418600000000001</v>
      </c>
    </row>
    <row r="7" spans="1:8" x14ac:dyDescent="0.2">
      <c r="B7" s="14">
        <v>4</v>
      </c>
      <c r="C7" s="3">
        <v>105.08159999999999</v>
      </c>
      <c r="D7" s="10">
        <v>183.31270000000001</v>
      </c>
      <c r="F7" s="14">
        <v>4</v>
      </c>
      <c r="G7" s="3">
        <v>32.202210000000001</v>
      </c>
      <c r="H7" s="10">
        <v>9.4793810000000001</v>
      </c>
    </row>
    <row r="8" spans="1:8" x14ac:dyDescent="0.2">
      <c r="B8" s="14">
        <v>5</v>
      </c>
      <c r="C8" s="3">
        <v>100.5848</v>
      </c>
      <c r="D8" s="10">
        <v>180.92230000000001</v>
      </c>
      <c r="F8" s="14">
        <v>5</v>
      </c>
      <c r="G8" s="3">
        <v>25.57647</v>
      </c>
      <c r="H8" s="10">
        <v>2.7004830000000002</v>
      </c>
    </row>
    <row r="9" spans="1:8" x14ac:dyDescent="0.2">
      <c r="B9" s="14">
        <v>6</v>
      </c>
      <c r="C9" s="3">
        <v>96.69744</v>
      </c>
      <c r="D9" s="10">
        <v>174.24940000000001</v>
      </c>
      <c r="F9" s="14">
        <v>6</v>
      </c>
      <c r="G9" s="3">
        <v>26.92558</v>
      </c>
      <c r="H9" s="10">
        <v>2.5422539999999998</v>
      </c>
    </row>
    <row r="10" spans="1:8" x14ac:dyDescent="0.2">
      <c r="B10" s="14">
        <v>7</v>
      </c>
      <c r="C10" s="3">
        <v>98.168099999999995</v>
      </c>
      <c r="D10" s="10">
        <v>160.15799999999999</v>
      </c>
      <c r="F10" s="14">
        <v>7</v>
      </c>
      <c r="G10" s="3">
        <v>29.642160000000001</v>
      </c>
      <c r="H10" s="10">
        <v>7.4903849999999998</v>
      </c>
    </row>
    <row r="11" spans="1:8" x14ac:dyDescent="0.2">
      <c r="B11" s="15">
        <v>8</v>
      </c>
      <c r="C11" s="12">
        <v>100.4148</v>
      </c>
      <c r="D11" s="13">
        <v>178.09620000000001</v>
      </c>
      <c r="F11" s="15">
        <v>8</v>
      </c>
      <c r="G11" s="12">
        <v>29.836860000000001</v>
      </c>
      <c r="H11" s="13">
        <v>5.5683059999999998</v>
      </c>
    </row>
    <row r="13" spans="1:8" x14ac:dyDescent="0.2">
      <c r="B13" t="s">
        <v>75</v>
      </c>
      <c r="C13">
        <f>AVERAGE(C4:C11)</f>
        <v>99.329692499999993</v>
      </c>
      <c r="D13">
        <f>AVERAGE(D4:D11)</f>
        <v>174.25751249999996</v>
      </c>
      <c r="F13" t="s">
        <v>75</v>
      </c>
      <c r="G13">
        <f>AVERAGE(G4:G11)</f>
        <v>29.744799999999998</v>
      </c>
      <c r="H13">
        <f>AVERAGE(H4:H11)</f>
        <v>5.2552627499999991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E688B-97AE-477E-A219-51E509F4D492}">
  <dimension ref="A1:Y145"/>
  <sheetViews>
    <sheetView tabSelected="1" topLeftCell="A15" workbookViewId="0">
      <selection activeCell="AB99" sqref="AB99"/>
    </sheetView>
  </sheetViews>
  <sheetFormatPr baseColWidth="10" defaultColWidth="8.83203125" defaultRowHeight="15" x14ac:dyDescent="0.2"/>
  <cols>
    <col min="1" max="1" width="19.5" bestFit="1" customWidth="1"/>
    <col min="2" max="2" width="12.5" customWidth="1"/>
    <col min="3" max="6" width="12.1640625" bestFit="1" customWidth="1"/>
    <col min="7" max="7" width="12" bestFit="1" customWidth="1"/>
    <col min="8" max="8" width="8.33203125" customWidth="1"/>
    <col min="9" max="9" width="8.1640625" bestFit="1" customWidth="1"/>
    <col min="10" max="11" width="6.1640625" bestFit="1" customWidth="1"/>
    <col min="12" max="12" width="8.33203125" bestFit="1" customWidth="1"/>
    <col min="13" max="14" width="5.1640625" bestFit="1" customWidth="1"/>
    <col min="15" max="15" width="3.83203125" bestFit="1" customWidth="1"/>
    <col min="16" max="16" width="32.5" bestFit="1" customWidth="1"/>
    <col min="17" max="17" width="13.6640625" bestFit="1" customWidth="1"/>
    <col min="18" max="18" width="14.6640625" bestFit="1" customWidth="1"/>
    <col min="20" max="20" width="20.33203125" bestFit="1" customWidth="1"/>
    <col min="21" max="21" width="14.6640625" bestFit="1" customWidth="1"/>
    <col min="22" max="22" width="3.83203125" bestFit="1" customWidth="1"/>
    <col min="23" max="23" width="10" bestFit="1" customWidth="1"/>
    <col min="24" max="24" width="3.33203125" bestFit="1" customWidth="1"/>
  </cols>
  <sheetData>
    <row r="1" spans="1:17" ht="16" x14ac:dyDescent="0.2">
      <c r="A1" s="35" t="s">
        <v>486</v>
      </c>
    </row>
    <row r="2" spans="1:17" x14ac:dyDescent="0.2">
      <c r="B2" s="1" t="s">
        <v>541</v>
      </c>
    </row>
    <row r="3" spans="1:17" x14ac:dyDescent="0.2">
      <c r="B3" s="5" t="s">
        <v>4</v>
      </c>
      <c r="C3" s="89" t="s">
        <v>1</v>
      </c>
      <c r="D3" s="90" t="s">
        <v>487</v>
      </c>
      <c r="P3" s="52" t="s">
        <v>488</v>
      </c>
      <c r="Q3" s="54"/>
    </row>
    <row r="4" spans="1:17" x14ac:dyDescent="0.2">
      <c r="B4" s="14">
        <v>1</v>
      </c>
      <c r="C4" s="2">
        <v>23.555810000000001</v>
      </c>
      <c r="D4" s="44">
        <v>16.409829999999999</v>
      </c>
      <c r="P4" s="37" t="s">
        <v>7</v>
      </c>
      <c r="Q4" s="44">
        <v>1.7500000000000002E-2</v>
      </c>
    </row>
    <row r="5" spans="1:17" x14ac:dyDescent="0.2">
      <c r="B5" s="14">
        <v>2</v>
      </c>
      <c r="C5" s="2">
        <v>22.102260000000001</v>
      </c>
      <c r="D5" s="44">
        <v>11.933669999999999</v>
      </c>
      <c r="P5" s="37" t="s">
        <v>8</v>
      </c>
      <c r="Q5" s="44" t="s">
        <v>45</v>
      </c>
    </row>
    <row r="6" spans="1:17" x14ac:dyDescent="0.2">
      <c r="B6" s="15">
        <v>3</v>
      </c>
      <c r="C6" s="46">
        <v>23.33953</v>
      </c>
      <c r="D6" s="47">
        <v>16.56589</v>
      </c>
      <c r="P6" s="37" t="s">
        <v>195</v>
      </c>
      <c r="Q6" s="44" t="s">
        <v>11</v>
      </c>
    </row>
    <row r="7" spans="1:17" x14ac:dyDescent="0.2">
      <c r="P7" s="37" t="s">
        <v>196</v>
      </c>
      <c r="Q7" s="44" t="s">
        <v>197</v>
      </c>
    </row>
    <row r="8" spans="1:17" x14ac:dyDescent="0.2">
      <c r="B8" t="s">
        <v>75</v>
      </c>
      <c r="C8">
        <f>AVERAGE(C4:C6)</f>
        <v>22.999200000000002</v>
      </c>
      <c r="D8">
        <f>AVERAGE(D4:D6)</f>
        <v>14.969796666666667</v>
      </c>
      <c r="P8" s="37" t="s">
        <v>138</v>
      </c>
      <c r="Q8" s="44" t="s">
        <v>489</v>
      </c>
    </row>
    <row r="9" spans="1:17" x14ac:dyDescent="0.2">
      <c r="P9" s="37" t="s">
        <v>490</v>
      </c>
      <c r="Q9" s="44">
        <v>3</v>
      </c>
    </row>
    <row r="10" spans="1:17" x14ac:dyDescent="0.2">
      <c r="P10" s="37"/>
      <c r="Q10" s="44"/>
    </row>
    <row r="11" spans="1:17" x14ac:dyDescent="0.2">
      <c r="P11" s="37" t="s">
        <v>491</v>
      </c>
      <c r="Q11" s="44"/>
    </row>
    <row r="12" spans="1:17" x14ac:dyDescent="0.2">
      <c r="P12" s="37" t="s">
        <v>492</v>
      </c>
      <c r="Q12" s="44">
        <v>-8.0289999999999999</v>
      </c>
    </row>
    <row r="13" spans="1:17" x14ac:dyDescent="0.2">
      <c r="P13" s="37" t="s">
        <v>493</v>
      </c>
      <c r="Q13" s="44">
        <v>1.8620000000000001</v>
      </c>
    </row>
    <row r="14" spans="1:17" x14ac:dyDescent="0.2">
      <c r="P14" s="37" t="s">
        <v>494</v>
      </c>
      <c r="Q14" s="44">
        <v>1.075</v>
      </c>
    </row>
    <row r="15" spans="1:17" x14ac:dyDescent="0.2">
      <c r="P15" s="37" t="s">
        <v>477</v>
      </c>
      <c r="Q15" s="44" t="s">
        <v>495</v>
      </c>
    </row>
    <row r="16" spans="1:17" x14ac:dyDescent="0.2">
      <c r="P16" s="37" t="s">
        <v>478</v>
      </c>
      <c r="Q16" s="44">
        <v>0.96540000000000004</v>
      </c>
    </row>
    <row r="17" spans="1:17" x14ac:dyDescent="0.2">
      <c r="P17" s="37"/>
      <c r="Q17" s="44"/>
    </row>
    <row r="18" spans="1:17" x14ac:dyDescent="0.2">
      <c r="P18" s="37" t="s">
        <v>496</v>
      </c>
      <c r="Q18" s="44"/>
    </row>
    <row r="19" spans="1:17" x14ac:dyDescent="0.2">
      <c r="P19" s="37" t="s">
        <v>497</v>
      </c>
      <c r="Q19" s="44">
        <v>0.9859</v>
      </c>
    </row>
    <row r="20" spans="1:17" x14ac:dyDescent="0.2">
      <c r="P20" s="37" t="s">
        <v>498</v>
      </c>
      <c r="Q20" s="44">
        <v>5.3499999999999999E-2</v>
      </c>
    </row>
    <row r="21" spans="1:17" x14ac:dyDescent="0.2">
      <c r="P21" s="37" t="s">
        <v>8</v>
      </c>
      <c r="Q21" s="44" t="s">
        <v>16</v>
      </c>
    </row>
    <row r="22" spans="1:17" x14ac:dyDescent="0.2">
      <c r="P22" s="45" t="s">
        <v>499</v>
      </c>
      <c r="Q22" s="47" t="s">
        <v>18</v>
      </c>
    </row>
    <row r="23" spans="1:17" s="32" customFormat="1" x14ac:dyDescent="0.2"/>
    <row r="24" spans="1:17" ht="16" x14ac:dyDescent="0.2">
      <c r="A24" s="35" t="s">
        <v>500</v>
      </c>
    </row>
    <row r="25" spans="1:17" x14ac:dyDescent="0.2">
      <c r="B25" s="1" t="s">
        <v>529</v>
      </c>
    </row>
    <row r="26" spans="1:17" x14ac:dyDescent="0.2">
      <c r="B26" s="5" t="s">
        <v>4</v>
      </c>
      <c r="C26" s="89" t="s">
        <v>1</v>
      </c>
      <c r="D26" s="90" t="s">
        <v>487</v>
      </c>
      <c r="P26" s="52" t="s">
        <v>488</v>
      </c>
      <c r="Q26" s="54"/>
    </row>
    <row r="27" spans="1:17" x14ac:dyDescent="0.2">
      <c r="B27" s="14">
        <v>1</v>
      </c>
      <c r="C27" s="2">
        <v>1827.6942819999999</v>
      </c>
      <c r="D27" s="44">
        <v>1331.727965</v>
      </c>
      <c r="P27" s="37" t="s">
        <v>7</v>
      </c>
      <c r="Q27" s="44">
        <v>4.2900000000000001E-2</v>
      </c>
    </row>
    <row r="28" spans="1:17" x14ac:dyDescent="0.2">
      <c r="B28" s="14">
        <v>2</v>
      </c>
      <c r="C28" s="2">
        <v>1968.620883</v>
      </c>
      <c r="D28" s="44">
        <v>1466.443796</v>
      </c>
      <c r="P28" s="37" t="s">
        <v>8</v>
      </c>
      <c r="Q28" s="44" t="s">
        <v>45</v>
      </c>
    </row>
    <row r="29" spans="1:17" x14ac:dyDescent="0.2">
      <c r="B29" s="15">
        <v>3</v>
      </c>
      <c r="C29" s="46">
        <v>1841.039638</v>
      </c>
      <c r="D29" s="47">
        <v>1605.912452</v>
      </c>
      <c r="P29" s="37" t="s">
        <v>195</v>
      </c>
      <c r="Q29" s="44" t="s">
        <v>11</v>
      </c>
    </row>
    <row r="30" spans="1:17" x14ac:dyDescent="0.2">
      <c r="P30" s="37" t="s">
        <v>196</v>
      </c>
      <c r="Q30" s="44" t="s">
        <v>197</v>
      </c>
    </row>
    <row r="31" spans="1:17" x14ac:dyDescent="0.2">
      <c r="B31" t="s">
        <v>75</v>
      </c>
      <c r="C31">
        <f>AVERAGE(C27:C29)</f>
        <v>1879.1182676666667</v>
      </c>
      <c r="D31">
        <f>AVERAGE(D27:D29)</f>
        <v>1468.028071</v>
      </c>
      <c r="P31" s="37" t="s">
        <v>138</v>
      </c>
      <c r="Q31" s="44" t="s">
        <v>501</v>
      </c>
    </row>
    <row r="32" spans="1:17" x14ac:dyDescent="0.2">
      <c r="P32" s="37" t="s">
        <v>490</v>
      </c>
      <c r="Q32" s="44">
        <v>3</v>
      </c>
    </row>
    <row r="33" spans="1:18" x14ac:dyDescent="0.2">
      <c r="P33" s="37"/>
      <c r="Q33" s="44"/>
    </row>
    <row r="34" spans="1:18" x14ac:dyDescent="0.2">
      <c r="P34" s="37" t="s">
        <v>491</v>
      </c>
      <c r="Q34" s="44"/>
    </row>
    <row r="35" spans="1:18" x14ac:dyDescent="0.2">
      <c r="P35" s="37" t="s">
        <v>492</v>
      </c>
      <c r="Q35" s="44">
        <v>-411.1</v>
      </c>
    </row>
    <row r="36" spans="1:18" x14ac:dyDescent="0.2">
      <c r="P36" s="37" t="s">
        <v>493</v>
      </c>
      <c r="Q36" s="44">
        <v>152.4</v>
      </c>
    </row>
    <row r="37" spans="1:18" x14ac:dyDescent="0.2">
      <c r="P37" s="37" t="s">
        <v>494</v>
      </c>
      <c r="Q37" s="44">
        <v>88</v>
      </c>
    </row>
    <row r="38" spans="1:18" x14ac:dyDescent="0.2">
      <c r="P38" s="37" t="s">
        <v>477</v>
      </c>
      <c r="Q38" s="44" t="s">
        <v>502</v>
      </c>
    </row>
    <row r="39" spans="1:18" x14ac:dyDescent="0.2">
      <c r="P39" s="37" t="s">
        <v>478</v>
      </c>
      <c r="Q39" s="44">
        <v>0.91600000000000004</v>
      </c>
    </row>
    <row r="40" spans="1:18" x14ac:dyDescent="0.2">
      <c r="P40" s="37"/>
      <c r="Q40" s="44"/>
    </row>
    <row r="41" spans="1:18" x14ac:dyDescent="0.2">
      <c r="P41" s="37" t="s">
        <v>496</v>
      </c>
      <c r="Q41" s="44"/>
      <c r="R41" s="14"/>
    </row>
    <row r="42" spans="1:18" x14ac:dyDescent="0.2">
      <c r="P42" s="37" t="s">
        <v>497</v>
      </c>
      <c r="Q42" s="44">
        <v>7.5789999999999996E-2</v>
      </c>
      <c r="R42" s="14"/>
    </row>
    <row r="43" spans="1:18" x14ac:dyDescent="0.2">
      <c r="P43" s="37" t="s">
        <v>498</v>
      </c>
      <c r="Q43" s="44">
        <v>0.47589999999999999</v>
      </c>
    </row>
    <row r="44" spans="1:18" x14ac:dyDescent="0.2">
      <c r="P44" s="37" t="s">
        <v>8</v>
      </c>
      <c r="Q44" s="44" t="s">
        <v>16</v>
      </c>
    </row>
    <row r="45" spans="1:18" x14ac:dyDescent="0.2">
      <c r="P45" s="45" t="s">
        <v>499</v>
      </c>
      <c r="Q45" s="47" t="s">
        <v>18</v>
      </c>
    </row>
    <row r="46" spans="1:18" s="32" customFormat="1" x14ac:dyDescent="0.2"/>
    <row r="47" spans="1:18" ht="16" x14ac:dyDescent="0.2">
      <c r="A47" s="35" t="s">
        <v>503</v>
      </c>
    </row>
    <row r="48" spans="1:18" x14ac:dyDescent="0.2">
      <c r="B48" s="1" t="s">
        <v>540</v>
      </c>
    </row>
    <row r="49" spans="2:24" x14ac:dyDescent="0.2">
      <c r="B49" s="5" t="s">
        <v>4</v>
      </c>
      <c r="C49" s="99" t="s">
        <v>504</v>
      </c>
      <c r="D49" s="99" t="s">
        <v>1</v>
      </c>
      <c r="E49" s="99" t="s">
        <v>107</v>
      </c>
      <c r="F49" s="99" t="s">
        <v>54</v>
      </c>
      <c r="G49" s="98" t="s">
        <v>108</v>
      </c>
      <c r="H49" s="97"/>
      <c r="P49" s="16" t="s">
        <v>239</v>
      </c>
      <c r="Q49" s="17"/>
      <c r="R49" s="17"/>
      <c r="S49" s="17"/>
      <c r="T49" s="17"/>
      <c r="U49" s="17"/>
      <c r="V49" s="6"/>
      <c r="W49" s="6"/>
      <c r="X49" s="7"/>
    </row>
    <row r="50" spans="2:24" x14ac:dyDescent="0.2">
      <c r="B50" s="14">
        <v>1</v>
      </c>
      <c r="C50" s="3">
        <v>87.804878049999999</v>
      </c>
      <c r="D50" s="3">
        <v>1.4563109999999999</v>
      </c>
      <c r="E50" s="3">
        <v>5.3571429999999998</v>
      </c>
      <c r="F50" s="3">
        <v>3.4120729999999999</v>
      </c>
      <c r="G50" s="10">
        <v>2.3076919999999999</v>
      </c>
      <c r="H50" s="3"/>
      <c r="P50" s="8" t="s">
        <v>240</v>
      </c>
      <c r="Q50" s="3" t="s">
        <v>18</v>
      </c>
      <c r="R50" s="3"/>
      <c r="S50" s="3"/>
      <c r="T50" s="3"/>
      <c r="U50" s="3"/>
      <c r="X50" s="9"/>
    </row>
    <row r="51" spans="2:24" x14ac:dyDescent="0.2">
      <c r="B51" s="14">
        <v>2</v>
      </c>
      <c r="C51" s="3">
        <v>100</v>
      </c>
      <c r="D51" s="3">
        <v>1.8315699999999999</v>
      </c>
      <c r="E51" s="3">
        <v>1.9497329999999999</v>
      </c>
      <c r="F51" s="3">
        <v>7.8971859999999996</v>
      </c>
      <c r="G51" s="10">
        <v>1.8402860000000001</v>
      </c>
      <c r="H51" s="3"/>
      <c r="P51" s="8" t="s">
        <v>6</v>
      </c>
      <c r="Q51" s="3">
        <v>425.2</v>
      </c>
      <c r="R51" s="3"/>
      <c r="S51" s="3"/>
      <c r="T51" s="3"/>
      <c r="U51" s="3"/>
      <c r="X51" s="9"/>
    </row>
    <row r="52" spans="2:24" x14ac:dyDescent="0.2">
      <c r="B52" s="15">
        <v>3</v>
      </c>
      <c r="C52" s="12">
        <v>99.418604650000006</v>
      </c>
      <c r="D52" s="12">
        <v>1.215467219</v>
      </c>
      <c r="E52" s="12">
        <v>2.2925892370000001</v>
      </c>
      <c r="F52" s="12">
        <v>3.7815029849999999</v>
      </c>
      <c r="G52" s="13">
        <v>1.1402369480000001</v>
      </c>
      <c r="H52" s="3"/>
      <c r="P52" s="8" t="s">
        <v>7</v>
      </c>
      <c r="Q52" s="3">
        <v>1.2999999999999999E-3</v>
      </c>
      <c r="R52" s="3"/>
      <c r="S52" s="3"/>
      <c r="T52" s="3"/>
      <c r="U52" s="3"/>
      <c r="X52" s="9"/>
    </row>
    <row r="53" spans="2:24" x14ac:dyDescent="0.2">
      <c r="P53" s="8" t="s">
        <v>8</v>
      </c>
      <c r="Q53" s="3" t="s">
        <v>84</v>
      </c>
      <c r="R53" s="3"/>
      <c r="S53" s="3"/>
      <c r="T53" s="3"/>
      <c r="U53" s="3"/>
      <c r="X53" s="9"/>
    </row>
    <row r="54" spans="2:24" x14ac:dyDescent="0.2">
      <c r="B54" t="s">
        <v>75</v>
      </c>
      <c r="C54">
        <f>AVERAGE(C50:C52)</f>
        <v>95.741160900000011</v>
      </c>
      <c r="D54">
        <f>AVERAGE(D50:D52)</f>
        <v>1.5011160729999997</v>
      </c>
      <c r="E54">
        <f t="shared" ref="E54:F54" si="0">AVERAGE(E50:E52)</f>
        <v>3.1998217456666667</v>
      </c>
      <c r="F54">
        <f t="shared" si="0"/>
        <v>5.0302539949999998</v>
      </c>
      <c r="G54">
        <f>AVERAGE(G50:G52)</f>
        <v>1.7627383160000001</v>
      </c>
      <c r="P54" s="8" t="s">
        <v>241</v>
      </c>
      <c r="Q54" s="3" t="s">
        <v>11</v>
      </c>
      <c r="R54" s="3"/>
      <c r="S54" s="3"/>
      <c r="T54" s="3"/>
      <c r="U54" s="3"/>
      <c r="X54" s="9"/>
    </row>
    <row r="55" spans="2:24" x14ac:dyDescent="0.2">
      <c r="P55" s="8" t="s">
        <v>242</v>
      </c>
      <c r="Q55" s="3">
        <v>0.28139999999999998</v>
      </c>
      <c r="R55" s="3"/>
      <c r="S55" s="3"/>
      <c r="T55" s="3"/>
      <c r="U55" s="3"/>
      <c r="X55" s="9"/>
    </row>
    <row r="56" spans="2:24" x14ac:dyDescent="0.2">
      <c r="P56" s="8" t="s">
        <v>12</v>
      </c>
      <c r="Q56" s="3">
        <v>0.99529999999999996</v>
      </c>
      <c r="R56" s="3"/>
      <c r="S56" s="3"/>
      <c r="T56" s="3"/>
      <c r="U56" s="3"/>
      <c r="X56" s="9"/>
    </row>
    <row r="57" spans="2:24" x14ac:dyDescent="0.2">
      <c r="P57" s="8"/>
      <c r="Q57" s="3"/>
      <c r="R57" s="3"/>
      <c r="S57" s="3"/>
      <c r="T57" s="3"/>
      <c r="U57" s="3"/>
      <c r="X57" s="9"/>
    </row>
    <row r="58" spans="2:24" x14ac:dyDescent="0.2">
      <c r="P58" s="8" t="s">
        <v>243</v>
      </c>
      <c r="Q58" s="3"/>
      <c r="R58" s="3"/>
      <c r="S58" s="3"/>
      <c r="T58" s="3"/>
      <c r="U58" s="3"/>
      <c r="X58" s="9"/>
    </row>
    <row r="59" spans="2:24" x14ac:dyDescent="0.2">
      <c r="P59" s="8" t="s">
        <v>6</v>
      </c>
      <c r="Q59" s="3">
        <v>0.71750000000000003</v>
      </c>
      <c r="R59" s="3"/>
      <c r="S59" s="3"/>
      <c r="T59" s="3"/>
      <c r="U59" s="3"/>
      <c r="X59" s="9"/>
    </row>
    <row r="60" spans="2:24" x14ac:dyDescent="0.2">
      <c r="P60" s="8" t="s">
        <v>7</v>
      </c>
      <c r="Q60" s="3">
        <v>0.51690000000000003</v>
      </c>
      <c r="R60" s="3"/>
      <c r="S60" s="3"/>
      <c r="T60" s="3"/>
      <c r="U60" s="3"/>
      <c r="X60" s="9"/>
    </row>
    <row r="61" spans="2:24" x14ac:dyDescent="0.2">
      <c r="P61" s="8" t="s">
        <v>8</v>
      </c>
      <c r="Q61" s="3" t="s">
        <v>16</v>
      </c>
      <c r="R61" s="3"/>
      <c r="S61" s="3"/>
      <c r="T61" s="3"/>
      <c r="U61" s="3"/>
      <c r="X61" s="9"/>
    </row>
    <row r="62" spans="2:24" x14ac:dyDescent="0.2">
      <c r="P62" s="8" t="s">
        <v>244</v>
      </c>
      <c r="Q62" s="3" t="s">
        <v>18</v>
      </c>
      <c r="R62" s="3"/>
      <c r="S62" s="3"/>
      <c r="T62" s="3"/>
      <c r="U62" s="3"/>
      <c r="X62" s="9"/>
    </row>
    <row r="63" spans="2:24" x14ac:dyDescent="0.2">
      <c r="P63" s="8" t="s">
        <v>12</v>
      </c>
      <c r="Q63" s="3">
        <v>8.3920000000000002E-4</v>
      </c>
      <c r="R63" s="3"/>
      <c r="S63" s="3"/>
      <c r="T63" s="3"/>
      <c r="U63" s="3"/>
      <c r="X63" s="9"/>
    </row>
    <row r="64" spans="2:24" x14ac:dyDescent="0.2">
      <c r="P64" s="8"/>
      <c r="Q64" s="3"/>
      <c r="R64" s="3"/>
      <c r="S64" s="3"/>
      <c r="T64" s="3"/>
      <c r="U64" s="3"/>
      <c r="X64" s="9"/>
    </row>
    <row r="65" spans="16:24" x14ac:dyDescent="0.2">
      <c r="P65" s="8" t="s">
        <v>21</v>
      </c>
      <c r="Q65" s="3" t="s">
        <v>22</v>
      </c>
      <c r="R65" s="3" t="s">
        <v>23</v>
      </c>
      <c r="S65" s="3" t="s">
        <v>24</v>
      </c>
      <c r="T65" s="3" t="s">
        <v>14</v>
      </c>
      <c r="U65" s="3" t="s">
        <v>7</v>
      </c>
      <c r="X65" s="9"/>
    </row>
    <row r="66" spans="16:24" x14ac:dyDescent="0.2">
      <c r="P66" s="8" t="s">
        <v>25</v>
      </c>
      <c r="Q66" s="3">
        <v>20722</v>
      </c>
      <c r="R66" s="3">
        <v>4</v>
      </c>
      <c r="S66" s="3">
        <v>5181</v>
      </c>
      <c r="T66" s="3" t="s">
        <v>505</v>
      </c>
      <c r="U66" s="3" t="s">
        <v>506</v>
      </c>
      <c r="X66" s="9"/>
    </row>
    <row r="67" spans="16:24" x14ac:dyDescent="0.2">
      <c r="P67" s="8" t="s">
        <v>247</v>
      </c>
      <c r="Q67" s="3">
        <v>17.489999999999998</v>
      </c>
      <c r="R67" s="3">
        <v>2</v>
      </c>
      <c r="S67" s="3">
        <v>8.7430000000000003</v>
      </c>
      <c r="T67" s="3" t="s">
        <v>507</v>
      </c>
      <c r="U67" s="3" t="s">
        <v>508</v>
      </c>
      <c r="X67" s="9"/>
    </row>
    <row r="68" spans="16:24" x14ac:dyDescent="0.2">
      <c r="P68" s="8" t="s">
        <v>250</v>
      </c>
      <c r="Q68" s="3">
        <v>97.48</v>
      </c>
      <c r="R68" s="3">
        <v>8</v>
      </c>
      <c r="S68" s="3">
        <v>12.19</v>
      </c>
      <c r="T68" s="3"/>
      <c r="U68" s="3"/>
      <c r="X68" s="9"/>
    </row>
    <row r="69" spans="16:24" x14ac:dyDescent="0.2">
      <c r="P69" s="8" t="s">
        <v>29</v>
      </c>
      <c r="Q69" s="3">
        <v>20837</v>
      </c>
      <c r="R69" s="3">
        <v>14</v>
      </c>
      <c r="S69" s="3"/>
      <c r="T69" s="3"/>
      <c r="U69" s="3"/>
      <c r="X69" s="9"/>
    </row>
    <row r="70" spans="16:24" x14ac:dyDescent="0.2">
      <c r="P70" s="14"/>
      <c r="X70" s="9"/>
    </row>
    <row r="71" spans="16:24" x14ac:dyDescent="0.2">
      <c r="P71" s="8" t="s">
        <v>30</v>
      </c>
      <c r="Q71" s="3" t="s">
        <v>252</v>
      </c>
      <c r="R71" s="3" t="s">
        <v>253</v>
      </c>
      <c r="S71" s="3" t="s">
        <v>33</v>
      </c>
      <c r="T71" s="3" t="s">
        <v>34</v>
      </c>
      <c r="U71" s="3" t="s">
        <v>35</v>
      </c>
      <c r="V71" s="3" t="s">
        <v>509</v>
      </c>
      <c r="W71" s="3"/>
      <c r="X71" s="10"/>
    </row>
    <row r="72" spans="16:24" x14ac:dyDescent="0.2">
      <c r="P72" s="8" t="s">
        <v>510</v>
      </c>
      <c r="Q72" s="3">
        <v>-94.24</v>
      </c>
      <c r="R72" s="3" t="s">
        <v>511</v>
      </c>
      <c r="S72" s="3" t="s">
        <v>11</v>
      </c>
      <c r="T72" s="3" t="s">
        <v>84</v>
      </c>
      <c r="U72" s="3">
        <v>3.8999999999999998E-3</v>
      </c>
      <c r="V72" s="3" t="s">
        <v>512</v>
      </c>
      <c r="W72" s="3" t="s">
        <v>513</v>
      </c>
      <c r="X72" s="10"/>
    </row>
    <row r="73" spans="16:24" x14ac:dyDescent="0.2">
      <c r="P73" s="8" t="s">
        <v>111</v>
      </c>
      <c r="Q73" s="3">
        <v>-1.6990000000000001</v>
      </c>
      <c r="R73" s="3" t="s">
        <v>514</v>
      </c>
      <c r="S73" s="3" t="s">
        <v>18</v>
      </c>
      <c r="T73" s="3" t="s">
        <v>16</v>
      </c>
      <c r="U73" s="3">
        <v>0.52939999999999998</v>
      </c>
      <c r="V73" s="3" t="s">
        <v>42</v>
      </c>
      <c r="W73" s="3" t="s">
        <v>107</v>
      </c>
      <c r="X73" s="10"/>
    </row>
    <row r="74" spans="16:24" x14ac:dyDescent="0.2">
      <c r="P74" s="8" t="s">
        <v>113</v>
      </c>
      <c r="Q74" s="3">
        <v>-3.5289999999999999</v>
      </c>
      <c r="R74" s="3" t="s">
        <v>515</v>
      </c>
      <c r="S74" s="3" t="s">
        <v>18</v>
      </c>
      <c r="T74" s="3" t="s">
        <v>16</v>
      </c>
      <c r="U74" s="3">
        <v>0.23280000000000001</v>
      </c>
      <c r="V74" s="3" t="s">
        <v>46</v>
      </c>
      <c r="W74" s="3" t="s">
        <v>54</v>
      </c>
      <c r="X74" s="10"/>
    </row>
    <row r="75" spans="16:24" x14ac:dyDescent="0.2">
      <c r="P75" s="8" t="s">
        <v>115</v>
      </c>
      <c r="Q75" s="3">
        <v>-0.2616</v>
      </c>
      <c r="R75" s="3" t="s">
        <v>516</v>
      </c>
      <c r="S75" s="3" t="s">
        <v>18</v>
      </c>
      <c r="T75" s="3" t="s">
        <v>16</v>
      </c>
      <c r="U75" s="3">
        <v>0.79800000000000004</v>
      </c>
      <c r="V75" s="3" t="s">
        <v>95</v>
      </c>
      <c r="W75" s="3" t="s">
        <v>108</v>
      </c>
      <c r="X75" s="10"/>
    </row>
    <row r="76" spans="16:24" x14ac:dyDescent="0.2">
      <c r="P76" s="8"/>
      <c r="Q76" s="3"/>
      <c r="R76" s="3"/>
      <c r="S76" s="3"/>
      <c r="T76" s="3"/>
      <c r="U76" s="3"/>
      <c r="V76" s="3"/>
      <c r="W76" s="3"/>
      <c r="X76" s="10"/>
    </row>
    <row r="77" spans="16:24" x14ac:dyDescent="0.2">
      <c r="P77" s="8" t="s">
        <v>47</v>
      </c>
      <c r="Q77" s="3" t="s">
        <v>48</v>
      </c>
      <c r="R77" s="3" t="s">
        <v>49</v>
      </c>
      <c r="S77" s="3" t="s">
        <v>252</v>
      </c>
      <c r="T77" s="3" t="s">
        <v>274</v>
      </c>
      <c r="U77" s="3" t="s">
        <v>51</v>
      </c>
      <c r="V77" s="3" t="s">
        <v>52</v>
      </c>
      <c r="W77" s="3" t="s">
        <v>53</v>
      </c>
      <c r="X77" s="10" t="s">
        <v>23</v>
      </c>
    </row>
    <row r="78" spans="16:24" x14ac:dyDescent="0.2">
      <c r="P78" s="8" t="s">
        <v>510</v>
      </c>
      <c r="Q78" s="3">
        <v>1.5009999999999999</v>
      </c>
      <c r="R78" s="3">
        <v>95.74</v>
      </c>
      <c r="S78" s="3">
        <v>-94.24</v>
      </c>
      <c r="T78" s="3">
        <v>3.9460000000000002</v>
      </c>
      <c r="U78" s="3">
        <v>3</v>
      </c>
      <c r="V78" s="3">
        <v>3</v>
      </c>
      <c r="W78" s="3">
        <v>23.88</v>
      </c>
      <c r="X78" s="10">
        <v>2</v>
      </c>
    </row>
    <row r="79" spans="16:24" x14ac:dyDescent="0.2">
      <c r="P79" s="8" t="s">
        <v>111</v>
      </c>
      <c r="Q79" s="3">
        <v>1.5009999999999999</v>
      </c>
      <c r="R79" s="3">
        <v>3.2</v>
      </c>
      <c r="S79" s="3">
        <v>-1.6990000000000001</v>
      </c>
      <c r="T79" s="3">
        <v>1.135</v>
      </c>
      <c r="U79" s="3">
        <v>3</v>
      </c>
      <c r="V79" s="3">
        <v>3</v>
      </c>
      <c r="W79" s="3">
        <v>1.496</v>
      </c>
      <c r="X79" s="10">
        <v>2</v>
      </c>
    </row>
    <row r="80" spans="16:24" x14ac:dyDescent="0.2">
      <c r="P80" s="8" t="s">
        <v>113</v>
      </c>
      <c r="Q80" s="3">
        <v>1.5009999999999999</v>
      </c>
      <c r="R80" s="3">
        <v>5.03</v>
      </c>
      <c r="S80" s="3">
        <v>-3.5289999999999999</v>
      </c>
      <c r="T80" s="3">
        <v>1.28</v>
      </c>
      <c r="U80" s="3">
        <v>3</v>
      </c>
      <c r="V80" s="3">
        <v>3</v>
      </c>
      <c r="W80" s="3">
        <v>2.7559999999999998</v>
      </c>
      <c r="X80" s="10">
        <v>2</v>
      </c>
    </row>
    <row r="81" spans="1:25" x14ac:dyDescent="0.2">
      <c r="P81" s="11" t="s">
        <v>115</v>
      </c>
      <c r="Q81" s="12">
        <v>1.5009999999999999</v>
      </c>
      <c r="R81" s="12">
        <v>1.7629999999999999</v>
      </c>
      <c r="S81" s="12">
        <v>-0.2616</v>
      </c>
      <c r="T81" s="12">
        <v>0.2959</v>
      </c>
      <c r="U81" s="12">
        <v>3</v>
      </c>
      <c r="V81" s="12">
        <v>3</v>
      </c>
      <c r="W81" s="12">
        <v>0.88419999999999999</v>
      </c>
      <c r="X81" s="13">
        <v>2</v>
      </c>
    </row>
    <row r="82" spans="1:25" s="32" customFormat="1" x14ac:dyDescent="0.2"/>
    <row r="83" spans="1:25" ht="16" x14ac:dyDescent="0.2">
      <c r="A83" s="35" t="s">
        <v>687</v>
      </c>
    </row>
    <row r="84" spans="1:25" x14ac:dyDescent="0.2">
      <c r="B84" s="1" t="s">
        <v>688</v>
      </c>
    </row>
    <row r="86" spans="1:25" x14ac:dyDescent="0.2">
      <c r="B86" s="105"/>
      <c r="C86" s="17" t="s">
        <v>689</v>
      </c>
      <c r="D86" s="17"/>
      <c r="E86" s="17"/>
      <c r="F86" s="17" t="s">
        <v>107</v>
      </c>
      <c r="G86" s="17"/>
      <c r="H86" s="17"/>
      <c r="I86" s="17" t="s">
        <v>54</v>
      </c>
      <c r="J86" s="17"/>
      <c r="K86" s="17"/>
      <c r="L86" s="17" t="s">
        <v>108</v>
      </c>
      <c r="M86" s="17"/>
      <c r="N86" s="106"/>
      <c r="P86" s="16" t="s">
        <v>696</v>
      </c>
      <c r="Q86" s="109"/>
      <c r="R86" s="109"/>
      <c r="S86" s="109"/>
      <c r="T86" s="109"/>
      <c r="U86" s="109"/>
      <c r="V86" s="109"/>
      <c r="W86" s="109"/>
      <c r="X86" s="110"/>
      <c r="Y86" s="4"/>
    </row>
    <row r="87" spans="1:25" x14ac:dyDescent="0.2">
      <c r="B87" s="66" t="s">
        <v>4</v>
      </c>
      <c r="C87" s="3" t="s">
        <v>690</v>
      </c>
      <c r="D87" s="3" t="s">
        <v>691</v>
      </c>
      <c r="E87" s="3" t="s">
        <v>692</v>
      </c>
      <c r="F87" s="3" t="s">
        <v>690</v>
      </c>
      <c r="G87" s="3" t="s">
        <v>691</v>
      </c>
      <c r="H87" s="3" t="s">
        <v>692</v>
      </c>
      <c r="I87" s="3" t="s">
        <v>690</v>
      </c>
      <c r="J87" s="3" t="s">
        <v>691</v>
      </c>
      <c r="K87" s="3" t="s">
        <v>692</v>
      </c>
      <c r="L87" s="3" t="s">
        <v>690</v>
      </c>
      <c r="M87" s="3" t="s">
        <v>691</v>
      </c>
      <c r="N87" s="10" t="s">
        <v>692</v>
      </c>
      <c r="P87" s="8" t="s">
        <v>697</v>
      </c>
      <c r="Q87" s="4" t="s">
        <v>698</v>
      </c>
      <c r="R87" s="4"/>
      <c r="S87" s="4"/>
      <c r="T87" s="4"/>
      <c r="U87" s="4"/>
      <c r="V87" s="4"/>
      <c r="W87" s="4"/>
      <c r="X87" s="111"/>
      <c r="Y87" s="4"/>
    </row>
    <row r="88" spans="1:25" x14ac:dyDescent="0.2">
      <c r="B88" s="107" t="s">
        <v>693</v>
      </c>
      <c r="C88" s="3">
        <v>45.2</v>
      </c>
      <c r="D88" s="3">
        <v>49</v>
      </c>
      <c r="E88" s="3">
        <v>45.3</v>
      </c>
      <c r="F88" s="3">
        <v>56.2</v>
      </c>
      <c r="G88" s="3">
        <v>62.4</v>
      </c>
      <c r="H88" s="3">
        <v>56.2</v>
      </c>
      <c r="I88" s="3">
        <v>59.5</v>
      </c>
      <c r="J88" s="3">
        <v>64.599999999999994</v>
      </c>
      <c r="K88" s="3">
        <v>62.9</v>
      </c>
      <c r="L88" s="3">
        <v>44.9</v>
      </c>
      <c r="M88" s="3">
        <v>51.7</v>
      </c>
      <c r="N88" s="10">
        <v>53.8</v>
      </c>
      <c r="P88" s="8" t="s">
        <v>699</v>
      </c>
      <c r="Q88" s="4">
        <v>0.05</v>
      </c>
      <c r="R88" s="4"/>
      <c r="S88" s="4"/>
      <c r="T88" s="4"/>
      <c r="U88" s="4"/>
      <c r="V88" s="4"/>
      <c r="W88" s="4"/>
      <c r="X88" s="111"/>
      <c r="Y88" s="4"/>
    </row>
    <row r="89" spans="1:25" x14ac:dyDescent="0.2">
      <c r="B89" s="107" t="s">
        <v>694</v>
      </c>
      <c r="C89" s="3">
        <v>39.6</v>
      </c>
      <c r="D89" s="3">
        <v>36</v>
      </c>
      <c r="E89" s="3">
        <v>43.1</v>
      </c>
      <c r="F89" s="3">
        <v>31.2</v>
      </c>
      <c r="G89" s="3">
        <v>26.1</v>
      </c>
      <c r="H89" s="3">
        <v>32.200000000000003</v>
      </c>
      <c r="I89" s="3">
        <v>15.8</v>
      </c>
      <c r="J89" s="3">
        <v>12.83</v>
      </c>
      <c r="K89" s="3">
        <v>12.88</v>
      </c>
      <c r="L89" s="3">
        <v>42.3</v>
      </c>
      <c r="M89" s="3">
        <v>33</v>
      </c>
      <c r="N89" s="10">
        <v>36</v>
      </c>
      <c r="P89" s="8"/>
      <c r="Q89" s="4"/>
      <c r="R89" s="4"/>
      <c r="S89" s="4"/>
      <c r="T89" s="4"/>
      <c r="U89" s="4"/>
      <c r="V89" s="4"/>
      <c r="W89" s="4"/>
      <c r="X89" s="111"/>
      <c r="Y89" s="4"/>
    </row>
    <row r="90" spans="1:25" x14ac:dyDescent="0.2">
      <c r="B90" s="108" t="s">
        <v>695</v>
      </c>
      <c r="C90" s="12">
        <v>15.1</v>
      </c>
      <c r="D90" s="12">
        <v>15</v>
      </c>
      <c r="E90" s="12">
        <v>11.5</v>
      </c>
      <c r="F90" s="12">
        <v>12.6</v>
      </c>
      <c r="G90" s="12">
        <v>11.6</v>
      </c>
      <c r="H90" s="12">
        <v>11.5</v>
      </c>
      <c r="I90" s="12">
        <v>24.7</v>
      </c>
      <c r="J90" s="12">
        <v>22.5</v>
      </c>
      <c r="K90" s="12">
        <v>24.2</v>
      </c>
      <c r="L90" s="12">
        <v>12.9</v>
      </c>
      <c r="M90" s="12">
        <v>15.3</v>
      </c>
      <c r="N90" s="13">
        <v>10.4</v>
      </c>
      <c r="P90" s="8" t="s">
        <v>700</v>
      </c>
      <c r="Q90" s="4" t="s">
        <v>701</v>
      </c>
      <c r="R90" s="4" t="s">
        <v>702</v>
      </c>
      <c r="S90" s="4" t="s">
        <v>703</v>
      </c>
      <c r="T90" s="4" t="s">
        <v>704</v>
      </c>
      <c r="U90" s="4"/>
      <c r="V90" s="4"/>
      <c r="W90" s="4"/>
      <c r="X90" s="111"/>
      <c r="Y90" s="4"/>
    </row>
    <row r="91" spans="1:25" x14ac:dyDescent="0.2">
      <c r="P91" s="8" t="s">
        <v>705</v>
      </c>
      <c r="Q91" s="4">
        <v>17.260000000000002</v>
      </c>
      <c r="R91" s="4" t="s">
        <v>285</v>
      </c>
      <c r="S91" s="4" t="s">
        <v>60</v>
      </c>
      <c r="T91" s="4" t="s">
        <v>11</v>
      </c>
      <c r="U91" s="4"/>
      <c r="V91" s="4"/>
      <c r="W91" s="4"/>
      <c r="X91" s="111"/>
      <c r="Y91" s="4"/>
    </row>
    <row r="92" spans="1:25" x14ac:dyDescent="0.2">
      <c r="P92" s="8" t="s">
        <v>706</v>
      </c>
      <c r="Q92" s="4">
        <v>80.86</v>
      </c>
      <c r="R92" s="4" t="s">
        <v>285</v>
      </c>
      <c r="S92" s="4" t="s">
        <v>60</v>
      </c>
      <c r="T92" s="4" t="s">
        <v>11</v>
      </c>
      <c r="U92" s="4"/>
      <c r="V92" s="4"/>
      <c r="W92" s="4"/>
      <c r="X92" s="111"/>
      <c r="Y92" s="4"/>
    </row>
    <row r="93" spans="1:25" x14ac:dyDescent="0.2">
      <c r="P93" s="8" t="s">
        <v>707</v>
      </c>
      <c r="Q93" s="4">
        <v>1.3520000000000001E-4</v>
      </c>
      <c r="R93" s="4" t="s">
        <v>291</v>
      </c>
      <c r="S93" s="4" t="s">
        <v>16</v>
      </c>
      <c r="T93" s="4" t="s">
        <v>18</v>
      </c>
      <c r="U93" s="4"/>
      <c r="V93" s="4"/>
      <c r="W93" s="4"/>
      <c r="X93" s="111"/>
      <c r="Y93" s="4"/>
    </row>
    <row r="94" spans="1:25" x14ac:dyDescent="0.2">
      <c r="P94" s="8"/>
      <c r="Q94" s="4"/>
      <c r="R94" s="4"/>
      <c r="S94" s="4"/>
      <c r="T94" s="4"/>
      <c r="U94" s="4"/>
      <c r="V94" s="4"/>
      <c r="W94" s="4"/>
      <c r="X94" s="111"/>
      <c r="Y94" s="4"/>
    </row>
    <row r="95" spans="1:25" x14ac:dyDescent="0.2">
      <c r="P95" s="8" t="s">
        <v>708</v>
      </c>
      <c r="Q95" s="4" t="s">
        <v>22</v>
      </c>
      <c r="R95" s="4" t="s">
        <v>23</v>
      </c>
      <c r="S95" s="4" t="s">
        <v>24</v>
      </c>
      <c r="T95" s="4" t="s">
        <v>709</v>
      </c>
      <c r="U95" s="4" t="s">
        <v>702</v>
      </c>
      <c r="V95" s="4"/>
      <c r="W95" s="4"/>
      <c r="X95" s="111"/>
      <c r="Y95" s="4"/>
    </row>
    <row r="96" spans="1:25" x14ac:dyDescent="0.2">
      <c r="P96" s="8" t="s">
        <v>705</v>
      </c>
      <c r="Q96" s="4">
        <v>1959</v>
      </c>
      <c r="R96" s="4">
        <v>6</v>
      </c>
      <c r="S96" s="4">
        <v>326.5</v>
      </c>
      <c r="T96" s="4" t="s">
        <v>710</v>
      </c>
      <c r="U96" s="4" t="s">
        <v>288</v>
      </c>
      <c r="V96" s="4"/>
      <c r="W96" s="4"/>
      <c r="X96" s="111"/>
      <c r="Y96" s="4"/>
    </row>
    <row r="97" spans="16:25" x14ac:dyDescent="0.2">
      <c r="P97" s="8" t="s">
        <v>706</v>
      </c>
      <c r="Q97" s="4">
        <v>9176</v>
      </c>
      <c r="R97" s="4">
        <v>2</v>
      </c>
      <c r="S97" s="4">
        <v>4588</v>
      </c>
      <c r="T97" s="4" t="s">
        <v>711</v>
      </c>
      <c r="U97" s="4" t="s">
        <v>288</v>
      </c>
      <c r="V97" s="4"/>
      <c r="W97" s="4"/>
      <c r="X97" s="111"/>
      <c r="Y97" s="4"/>
    </row>
    <row r="98" spans="16:25" x14ac:dyDescent="0.2">
      <c r="P98" s="8" t="s">
        <v>707</v>
      </c>
      <c r="Q98" s="4">
        <v>1.5339999999999999E-2</v>
      </c>
      <c r="R98" s="4">
        <v>3</v>
      </c>
      <c r="S98" s="4">
        <v>5.1139999999999996E-3</v>
      </c>
      <c r="T98" s="4" t="s">
        <v>712</v>
      </c>
      <c r="U98" s="4" t="s">
        <v>713</v>
      </c>
      <c r="V98" s="4"/>
      <c r="W98" s="4"/>
      <c r="X98" s="111"/>
      <c r="Y98" s="4"/>
    </row>
    <row r="99" spans="16:25" x14ac:dyDescent="0.2">
      <c r="P99" s="8" t="s">
        <v>714</v>
      </c>
      <c r="Q99" s="4">
        <v>213</v>
      </c>
      <c r="R99" s="4">
        <v>24</v>
      </c>
      <c r="S99" s="4">
        <v>8.8770000000000007</v>
      </c>
      <c r="T99" s="4"/>
      <c r="U99" s="4"/>
      <c r="V99" s="4"/>
      <c r="W99" s="4"/>
      <c r="X99" s="111"/>
      <c r="Y99" s="4"/>
    </row>
    <row r="100" spans="16:25" x14ac:dyDescent="0.2">
      <c r="P100" s="8"/>
      <c r="Q100" s="4"/>
      <c r="R100" s="4"/>
      <c r="S100" s="4"/>
      <c r="T100" s="4"/>
      <c r="U100" s="4"/>
      <c r="V100" s="4"/>
      <c r="W100" s="4"/>
      <c r="X100" s="111"/>
      <c r="Y100" s="4"/>
    </row>
    <row r="101" spans="16:25" x14ac:dyDescent="0.2">
      <c r="P101" s="8" t="s">
        <v>715</v>
      </c>
      <c r="Q101" s="4"/>
      <c r="R101" s="4"/>
      <c r="S101" s="4"/>
      <c r="T101" s="4"/>
      <c r="U101" s="4"/>
      <c r="V101" s="4"/>
      <c r="W101" s="4"/>
      <c r="X101" s="111"/>
      <c r="Y101" s="4"/>
    </row>
    <row r="102" spans="16:25" x14ac:dyDescent="0.2">
      <c r="P102" s="8" t="s">
        <v>716</v>
      </c>
      <c r="Q102" s="4">
        <v>4</v>
      </c>
      <c r="R102" s="4"/>
      <c r="S102" s="4"/>
      <c r="T102" s="4"/>
      <c r="U102" s="4"/>
      <c r="V102" s="4"/>
      <c r="W102" s="4"/>
      <c r="X102" s="111"/>
      <c r="Y102" s="4"/>
    </row>
    <row r="103" spans="16:25" x14ac:dyDescent="0.2">
      <c r="P103" s="8" t="s">
        <v>717</v>
      </c>
      <c r="Q103" s="4">
        <v>3</v>
      </c>
      <c r="R103" s="4"/>
      <c r="S103" s="4"/>
      <c r="T103" s="4"/>
      <c r="U103" s="4"/>
      <c r="V103" s="4"/>
      <c r="W103" s="4"/>
      <c r="X103" s="111"/>
      <c r="Y103" s="4"/>
    </row>
    <row r="104" spans="16:25" x14ac:dyDescent="0.2">
      <c r="P104" s="8" t="s">
        <v>718</v>
      </c>
      <c r="Q104" s="4">
        <v>36</v>
      </c>
      <c r="R104" s="4"/>
      <c r="S104" s="4"/>
      <c r="T104" s="4"/>
      <c r="U104" s="4"/>
      <c r="V104" s="4"/>
      <c r="W104" s="4"/>
      <c r="X104" s="111"/>
      <c r="Y104" s="4"/>
    </row>
    <row r="105" spans="16:25" x14ac:dyDescent="0.2">
      <c r="P105" s="8"/>
      <c r="Q105" s="4"/>
      <c r="R105" s="4"/>
      <c r="S105" s="4"/>
      <c r="T105" s="4"/>
      <c r="U105" s="4"/>
      <c r="V105" s="4"/>
      <c r="W105" s="4"/>
      <c r="X105" s="111"/>
      <c r="Y105" s="4"/>
    </row>
    <row r="106" spans="16:25" x14ac:dyDescent="0.2">
      <c r="P106" s="8" t="s">
        <v>719</v>
      </c>
      <c r="Q106" s="4"/>
      <c r="R106" s="4"/>
      <c r="S106" s="4"/>
      <c r="T106" s="4"/>
      <c r="U106" s="4"/>
      <c r="V106" s="4"/>
      <c r="W106" s="4"/>
      <c r="X106" s="111"/>
      <c r="Y106" s="4"/>
    </row>
    <row r="107" spans="16:25" x14ac:dyDescent="0.2">
      <c r="P107" s="8"/>
      <c r="Q107" s="4"/>
      <c r="R107" s="4"/>
      <c r="S107" s="4"/>
      <c r="T107" s="4"/>
      <c r="U107" s="4"/>
      <c r="V107" s="4"/>
      <c r="W107" s="4"/>
      <c r="X107" s="111"/>
      <c r="Y107" s="4"/>
    </row>
    <row r="108" spans="16:25" x14ac:dyDescent="0.2">
      <c r="P108" s="8" t="s">
        <v>720</v>
      </c>
      <c r="Q108" s="4">
        <v>3</v>
      </c>
      <c r="R108" s="4"/>
      <c r="S108" s="4"/>
      <c r="T108" s="4"/>
      <c r="U108" s="4"/>
      <c r="V108" s="4"/>
      <c r="W108" s="4"/>
      <c r="X108" s="111"/>
      <c r="Y108" s="4"/>
    </row>
    <row r="109" spans="16:25" x14ac:dyDescent="0.2">
      <c r="P109" s="8" t="s">
        <v>721</v>
      </c>
      <c r="Q109" s="4">
        <v>3</v>
      </c>
      <c r="R109" s="4"/>
      <c r="S109" s="4"/>
      <c r="T109" s="4"/>
      <c r="U109" s="4"/>
      <c r="V109" s="4"/>
      <c r="W109" s="4"/>
      <c r="X109" s="111"/>
      <c r="Y109" s="4"/>
    </row>
    <row r="110" spans="16:25" x14ac:dyDescent="0.2">
      <c r="P110" s="8" t="s">
        <v>553</v>
      </c>
      <c r="Q110" s="4">
        <v>0.05</v>
      </c>
      <c r="R110" s="4"/>
      <c r="S110" s="4"/>
      <c r="T110" s="4"/>
      <c r="U110" s="4"/>
      <c r="V110" s="4"/>
      <c r="W110" s="4"/>
      <c r="X110" s="111"/>
      <c r="Y110" s="4"/>
    </row>
    <row r="111" spans="16:25" x14ac:dyDescent="0.2">
      <c r="P111" s="8"/>
      <c r="Q111" s="4"/>
      <c r="R111" s="4"/>
      <c r="S111" s="4"/>
      <c r="T111" s="4"/>
      <c r="U111" s="4"/>
      <c r="V111" s="4"/>
      <c r="W111" s="4"/>
      <c r="X111" s="111"/>
      <c r="Y111" s="4"/>
    </row>
    <row r="112" spans="16:25" x14ac:dyDescent="0.2">
      <c r="P112" s="8" t="s">
        <v>722</v>
      </c>
      <c r="Q112" s="4" t="s">
        <v>723</v>
      </c>
      <c r="R112" s="4" t="s">
        <v>724</v>
      </c>
      <c r="S112" s="4" t="s">
        <v>725</v>
      </c>
      <c r="T112" s="4" t="s">
        <v>34</v>
      </c>
      <c r="U112" s="4" t="s">
        <v>726</v>
      </c>
      <c r="V112" s="4"/>
      <c r="W112" s="4"/>
      <c r="X112" s="111"/>
      <c r="Y112" s="4"/>
    </row>
    <row r="113" spans="16:25" x14ac:dyDescent="0.2">
      <c r="P113" s="8"/>
      <c r="Q113" s="4"/>
      <c r="R113" s="4"/>
      <c r="S113" s="4"/>
      <c r="T113" s="4"/>
      <c r="U113" s="4"/>
      <c r="V113" s="4"/>
      <c r="W113" s="4"/>
      <c r="X113" s="111"/>
      <c r="Y113" s="4"/>
    </row>
    <row r="114" spans="16:25" x14ac:dyDescent="0.2">
      <c r="P114" s="8" t="s">
        <v>727</v>
      </c>
      <c r="Q114" s="4"/>
      <c r="R114" s="4"/>
      <c r="S114" s="4"/>
      <c r="T114" s="4"/>
      <c r="U114" s="4"/>
      <c r="V114" s="4"/>
      <c r="W114" s="4"/>
      <c r="X114" s="111"/>
      <c r="Y114" s="4"/>
    </row>
    <row r="115" spans="16:25" x14ac:dyDescent="0.2">
      <c r="P115" s="8" t="s">
        <v>728</v>
      </c>
      <c r="Q115" s="4">
        <v>-11.77</v>
      </c>
      <c r="R115" s="4" t="s">
        <v>729</v>
      </c>
      <c r="S115" s="4" t="s">
        <v>11</v>
      </c>
      <c r="T115" s="4" t="s">
        <v>9</v>
      </c>
      <c r="U115" s="4">
        <v>2.0000000000000001E-4</v>
      </c>
      <c r="V115" s="4"/>
      <c r="W115" s="4"/>
      <c r="X115" s="111"/>
      <c r="Y115" s="4"/>
    </row>
    <row r="116" spans="16:25" x14ac:dyDescent="0.2">
      <c r="P116" s="8" t="s">
        <v>730</v>
      </c>
      <c r="Q116" s="4">
        <v>-15.83</v>
      </c>
      <c r="R116" s="4" t="s">
        <v>731</v>
      </c>
      <c r="S116" s="4" t="s">
        <v>11</v>
      </c>
      <c r="T116" s="4" t="s">
        <v>60</v>
      </c>
      <c r="U116" s="4" t="s">
        <v>285</v>
      </c>
      <c r="V116" s="4"/>
      <c r="W116" s="4"/>
      <c r="X116" s="111"/>
      <c r="Y116" s="4"/>
    </row>
    <row r="117" spans="16:25" x14ac:dyDescent="0.2">
      <c r="P117" s="8" t="s">
        <v>732</v>
      </c>
      <c r="Q117" s="4">
        <v>-3.633</v>
      </c>
      <c r="R117" s="4" t="s">
        <v>733</v>
      </c>
      <c r="S117" s="4" t="s">
        <v>18</v>
      </c>
      <c r="T117" s="4" t="s">
        <v>16</v>
      </c>
      <c r="U117" s="4">
        <v>0.32969999999999999</v>
      </c>
      <c r="V117" s="4"/>
      <c r="W117" s="4"/>
      <c r="X117" s="111"/>
      <c r="Y117" s="4"/>
    </row>
    <row r="118" spans="16:25" x14ac:dyDescent="0.2">
      <c r="P118" s="8"/>
      <c r="Q118" s="4"/>
      <c r="R118" s="4"/>
      <c r="S118" s="4"/>
      <c r="T118" s="4"/>
      <c r="U118" s="4"/>
      <c r="V118" s="4"/>
      <c r="W118" s="4"/>
      <c r="X118" s="111"/>
      <c r="Y118" s="4"/>
    </row>
    <row r="119" spans="16:25" x14ac:dyDescent="0.2">
      <c r="P119" s="8" t="s">
        <v>734</v>
      </c>
      <c r="Q119" s="4"/>
      <c r="R119" s="4"/>
      <c r="S119" s="4"/>
      <c r="T119" s="4"/>
      <c r="U119" s="4"/>
      <c r="V119" s="4"/>
      <c r="W119" s="4"/>
      <c r="X119" s="111"/>
      <c r="Y119" s="4"/>
    </row>
    <row r="120" spans="16:25" x14ac:dyDescent="0.2">
      <c r="P120" s="8" t="s">
        <v>728</v>
      </c>
      <c r="Q120" s="4">
        <v>9.7330000000000005</v>
      </c>
      <c r="R120" s="4" t="s">
        <v>735</v>
      </c>
      <c r="S120" s="4" t="s">
        <v>11</v>
      </c>
      <c r="T120" s="4" t="s">
        <v>84</v>
      </c>
      <c r="U120" s="4">
        <v>1.5E-3</v>
      </c>
      <c r="V120" s="4"/>
      <c r="W120" s="4"/>
      <c r="X120" s="111"/>
      <c r="Y120" s="4"/>
    </row>
    <row r="121" spans="16:25" x14ac:dyDescent="0.2">
      <c r="P121" s="8" t="s">
        <v>730</v>
      </c>
      <c r="Q121" s="4">
        <v>25.73</v>
      </c>
      <c r="R121" s="4" t="s">
        <v>736</v>
      </c>
      <c r="S121" s="4" t="s">
        <v>11</v>
      </c>
      <c r="T121" s="4" t="s">
        <v>60</v>
      </c>
      <c r="U121" s="4" t="s">
        <v>285</v>
      </c>
      <c r="V121" s="4"/>
      <c r="W121" s="4"/>
      <c r="X121" s="111"/>
      <c r="Y121" s="4"/>
    </row>
    <row r="122" spans="16:25" x14ac:dyDescent="0.2">
      <c r="P122" s="8" t="s">
        <v>732</v>
      </c>
      <c r="Q122" s="4">
        <v>2.4670000000000001</v>
      </c>
      <c r="R122" s="4" t="s">
        <v>737</v>
      </c>
      <c r="S122" s="4" t="s">
        <v>18</v>
      </c>
      <c r="T122" s="4" t="s">
        <v>16</v>
      </c>
      <c r="U122" s="4">
        <v>0.62190000000000001</v>
      </c>
      <c r="V122" s="4"/>
      <c r="W122" s="4"/>
      <c r="X122" s="111"/>
      <c r="Y122" s="4"/>
    </row>
    <row r="123" spans="16:25" x14ac:dyDescent="0.2">
      <c r="P123" s="8"/>
      <c r="Q123" s="4"/>
      <c r="R123" s="4"/>
      <c r="S123" s="4"/>
      <c r="T123" s="4"/>
      <c r="U123" s="4"/>
      <c r="V123" s="4"/>
      <c r="W123" s="4"/>
      <c r="X123" s="111"/>
      <c r="Y123" s="4"/>
    </row>
    <row r="124" spans="16:25" x14ac:dyDescent="0.2">
      <c r="P124" s="8" t="s">
        <v>738</v>
      </c>
      <c r="Q124" s="4"/>
      <c r="R124" s="4"/>
      <c r="S124" s="4"/>
      <c r="T124" s="4"/>
      <c r="U124" s="4"/>
      <c r="V124" s="4"/>
      <c r="W124" s="4"/>
      <c r="X124" s="111"/>
      <c r="Y124" s="4"/>
    </row>
    <row r="125" spans="16:25" x14ac:dyDescent="0.2">
      <c r="P125" s="8" t="s">
        <v>728</v>
      </c>
      <c r="Q125" s="4">
        <v>1.9670000000000001</v>
      </c>
      <c r="R125" s="4" t="s">
        <v>739</v>
      </c>
      <c r="S125" s="4" t="s">
        <v>18</v>
      </c>
      <c r="T125" s="4" t="s">
        <v>16</v>
      </c>
      <c r="U125" s="4">
        <v>0.75890000000000002</v>
      </c>
      <c r="V125" s="4"/>
      <c r="W125" s="4"/>
      <c r="X125" s="111"/>
      <c r="Y125" s="4"/>
    </row>
    <row r="126" spans="16:25" x14ac:dyDescent="0.2">
      <c r="P126" s="8" t="s">
        <v>730</v>
      </c>
      <c r="Q126" s="4">
        <v>-9.9329999999999998</v>
      </c>
      <c r="R126" s="4" t="s">
        <v>740</v>
      </c>
      <c r="S126" s="4" t="s">
        <v>11</v>
      </c>
      <c r="T126" s="4" t="s">
        <v>84</v>
      </c>
      <c r="U126" s="4">
        <v>1.1999999999999999E-3</v>
      </c>
      <c r="V126" s="4"/>
      <c r="W126" s="4"/>
      <c r="X126" s="111"/>
      <c r="Y126" s="4"/>
    </row>
    <row r="127" spans="16:25" x14ac:dyDescent="0.2">
      <c r="P127" s="8" t="s">
        <v>732</v>
      </c>
      <c r="Q127" s="4">
        <v>1</v>
      </c>
      <c r="R127" s="4" t="s">
        <v>741</v>
      </c>
      <c r="S127" s="4" t="s">
        <v>18</v>
      </c>
      <c r="T127" s="4" t="s">
        <v>16</v>
      </c>
      <c r="U127" s="4">
        <v>0.95520000000000005</v>
      </c>
      <c r="V127" s="4"/>
      <c r="W127" s="4"/>
      <c r="X127" s="111"/>
      <c r="Y127" s="4"/>
    </row>
    <row r="128" spans="16:25" x14ac:dyDescent="0.2">
      <c r="P128" s="8"/>
      <c r="Q128" s="4"/>
      <c r="R128" s="4"/>
      <c r="S128" s="4"/>
      <c r="T128" s="4"/>
      <c r="U128" s="4"/>
      <c r="V128" s="4"/>
      <c r="W128" s="4"/>
      <c r="X128" s="111"/>
      <c r="Y128" s="4"/>
    </row>
    <row r="129" spans="16:25" x14ac:dyDescent="0.2">
      <c r="P129" s="8"/>
      <c r="Q129" s="4"/>
      <c r="R129" s="4"/>
      <c r="S129" s="4"/>
      <c r="T129" s="4"/>
      <c r="U129" s="4"/>
      <c r="V129" s="4"/>
      <c r="W129" s="4"/>
      <c r="X129" s="111"/>
      <c r="Y129" s="4"/>
    </row>
    <row r="130" spans="16:25" x14ac:dyDescent="0.2">
      <c r="P130" s="8" t="s">
        <v>742</v>
      </c>
      <c r="Q130" s="4" t="s">
        <v>743</v>
      </c>
      <c r="R130" s="4" t="s">
        <v>744</v>
      </c>
      <c r="S130" s="4" t="s">
        <v>723</v>
      </c>
      <c r="T130" s="4" t="s">
        <v>745</v>
      </c>
      <c r="U130" s="4" t="s">
        <v>690</v>
      </c>
      <c r="V130" s="4" t="s">
        <v>691</v>
      </c>
      <c r="W130" s="4" t="s">
        <v>53</v>
      </c>
      <c r="X130" s="111" t="s">
        <v>23</v>
      </c>
      <c r="Y130" s="4"/>
    </row>
    <row r="131" spans="16:25" x14ac:dyDescent="0.2">
      <c r="P131" s="8"/>
      <c r="Q131" s="4"/>
      <c r="R131" s="4"/>
      <c r="S131" s="4"/>
      <c r="T131" s="4"/>
      <c r="U131" s="4"/>
      <c r="V131" s="4"/>
      <c r="W131" s="4"/>
      <c r="X131" s="111"/>
      <c r="Y131" s="4"/>
    </row>
    <row r="132" spans="16:25" x14ac:dyDescent="0.2">
      <c r="P132" s="8" t="s">
        <v>727</v>
      </c>
      <c r="Q132" s="4"/>
      <c r="R132" s="4"/>
      <c r="S132" s="4"/>
      <c r="T132" s="4"/>
      <c r="U132" s="4"/>
      <c r="V132" s="4"/>
      <c r="W132" s="4"/>
      <c r="X132" s="111"/>
      <c r="Y132" s="4"/>
    </row>
    <row r="133" spans="16:25" x14ac:dyDescent="0.2">
      <c r="P133" s="8" t="s">
        <v>728</v>
      </c>
      <c r="Q133" s="4">
        <v>46.5</v>
      </c>
      <c r="R133" s="4">
        <v>58.27</v>
      </c>
      <c r="S133" s="4">
        <v>-11.77</v>
      </c>
      <c r="T133" s="4">
        <v>2.4329999999999998</v>
      </c>
      <c r="U133" s="4">
        <v>3</v>
      </c>
      <c r="V133" s="4">
        <v>3</v>
      </c>
      <c r="W133" s="4">
        <v>4.8369999999999997</v>
      </c>
      <c r="X133" s="111">
        <v>24</v>
      </c>
      <c r="Y133" s="4"/>
    </row>
    <row r="134" spans="16:25" x14ac:dyDescent="0.2">
      <c r="P134" s="8" t="s">
        <v>730</v>
      </c>
      <c r="Q134" s="4">
        <v>46.5</v>
      </c>
      <c r="R134" s="4">
        <v>62.33</v>
      </c>
      <c r="S134" s="4">
        <v>-15.83</v>
      </c>
      <c r="T134" s="4">
        <v>2.4329999999999998</v>
      </c>
      <c r="U134" s="4">
        <v>3</v>
      </c>
      <c r="V134" s="4">
        <v>3</v>
      </c>
      <c r="W134" s="4">
        <v>6.5090000000000003</v>
      </c>
      <c r="X134" s="111">
        <v>24</v>
      </c>
      <c r="Y134" s="4"/>
    </row>
    <row r="135" spans="16:25" x14ac:dyDescent="0.2">
      <c r="P135" s="8" t="s">
        <v>732</v>
      </c>
      <c r="Q135" s="4">
        <v>46.5</v>
      </c>
      <c r="R135" s="4">
        <v>50.13</v>
      </c>
      <c r="S135" s="4">
        <v>-3.633</v>
      </c>
      <c r="T135" s="4">
        <v>2.4329999999999998</v>
      </c>
      <c r="U135" s="4">
        <v>3</v>
      </c>
      <c r="V135" s="4">
        <v>3</v>
      </c>
      <c r="W135" s="4">
        <v>1.494</v>
      </c>
      <c r="X135" s="111">
        <v>24</v>
      </c>
      <c r="Y135" s="4"/>
    </row>
    <row r="136" spans="16:25" x14ac:dyDescent="0.2">
      <c r="P136" s="8"/>
      <c r="Q136" s="4"/>
      <c r="R136" s="4"/>
      <c r="S136" s="4"/>
      <c r="T136" s="4"/>
      <c r="U136" s="4"/>
      <c r="V136" s="4"/>
      <c r="W136" s="4"/>
      <c r="X136" s="111"/>
      <c r="Y136" s="4"/>
    </row>
    <row r="137" spans="16:25" x14ac:dyDescent="0.2">
      <c r="P137" s="8" t="s">
        <v>734</v>
      </c>
      <c r="Q137" s="4"/>
      <c r="R137" s="4"/>
      <c r="S137" s="4"/>
      <c r="T137" s="4"/>
      <c r="U137" s="4"/>
      <c r="V137" s="4"/>
      <c r="W137" s="4"/>
      <c r="X137" s="111"/>
      <c r="Y137" s="4"/>
    </row>
    <row r="138" spans="16:25" x14ac:dyDescent="0.2">
      <c r="P138" s="8" t="s">
        <v>728</v>
      </c>
      <c r="Q138" s="4">
        <v>39.57</v>
      </c>
      <c r="R138" s="4">
        <v>29.83</v>
      </c>
      <c r="S138" s="4">
        <v>9.7330000000000005</v>
      </c>
      <c r="T138" s="4">
        <v>2.4329999999999998</v>
      </c>
      <c r="U138" s="4">
        <v>3</v>
      </c>
      <c r="V138" s="4">
        <v>3</v>
      </c>
      <c r="W138" s="4">
        <v>4.0010000000000003</v>
      </c>
      <c r="X138" s="111">
        <v>24</v>
      </c>
      <c r="Y138" s="4"/>
    </row>
    <row r="139" spans="16:25" x14ac:dyDescent="0.2">
      <c r="P139" s="8" t="s">
        <v>730</v>
      </c>
      <c r="Q139" s="4">
        <v>39.57</v>
      </c>
      <c r="R139" s="4">
        <v>13.84</v>
      </c>
      <c r="S139" s="4">
        <v>25.73</v>
      </c>
      <c r="T139" s="4">
        <v>2.4329999999999998</v>
      </c>
      <c r="U139" s="4">
        <v>3</v>
      </c>
      <c r="V139" s="4">
        <v>3</v>
      </c>
      <c r="W139" s="4">
        <v>10.58</v>
      </c>
      <c r="X139" s="111">
        <v>24</v>
      </c>
      <c r="Y139" s="4"/>
    </row>
    <row r="140" spans="16:25" x14ac:dyDescent="0.2">
      <c r="P140" s="8" t="s">
        <v>732</v>
      </c>
      <c r="Q140" s="4">
        <v>39.57</v>
      </c>
      <c r="R140" s="4">
        <v>37.1</v>
      </c>
      <c r="S140" s="4">
        <v>2.4670000000000001</v>
      </c>
      <c r="T140" s="4">
        <v>2.4329999999999998</v>
      </c>
      <c r="U140" s="4">
        <v>3</v>
      </c>
      <c r="V140" s="4">
        <v>3</v>
      </c>
      <c r="W140" s="4">
        <v>1.014</v>
      </c>
      <c r="X140" s="111">
        <v>24</v>
      </c>
      <c r="Y140" s="4"/>
    </row>
    <row r="141" spans="16:25" x14ac:dyDescent="0.2">
      <c r="P141" s="8"/>
      <c r="Q141" s="4"/>
      <c r="R141" s="4"/>
      <c r="S141" s="4"/>
      <c r="T141" s="4"/>
      <c r="U141" s="4"/>
      <c r="V141" s="4"/>
      <c r="W141" s="4"/>
      <c r="X141" s="111"/>
      <c r="Y141" s="4"/>
    </row>
    <row r="142" spans="16:25" x14ac:dyDescent="0.2">
      <c r="P142" s="8" t="s">
        <v>738</v>
      </c>
      <c r="Q142" s="4"/>
      <c r="R142" s="4"/>
      <c r="S142" s="4"/>
      <c r="T142" s="4"/>
      <c r="U142" s="4"/>
      <c r="V142" s="4"/>
      <c r="W142" s="4"/>
      <c r="X142" s="111"/>
      <c r="Y142" s="4"/>
    </row>
    <row r="143" spans="16:25" x14ac:dyDescent="0.2">
      <c r="P143" s="8" t="s">
        <v>728</v>
      </c>
      <c r="Q143" s="4">
        <v>13.87</v>
      </c>
      <c r="R143" s="4">
        <v>11.9</v>
      </c>
      <c r="S143" s="4">
        <v>1.9670000000000001</v>
      </c>
      <c r="T143" s="4">
        <v>2.4329999999999998</v>
      </c>
      <c r="U143" s="4">
        <v>3</v>
      </c>
      <c r="V143" s="4">
        <v>3</v>
      </c>
      <c r="W143" s="4">
        <v>0.80840000000000001</v>
      </c>
      <c r="X143" s="111">
        <v>24</v>
      </c>
      <c r="Y143" s="4"/>
    </row>
    <row r="144" spans="16:25" x14ac:dyDescent="0.2">
      <c r="P144" s="8" t="s">
        <v>730</v>
      </c>
      <c r="Q144" s="4">
        <v>13.87</v>
      </c>
      <c r="R144" s="4">
        <v>23.8</v>
      </c>
      <c r="S144" s="4">
        <v>-9.9329999999999998</v>
      </c>
      <c r="T144" s="4">
        <v>2.4329999999999998</v>
      </c>
      <c r="U144" s="4">
        <v>3</v>
      </c>
      <c r="V144" s="4">
        <v>3</v>
      </c>
      <c r="W144" s="4">
        <v>4.0830000000000002</v>
      </c>
      <c r="X144" s="111">
        <v>24</v>
      </c>
      <c r="Y144" s="4"/>
    </row>
    <row r="145" spans="16:25" x14ac:dyDescent="0.2">
      <c r="P145" s="11" t="s">
        <v>732</v>
      </c>
      <c r="Q145" s="36">
        <v>13.87</v>
      </c>
      <c r="R145" s="36">
        <v>12.87</v>
      </c>
      <c r="S145" s="36">
        <v>1</v>
      </c>
      <c r="T145" s="36">
        <v>2.4329999999999998</v>
      </c>
      <c r="U145" s="36">
        <v>3</v>
      </c>
      <c r="V145" s="36">
        <v>3</v>
      </c>
      <c r="W145" s="36">
        <v>0.41110000000000002</v>
      </c>
      <c r="X145" s="112">
        <v>24</v>
      </c>
      <c r="Y145" s="4"/>
    </row>
  </sheetData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A744C-4090-4A2D-B1C2-D9B33F415DBD}">
  <dimension ref="A1:P206"/>
  <sheetViews>
    <sheetView zoomScale="85" zoomScaleNormal="85" workbookViewId="0">
      <selection activeCell="U189" sqref="U189"/>
    </sheetView>
  </sheetViews>
  <sheetFormatPr baseColWidth="10" defaultColWidth="8.83203125" defaultRowHeight="15" x14ac:dyDescent="0.2"/>
  <cols>
    <col min="1" max="1" width="19.5" bestFit="1" customWidth="1"/>
    <col min="8" max="8" width="35.83203125" bestFit="1" customWidth="1"/>
    <col min="9" max="9" width="19" bestFit="1" customWidth="1"/>
    <col min="10" max="10" width="15.6640625" bestFit="1" customWidth="1"/>
    <col min="11" max="11" width="29.83203125" bestFit="1" customWidth="1"/>
    <col min="12" max="12" width="21.33203125" bestFit="1" customWidth="1"/>
    <col min="13" max="13" width="26" bestFit="1" customWidth="1"/>
    <col min="16" max="16" width="3.5" bestFit="1" customWidth="1"/>
  </cols>
  <sheetData>
    <row r="1" spans="1:16" ht="16" x14ac:dyDescent="0.2">
      <c r="A1" s="35" t="s">
        <v>517</v>
      </c>
    </row>
    <row r="2" spans="1:16" x14ac:dyDescent="0.2">
      <c r="B2" s="1" t="s">
        <v>523</v>
      </c>
    </row>
    <row r="3" spans="1:16" x14ac:dyDescent="0.2">
      <c r="B3" s="5" t="s">
        <v>4</v>
      </c>
      <c r="C3" s="6" t="s">
        <v>1</v>
      </c>
      <c r="D3" s="6" t="s">
        <v>107</v>
      </c>
      <c r="E3" s="6" t="s">
        <v>54</v>
      </c>
      <c r="F3" s="7" t="s">
        <v>108</v>
      </c>
      <c r="H3" s="5" t="s">
        <v>74</v>
      </c>
      <c r="I3" s="6"/>
      <c r="J3" s="6"/>
      <c r="K3" s="6"/>
      <c r="L3" s="6"/>
      <c r="M3" s="6"/>
      <c r="N3" s="6"/>
      <c r="O3" s="6"/>
      <c r="P3" s="7"/>
    </row>
    <row r="4" spans="1:16" x14ac:dyDescent="0.2">
      <c r="B4" s="14">
        <v>1</v>
      </c>
      <c r="C4" s="3">
        <v>0.922736</v>
      </c>
      <c r="D4" s="3">
        <v>0.99653000000000003</v>
      </c>
      <c r="E4" s="3">
        <v>15.171720000000001</v>
      </c>
      <c r="F4" s="10">
        <v>1.7528760000000001</v>
      </c>
      <c r="H4" s="8" t="s">
        <v>5</v>
      </c>
      <c r="I4" s="3"/>
      <c r="J4" s="3"/>
      <c r="K4" s="3"/>
      <c r="L4" s="3"/>
      <c r="M4" s="3"/>
      <c r="P4" s="9"/>
    </row>
    <row r="5" spans="1:16" x14ac:dyDescent="0.2">
      <c r="B5" s="14">
        <v>2</v>
      </c>
      <c r="C5" s="3">
        <v>1.49163</v>
      </c>
      <c r="D5" s="3">
        <v>0.74541500000000005</v>
      </c>
      <c r="E5" s="3">
        <v>19.33333</v>
      </c>
      <c r="F5" s="10">
        <v>1.372058</v>
      </c>
      <c r="H5" s="8" t="s">
        <v>6</v>
      </c>
      <c r="I5" s="3">
        <v>74.23</v>
      </c>
      <c r="J5" s="3"/>
      <c r="K5" s="3"/>
      <c r="L5" s="3"/>
      <c r="M5" s="3"/>
      <c r="P5" s="9"/>
    </row>
    <row r="6" spans="1:16" x14ac:dyDescent="0.2">
      <c r="B6" s="14">
        <v>3</v>
      </c>
      <c r="C6" s="3">
        <v>1.1487149999999999</v>
      </c>
      <c r="D6" s="3">
        <v>1.411314</v>
      </c>
      <c r="E6" s="3">
        <v>24.605550000000001</v>
      </c>
      <c r="F6" s="10">
        <v>2.9885609999999998</v>
      </c>
      <c r="H6" s="8" t="s">
        <v>7</v>
      </c>
      <c r="I6" s="3" t="s">
        <v>59</v>
      </c>
      <c r="J6" s="3"/>
      <c r="K6" s="3"/>
      <c r="L6" s="3"/>
      <c r="M6" s="3"/>
      <c r="P6" s="9"/>
    </row>
    <row r="7" spans="1:16" x14ac:dyDescent="0.2">
      <c r="B7" s="15">
        <v>4</v>
      </c>
      <c r="C7" s="12">
        <v>1.6383509999999999</v>
      </c>
      <c r="D7" s="12">
        <v>1.1110359999999999</v>
      </c>
      <c r="E7" s="12">
        <v>17.665649999999999</v>
      </c>
      <c r="F7" s="13">
        <v>3.01654</v>
      </c>
      <c r="H7" s="8" t="s">
        <v>8</v>
      </c>
      <c r="I7" s="3" t="s">
        <v>60</v>
      </c>
      <c r="J7" s="3"/>
      <c r="K7" s="3"/>
      <c r="L7" s="3"/>
      <c r="M7" s="3"/>
      <c r="P7" s="9"/>
    </row>
    <row r="8" spans="1:16" x14ac:dyDescent="0.2">
      <c r="C8" s="3"/>
      <c r="D8" s="3"/>
      <c r="E8" s="3"/>
      <c r="F8" s="3"/>
      <c r="H8" s="8" t="s">
        <v>10</v>
      </c>
      <c r="I8" s="3" t="s">
        <v>11</v>
      </c>
      <c r="J8" s="3"/>
      <c r="K8" s="3"/>
      <c r="L8" s="3"/>
      <c r="M8" s="3"/>
      <c r="P8" s="9"/>
    </row>
    <row r="9" spans="1:16" x14ac:dyDescent="0.2">
      <c r="B9" t="s">
        <v>75</v>
      </c>
      <c r="C9" s="30">
        <f>AVERAGE(C4:C7)</f>
        <v>1.3003580000000001</v>
      </c>
      <c r="D9" s="30">
        <f t="shared" ref="D9:F9" si="0">AVERAGE(D4:D7)</f>
        <v>1.0660737500000002</v>
      </c>
      <c r="E9" s="30">
        <f t="shared" si="0"/>
        <v>19.194062500000001</v>
      </c>
      <c r="F9" s="30">
        <f t="shared" si="0"/>
        <v>2.2825087499999999</v>
      </c>
      <c r="H9" s="8" t="s">
        <v>12</v>
      </c>
      <c r="I9" s="3">
        <v>0.94889999999999997</v>
      </c>
      <c r="J9" s="3"/>
      <c r="K9" s="3"/>
      <c r="L9" s="3"/>
      <c r="M9" s="3"/>
      <c r="P9" s="9"/>
    </row>
    <row r="10" spans="1:16" x14ac:dyDescent="0.2">
      <c r="H10" s="8"/>
      <c r="I10" s="3"/>
      <c r="J10" s="3"/>
      <c r="K10" s="3"/>
      <c r="L10" s="3"/>
      <c r="M10" s="3"/>
      <c r="P10" s="9"/>
    </row>
    <row r="11" spans="1:16" x14ac:dyDescent="0.2">
      <c r="H11" s="8" t="s">
        <v>13</v>
      </c>
      <c r="I11" s="3"/>
      <c r="J11" s="3"/>
      <c r="K11" s="3"/>
      <c r="L11" s="3"/>
      <c r="M11" s="3"/>
      <c r="P11" s="9"/>
    </row>
    <row r="12" spans="1:16" x14ac:dyDescent="0.2">
      <c r="H12" s="8" t="s">
        <v>14</v>
      </c>
      <c r="I12" s="3" t="s">
        <v>518</v>
      </c>
      <c r="J12" s="3"/>
      <c r="K12" s="3"/>
      <c r="L12" s="3"/>
      <c r="M12" s="3"/>
      <c r="P12" s="9"/>
    </row>
    <row r="13" spans="1:16" x14ac:dyDescent="0.2">
      <c r="H13" s="8" t="s">
        <v>7</v>
      </c>
      <c r="I13" s="3">
        <v>4.3200000000000002E-2</v>
      </c>
      <c r="J13" s="3"/>
      <c r="K13" s="3"/>
      <c r="L13" s="3"/>
      <c r="M13" s="3"/>
      <c r="P13" s="9"/>
    </row>
    <row r="14" spans="1:16" x14ac:dyDescent="0.2">
      <c r="H14" s="8" t="s">
        <v>8</v>
      </c>
      <c r="I14" s="3" t="s">
        <v>45</v>
      </c>
      <c r="J14" s="3"/>
      <c r="K14" s="3"/>
      <c r="L14" s="3"/>
      <c r="M14" s="3"/>
      <c r="P14" s="9"/>
    </row>
    <row r="15" spans="1:16" x14ac:dyDescent="0.2">
      <c r="H15" s="8" t="s">
        <v>17</v>
      </c>
      <c r="I15" s="3" t="s">
        <v>11</v>
      </c>
      <c r="J15" s="3"/>
      <c r="K15" s="3"/>
      <c r="L15" s="3"/>
      <c r="M15" s="3"/>
      <c r="P15" s="9"/>
    </row>
    <row r="16" spans="1:16" x14ac:dyDescent="0.2">
      <c r="H16" s="8"/>
      <c r="I16" s="3"/>
      <c r="J16" s="3"/>
      <c r="K16" s="3"/>
      <c r="L16" s="3"/>
      <c r="M16" s="3"/>
      <c r="P16" s="9"/>
    </row>
    <row r="17" spans="8:16" x14ac:dyDescent="0.2">
      <c r="H17" s="8" t="s">
        <v>19</v>
      </c>
      <c r="I17" s="3"/>
      <c r="J17" s="3"/>
      <c r="K17" s="3"/>
      <c r="L17" s="3"/>
      <c r="M17" s="3"/>
      <c r="P17" s="9"/>
    </row>
    <row r="18" spans="8:16" x14ac:dyDescent="0.2">
      <c r="H18" s="8" t="s">
        <v>20</v>
      </c>
      <c r="I18" s="3">
        <v>21.44</v>
      </c>
      <c r="J18" s="3"/>
      <c r="K18" s="3"/>
      <c r="L18" s="3"/>
      <c r="M18" s="3"/>
      <c r="P18" s="9"/>
    </row>
    <row r="19" spans="8:16" x14ac:dyDescent="0.2">
      <c r="H19" s="8" t="s">
        <v>7</v>
      </c>
      <c r="I19" s="3" t="s">
        <v>59</v>
      </c>
      <c r="J19" s="3"/>
      <c r="K19" s="3"/>
      <c r="L19" s="3"/>
      <c r="M19" s="3"/>
      <c r="P19" s="9"/>
    </row>
    <row r="20" spans="8:16" x14ac:dyDescent="0.2">
      <c r="H20" s="8" t="s">
        <v>8</v>
      </c>
      <c r="I20" s="3" t="s">
        <v>60</v>
      </c>
      <c r="J20" s="3"/>
      <c r="K20" s="3"/>
      <c r="L20" s="3"/>
      <c r="M20" s="3"/>
      <c r="P20" s="9"/>
    </row>
    <row r="21" spans="8:16" x14ac:dyDescent="0.2">
      <c r="H21" s="8" t="s">
        <v>17</v>
      </c>
      <c r="I21" s="3" t="s">
        <v>11</v>
      </c>
      <c r="J21" s="3"/>
      <c r="K21" s="3"/>
      <c r="L21" s="3"/>
      <c r="M21" s="3"/>
      <c r="P21" s="9"/>
    </row>
    <row r="22" spans="8:16" x14ac:dyDescent="0.2">
      <c r="H22" s="8"/>
      <c r="I22" s="3"/>
      <c r="J22" s="3"/>
      <c r="K22" s="3"/>
      <c r="L22" s="3"/>
      <c r="M22" s="3"/>
      <c r="N22" s="55"/>
      <c r="O22" s="55"/>
      <c r="P22" s="9"/>
    </row>
    <row r="23" spans="8:16" x14ac:dyDescent="0.2">
      <c r="H23" s="8" t="s">
        <v>21</v>
      </c>
      <c r="I23" s="3" t="s">
        <v>22</v>
      </c>
      <c r="J23" s="3" t="s">
        <v>23</v>
      </c>
      <c r="K23" s="3" t="s">
        <v>24</v>
      </c>
      <c r="L23" s="3" t="s">
        <v>14</v>
      </c>
      <c r="M23" s="3" t="s">
        <v>7</v>
      </c>
      <c r="N23" s="55"/>
      <c r="O23" s="55"/>
      <c r="P23" s="9"/>
    </row>
    <row r="24" spans="8:16" x14ac:dyDescent="0.2">
      <c r="H24" s="8" t="s">
        <v>25</v>
      </c>
      <c r="I24" s="3">
        <v>937.3</v>
      </c>
      <c r="J24" s="3">
        <v>3</v>
      </c>
      <c r="K24" s="3">
        <v>312.39999999999998</v>
      </c>
      <c r="L24" s="3" t="s">
        <v>519</v>
      </c>
      <c r="M24" s="3" t="s">
        <v>63</v>
      </c>
      <c r="N24" s="55"/>
      <c r="O24" s="55"/>
      <c r="P24" s="9"/>
    </row>
    <row r="25" spans="8:16" x14ac:dyDescent="0.2">
      <c r="H25" s="8" t="s">
        <v>28</v>
      </c>
      <c r="I25" s="3">
        <v>50.51</v>
      </c>
      <c r="J25" s="3">
        <v>12</v>
      </c>
      <c r="K25" s="3">
        <v>4.2089999999999996</v>
      </c>
      <c r="L25" s="3"/>
      <c r="M25" s="3"/>
      <c r="N25" s="55"/>
      <c r="O25" s="55"/>
      <c r="P25" s="9"/>
    </row>
    <row r="26" spans="8:16" x14ac:dyDescent="0.2">
      <c r="H26" s="8" t="s">
        <v>29</v>
      </c>
      <c r="I26" s="3">
        <v>987.8</v>
      </c>
      <c r="J26" s="3">
        <v>15</v>
      </c>
      <c r="K26" s="3"/>
      <c r="L26" s="3"/>
      <c r="M26" s="3"/>
      <c r="P26" s="9"/>
    </row>
    <row r="27" spans="8:16" x14ac:dyDescent="0.2">
      <c r="H27" s="8"/>
      <c r="I27" s="3"/>
      <c r="J27" s="3"/>
      <c r="K27" s="3"/>
      <c r="L27" s="3"/>
      <c r="M27" s="3"/>
      <c r="P27" s="9"/>
    </row>
    <row r="28" spans="8:16" x14ac:dyDescent="0.2">
      <c r="H28" s="8" t="s">
        <v>30</v>
      </c>
      <c r="I28" s="3" t="s">
        <v>31</v>
      </c>
      <c r="J28" s="3" t="s">
        <v>32</v>
      </c>
      <c r="K28" s="3" t="s">
        <v>33</v>
      </c>
      <c r="L28" s="3" t="s">
        <v>34</v>
      </c>
      <c r="M28" s="3" t="s">
        <v>35</v>
      </c>
      <c r="N28" s="3" t="s">
        <v>36</v>
      </c>
      <c r="O28" s="3"/>
      <c r="P28" s="10"/>
    </row>
    <row r="29" spans="8:16" x14ac:dyDescent="0.2">
      <c r="H29" s="8" t="s">
        <v>111</v>
      </c>
      <c r="I29" s="3">
        <v>0.23430000000000001</v>
      </c>
      <c r="J29" s="3" t="s">
        <v>520</v>
      </c>
      <c r="K29" s="3" t="s">
        <v>18</v>
      </c>
      <c r="L29" s="3" t="s">
        <v>16</v>
      </c>
      <c r="M29" s="3">
        <v>0.99690000000000001</v>
      </c>
      <c r="N29" s="3" t="s">
        <v>39</v>
      </c>
      <c r="O29" s="3" t="s">
        <v>107</v>
      </c>
      <c r="P29" s="10"/>
    </row>
    <row r="30" spans="8:16" x14ac:dyDescent="0.2">
      <c r="H30" s="8" t="s">
        <v>113</v>
      </c>
      <c r="I30" s="3">
        <v>-17.89</v>
      </c>
      <c r="J30" s="3" t="s">
        <v>521</v>
      </c>
      <c r="K30" s="3" t="s">
        <v>11</v>
      </c>
      <c r="L30" s="3" t="s">
        <v>60</v>
      </c>
      <c r="M30" s="3" t="s">
        <v>59</v>
      </c>
      <c r="N30" s="3" t="s">
        <v>42</v>
      </c>
      <c r="O30" s="3" t="s">
        <v>54</v>
      </c>
      <c r="P30" s="10"/>
    </row>
    <row r="31" spans="8:16" x14ac:dyDescent="0.2">
      <c r="H31" s="8" t="s">
        <v>115</v>
      </c>
      <c r="I31" s="3">
        <v>-0.98219999999999996</v>
      </c>
      <c r="J31" s="3" t="s">
        <v>522</v>
      </c>
      <c r="K31" s="3" t="s">
        <v>18</v>
      </c>
      <c r="L31" s="3" t="s">
        <v>16</v>
      </c>
      <c r="M31" s="3">
        <v>0.83860000000000001</v>
      </c>
      <c r="N31" s="3" t="s">
        <v>46</v>
      </c>
      <c r="O31" s="3" t="s">
        <v>108</v>
      </c>
      <c r="P31" s="10"/>
    </row>
    <row r="32" spans="8:16" x14ac:dyDescent="0.2">
      <c r="H32" s="8"/>
      <c r="I32" s="3"/>
      <c r="J32" s="3"/>
      <c r="K32" s="3"/>
      <c r="L32" s="3"/>
      <c r="M32" s="3"/>
      <c r="N32" s="3"/>
      <c r="O32" s="3"/>
      <c r="P32" s="10"/>
    </row>
    <row r="33" spans="1:16" x14ac:dyDescent="0.2">
      <c r="H33" s="8" t="s">
        <v>47</v>
      </c>
      <c r="I33" s="3" t="s">
        <v>48</v>
      </c>
      <c r="J33" s="3" t="s">
        <v>49</v>
      </c>
      <c r="K33" s="3" t="s">
        <v>31</v>
      </c>
      <c r="L33" s="3" t="s">
        <v>50</v>
      </c>
      <c r="M33" s="3" t="s">
        <v>51</v>
      </c>
      <c r="N33" s="3" t="s">
        <v>52</v>
      </c>
      <c r="O33" s="3" t="s">
        <v>53</v>
      </c>
      <c r="P33" s="10" t="s">
        <v>23</v>
      </c>
    </row>
    <row r="34" spans="1:16" x14ac:dyDescent="0.2">
      <c r="H34" s="8" t="s">
        <v>111</v>
      </c>
      <c r="I34" s="3">
        <v>1.3</v>
      </c>
      <c r="J34" s="3">
        <v>1.0660000000000001</v>
      </c>
      <c r="K34" s="3">
        <v>0.23430000000000001</v>
      </c>
      <c r="L34" s="3">
        <v>1.4510000000000001</v>
      </c>
      <c r="M34" s="3">
        <v>4</v>
      </c>
      <c r="N34" s="3">
        <v>4</v>
      </c>
      <c r="O34" s="3">
        <v>0.1615</v>
      </c>
      <c r="P34" s="10">
        <v>12</v>
      </c>
    </row>
    <row r="35" spans="1:16" x14ac:dyDescent="0.2">
      <c r="H35" s="8" t="s">
        <v>113</v>
      </c>
      <c r="I35" s="3">
        <v>1.3</v>
      </c>
      <c r="J35" s="3">
        <v>19.190000000000001</v>
      </c>
      <c r="K35" s="3">
        <v>-17.89</v>
      </c>
      <c r="L35" s="3">
        <v>1.4510000000000001</v>
      </c>
      <c r="M35" s="3">
        <v>4</v>
      </c>
      <c r="N35" s="3">
        <v>4</v>
      </c>
      <c r="O35" s="3">
        <v>12.33</v>
      </c>
      <c r="P35" s="10">
        <v>12</v>
      </c>
    </row>
    <row r="36" spans="1:16" x14ac:dyDescent="0.2">
      <c r="H36" s="11" t="s">
        <v>115</v>
      </c>
      <c r="I36" s="12">
        <v>1.3</v>
      </c>
      <c r="J36" s="12">
        <v>2.2829999999999999</v>
      </c>
      <c r="K36" s="12">
        <v>-0.98219999999999996</v>
      </c>
      <c r="L36" s="12">
        <v>1.4510000000000001</v>
      </c>
      <c r="M36" s="12">
        <v>4</v>
      </c>
      <c r="N36" s="12">
        <v>4</v>
      </c>
      <c r="O36" s="12">
        <v>0.67700000000000005</v>
      </c>
      <c r="P36" s="13">
        <v>12</v>
      </c>
    </row>
    <row r="37" spans="1:16" s="32" customFormat="1" x14ac:dyDescent="0.2">
      <c r="H37" s="36"/>
      <c r="I37" s="12"/>
      <c r="J37" s="12"/>
      <c r="K37" s="12"/>
      <c r="L37" s="12"/>
      <c r="M37" s="12"/>
      <c r="N37" s="12"/>
      <c r="O37" s="12"/>
      <c r="P37" s="12"/>
    </row>
    <row r="38" spans="1:16" ht="16" x14ac:dyDescent="0.2">
      <c r="A38" s="35" t="s">
        <v>530</v>
      </c>
      <c r="H38" s="56"/>
      <c r="I38" s="55"/>
      <c r="J38" s="55"/>
      <c r="K38" s="55"/>
      <c r="L38" s="55"/>
      <c r="M38" s="55"/>
      <c r="N38" s="55"/>
      <c r="O38" s="55"/>
      <c r="P38" s="55"/>
    </row>
    <row r="39" spans="1:16" x14ac:dyDescent="0.2">
      <c r="B39" s="1" t="s">
        <v>531</v>
      </c>
    </row>
    <row r="40" spans="1:16" x14ac:dyDescent="0.2">
      <c r="B40" s="5" t="s">
        <v>4</v>
      </c>
      <c r="C40" s="6" t="s">
        <v>1</v>
      </c>
      <c r="D40" s="6" t="s">
        <v>107</v>
      </c>
      <c r="E40" s="6" t="s">
        <v>54</v>
      </c>
      <c r="F40" s="7" t="s">
        <v>108</v>
      </c>
      <c r="H40" s="5" t="s">
        <v>74</v>
      </c>
      <c r="I40" s="6"/>
      <c r="J40" s="6"/>
      <c r="K40" s="6"/>
      <c r="L40" s="6"/>
      <c r="M40" s="6"/>
      <c r="N40" s="6"/>
      <c r="O40" s="6"/>
      <c r="P40" s="7"/>
    </row>
    <row r="41" spans="1:16" x14ac:dyDescent="0.2">
      <c r="B41" s="14">
        <v>1</v>
      </c>
      <c r="C41" s="3">
        <v>327.84570000000002</v>
      </c>
      <c r="D41" s="3">
        <v>360.58190000000002</v>
      </c>
      <c r="E41" s="3">
        <v>2576.9999299999999</v>
      </c>
      <c r="F41" s="10">
        <v>398.15649999999999</v>
      </c>
      <c r="H41" s="8" t="s">
        <v>5</v>
      </c>
      <c r="I41" s="3"/>
      <c r="J41" s="3"/>
      <c r="K41" s="3"/>
      <c r="L41" s="3"/>
      <c r="M41" s="3"/>
      <c r="P41" s="9"/>
    </row>
    <row r="42" spans="1:16" x14ac:dyDescent="0.2">
      <c r="B42" s="14">
        <v>2</v>
      </c>
      <c r="C42" s="3">
        <v>456.78449999999998</v>
      </c>
      <c r="D42" s="3">
        <v>429.6961</v>
      </c>
      <c r="E42" s="3">
        <v>3207.602547</v>
      </c>
      <c r="F42" s="10">
        <v>547.88679999999999</v>
      </c>
      <c r="H42" s="8" t="s">
        <v>6</v>
      </c>
      <c r="I42" s="3">
        <v>69.28</v>
      </c>
      <c r="J42" s="3"/>
      <c r="K42" s="3"/>
      <c r="L42" s="3"/>
      <c r="M42" s="3"/>
      <c r="P42" s="9"/>
    </row>
    <row r="43" spans="1:16" x14ac:dyDescent="0.2">
      <c r="B43" s="14">
        <v>3</v>
      </c>
      <c r="C43" s="3">
        <v>495.8655</v>
      </c>
      <c r="D43" s="3">
        <v>381.59699999999998</v>
      </c>
      <c r="E43" s="3">
        <v>2593.761</v>
      </c>
      <c r="F43" s="10">
        <v>644.25289999999995</v>
      </c>
      <c r="H43" s="8" t="s">
        <v>7</v>
      </c>
      <c r="I43" s="3" t="s">
        <v>59</v>
      </c>
      <c r="J43" s="3"/>
      <c r="K43" s="3"/>
      <c r="L43" s="3"/>
      <c r="M43" s="3"/>
      <c r="P43" s="9"/>
    </row>
    <row r="44" spans="1:16" x14ac:dyDescent="0.2">
      <c r="B44" s="15">
        <v>4</v>
      </c>
      <c r="C44" s="12">
        <v>391.2371</v>
      </c>
      <c r="D44" s="12">
        <v>395.73009999999999</v>
      </c>
      <c r="E44" s="12">
        <v>1993.18</v>
      </c>
      <c r="F44" s="13">
        <v>631.13829999999996</v>
      </c>
      <c r="H44" s="8" t="s">
        <v>8</v>
      </c>
      <c r="I44" s="3" t="s">
        <v>60</v>
      </c>
      <c r="J44" s="3"/>
      <c r="K44" s="3"/>
      <c r="L44" s="3"/>
      <c r="M44" s="3"/>
      <c r="P44" s="9"/>
    </row>
    <row r="45" spans="1:16" x14ac:dyDescent="0.2">
      <c r="C45" s="3"/>
      <c r="D45" s="3"/>
      <c r="E45" s="3"/>
      <c r="F45" s="3"/>
      <c r="H45" s="8" t="s">
        <v>10</v>
      </c>
      <c r="I45" s="3" t="s">
        <v>11</v>
      </c>
      <c r="J45" s="3"/>
      <c r="K45" s="3"/>
      <c r="L45" s="3"/>
      <c r="M45" s="3"/>
      <c r="P45" s="9"/>
    </row>
    <row r="46" spans="1:16" x14ac:dyDescent="0.2">
      <c r="B46" t="s">
        <v>75</v>
      </c>
      <c r="C46" s="30">
        <f>AVERAGE(C41:C44)</f>
        <v>417.9332</v>
      </c>
      <c r="D46" s="30">
        <f t="shared" ref="D46:F46" si="1">AVERAGE(D41:D44)</f>
        <v>391.901275</v>
      </c>
      <c r="E46" s="30">
        <f t="shared" si="1"/>
        <v>2592.8858692500003</v>
      </c>
      <c r="F46" s="30">
        <f t="shared" si="1"/>
        <v>555.35862499999996</v>
      </c>
      <c r="H46" s="8" t="s">
        <v>12</v>
      </c>
      <c r="I46" s="3">
        <v>0.94540000000000002</v>
      </c>
      <c r="J46" s="3"/>
      <c r="K46" s="3"/>
      <c r="L46" s="3"/>
      <c r="M46" s="3"/>
      <c r="P46" s="9"/>
    </row>
    <row r="47" spans="1:16" x14ac:dyDescent="0.2">
      <c r="H47" s="8"/>
      <c r="I47" s="3"/>
      <c r="J47" s="3"/>
      <c r="K47" s="3"/>
      <c r="L47" s="3"/>
      <c r="M47" s="3"/>
      <c r="P47" s="9"/>
    </row>
    <row r="48" spans="1:16" x14ac:dyDescent="0.2">
      <c r="C48" s="30"/>
      <c r="D48" s="30"/>
      <c r="E48" s="30"/>
      <c r="F48" s="30"/>
      <c r="H48" s="8" t="s">
        <v>13</v>
      </c>
      <c r="I48" s="3"/>
      <c r="J48" s="3"/>
      <c r="K48" s="3"/>
      <c r="L48" s="3"/>
      <c r="M48" s="3"/>
      <c r="P48" s="9"/>
    </row>
    <row r="49" spans="8:16" x14ac:dyDescent="0.2">
      <c r="H49" s="8" t="s">
        <v>14</v>
      </c>
      <c r="I49" s="3" t="s">
        <v>524</v>
      </c>
      <c r="J49" s="3"/>
      <c r="K49" s="3"/>
      <c r="L49" s="3"/>
      <c r="M49" s="3"/>
      <c r="P49" s="9"/>
    </row>
    <row r="50" spans="8:16" x14ac:dyDescent="0.2">
      <c r="H50" s="8" t="s">
        <v>7</v>
      </c>
      <c r="I50" s="3">
        <v>0.15040000000000001</v>
      </c>
      <c r="J50" s="3"/>
      <c r="K50" s="3"/>
      <c r="L50" s="3"/>
      <c r="M50" s="3"/>
      <c r="P50" s="9"/>
    </row>
    <row r="51" spans="8:16" x14ac:dyDescent="0.2">
      <c r="H51" s="8" t="s">
        <v>8</v>
      </c>
      <c r="I51" s="3" t="s">
        <v>16</v>
      </c>
      <c r="J51" s="3"/>
      <c r="K51" s="3"/>
      <c r="L51" s="3"/>
      <c r="M51" s="3"/>
      <c r="P51" s="9"/>
    </row>
    <row r="52" spans="8:16" x14ac:dyDescent="0.2">
      <c r="H52" s="8" t="s">
        <v>17</v>
      </c>
      <c r="I52" s="3" t="s">
        <v>18</v>
      </c>
      <c r="J52" s="3"/>
      <c r="K52" s="3"/>
      <c r="L52" s="3"/>
      <c r="M52" s="3"/>
      <c r="P52" s="9"/>
    </row>
    <row r="53" spans="8:16" x14ac:dyDescent="0.2">
      <c r="H53" s="8"/>
      <c r="I53" s="3"/>
      <c r="J53" s="3"/>
      <c r="K53" s="3"/>
      <c r="L53" s="3"/>
      <c r="M53" s="3"/>
      <c r="P53" s="9"/>
    </row>
    <row r="54" spans="8:16" x14ac:dyDescent="0.2">
      <c r="H54" s="8" t="s">
        <v>19</v>
      </c>
      <c r="I54" s="3"/>
      <c r="J54" s="3"/>
      <c r="K54" s="3"/>
      <c r="L54" s="3"/>
      <c r="M54" s="3"/>
      <c r="P54" s="9"/>
    </row>
    <row r="55" spans="8:16" x14ac:dyDescent="0.2">
      <c r="H55" s="8" t="s">
        <v>20</v>
      </c>
      <c r="I55" s="3">
        <v>18.940000000000001</v>
      </c>
      <c r="J55" s="3"/>
      <c r="K55" s="3"/>
      <c r="L55" s="3"/>
      <c r="M55" s="3"/>
      <c r="P55" s="9"/>
    </row>
    <row r="56" spans="8:16" x14ac:dyDescent="0.2">
      <c r="H56" s="8" t="s">
        <v>7</v>
      </c>
      <c r="I56" s="3">
        <v>2.9999999999999997E-4</v>
      </c>
      <c r="J56" s="3"/>
      <c r="K56" s="3"/>
      <c r="L56" s="3"/>
      <c r="M56" s="3"/>
      <c r="P56" s="9"/>
    </row>
    <row r="57" spans="8:16" x14ac:dyDescent="0.2">
      <c r="H57" s="8" t="s">
        <v>8</v>
      </c>
      <c r="I57" s="3" t="s">
        <v>9</v>
      </c>
      <c r="J57" s="3"/>
      <c r="K57" s="3"/>
      <c r="L57" s="3"/>
      <c r="M57" s="3"/>
      <c r="P57" s="9"/>
    </row>
    <row r="58" spans="8:16" x14ac:dyDescent="0.2">
      <c r="H58" s="8" t="s">
        <v>17</v>
      </c>
      <c r="I58" s="3" t="s">
        <v>11</v>
      </c>
      <c r="J58" s="3"/>
      <c r="K58" s="3"/>
      <c r="L58" s="3"/>
      <c r="M58" s="3"/>
      <c r="P58" s="9"/>
    </row>
    <row r="59" spans="8:16" x14ac:dyDescent="0.2">
      <c r="H59" s="8"/>
      <c r="I59" s="3"/>
      <c r="J59" s="3"/>
      <c r="K59" s="3"/>
      <c r="L59" s="3"/>
      <c r="M59" s="3"/>
      <c r="P59" s="9"/>
    </row>
    <row r="60" spans="8:16" x14ac:dyDescent="0.2">
      <c r="H60" s="8" t="s">
        <v>21</v>
      </c>
      <c r="I60" s="3" t="s">
        <v>22</v>
      </c>
      <c r="J60" s="3" t="s">
        <v>23</v>
      </c>
      <c r="K60" s="3" t="s">
        <v>24</v>
      </c>
      <c r="L60" s="3" t="s">
        <v>14</v>
      </c>
      <c r="M60" s="3" t="s">
        <v>7</v>
      </c>
      <c r="N60" s="3"/>
      <c r="O60" s="3"/>
      <c r="P60" s="10"/>
    </row>
    <row r="61" spans="8:16" x14ac:dyDescent="0.2">
      <c r="H61" s="8" t="s">
        <v>25</v>
      </c>
      <c r="I61" s="3">
        <v>13772551</v>
      </c>
      <c r="J61" s="3">
        <v>3</v>
      </c>
      <c r="K61" s="3">
        <v>4590850</v>
      </c>
      <c r="L61" s="3" t="s">
        <v>525</v>
      </c>
      <c r="M61" s="3" t="s">
        <v>63</v>
      </c>
      <c r="N61" s="3"/>
      <c r="O61" s="3"/>
      <c r="P61" s="10"/>
    </row>
    <row r="62" spans="8:16" x14ac:dyDescent="0.2">
      <c r="H62" s="8" t="s">
        <v>28</v>
      </c>
      <c r="I62" s="3">
        <v>795131</v>
      </c>
      <c r="J62" s="3">
        <v>12</v>
      </c>
      <c r="K62" s="3">
        <v>66261</v>
      </c>
      <c r="L62" s="3"/>
      <c r="M62" s="3"/>
      <c r="N62" s="3"/>
      <c r="O62" s="3"/>
      <c r="P62" s="10"/>
    </row>
    <row r="63" spans="8:16" x14ac:dyDescent="0.2">
      <c r="H63" s="8" t="s">
        <v>29</v>
      </c>
      <c r="I63" s="3">
        <v>14567683</v>
      </c>
      <c r="J63" s="3">
        <v>15</v>
      </c>
      <c r="K63" s="3"/>
      <c r="L63" s="3"/>
      <c r="M63" s="3"/>
      <c r="N63" s="3"/>
      <c r="O63" s="3"/>
      <c r="P63" s="10"/>
    </row>
    <row r="64" spans="8:16" x14ac:dyDescent="0.2">
      <c r="H64" s="8"/>
      <c r="I64" s="3"/>
      <c r="J64" s="3"/>
      <c r="K64" s="3"/>
      <c r="L64" s="3"/>
      <c r="M64" s="3"/>
      <c r="N64" s="3"/>
      <c r="O64" s="3"/>
      <c r="P64" s="10"/>
    </row>
    <row r="65" spans="1:16" x14ac:dyDescent="0.2">
      <c r="H65" s="8" t="s">
        <v>30</v>
      </c>
      <c r="I65" s="3" t="s">
        <v>31</v>
      </c>
      <c r="J65" s="3" t="s">
        <v>32</v>
      </c>
      <c r="K65" s="3" t="s">
        <v>33</v>
      </c>
      <c r="L65" s="3" t="s">
        <v>34</v>
      </c>
      <c r="M65" s="3" t="s">
        <v>35</v>
      </c>
      <c r="N65" s="3" t="s">
        <v>36</v>
      </c>
      <c r="O65" s="3"/>
      <c r="P65" s="10"/>
    </row>
    <row r="66" spans="1:16" x14ac:dyDescent="0.2">
      <c r="H66" s="8" t="s">
        <v>111</v>
      </c>
      <c r="I66" s="3">
        <v>26.03</v>
      </c>
      <c r="J66" s="3" t="s">
        <v>526</v>
      </c>
      <c r="K66" s="3" t="s">
        <v>18</v>
      </c>
      <c r="L66" s="3" t="s">
        <v>16</v>
      </c>
      <c r="M66" s="3">
        <v>0.99780000000000002</v>
      </c>
      <c r="N66" s="3" t="s">
        <v>39</v>
      </c>
      <c r="O66" s="3" t="s">
        <v>107</v>
      </c>
      <c r="P66" s="10"/>
    </row>
    <row r="67" spans="1:16" x14ac:dyDescent="0.2">
      <c r="H67" s="8" t="s">
        <v>113</v>
      </c>
      <c r="I67" s="3">
        <v>-2175</v>
      </c>
      <c r="J67" s="3" t="s">
        <v>527</v>
      </c>
      <c r="K67" s="3" t="s">
        <v>11</v>
      </c>
      <c r="L67" s="3" t="s">
        <v>60</v>
      </c>
      <c r="M67" s="3" t="s">
        <v>59</v>
      </c>
      <c r="N67" s="3" t="s">
        <v>42</v>
      </c>
      <c r="O67" s="3" t="s">
        <v>54</v>
      </c>
      <c r="P67" s="10"/>
    </row>
    <row r="68" spans="1:16" x14ac:dyDescent="0.2">
      <c r="H68" s="8" t="s">
        <v>115</v>
      </c>
      <c r="I68" s="3">
        <v>-137.4</v>
      </c>
      <c r="J68" s="3" t="s">
        <v>528</v>
      </c>
      <c r="K68" s="3" t="s">
        <v>18</v>
      </c>
      <c r="L68" s="3" t="s">
        <v>16</v>
      </c>
      <c r="M68" s="3">
        <v>0.79359999999999997</v>
      </c>
      <c r="N68" s="3" t="s">
        <v>46</v>
      </c>
      <c r="O68" s="3" t="s">
        <v>108</v>
      </c>
      <c r="P68" s="10"/>
    </row>
    <row r="69" spans="1:16" x14ac:dyDescent="0.2">
      <c r="H69" s="8"/>
      <c r="I69" s="3"/>
      <c r="J69" s="3"/>
      <c r="K69" s="3"/>
      <c r="L69" s="3"/>
      <c r="M69" s="3"/>
      <c r="N69" s="3"/>
      <c r="O69" s="3"/>
      <c r="P69" s="10"/>
    </row>
    <row r="70" spans="1:16" x14ac:dyDescent="0.2">
      <c r="H70" s="8" t="s">
        <v>47</v>
      </c>
      <c r="I70" s="3" t="s">
        <v>48</v>
      </c>
      <c r="J70" s="3" t="s">
        <v>49</v>
      </c>
      <c r="K70" s="3" t="s">
        <v>31</v>
      </c>
      <c r="L70" s="3" t="s">
        <v>50</v>
      </c>
      <c r="M70" s="3" t="s">
        <v>51</v>
      </c>
      <c r="N70" s="3" t="s">
        <v>52</v>
      </c>
      <c r="O70" s="3" t="s">
        <v>53</v>
      </c>
      <c r="P70" s="10" t="s">
        <v>23</v>
      </c>
    </row>
    <row r="71" spans="1:16" x14ac:dyDescent="0.2">
      <c r="H71" s="8" t="s">
        <v>111</v>
      </c>
      <c r="I71" s="3">
        <v>417.9</v>
      </c>
      <c r="J71" s="3">
        <v>391.9</v>
      </c>
      <c r="K71" s="3">
        <v>26.03</v>
      </c>
      <c r="L71" s="3">
        <v>182</v>
      </c>
      <c r="M71" s="3">
        <v>4</v>
      </c>
      <c r="N71" s="3">
        <v>4</v>
      </c>
      <c r="O71" s="3">
        <v>0.14299999999999999</v>
      </c>
      <c r="P71" s="10">
        <v>12</v>
      </c>
    </row>
    <row r="72" spans="1:16" x14ac:dyDescent="0.2">
      <c r="H72" s="8" t="s">
        <v>113</v>
      </c>
      <c r="I72" s="3">
        <v>417.9</v>
      </c>
      <c r="J72" s="3">
        <v>2593</v>
      </c>
      <c r="K72" s="3">
        <v>-2175</v>
      </c>
      <c r="L72" s="3">
        <v>182</v>
      </c>
      <c r="M72" s="3">
        <v>4</v>
      </c>
      <c r="N72" s="3">
        <v>4</v>
      </c>
      <c r="O72" s="3">
        <v>11.95</v>
      </c>
      <c r="P72" s="10">
        <v>12</v>
      </c>
    </row>
    <row r="73" spans="1:16" x14ac:dyDescent="0.2">
      <c r="H73" s="11" t="s">
        <v>115</v>
      </c>
      <c r="I73" s="12">
        <v>417.9</v>
      </c>
      <c r="J73" s="12">
        <v>555.4</v>
      </c>
      <c r="K73" s="12">
        <v>-137.4</v>
      </c>
      <c r="L73" s="12">
        <v>182</v>
      </c>
      <c r="M73" s="12">
        <v>4</v>
      </c>
      <c r="N73" s="12">
        <v>4</v>
      </c>
      <c r="O73" s="12">
        <v>0.755</v>
      </c>
      <c r="P73" s="13">
        <v>12</v>
      </c>
    </row>
    <row r="74" spans="1:16" x14ac:dyDescent="0.2">
      <c r="H74" s="4"/>
      <c r="I74" s="3"/>
      <c r="J74" s="3"/>
      <c r="K74" s="3"/>
      <c r="L74" s="3"/>
      <c r="M74" s="3"/>
      <c r="N74" s="3"/>
      <c r="O74" s="3"/>
      <c r="P74" s="3"/>
    </row>
    <row r="75" spans="1:16" s="32" customFormat="1" x14ac:dyDescent="0.2">
      <c r="H75" s="57"/>
      <c r="I75" s="58"/>
      <c r="J75" s="58"/>
      <c r="K75" s="58"/>
      <c r="L75" s="58"/>
      <c r="M75" s="58"/>
      <c r="N75" s="58"/>
      <c r="O75" s="58"/>
      <c r="P75" s="58"/>
    </row>
    <row r="76" spans="1:16" ht="16" x14ac:dyDescent="0.2">
      <c r="A76" s="35" t="s">
        <v>538</v>
      </c>
    </row>
    <row r="77" spans="1:16" x14ac:dyDescent="0.2">
      <c r="B77" s="1" t="s">
        <v>539</v>
      </c>
      <c r="H77" s="5" t="s">
        <v>74</v>
      </c>
      <c r="I77" s="6"/>
      <c r="J77" s="6"/>
      <c r="K77" s="6"/>
      <c r="L77" s="6"/>
      <c r="M77" s="6"/>
      <c r="N77" s="6"/>
      <c r="O77" s="6"/>
      <c r="P77" s="7"/>
    </row>
    <row r="78" spans="1:16" x14ac:dyDescent="0.2">
      <c r="B78" s="5" t="s">
        <v>4</v>
      </c>
      <c r="C78" s="6" t="s">
        <v>1</v>
      </c>
      <c r="D78" s="6" t="s">
        <v>107</v>
      </c>
      <c r="E78" s="6" t="s">
        <v>54</v>
      </c>
      <c r="F78" s="7" t="s">
        <v>108</v>
      </c>
      <c r="H78" s="37" t="s">
        <v>5</v>
      </c>
      <c r="I78" s="2"/>
      <c r="J78" s="2"/>
      <c r="K78" s="2"/>
      <c r="L78" s="2"/>
      <c r="M78" s="2"/>
      <c r="P78" s="9"/>
    </row>
    <row r="79" spans="1:16" x14ac:dyDescent="0.2">
      <c r="B79" s="14">
        <v>1</v>
      </c>
      <c r="C79" s="2">
        <v>23.91667</v>
      </c>
      <c r="D79" s="2">
        <v>7.3333329999999997</v>
      </c>
      <c r="E79" s="2">
        <v>28.836110000000001</v>
      </c>
      <c r="F79" s="44">
        <v>31.272220000000001</v>
      </c>
      <c r="H79" s="37" t="s">
        <v>6</v>
      </c>
      <c r="I79" s="2">
        <v>16.11</v>
      </c>
      <c r="J79" s="2"/>
      <c r="K79" s="2"/>
      <c r="L79" s="2"/>
      <c r="M79" s="2"/>
      <c r="P79" s="9"/>
    </row>
    <row r="80" spans="1:16" x14ac:dyDescent="0.2">
      <c r="B80" s="14">
        <v>2</v>
      </c>
      <c r="C80" s="2">
        <v>17.27056</v>
      </c>
      <c r="D80" s="2">
        <v>7.1212090000000003</v>
      </c>
      <c r="E80" s="2">
        <v>36.050600000000003</v>
      </c>
      <c r="F80" s="44">
        <v>23.223610000000001</v>
      </c>
      <c r="H80" s="37" t="s">
        <v>7</v>
      </c>
      <c r="I80" s="2">
        <v>4.0000000000000002E-4</v>
      </c>
      <c r="J80" s="2"/>
      <c r="K80" s="2"/>
      <c r="L80" s="2"/>
      <c r="M80" s="2"/>
      <c r="P80" s="9"/>
    </row>
    <row r="81" spans="2:16" x14ac:dyDescent="0.2">
      <c r="B81" s="14">
        <v>3</v>
      </c>
      <c r="C81" s="2">
        <v>25.14697</v>
      </c>
      <c r="D81" s="2">
        <v>15.6111</v>
      </c>
      <c r="E81" s="2">
        <v>47.125</v>
      </c>
      <c r="F81" s="44">
        <v>28.542660000000001</v>
      </c>
      <c r="H81" s="37" t="s">
        <v>8</v>
      </c>
      <c r="I81" s="2" t="s">
        <v>9</v>
      </c>
      <c r="J81" s="2"/>
      <c r="K81" s="2"/>
      <c r="L81" s="2"/>
      <c r="M81" s="2"/>
      <c r="P81" s="9"/>
    </row>
    <row r="82" spans="2:16" x14ac:dyDescent="0.2">
      <c r="B82" s="15">
        <v>4</v>
      </c>
      <c r="C82" s="46">
        <v>21.770420000000001</v>
      </c>
      <c r="D82" s="46"/>
      <c r="E82" s="46">
        <v>40.687489999999997</v>
      </c>
      <c r="F82" s="47"/>
      <c r="H82" s="37" t="s">
        <v>10</v>
      </c>
      <c r="I82" s="2" t="s">
        <v>11</v>
      </c>
      <c r="J82" s="2"/>
      <c r="K82" s="2"/>
      <c r="L82" s="2"/>
      <c r="M82" s="2"/>
      <c r="P82" s="9"/>
    </row>
    <row r="83" spans="2:16" x14ac:dyDescent="0.2">
      <c r="C83" s="2"/>
      <c r="D83" s="2"/>
      <c r="E83" s="2"/>
      <c r="F83" s="2"/>
      <c r="H83" s="37" t="s">
        <v>12</v>
      </c>
      <c r="I83" s="2">
        <v>0.82850000000000001</v>
      </c>
      <c r="J83" s="2"/>
      <c r="K83" s="2"/>
      <c r="L83" s="2"/>
      <c r="M83" s="2"/>
      <c r="P83" s="9"/>
    </row>
    <row r="84" spans="2:16" x14ac:dyDescent="0.2">
      <c r="B84" t="s">
        <v>75</v>
      </c>
      <c r="C84" s="30">
        <f>AVERAGE(C79:C82)</f>
        <v>22.026154999999999</v>
      </c>
      <c r="D84" s="30">
        <f t="shared" ref="D84:F84" si="2">AVERAGE(D79:D82)</f>
        <v>10.021880666666666</v>
      </c>
      <c r="E84" s="30">
        <f t="shared" si="2"/>
        <v>38.174800000000005</v>
      </c>
      <c r="F84" s="30">
        <f t="shared" si="2"/>
        <v>27.679496666666665</v>
      </c>
      <c r="H84" s="37"/>
      <c r="I84" s="2"/>
      <c r="J84" s="2"/>
      <c r="K84" s="2"/>
      <c r="L84" s="2"/>
      <c r="M84" s="2"/>
      <c r="P84" s="9"/>
    </row>
    <row r="85" spans="2:16" x14ac:dyDescent="0.2">
      <c r="H85" s="37" t="s">
        <v>13</v>
      </c>
      <c r="I85" s="2"/>
      <c r="J85" s="2"/>
      <c r="K85" s="2"/>
      <c r="L85" s="2"/>
      <c r="M85" s="2"/>
      <c r="P85" s="9"/>
    </row>
    <row r="86" spans="2:16" x14ac:dyDescent="0.2">
      <c r="H86" s="37" t="s">
        <v>14</v>
      </c>
      <c r="I86" s="2" t="s">
        <v>532</v>
      </c>
      <c r="J86" s="2"/>
      <c r="K86" s="2"/>
      <c r="L86" s="2"/>
      <c r="M86" s="2"/>
      <c r="P86" s="9"/>
    </row>
    <row r="87" spans="2:16" x14ac:dyDescent="0.2">
      <c r="H87" s="37" t="s">
        <v>7</v>
      </c>
      <c r="I87" s="2">
        <v>0.54110000000000003</v>
      </c>
      <c r="J87" s="2"/>
      <c r="K87" s="2"/>
      <c r="L87" s="2"/>
      <c r="M87" s="2"/>
      <c r="P87" s="9"/>
    </row>
    <row r="88" spans="2:16" x14ac:dyDescent="0.2">
      <c r="H88" s="37" t="s">
        <v>8</v>
      </c>
      <c r="I88" s="2" t="s">
        <v>16</v>
      </c>
      <c r="J88" s="2"/>
      <c r="K88" s="2"/>
      <c r="L88" s="2"/>
      <c r="M88" s="2"/>
      <c r="P88" s="9"/>
    </row>
    <row r="89" spans="2:16" x14ac:dyDescent="0.2">
      <c r="H89" s="37" t="s">
        <v>17</v>
      </c>
      <c r="I89" s="2" t="s">
        <v>18</v>
      </c>
      <c r="J89" s="2"/>
      <c r="K89" s="2"/>
      <c r="L89" s="2"/>
      <c r="M89" s="2"/>
      <c r="P89" s="9"/>
    </row>
    <row r="90" spans="2:16" x14ac:dyDescent="0.2">
      <c r="H90" s="37"/>
      <c r="I90" s="2"/>
      <c r="J90" s="2"/>
      <c r="K90" s="2"/>
      <c r="L90" s="2"/>
      <c r="M90" s="2"/>
      <c r="P90" s="9"/>
    </row>
    <row r="91" spans="2:16" x14ac:dyDescent="0.2">
      <c r="H91" s="37" t="s">
        <v>19</v>
      </c>
      <c r="I91" s="2"/>
      <c r="J91" s="2"/>
      <c r="K91" s="2"/>
      <c r="L91" s="2"/>
      <c r="M91" s="2"/>
      <c r="P91" s="9"/>
    </row>
    <row r="92" spans="2:16" x14ac:dyDescent="0.2">
      <c r="H92" s="37" t="s">
        <v>20</v>
      </c>
      <c r="I92" s="2"/>
      <c r="J92" s="2"/>
      <c r="K92" s="2"/>
      <c r="L92" s="2"/>
      <c r="M92" s="2"/>
      <c r="P92" s="9"/>
    </row>
    <row r="93" spans="2:16" x14ac:dyDescent="0.2">
      <c r="H93" s="37" t="s">
        <v>7</v>
      </c>
      <c r="I93" s="2"/>
      <c r="J93" s="2"/>
      <c r="K93" s="2"/>
      <c r="L93" s="2"/>
      <c r="M93" s="2"/>
      <c r="P93" s="9"/>
    </row>
    <row r="94" spans="2:16" x14ac:dyDescent="0.2">
      <c r="H94" s="37" t="s">
        <v>8</v>
      </c>
      <c r="I94" s="2"/>
      <c r="J94" s="2"/>
      <c r="K94" s="2"/>
      <c r="L94" s="2"/>
      <c r="M94" s="2"/>
      <c r="P94" s="9"/>
    </row>
    <row r="95" spans="2:16" x14ac:dyDescent="0.2">
      <c r="H95" s="37" t="s">
        <v>17</v>
      </c>
      <c r="I95" s="2"/>
      <c r="J95" s="2"/>
      <c r="K95" s="2"/>
      <c r="L95" s="2"/>
      <c r="M95" s="2"/>
      <c r="P95" s="9"/>
    </row>
    <row r="96" spans="2:16" x14ac:dyDescent="0.2">
      <c r="H96" s="37"/>
      <c r="I96" s="2"/>
      <c r="J96" s="2"/>
      <c r="K96" s="2"/>
      <c r="L96" s="2"/>
      <c r="M96" s="2"/>
      <c r="N96" s="2"/>
      <c r="O96" s="2"/>
      <c r="P96" s="9"/>
    </row>
    <row r="97" spans="1:16" x14ac:dyDescent="0.2">
      <c r="H97" s="37" t="s">
        <v>21</v>
      </c>
      <c r="I97" s="2" t="s">
        <v>22</v>
      </c>
      <c r="J97" s="2" t="s">
        <v>23</v>
      </c>
      <c r="K97" s="2" t="s">
        <v>24</v>
      </c>
      <c r="L97" s="2" t="s">
        <v>14</v>
      </c>
      <c r="M97" s="2" t="s">
        <v>7</v>
      </c>
      <c r="N97" s="2"/>
      <c r="O97" s="2"/>
      <c r="P97" s="9"/>
    </row>
    <row r="98" spans="1:16" x14ac:dyDescent="0.2">
      <c r="H98" s="37" t="s">
        <v>25</v>
      </c>
      <c r="I98" s="2">
        <v>1423</v>
      </c>
      <c r="J98" s="2">
        <v>3</v>
      </c>
      <c r="K98" s="2">
        <v>474.4</v>
      </c>
      <c r="L98" s="2" t="s">
        <v>533</v>
      </c>
      <c r="M98" s="2" t="s">
        <v>534</v>
      </c>
      <c r="N98" s="2"/>
      <c r="O98" s="2"/>
      <c r="P98" s="9"/>
    </row>
    <row r="99" spans="1:16" x14ac:dyDescent="0.2">
      <c r="H99" s="37" t="s">
        <v>28</v>
      </c>
      <c r="I99" s="2">
        <v>294.5</v>
      </c>
      <c r="J99" s="2">
        <v>10</v>
      </c>
      <c r="K99" s="2">
        <v>29.45</v>
      </c>
      <c r="L99" s="2"/>
      <c r="M99" s="2"/>
      <c r="N99" s="2"/>
      <c r="O99" s="2"/>
      <c r="P99" s="9"/>
    </row>
    <row r="100" spans="1:16" x14ac:dyDescent="0.2">
      <c r="H100" s="37" t="s">
        <v>29</v>
      </c>
      <c r="I100" s="2">
        <v>1718</v>
      </c>
      <c r="J100" s="2">
        <v>13</v>
      </c>
      <c r="K100" s="2"/>
      <c r="L100" s="2"/>
      <c r="M100" s="2"/>
      <c r="P100" s="9"/>
    </row>
    <row r="101" spans="1:16" x14ac:dyDescent="0.2">
      <c r="H101" s="37"/>
      <c r="I101" s="2"/>
      <c r="J101" s="2"/>
      <c r="K101" s="2"/>
      <c r="L101" s="2"/>
      <c r="M101" s="2"/>
      <c r="P101" s="9"/>
    </row>
    <row r="102" spans="1:16" x14ac:dyDescent="0.2">
      <c r="H102" s="37" t="s">
        <v>30</v>
      </c>
      <c r="I102" s="2" t="s">
        <v>31</v>
      </c>
      <c r="J102" s="2" t="s">
        <v>32</v>
      </c>
      <c r="K102" s="2" t="s">
        <v>33</v>
      </c>
      <c r="L102" s="2" t="s">
        <v>34</v>
      </c>
      <c r="M102" s="2" t="s">
        <v>35</v>
      </c>
      <c r="N102" s="2" t="s">
        <v>36</v>
      </c>
      <c r="O102" s="2"/>
      <c r="P102" s="44"/>
    </row>
    <row r="103" spans="1:16" x14ac:dyDescent="0.2">
      <c r="H103" s="37" t="s">
        <v>111</v>
      </c>
      <c r="I103" s="2">
        <v>12</v>
      </c>
      <c r="J103" s="2" t="s">
        <v>535</v>
      </c>
      <c r="K103" s="2" t="s">
        <v>11</v>
      </c>
      <c r="L103" s="2" t="s">
        <v>45</v>
      </c>
      <c r="M103" s="2">
        <v>4.07E-2</v>
      </c>
      <c r="N103" s="2" t="s">
        <v>39</v>
      </c>
      <c r="O103" s="2" t="s">
        <v>107</v>
      </c>
      <c r="P103" s="44"/>
    </row>
    <row r="104" spans="1:16" x14ac:dyDescent="0.2">
      <c r="H104" s="37" t="s">
        <v>113</v>
      </c>
      <c r="I104" s="2">
        <v>-16.149999999999999</v>
      </c>
      <c r="J104" s="2" t="s">
        <v>536</v>
      </c>
      <c r="K104" s="2" t="s">
        <v>11</v>
      </c>
      <c r="L104" s="2" t="s">
        <v>84</v>
      </c>
      <c r="M104" s="2">
        <v>4.7999999999999996E-3</v>
      </c>
      <c r="N104" s="2" t="s">
        <v>42</v>
      </c>
      <c r="O104" s="2" t="s">
        <v>54</v>
      </c>
      <c r="P104" s="44"/>
    </row>
    <row r="105" spans="1:16" x14ac:dyDescent="0.2">
      <c r="H105" s="37" t="s">
        <v>115</v>
      </c>
      <c r="I105" s="2">
        <v>-5.6529999999999996</v>
      </c>
      <c r="J105" s="2" t="s">
        <v>537</v>
      </c>
      <c r="K105" s="2" t="s">
        <v>18</v>
      </c>
      <c r="L105" s="2" t="s">
        <v>16</v>
      </c>
      <c r="M105" s="2">
        <v>0.43030000000000002</v>
      </c>
      <c r="N105" s="2" t="s">
        <v>46</v>
      </c>
      <c r="O105" s="2" t="s">
        <v>108</v>
      </c>
      <c r="P105" s="44"/>
    </row>
    <row r="106" spans="1:16" x14ac:dyDescent="0.2">
      <c r="H106" s="37"/>
      <c r="I106" s="2"/>
      <c r="J106" s="2"/>
      <c r="K106" s="2"/>
      <c r="L106" s="2"/>
      <c r="M106" s="2"/>
      <c r="N106" s="2"/>
      <c r="O106" s="2"/>
      <c r="P106" s="44"/>
    </row>
    <row r="107" spans="1:16" x14ac:dyDescent="0.2">
      <c r="H107" s="37" t="s">
        <v>47</v>
      </c>
      <c r="I107" s="2" t="s">
        <v>48</v>
      </c>
      <c r="J107" s="2" t="s">
        <v>49</v>
      </c>
      <c r="K107" s="2" t="s">
        <v>31</v>
      </c>
      <c r="L107" s="2" t="s">
        <v>50</v>
      </c>
      <c r="M107" s="2" t="s">
        <v>51</v>
      </c>
      <c r="N107" s="2" t="s">
        <v>52</v>
      </c>
      <c r="O107" s="2" t="s">
        <v>53</v>
      </c>
      <c r="P107" s="44" t="s">
        <v>23</v>
      </c>
    </row>
    <row r="108" spans="1:16" x14ac:dyDescent="0.2">
      <c r="H108" s="37" t="s">
        <v>111</v>
      </c>
      <c r="I108" s="2">
        <v>22.03</v>
      </c>
      <c r="J108" s="2">
        <v>10.02</v>
      </c>
      <c r="K108" s="2">
        <v>12</v>
      </c>
      <c r="L108" s="2">
        <v>4.1449999999999996</v>
      </c>
      <c r="M108" s="2">
        <v>4</v>
      </c>
      <c r="N108" s="2">
        <v>3</v>
      </c>
      <c r="O108" s="2">
        <v>2.8959999999999999</v>
      </c>
      <c r="P108" s="44">
        <v>10</v>
      </c>
    </row>
    <row r="109" spans="1:16" x14ac:dyDescent="0.2">
      <c r="H109" s="37" t="s">
        <v>113</v>
      </c>
      <c r="I109" s="2">
        <v>22.03</v>
      </c>
      <c r="J109" s="2">
        <v>38.17</v>
      </c>
      <c r="K109" s="2">
        <v>-16.149999999999999</v>
      </c>
      <c r="L109" s="2">
        <v>3.8370000000000002</v>
      </c>
      <c r="M109" s="2">
        <v>4</v>
      </c>
      <c r="N109" s="2">
        <v>4</v>
      </c>
      <c r="O109" s="2">
        <v>4.2080000000000002</v>
      </c>
      <c r="P109" s="44">
        <v>10</v>
      </c>
    </row>
    <row r="110" spans="1:16" x14ac:dyDescent="0.2">
      <c r="H110" s="45" t="s">
        <v>115</v>
      </c>
      <c r="I110" s="46">
        <v>22.03</v>
      </c>
      <c r="J110" s="46">
        <v>27.68</v>
      </c>
      <c r="K110" s="46">
        <v>-5.6529999999999996</v>
      </c>
      <c r="L110" s="46">
        <v>4.1449999999999996</v>
      </c>
      <c r="M110" s="46">
        <v>4</v>
      </c>
      <c r="N110" s="46">
        <v>3</v>
      </c>
      <c r="O110" s="46">
        <v>1.3640000000000001</v>
      </c>
      <c r="P110" s="47">
        <v>10</v>
      </c>
    </row>
    <row r="111" spans="1:16" s="32" customFormat="1" x14ac:dyDescent="0.2">
      <c r="H111" s="51"/>
      <c r="I111" s="46"/>
      <c r="J111" s="46"/>
      <c r="K111" s="46"/>
      <c r="L111" s="46"/>
      <c r="M111" s="46"/>
      <c r="N111" s="46"/>
      <c r="O111" s="46"/>
      <c r="P111" s="46"/>
    </row>
    <row r="112" spans="1:16" ht="16" x14ac:dyDescent="0.2">
      <c r="A112" s="35" t="s">
        <v>542</v>
      </c>
      <c r="H112" s="48"/>
      <c r="I112" s="2"/>
      <c r="J112" s="2"/>
      <c r="K112" s="2"/>
      <c r="L112" s="2"/>
      <c r="M112" s="2"/>
      <c r="N112" s="2"/>
      <c r="O112" s="2"/>
      <c r="P112" s="2"/>
    </row>
    <row r="113" spans="2:16" x14ac:dyDescent="0.2">
      <c r="B113" s="1" t="s">
        <v>548</v>
      </c>
    </row>
    <row r="114" spans="2:16" x14ac:dyDescent="0.2">
      <c r="B114" s="5" t="s">
        <v>4</v>
      </c>
      <c r="C114" s="6" t="s">
        <v>1</v>
      </c>
      <c r="D114" s="6" t="s">
        <v>107</v>
      </c>
      <c r="E114" s="6" t="s">
        <v>54</v>
      </c>
      <c r="F114" s="7" t="s">
        <v>108</v>
      </c>
      <c r="H114" s="5" t="s">
        <v>74</v>
      </c>
      <c r="I114" s="6"/>
      <c r="J114" s="6"/>
      <c r="K114" s="6"/>
      <c r="L114" s="6"/>
      <c r="M114" s="6"/>
      <c r="N114" s="6"/>
      <c r="O114" s="6"/>
      <c r="P114" s="7"/>
    </row>
    <row r="115" spans="2:16" x14ac:dyDescent="0.2">
      <c r="B115" s="14">
        <v>1</v>
      </c>
      <c r="C115" s="2">
        <v>1100.4079999999999</v>
      </c>
      <c r="D115" s="2"/>
      <c r="E115" s="2">
        <v>3139.3870000000002</v>
      </c>
      <c r="F115" s="44"/>
      <c r="H115" s="37" t="s">
        <v>5</v>
      </c>
      <c r="I115" s="2"/>
      <c r="J115" s="2"/>
      <c r="K115" s="2"/>
      <c r="L115" s="2"/>
      <c r="M115" s="2"/>
      <c r="P115" s="9"/>
    </row>
    <row r="116" spans="2:16" x14ac:dyDescent="0.2">
      <c r="B116" s="14">
        <v>2</v>
      </c>
      <c r="C116" s="2">
        <v>1516.989</v>
      </c>
      <c r="D116" s="2">
        <v>898.63199999999995</v>
      </c>
      <c r="E116" s="2">
        <v>2816.2809999999999</v>
      </c>
      <c r="F116" s="44">
        <v>1763.4390000000001</v>
      </c>
      <c r="H116" s="37" t="s">
        <v>6</v>
      </c>
      <c r="I116" s="2">
        <v>35.11</v>
      </c>
      <c r="J116" s="2"/>
      <c r="K116" s="2"/>
      <c r="L116" s="2"/>
      <c r="M116" s="2"/>
      <c r="P116" s="9"/>
    </row>
    <row r="117" spans="2:16" x14ac:dyDescent="0.2">
      <c r="B117" s="14">
        <v>3</v>
      </c>
      <c r="C117" s="2">
        <v>1224.8579999999999</v>
      </c>
      <c r="D117" s="2">
        <v>768.6866</v>
      </c>
      <c r="E117" s="2">
        <v>2699.0010000000002</v>
      </c>
      <c r="F117" s="44">
        <v>1680.951</v>
      </c>
      <c r="H117" s="37" t="s">
        <v>7</v>
      </c>
      <c r="I117" s="2" t="s">
        <v>59</v>
      </c>
      <c r="J117" s="2"/>
      <c r="K117" s="2"/>
      <c r="L117" s="2"/>
      <c r="M117" s="2"/>
      <c r="P117" s="9"/>
    </row>
    <row r="118" spans="2:16" x14ac:dyDescent="0.2">
      <c r="B118" s="15">
        <v>4</v>
      </c>
      <c r="C118" s="46">
        <v>1420.3779999999999</v>
      </c>
      <c r="D118" s="46">
        <v>873.24289999999996</v>
      </c>
      <c r="E118" s="46">
        <v>3883.06</v>
      </c>
      <c r="F118" s="47">
        <v>2000</v>
      </c>
      <c r="H118" s="37" t="s">
        <v>8</v>
      </c>
      <c r="I118" s="2" t="s">
        <v>60</v>
      </c>
      <c r="J118" s="2"/>
      <c r="K118" s="2"/>
      <c r="L118" s="2"/>
      <c r="M118" s="2"/>
      <c r="P118" s="9"/>
    </row>
    <row r="119" spans="2:16" x14ac:dyDescent="0.2">
      <c r="C119" s="2"/>
      <c r="D119" s="2"/>
      <c r="E119" s="2"/>
      <c r="F119" s="2"/>
      <c r="H119" s="37" t="s">
        <v>10</v>
      </c>
      <c r="I119" s="2" t="s">
        <v>11</v>
      </c>
      <c r="J119" s="2"/>
      <c r="K119" s="2"/>
      <c r="L119" s="2"/>
      <c r="M119" s="2"/>
      <c r="P119" s="9"/>
    </row>
    <row r="120" spans="2:16" x14ac:dyDescent="0.2">
      <c r="B120" t="s">
        <v>75</v>
      </c>
      <c r="C120" s="30">
        <f>AVERAGE(C115:C118)</f>
        <v>1315.65825</v>
      </c>
      <c r="D120" s="30">
        <f t="shared" ref="D120:F120" si="3">AVERAGE(D115:D118)</f>
        <v>846.85383333333323</v>
      </c>
      <c r="E120" s="30">
        <f t="shared" si="3"/>
        <v>3134.4322499999998</v>
      </c>
      <c r="F120" s="30">
        <f t="shared" si="3"/>
        <v>1814.7966666666669</v>
      </c>
      <c r="H120" s="37" t="s">
        <v>12</v>
      </c>
      <c r="I120" s="2">
        <v>0.9133</v>
      </c>
      <c r="J120" s="2"/>
      <c r="K120" s="2"/>
      <c r="L120" s="2"/>
      <c r="M120" s="2"/>
      <c r="P120" s="9"/>
    </row>
    <row r="121" spans="2:16" x14ac:dyDescent="0.2">
      <c r="H121" s="37"/>
      <c r="I121" s="2"/>
      <c r="J121" s="2"/>
      <c r="K121" s="2"/>
      <c r="L121" s="2"/>
      <c r="M121" s="2"/>
      <c r="P121" s="9"/>
    </row>
    <row r="122" spans="2:16" x14ac:dyDescent="0.2">
      <c r="C122" s="30"/>
      <c r="D122" s="30"/>
      <c r="E122" s="30"/>
      <c r="F122" s="30"/>
      <c r="H122" s="37" t="s">
        <v>13</v>
      </c>
      <c r="I122" s="2"/>
      <c r="J122" s="2"/>
      <c r="K122" s="2"/>
      <c r="L122" s="2"/>
      <c r="M122" s="2"/>
      <c r="P122" s="9"/>
    </row>
    <row r="123" spans="2:16" x14ac:dyDescent="0.2">
      <c r="H123" s="37" t="s">
        <v>14</v>
      </c>
      <c r="I123" s="2" t="s">
        <v>543</v>
      </c>
      <c r="J123" s="2"/>
      <c r="K123" s="2"/>
      <c r="L123" s="2"/>
      <c r="M123" s="2"/>
      <c r="P123" s="9"/>
    </row>
    <row r="124" spans="2:16" x14ac:dyDescent="0.2">
      <c r="H124" s="37" t="s">
        <v>7</v>
      </c>
      <c r="I124" s="2">
        <v>0.21299999999999999</v>
      </c>
      <c r="J124" s="2"/>
      <c r="K124" s="2"/>
      <c r="L124" s="2"/>
      <c r="M124" s="2"/>
      <c r="P124" s="9"/>
    </row>
    <row r="125" spans="2:16" x14ac:dyDescent="0.2">
      <c r="H125" s="37" t="s">
        <v>8</v>
      </c>
      <c r="I125" s="2" t="s">
        <v>16</v>
      </c>
      <c r="J125" s="2"/>
      <c r="K125" s="2"/>
      <c r="L125" s="2"/>
      <c r="M125" s="2"/>
      <c r="P125" s="9"/>
    </row>
    <row r="126" spans="2:16" x14ac:dyDescent="0.2">
      <c r="H126" s="37" t="s">
        <v>17</v>
      </c>
      <c r="I126" s="2" t="s">
        <v>18</v>
      </c>
      <c r="J126" s="2"/>
      <c r="K126" s="2"/>
      <c r="L126" s="2"/>
      <c r="M126" s="2"/>
      <c r="P126" s="9"/>
    </row>
    <row r="127" spans="2:16" x14ac:dyDescent="0.2">
      <c r="H127" s="37"/>
      <c r="I127" s="2"/>
      <c r="J127" s="2"/>
      <c r="K127" s="2"/>
      <c r="L127" s="2"/>
      <c r="M127" s="2"/>
      <c r="P127" s="9"/>
    </row>
    <row r="128" spans="2:16" x14ac:dyDescent="0.2">
      <c r="H128" s="37" t="s">
        <v>19</v>
      </c>
      <c r="I128" s="2"/>
      <c r="J128" s="2"/>
      <c r="K128" s="2"/>
      <c r="L128" s="2"/>
      <c r="M128" s="2"/>
      <c r="P128" s="9"/>
    </row>
    <row r="129" spans="8:16" x14ac:dyDescent="0.2">
      <c r="H129" s="37" t="s">
        <v>20</v>
      </c>
      <c r="I129" s="2"/>
      <c r="J129" s="2"/>
      <c r="K129" s="2"/>
      <c r="L129" s="2"/>
      <c r="M129" s="2"/>
      <c r="P129" s="9"/>
    </row>
    <row r="130" spans="8:16" x14ac:dyDescent="0.2">
      <c r="H130" s="37" t="s">
        <v>7</v>
      </c>
      <c r="I130" s="2"/>
      <c r="J130" s="2"/>
      <c r="K130" s="2"/>
      <c r="L130" s="2"/>
      <c r="M130" s="2"/>
      <c r="P130" s="9"/>
    </row>
    <row r="131" spans="8:16" x14ac:dyDescent="0.2">
      <c r="H131" s="37" t="s">
        <v>8</v>
      </c>
      <c r="I131" s="2"/>
      <c r="J131" s="2"/>
      <c r="K131" s="2"/>
      <c r="L131" s="2"/>
      <c r="M131" s="2"/>
      <c r="P131" s="9"/>
    </row>
    <row r="132" spans="8:16" x14ac:dyDescent="0.2">
      <c r="H132" s="37" t="s">
        <v>17</v>
      </c>
      <c r="I132" s="2"/>
      <c r="J132" s="2"/>
      <c r="K132" s="2"/>
      <c r="L132" s="2"/>
      <c r="M132" s="2"/>
      <c r="P132" s="9"/>
    </row>
    <row r="133" spans="8:16" x14ac:dyDescent="0.2">
      <c r="H133" s="37"/>
      <c r="I133" s="2"/>
      <c r="J133" s="2"/>
      <c r="K133" s="2"/>
      <c r="L133" s="2"/>
      <c r="M133" s="2"/>
      <c r="P133" s="9"/>
    </row>
    <row r="134" spans="8:16" x14ac:dyDescent="0.2">
      <c r="H134" s="37" t="s">
        <v>21</v>
      </c>
      <c r="I134" s="2" t="s">
        <v>22</v>
      </c>
      <c r="J134" s="2" t="s">
        <v>23</v>
      </c>
      <c r="K134" s="2" t="s">
        <v>24</v>
      </c>
      <c r="L134" s="2" t="s">
        <v>14</v>
      </c>
      <c r="M134" s="2" t="s">
        <v>7</v>
      </c>
      <c r="N134" s="2"/>
      <c r="O134" s="2"/>
      <c r="P134" s="44"/>
    </row>
    <row r="135" spans="8:16" x14ac:dyDescent="0.2">
      <c r="H135" s="37" t="s">
        <v>25</v>
      </c>
      <c r="I135" s="2">
        <v>10762834</v>
      </c>
      <c r="J135" s="2">
        <v>3</v>
      </c>
      <c r="K135" s="2">
        <v>3587611</v>
      </c>
      <c r="L135" s="2" t="s">
        <v>544</v>
      </c>
      <c r="M135" s="2" t="s">
        <v>63</v>
      </c>
      <c r="N135" s="2"/>
      <c r="O135" s="2"/>
      <c r="P135" s="44"/>
    </row>
    <row r="136" spans="8:16" x14ac:dyDescent="0.2">
      <c r="H136" s="37" t="s">
        <v>28</v>
      </c>
      <c r="I136" s="2">
        <v>1021706</v>
      </c>
      <c r="J136" s="2">
        <v>10</v>
      </c>
      <c r="K136" s="2">
        <v>102171</v>
      </c>
      <c r="L136" s="2"/>
      <c r="M136" s="2"/>
      <c r="N136" s="2"/>
      <c r="O136" s="2"/>
      <c r="P136" s="44"/>
    </row>
    <row r="137" spans="8:16" x14ac:dyDescent="0.2">
      <c r="H137" s="37" t="s">
        <v>29</v>
      </c>
      <c r="I137" s="2">
        <v>11784541</v>
      </c>
      <c r="J137" s="2">
        <v>13</v>
      </c>
      <c r="K137" s="2"/>
      <c r="L137" s="2"/>
      <c r="M137" s="2"/>
      <c r="N137" s="2"/>
      <c r="O137" s="2"/>
      <c r="P137" s="44"/>
    </row>
    <row r="138" spans="8:16" x14ac:dyDescent="0.2">
      <c r="H138" s="37"/>
      <c r="I138" s="2"/>
      <c r="J138" s="2"/>
      <c r="K138" s="2"/>
      <c r="L138" s="2"/>
      <c r="M138" s="2"/>
      <c r="N138" s="2"/>
      <c r="O138" s="2"/>
      <c r="P138" s="44"/>
    </row>
    <row r="139" spans="8:16" x14ac:dyDescent="0.2">
      <c r="H139" s="37" t="s">
        <v>30</v>
      </c>
      <c r="I139" s="2" t="s">
        <v>31</v>
      </c>
      <c r="J139" s="2" t="s">
        <v>32</v>
      </c>
      <c r="K139" s="2" t="s">
        <v>33</v>
      </c>
      <c r="L139" s="2" t="s">
        <v>34</v>
      </c>
      <c r="M139" s="2" t="s">
        <v>35</v>
      </c>
      <c r="N139" s="2" t="s">
        <v>36</v>
      </c>
      <c r="O139" s="2"/>
      <c r="P139" s="44"/>
    </row>
    <row r="140" spans="8:16" x14ac:dyDescent="0.2">
      <c r="H140" s="37" t="s">
        <v>111</v>
      </c>
      <c r="I140" s="2">
        <v>468.8</v>
      </c>
      <c r="J140" s="2" t="s">
        <v>545</v>
      </c>
      <c r="K140" s="2" t="s">
        <v>18</v>
      </c>
      <c r="L140" s="2" t="s">
        <v>16</v>
      </c>
      <c r="M140" s="2">
        <v>0.1966</v>
      </c>
      <c r="N140" s="2" t="s">
        <v>39</v>
      </c>
      <c r="O140" s="2" t="s">
        <v>107</v>
      </c>
      <c r="P140" s="44"/>
    </row>
    <row r="141" spans="8:16" x14ac:dyDescent="0.2">
      <c r="H141" s="37" t="s">
        <v>113</v>
      </c>
      <c r="I141" s="2">
        <v>-1819</v>
      </c>
      <c r="J141" s="2" t="s">
        <v>546</v>
      </c>
      <c r="K141" s="2" t="s">
        <v>11</v>
      </c>
      <c r="L141" s="2" t="s">
        <v>60</v>
      </c>
      <c r="M141" s="2" t="s">
        <v>59</v>
      </c>
      <c r="N141" s="2" t="s">
        <v>42</v>
      </c>
      <c r="O141" s="2" t="s">
        <v>54</v>
      </c>
      <c r="P141" s="44"/>
    </row>
    <row r="142" spans="8:16" x14ac:dyDescent="0.2">
      <c r="H142" s="37" t="s">
        <v>115</v>
      </c>
      <c r="I142" s="2">
        <v>-499.1</v>
      </c>
      <c r="J142" s="2" t="s">
        <v>547</v>
      </c>
      <c r="K142" s="2" t="s">
        <v>18</v>
      </c>
      <c r="L142" s="2" t="s">
        <v>16</v>
      </c>
      <c r="M142" s="2">
        <v>0.16239999999999999</v>
      </c>
      <c r="N142" s="2" t="s">
        <v>46</v>
      </c>
      <c r="O142" s="2" t="s">
        <v>108</v>
      </c>
      <c r="P142" s="44"/>
    </row>
    <row r="143" spans="8:16" x14ac:dyDescent="0.2">
      <c r="H143" s="37"/>
      <c r="I143" s="2"/>
      <c r="J143" s="2"/>
      <c r="K143" s="2"/>
      <c r="L143" s="2"/>
      <c r="M143" s="2"/>
      <c r="N143" s="2"/>
      <c r="O143" s="2"/>
      <c r="P143" s="44"/>
    </row>
    <row r="144" spans="8:16" x14ac:dyDescent="0.2">
      <c r="H144" s="37" t="s">
        <v>47</v>
      </c>
      <c r="I144" s="2" t="s">
        <v>48</v>
      </c>
      <c r="J144" s="2" t="s">
        <v>49</v>
      </c>
      <c r="K144" s="2" t="s">
        <v>31</v>
      </c>
      <c r="L144" s="2" t="s">
        <v>50</v>
      </c>
      <c r="M144" s="2" t="s">
        <v>51</v>
      </c>
      <c r="N144" s="2" t="s">
        <v>52</v>
      </c>
      <c r="O144" s="2" t="s">
        <v>53</v>
      </c>
      <c r="P144" s="44" t="s">
        <v>23</v>
      </c>
    </row>
    <row r="145" spans="1:16" x14ac:dyDescent="0.2">
      <c r="H145" s="37" t="s">
        <v>111</v>
      </c>
      <c r="I145" s="2">
        <v>1316</v>
      </c>
      <c r="J145" s="2">
        <v>846.9</v>
      </c>
      <c r="K145" s="2">
        <v>468.8</v>
      </c>
      <c r="L145" s="2">
        <v>244.1</v>
      </c>
      <c r="M145" s="2">
        <v>4</v>
      </c>
      <c r="N145" s="2">
        <v>3</v>
      </c>
      <c r="O145" s="2">
        <v>1.92</v>
      </c>
      <c r="P145" s="44">
        <v>10</v>
      </c>
    </row>
    <row r="146" spans="1:16" x14ac:dyDescent="0.2">
      <c r="H146" s="37" t="s">
        <v>113</v>
      </c>
      <c r="I146" s="2">
        <v>1316</v>
      </c>
      <c r="J146" s="2">
        <v>3134</v>
      </c>
      <c r="K146" s="2">
        <v>-1819</v>
      </c>
      <c r="L146" s="2">
        <v>226</v>
      </c>
      <c r="M146" s="2">
        <v>4</v>
      </c>
      <c r="N146" s="2">
        <v>4</v>
      </c>
      <c r="O146" s="2">
        <v>8.0470000000000006</v>
      </c>
      <c r="P146" s="44">
        <v>10</v>
      </c>
    </row>
    <row r="147" spans="1:16" x14ac:dyDescent="0.2">
      <c r="H147" s="45" t="s">
        <v>115</v>
      </c>
      <c r="I147" s="46">
        <v>1316</v>
      </c>
      <c r="J147" s="46">
        <v>1815</v>
      </c>
      <c r="K147" s="46">
        <v>-499.1</v>
      </c>
      <c r="L147" s="46">
        <v>244.1</v>
      </c>
      <c r="M147" s="46">
        <v>4</v>
      </c>
      <c r="N147" s="46">
        <v>3</v>
      </c>
      <c r="O147" s="46">
        <v>2.0449999999999999</v>
      </c>
      <c r="P147" s="47">
        <v>10</v>
      </c>
    </row>
    <row r="148" spans="1:16" x14ac:dyDescent="0.2">
      <c r="H148" s="48"/>
      <c r="I148" s="2"/>
      <c r="J148" s="2"/>
      <c r="K148" s="2"/>
      <c r="L148" s="2"/>
      <c r="M148" s="2"/>
      <c r="N148" s="2"/>
      <c r="O148" s="2"/>
      <c r="P148" s="2"/>
    </row>
    <row r="149" spans="1:16" x14ac:dyDescent="0.2">
      <c r="H149" s="56"/>
      <c r="I149" s="55"/>
      <c r="J149" s="55"/>
      <c r="K149" s="55"/>
      <c r="L149" s="55"/>
      <c r="M149" s="55"/>
      <c r="N149" s="55"/>
      <c r="O149" s="55"/>
      <c r="P149" s="55"/>
    </row>
    <row r="150" spans="1:16" s="6" customFormat="1" ht="16" x14ac:dyDescent="0.2">
      <c r="A150" s="103" t="s">
        <v>549</v>
      </c>
      <c r="H150" s="100"/>
      <c r="I150" s="101"/>
      <c r="J150" s="101"/>
      <c r="K150" s="101"/>
      <c r="L150" s="101"/>
      <c r="M150" s="101"/>
      <c r="N150" s="101"/>
      <c r="O150" s="101"/>
      <c r="P150" s="101"/>
    </row>
    <row r="151" spans="1:16" x14ac:dyDescent="0.2">
      <c r="B151" s="1" t="s">
        <v>550</v>
      </c>
      <c r="P151" s="55"/>
    </row>
    <row r="152" spans="1:16" x14ac:dyDescent="0.2">
      <c r="B152" s="5" t="s">
        <v>4</v>
      </c>
      <c r="C152" s="6" t="s">
        <v>1</v>
      </c>
      <c r="D152" s="6" t="s">
        <v>107</v>
      </c>
      <c r="E152" s="6" t="s">
        <v>54</v>
      </c>
      <c r="F152" s="7" t="s">
        <v>108</v>
      </c>
      <c r="H152" s="16" t="s">
        <v>551</v>
      </c>
      <c r="I152" s="17" t="s">
        <v>552</v>
      </c>
      <c r="J152" s="17"/>
      <c r="K152" s="17"/>
      <c r="L152" s="17"/>
      <c r="M152" s="17"/>
      <c r="N152" s="6"/>
      <c r="O152" s="6"/>
      <c r="P152" s="102"/>
    </row>
    <row r="153" spans="1:16" x14ac:dyDescent="0.2">
      <c r="B153" s="14">
        <v>1</v>
      </c>
      <c r="C153" s="3">
        <v>15.67412</v>
      </c>
      <c r="D153" s="3"/>
      <c r="E153" s="3"/>
      <c r="F153" s="10">
        <v>18.953410000000002</v>
      </c>
      <c r="H153" s="8" t="s">
        <v>240</v>
      </c>
      <c r="I153" s="3" t="s">
        <v>18</v>
      </c>
      <c r="J153" s="3"/>
      <c r="K153" s="3"/>
      <c r="L153" s="3"/>
      <c r="M153" s="3"/>
      <c r="P153" s="9"/>
    </row>
    <row r="154" spans="1:16" x14ac:dyDescent="0.2">
      <c r="B154" s="14">
        <v>2</v>
      </c>
      <c r="C154" s="3">
        <v>20.493469999999999</v>
      </c>
      <c r="D154" s="3"/>
      <c r="E154" s="3"/>
      <c r="F154" s="10">
        <v>23.29318</v>
      </c>
      <c r="H154" s="8" t="s">
        <v>553</v>
      </c>
      <c r="I154" s="3">
        <v>0.05</v>
      </c>
      <c r="J154" s="3"/>
      <c r="K154" s="3"/>
      <c r="L154" s="3"/>
      <c r="M154" s="3"/>
      <c r="P154" s="9"/>
    </row>
    <row r="155" spans="1:16" x14ac:dyDescent="0.2">
      <c r="B155" s="14">
        <v>3</v>
      </c>
      <c r="C155" s="3">
        <v>22.411860000000001</v>
      </c>
      <c r="D155" s="3">
        <v>26.27317</v>
      </c>
      <c r="E155" s="3">
        <v>55.608080000000001</v>
      </c>
      <c r="F155" s="10">
        <v>46.161749999999998</v>
      </c>
      <c r="H155" s="8"/>
      <c r="I155" s="3"/>
      <c r="J155" s="3"/>
      <c r="K155" s="3"/>
      <c r="L155" s="3"/>
      <c r="M155" s="3"/>
      <c r="P155" s="9"/>
    </row>
    <row r="156" spans="1:16" x14ac:dyDescent="0.2">
      <c r="B156" s="14">
        <v>4</v>
      </c>
      <c r="C156" s="3">
        <v>16.057030000000001</v>
      </c>
      <c r="D156" s="3">
        <v>27.849699999999999</v>
      </c>
      <c r="E156" s="3">
        <v>35.674300000000002</v>
      </c>
      <c r="F156" s="10">
        <v>28.40718</v>
      </c>
      <c r="H156" s="8" t="s">
        <v>554</v>
      </c>
      <c r="I156" s="3" t="s">
        <v>7</v>
      </c>
      <c r="J156" s="3" t="s">
        <v>8</v>
      </c>
      <c r="K156" s="3" t="s">
        <v>555</v>
      </c>
      <c r="L156" s="3" t="s">
        <v>14</v>
      </c>
      <c r="M156" s="3" t="s">
        <v>242</v>
      </c>
      <c r="P156" s="9"/>
    </row>
    <row r="157" spans="1:16" x14ac:dyDescent="0.2">
      <c r="B157" s="14">
        <v>5</v>
      </c>
      <c r="C157" s="3">
        <v>24.640219999999999</v>
      </c>
      <c r="D157" s="3">
        <v>25.169592900000001</v>
      </c>
      <c r="E157" s="3">
        <v>35.478538399999998</v>
      </c>
      <c r="F157" s="10">
        <v>26.084259299999999</v>
      </c>
      <c r="H157" s="8" t="s">
        <v>25</v>
      </c>
      <c r="I157" s="3">
        <v>8.3999999999999995E-3</v>
      </c>
      <c r="J157" s="3" t="s">
        <v>84</v>
      </c>
      <c r="K157" s="3" t="s">
        <v>11</v>
      </c>
      <c r="L157" s="3" t="s">
        <v>556</v>
      </c>
      <c r="M157" s="3">
        <v>0.65159999999999996</v>
      </c>
      <c r="P157" s="9"/>
    </row>
    <row r="158" spans="1:16" x14ac:dyDescent="0.2">
      <c r="B158" s="15">
        <v>6</v>
      </c>
      <c r="C158" s="12">
        <v>35.708170000000003</v>
      </c>
      <c r="D158" s="12">
        <v>27.220009999999998</v>
      </c>
      <c r="E158" s="12">
        <v>54.440010000000001</v>
      </c>
      <c r="F158" s="13">
        <v>39.706879999999998</v>
      </c>
      <c r="H158" s="8"/>
      <c r="I158" s="3"/>
      <c r="J158" s="3"/>
      <c r="K158" s="3"/>
      <c r="L158" s="3"/>
      <c r="M158" s="3"/>
      <c r="P158" s="9"/>
    </row>
    <row r="159" spans="1:16" x14ac:dyDescent="0.2">
      <c r="C159" s="2"/>
      <c r="D159" s="2"/>
      <c r="E159" s="2"/>
      <c r="F159" s="2"/>
      <c r="H159" s="8" t="s">
        <v>557</v>
      </c>
      <c r="I159" s="3" t="s">
        <v>558</v>
      </c>
      <c r="J159" s="3" t="s">
        <v>559</v>
      </c>
      <c r="K159" s="3"/>
      <c r="L159" s="3"/>
      <c r="M159" s="3"/>
      <c r="P159" s="9"/>
    </row>
    <row r="160" spans="1:16" x14ac:dyDescent="0.2">
      <c r="B160" t="s">
        <v>75</v>
      </c>
      <c r="C160" s="30">
        <f>AVERAGE(C153:C158)</f>
        <v>22.497478333333333</v>
      </c>
      <c r="D160" s="30">
        <f t="shared" ref="D160:F160" si="4">AVERAGE(D153:D158)</f>
        <v>26.628118225000001</v>
      </c>
      <c r="E160" s="30">
        <f t="shared" si="4"/>
        <v>45.300232100000002</v>
      </c>
      <c r="F160" s="30">
        <f t="shared" si="4"/>
        <v>30.434443216666665</v>
      </c>
      <c r="H160" s="8" t="s">
        <v>247</v>
      </c>
      <c r="I160" s="3">
        <v>6.3440000000000003</v>
      </c>
      <c r="J160" s="3">
        <v>40.25</v>
      </c>
      <c r="K160" s="3"/>
      <c r="L160" s="3"/>
      <c r="M160" s="3"/>
      <c r="P160" s="9"/>
    </row>
    <row r="161" spans="8:16" x14ac:dyDescent="0.2">
      <c r="H161" s="8" t="s">
        <v>560</v>
      </c>
      <c r="I161" s="3">
        <v>6.0330000000000004</v>
      </c>
      <c r="J161" s="3">
        <v>36.4</v>
      </c>
      <c r="K161" s="3"/>
      <c r="L161" s="3"/>
      <c r="M161" s="3"/>
      <c r="P161" s="9"/>
    </row>
    <row r="162" spans="8:16" x14ac:dyDescent="0.2">
      <c r="H162" s="8"/>
      <c r="I162" s="3"/>
      <c r="J162" s="3"/>
      <c r="K162" s="3"/>
      <c r="L162" s="3"/>
      <c r="M162" s="3"/>
      <c r="P162" s="9"/>
    </row>
    <row r="163" spans="8:16" x14ac:dyDescent="0.2">
      <c r="H163" s="8" t="s">
        <v>243</v>
      </c>
      <c r="I163" s="3"/>
      <c r="J163" s="3"/>
      <c r="K163" s="3"/>
      <c r="L163" s="3"/>
      <c r="M163" s="3"/>
      <c r="P163" s="9"/>
    </row>
    <row r="164" spans="8:16" x14ac:dyDescent="0.2">
      <c r="H164" s="8" t="s">
        <v>561</v>
      </c>
      <c r="I164" s="3" t="s">
        <v>562</v>
      </c>
      <c r="J164" s="3"/>
      <c r="K164" s="3"/>
      <c r="L164" s="3"/>
      <c r="M164" s="3"/>
      <c r="P164" s="9"/>
    </row>
    <row r="165" spans="8:16" x14ac:dyDescent="0.2">
      <c r="H165" s="8" t="s">
        <v>7</v>
      </c>
      <c r="I165" s="3">
        <v>4.36E-2</v>
      </c>
      <c r="J165" s="3"/>
      <c r="K165" s="3"/>
      <c r="L165" s="3"/>
      <c r="M165" s="3"/>
      <c r="P165" s="9"/>
    </row>
    <row r="166" spans="8:16" x14ac:dyDescent="0.2">
      <c r="H166" s="8" t="s">
        <v>8</v>
      </c>
      <c r="I166" s="3" t="s">
        <v>45</v>
      </c>
      <c r="J166" s="3"/>
      <c r="K166" s="3"/>
      <c r="L166" s="3"/>
      <c r="M166" s="3"/>
      <c r="P166" s="9"/>
    </row>
    <row r="167" spans="8:16" x14ac:dyDescent="0.2">
      <c r="H167" s="8" t="s">
        <v>244</v>
      </c>
      <c r="I167" s="3" t="s">
        <v>11</v>
      </c>
      <c r="J167" s="3"/>
      <c r="K167" s="3"/>
      <c r="L167" s="3"/>
      <c r="M167" s="3"/>
      <c r="P167" s="9"/>
    </row>
    <row r="168" spans="8:16" x14ac:dyDescent="0.2">
      <c r="H168" s="14"/>
      <c r="P168" s="9"/>
    </row>
    <row r="169" spans="8:16" x14ac:dyDescent="0.2">
      <c r="H169" s="8" t="s">
        <v>30</v>
      </c>
      <c r="I169" s="3" t="s">
        <v>252</v>
      </c>
      <c r="J169" s="3" t="s">
        <v>253</v>
      </c>
      <c r="K169" s="3" t="s">
        <v>33</v>
      </c>
      <c r="L169" s="3" t="s">
        <v>34</v>
      </c>
      <c r="M169" s="3" t="s">
        <v>35</v>
      </c>
      <c r="N169" s="3" t="s">
        <v>36</v>
      </c>
      <c r="O169" s="3"/>
      <c r="P169" s="10"/>
    </row>
    <row r="170" spans="8:16" x14ac:dyDescent="0.2">
      <c r="H170" s="8" t="s">
        <v>111</v>
      </c>
      <c r="I170" s="3">
        <v>-4.1310000000000002</v>
      </c>
      <c r="J170" s="3" t="s">
        <v>563</v>
      </c>
      <c r="K170" s="3" t="s">
        <v>18</v>
      </c>
      <c r="L170" s="3" t="s">
        <v>16</v>
      </c>
      <c r="M170" s="3">
        <v>0.66320000000000001</v>
      </c>
      <c r="N170" s="3" t="s">
        <v>39</v>
      </c>
      <c r="O170" s="3" t="s">
        <v>107</v>
      </c>
      <c r="P170" s="10"/>
    </row>
    <row r="171" spans="8:16" x14ac:dyDescent="0.2">
      <c r="H171" s="8" t="s">
        <v>113</v>
      </c>
      <c r="I171" s="3">
        <v>-22.8</v>
      </c>
      <c r="J171" s="3" t="s">
        <v>564</v>
      </c>
      <c r="K171" s="3" t="s">
        <v>11</v>
      </c>
      <c r="L171" s="3" t="s">
        <v>45</v>
      </c>
      <c r="M171" s="3">
        <v>3.0300000000000001E-2</v>
      </c>
      <c r="N171" s="3" t="s">
        <v>42</v>
      </c>
      <c r="O171" s="3" t="s">
        <v>54</v>
      </c>
      <c r="P171" s="10"/>
    </row>
    <row r="172" spans="8:16" x14ac:dyDescent="0.2">
      <c r="H172" s="8" t="s">
        <v>115</v>
      </c>
      <c r="I172" s="3">
        <v>-7.9370000000000003</v>
      </c>
      <c r="J172" s="3" t="s">
        <v>565</v>
      </c>
      <c r="K172" s="3" t="s">
        <v>18</v>
      </c>
      <c r="L172" s="3" t="s">
        <v>16</v>
      </c>
      <c r="M172" s="3">
        <v>0.16900000000000001</v>
      </c>
      <c r="N172" s="3" t="s">
        <v>46</v>
      </c>
      <c r="O172" s="3" t="s">
        <v>108</v>
      </c>
      <c r="P172" s="10"/>
    </row>
    <row r="173" spans="8:16" x14ac:dyDescent="0.2">
      <c r="H173" s="8"/>
      <c r="I173" s="3"/>
      <c r="J173" s="3"/>
      <c r="K173" s="3"/>
      <c r="L173" s="3"/>
      <c r="M173" s="3"/>
      <c r="N173" s="3"/>
      <c r="O173" s="3"/>
      <c r="P173" s="10"/>
    </row>
    <row r="174" spans="8:16" x14ac:dyDescent="0.2">
      <c r="H174" s="8" t="s">
        <v>47</v>
      </c>
      <c r="I174" s="3" t="s">
        <v>48</v>
      </c>
      <c r="J174" s="3" t="s">
        <v>49</v>
      </c>
      <c r="K174" s="3" t="s">
        <v>252</v>
      </c>
      <c r="L174" s="3" t="s">
        <v>274</v>
      </c>
      <c r="M174" s="3" t="s">
        <v>51</v>
      </c>
      <c r="N174" s="3" t="s">
        <v>52</v>
      </c>
      <c r="O174" s="3" t="s">
        <v>53</v>
      </c>
      <c r="P174" s="10" t="s">
        <v>23</v>
      </c>
    </row>
    <row r="175" spans="8:16" x14ac:dyDescent="0.2">
      <c r="H175" s="8" t="s">
        <v>111</v>
      </c>
      <c r="I175" s="3">
        <v>22.5</v>
      </c>
      <c r="J175" s="3">
        <v>26.63</v>
      </c>
      <c r="K175" s="3">
        <v>-4.1310000000000002</v>
      </c>
      <c r="L175" s="3">
        <v>4.0049999999999999</v>
      </c>
      <c r="M175" s="3">
        <v>6</v>
      </c>
      <c r="N175" s="3">
        <v>4</v>
      </c>
      <c r="O175" s="3">
        <v>1.0309999999999999</v>
      </c>
      <c r="P175" s="10">
        <v>3</v>
      </c>
    </row>
    <row r="176" spans="8:16" x14ac:dyDescent="0.2">
      <c r="H176" s="8" t="s">
        <v>113</v>
      </c>
      <c r="I176" s="3">
        <v>22.5</v>
      </c>
      <c r="J176" s="3">
        <v>45.3</v>
      </c>
      <c r="K176" s="3">
        <v>-22.8</v>
      </c>
      <c r="L176" s="3">
        <v>4.3929999999999998</v>
      </c>
      <c r="M176" s="3">
        <v>6</v>
      </c>
      <c r="N176" s="3">
        <v>4</v>
      </c>
      <c r="O176" s="3">
        <v>5.1909999999999998</v>
      </c>
      <c r="P176" s="10">
        <v>3</v>
      </c>
    </row>
    <row r="177" spans="1:16" x14ac:dyDescent="0.2">
      <c r="H177" s="11" t="s">
        <v>115</v>
      </c>
      <c r="I177" s="12">
        <v>22.5</v>
      </c>
      <c r="J177" s="12">
        <v>30.43</v>
      </c>
      <c r="K177" s="12">
        <v>-7.9370000000000003</v>
      </c>
      <c r="L177" s="12">
        <v>3.5369999999999999</v>
      </c>
      <c r="M177" s="12">
        <v>6</v>
      </c>
      <c r="N177" s="12">
        <v>6</v>
      </c>
      <c r="O177" s="12">
        <v>2.2440000000000002</v>
      </c>
      <c r="P177" s="13">
        <v>5</v>
      </c>
    </row>
    <row r="179" spans="1:16" s="6" customFormat="1" ht="16" x14ac:dyDescent="0.2">
      <c r="A179" s="103" t="s">
        <v>566</v>
      </c>
    </row>
    <row r="180" spans="1:16" x14ac:dyDescent="0.2">
      <c r="B180" s="1" t="s">
        <v>567</v>
      </c>
    </row>
    <row r="181" spans="1:16" x14ac:dyDescent="0.2">
      <c r="B181" s="5" t="s">
        <v>4</v>
      </c>
      <c r="C181" s="6" t="s">
        <v>1</v>
      </c>
      <c r="D181" s="6" t="s">
        <v>107</v>
      </c>
      <c r="E181" s="6" t="s">
        <v>54</v>
      </c>
      <c r="F181" s="7" t="s">
        <v>108</v>
      </c>
      <c r="H181" s="16" t="s">
        <v>551</v>
      </c>
      <c r="I181" s="17" t="s">
        <v>552</v>
      </c>
      <c r="J181" s="17"/>
      <c r="K181" s="17"/>
      <c r="L181" s="17"/>
      <c r="M181" s="17"/>
      <c r="N181" s="6"/>
      <c r="O181" s="6"/>
      <c r="P181" s="7"/>
    </row>
    <row r="182" spans="1:16" x14ac:dyDescent="0.2">
      <c r="B182" s="14">
        <v>1</v>
      </c>
      <c r="C182" s="3">
        <v>2163.4070000000002</v>
      </c>
      <c r="D182" s="3">
        <v>1913.3389999999999</v>
      </c>
      <c r="E182" s="3">
        <v>2961.701</v>
      </c>
      <c r="F182" s="10">
        <v>1754.2380000000001</v>
      </c>
      <c r="H182" s="8" t="s">
        <v>240</v>
      </c>
      <c r="I182" s="3" t="s">
        <v>18</v>
      </c>
      <c r="J182" s="3"/>
      <c r="K182" s="3"/>
      <c r="L182" s="3"/>
      <c r="M182" s="3"/>
      <c r="P182" s="9"/>
    </row>
    <row r="183" spans="1:16" x14ac:dyDescent="0.2">
      <c r="B183" s="14">
        <v>2</v>
      </c>
      <c r="C183" s="3">
        <v>1502.6659999999999</v>
      </c>
      <c r="D183" s="3"/>
      <c r="E183" s="3"/>
      <c r="F183" s="10">
        <v>1573.6659999999999</v>
      </c>
      <c r="H183" s="8" t="s">
        <v>553</v>
      </c>
      <c r="I183" s="3">
        <v>0.05</v>
      </c>
      <c r="J183" s="3"/>
      <c r="K183" s="3"/>
      <c r="L183" s="3"/>
      <c r="M183" s="3"/>
      <c r="P183" s="9"/>
    </row>
    <row r="184" spans="1:16" x14ac:dyDescent="0.2">
      <c r="B184" s="14">
        <v>3</v>
      </c>
      <c r="C184" s="3">
        <v>2607.607</v>
      </c>
      <c r="D184" s="3">
        <v>2529.8989999999999</v>
      </c>
      <c r="E184" s="3">
        <v>3382.674</v>
      </c>
      <c r="F184" s="10">
        <v>2673.0079999999998</v>
      </c>
      <c r="H184" s="8"/>
      <c r="I184" s="3"/>
      <c r="J184" s="3"/>
      <c r="K184" s="3"/>
      <c r="L184" s="3"/>
      <c r="M184" s="3"/>
      <c r="P184" s="9"/>
    </row>
    <row r="185" spans="1:16" x14ac:dyDescent="0.2">
      <c r="B185" s="14">
        <v>4</v>
      </c>
      <c r="C185" s="3">
        <v>1486.3009999999999</v>
      </c>
      <c r="D185" s="3">
        <v>1647.258</v>
      </c>
      <c r="E185" s="3">
        <v>2113.5410000000002</v>
      </c>
      <c r="F185" s="10">
        <v>1794.9079999999999</v>
      </c>
      <c r="H185" s="8" t="s">
        <v>554</v>
      </c>
      <c r="I185" s="3" t="s">
        <v>7</v>
      </c>
      <c r="J185" s="3" t="s">
        <v>8</v>
      </c>
      <c r="K185" s="3" t="s">
        <v>555</v>
      </c>
      <c r="L185" s="3" t="s">
        <v>14</v>
      </c>
      <c r="M185" s="3" t="s">
        <v>242</v>
      </c>
      <c r="P185" s="9"/>
    </row>
    <row r="186" spans="1:16" x14ac:dyDescent="0.2">
      <c r="B186" s="14">
        <v>5</v>
      </c>
      <c r="C186" s="3">
        <v>2265.25</v>
      </c>
      <c r="D186" s="3">
        <v>2795.8119999999999</v>
      </c>
      <c r="E186" s="3">
        <v>3529.5039999999999</v>
      </c>
      <c r="F186" s="10">
        <v>2558.5909999999999</v>
      </c>
      <c r="H186" s="8" t="s">
        <v>25</v>
      </c>
      <c r="I186" s="3">
        <v>2.5000000000000001E-3</v>
      </c>
      <c r="J186" s="3" t="s">
        <v>84</v>
      </c>
      <c r="K186" s="3" t="s">
        <v>11</v>
      </c>
      <c r="L186" s="3" t="s">
        <v>568</v>
      </c>
      <c r="M186" s="3">
        <v>0.63690000000000002</v>
      </c>
      <c r="P186" s="9"/>
    </row>
    <row r="187" spans="1:16" x14ac:dyDescent="0.2">
      <c r="B187" s="15">
        <v>6</v>
      </c>
      <c r="C187" s="12">
        <v>2673.538</v>
      </c>
      <c r="D187" s="12">
        <v>1902.8009999999999</v>
      </c>
      <c r="E187" s="12">
        <v>4066.2939999999999</v>
      </c>
      <c r="F187" s="13">
        <v>2596.3229999999999</v>
      </c>
      <c r="H187" s="8"/>
      <c r="I187" s="3"/>
      <c r="J187" s="3"/>
      <c r="K187" s="3"/>
      <c r="L187" s="3"/>
      <c r="M187" s="3"/>
      <c r="P187" s="9"/>
    </row>
    <row r="188" spans="1:16" x14ac:dyDescent="0.2">
      <c r="C188" s="2"/>
      <c r="D188" s="2"/>
      <c r="E188" s="2"/>
      <c r="F188" s="2"/>
      <c r="H188" s="8" t="s">
        <v>557</v>
      </c>
      <c r="I188" s="3" t="s">
        <v>558</v>
      </c>
      <c r="J188" s="3" t="s">
        <v>559</v>
      </c>
      <c r="K188" s="3"/>
      <c r="L188" s="3"/>
      <c r="M188" s="3"/>
      <c r="P188" s="9"/>
    </row>
    <row r="189" spans="1:16" x14ac:dyDescent="0.2">
      <c r="B189" t="s">
        <v>75</v>
      </c>
      <c r="C189" s="30">
        <f>AVERAGE(C182:C187)</f>
        <v>2116.4614999999999</v>
      </c>
      <c r="D189" s="30">
        <f t="shared" ref="D189:F189" si="5">AVERAGE(D182:D187)</f>
        <v>2157.8217999999997</v>
      </c>
      <c r="E189" s="30">
        <f t="shared" si="5"/>
        <v>3210.7428000000004</v>
      </c>
      <c r="F189" s="30">
        <f t="shared" si="5"/>
        <v>2158.4556666666667</v>
      </c>
      <c r="H189" s="8" t="s">
        <v>247</v>
      </c>
      <c r="I189" s="3">
        <v>483.7</v>
      </c>
      <c r="J189" s="3">
        <v>233931</v>
      </c>
      <c r="K189" s="3"/>
      <c r="L189" s="3"/>
      <c r="M189" s="3"/>
      <c r="P189" s="9"/>
    </row>
    <row r="190" spans="1:16" x14ac:dyDescent="0.2">
      <c r="H190" s="8" t="s">
        <v>560</v>
      </c>
      <c r="I190" s="3">
        <v>304</v>
      </c>
      <c r="J190" s="3">
        <v>92415</v>
      </c>
      <c r="K190" s="3"/>
      <c r="L190" s="3"/>
      <c r="M190" s="3"/>
      <c r="P190" s="9"/>
    </row>
    <row r="191" spans="1:16" x14ac:dyDescent="0.2">
      <c r="H191" s="8"/>
      <c r="I191" s="3"/>
      <c r="J191" s="3"/>
      <c r="K191" s="3"/>
      <c r="L191" s="3"/>
      <c r="M191" s="3"/>
      <c r="P191" s="9"/>
    </row>
    <row r="192" spans="1:16" x14ac:dyDescent="0.2">
      <c r="H192" s="8" t="s">
        <v>243</v>
      </c>
      <c r="I192" s="3"/>
      <c r="J192" s="3"/>
      <c r="K192" s="3"/>
      <c r="L192" s="3"/>
      <c r="M192" s="3"/>
      <c r="P192" s="9"/>
    </row>
    <row r="193" spans="8:16" x14ac:dyDescent="0.2">
      <c r="H193" s="8" t="s">
        <v>561</v>
      </c>
      <c r="I193" s="3" t="s">
        <v>569</v>
      </c>
      <c r="J193" s="3"/>
      <c r="K193" s="3"/>
      <c r="L193" s="3"/>
      <c r="M193" s="3"/>
      <c r="P193" s="9"/>
    </row>
    <row r="194" spans="8:16" x14ac:dyDescent="0.2">
      <c r="H194" s="8" t="s">
        <v>7</v>
      </c>
      <c r="I194" s="3">
        <v>1.1000000000000001E-3</v>
      </c>
      <c r="J194" s="3"/>
      <c r="K194" s="3"/>
      <c r="L194" s="3"/>
      <c r="M194" s="3"/>
      <c r="P194" s="9"/>
    </row>
    <row r="195" spans="8:16" x14ac:dyDescent="0.2">
      <c r="H195" s="8" t="s">
        <v>8</v>
      </c>
      <c r="I195" s="3" t="s">
        <v>84</v>
      </c>
      <c r="J195" s="3"/>
      <c r="K195" s="3"/>
      <c r="L195" s="3"/>
      <c r="M195" s="3"/>
      <c r="P195" s="9"/>
    </row>
    <row r="196" spans="8:16" x14ac:dyDescent="0.2">
      <c r="H196" s="8" t="s">
        <v>244</v>
      </c>
      <c r="I196" s="3" t="s">
        <v>11</v>
      </c>
      <c r="J196" s="3"/>
      <c r="K196" s="3"/>
      <c r="L196" s="3"/>
      <c r="M196" s="3"/>
      <c r="P196" s="9"/>
    </row>
    <row r="197" spans="8:16" x14ac:dyDescent="0.2">
      <c r="H197" s="14"/>
      <c r="P197" s="9"/>
    </row>
    <row r="198" spans="8:16" x14ac:dyDescent="0.2">
      <c r="H198" s="8" t="s">
        <v>30</v>
      </c>
      <c r="I198" s="3" t="s">
        <v>252</v>
      </c>
      <c r="J198" s="3" t="s">
        <v>253</v>
      </c>
      <c r="K198" s="3" t="s">
        <v>33</v>
      </c>
      <c r="L198" s="3" t="s">
        <v>34</v>
      </c>
      <c r="M198" s="3" t="s">
        <v>35</v>
      </c>
      <c r="N198" s="3" t="s">
        <v>36</v>
      </c>
      <c r="O198" s="3"/>
      <c r="P198" s="10"/>
    </row>
    <row r="199" spans="8:16" x14ac:dyDescent="0.2">
      <c r="H199" s="8" t="s">
        <v>111</v>
      </c>
      <c r="I199" s="3">
        <v>-41.36</v>
      </c>
      <c r="J199" s="3" t="s">
        <v>570</v>
      </c>
      <c r="K199" s="3" t="s">
        <v>18</v>
      </c>
      <c r="L199" s="3" t="s">
        <v>16</v>
      </c>
      <c r="M199" s="3">
        <v>0.99450000000000005</v>
      </c>
      <c r="N199" s="3" t="s">
        <v>39</v>
      </c>
      <c r="O199" s="3" t="s">
        <v>107</v>
      </c>
      <c r="P199" s="10"/>
    </row>
    <row r="200" spans="8:16" x14ac:dyDescent="0.2">
      <c r="H200" s="8" t="s">
        <v>113</v>
      </c>
      <c r="I200" s="3">
        <v>-1094</v>
      </c>
      <c r="J200" s="3" t="s">
        <v>571</v>
      </c>
      <c r="K200" s="3" t="s">
        <v>11</v>
      </c>
      <c r="L200" s="3" t="s">
        <v>84</v>
      </c>
      <c r="M200" s="3">
        <v>5.0000000000000001E-3</v>
      </c>
      <c r="N200" s="3" t="s">
        <v>42</v>
      </c>
      <c r="O200" s="3" t="s">
        <v>54</v>
      </c>
      <c r="P200" s="10"/>
    </row>
    <row r="201" spans="8:16" x14ac:dyDescent="0.2">
      <c r="H201" s="8" t="s">
        <v>115</v>
      </c>
      <c r="I201" s="3">
        <v>-41.99</v>
      </c>
      <c r="J201" s="3" t="s">
        <v>572</v>
      </c>
      <c r="K201" s="3" t="s">
        <v>18</v>
      </c>
      <c r="L201" s="3" t="s">
        <v>16</v>
      </c>
      <c r="M201" s="3">
        <v>0.96130000000000004</v>
      </c>
      <c r="N201" s="3" t="s">
        <v>46</v>
      </c>
      <c r="O201" s="3" t="s">
        <v>108</v>
      </c>
      <c r="P201" s="10"/>
    </row>
    <row r="202" spans="8:16" x14ac:dyDescent="0.2">
      <c r="H202" s="8"/>
      <c r="I202" s="3"/>
      <c r="J202" s="3"/>
      <c r="K202" s="3"/>
      <c r="L202" s="3"/>
      <c r="M202" s="3"/>
      <c r="N202" s="3"/>
      <c r="O202" s="3"/>
      <c r="P202" s="10"/>
    </row>
    <row r="203" spans="8:16" x14ac:dyDescent="0.2">
      <c r="H203" s="8" t="s">
        <v>47</v>
      </c>
      <c r="I203" s="3" t="s">
        <v>48</v>
      </c>
      <c r="J203" s="3" t="s">
        <v>49</v>
      </c>
      <c r="K203" s="3" t="s">
        <v>252</v>
      </c>
      <c r="L203" s="3" t="s">
        <v>274</v>
      </c>
      <c r="M203" s="3" t="s">
        <v>51</v>
      </c>
      <c r="N203" s="3" t="s">
        <v>52</v>
      </c>
      <c r="O203" s="3" t="s">
        <v>53</v>
      </c>
      <c r="P203" s="10" t="s">
        <v>23</v>
      </c>
    </row>
    <row r="204" spans="8:16" x14ac:dyDescent="0.2">
      <c r="H204" s="8" t="s">
        <v>111</v>
      </c>
      <c r="I204" s="3">
        <v>2116</v>
      </c>
      <c r="J204" s="3">
        <v>2158</v>
      </c>
      <c r="K204" s="3">
        <v>-41.36</v>
      </c>
      <c r="L204" s="3">
        <v>215.4</v>
      </c>
      <c r="M204" s="3">
        <v>6</v>
      </c>
      <c r="N204" s="3">
        <v>5</v>
      </c>
      <c r="O204" s="3">
        <v>0.192</v>
      </c>
      <c r="P204" s="10">
        <v>4</v>
      </c>
    </row>
    <row r="205" spans="8:16" x14ac:dyDescent="0.2">
      <c r="H205" s="8" t="s">
        <v>113</v>
      </c>
      <c r="I205" s="3">
        <v>2116</v>
      </c>
      <c r="J205" s="3">
        <v>3211</v>
      </c>
      <c r="K205" s="3">
        <v>-1094</v>
      </c>
      <c r="L205" s="3">
        <v>155.19999999999999</v>
      </c>
      <c r="M205" s="3">
        <v>6</v>
      </c>
      <c r="N205" s="3">
        <v>5</v>
      </c>
      <c r="O205" s="3">
        <v>7.05</v>
      </c>
      <c r="P205" s="10">
        <v>4</v>
      </c>
    </row>
    <row r="206" spans="8:16" x14ac:dyDescent="0.2">
      <c r="H206" s="11" t="s">
        <v>115</v>
      </c>
      <c r="I206" s="12">
        <v>2116</v>
      </c>
      <c r="J206" s="12">
        <v>2158</v>
      </c>
      <c r="K206" s="12">
        <v>-41.99</v>
      </c>
      <c r="L206" s="12">
        <v>108.5</v>
      </c>
      <c r="M206" s="12">
        <v>6</v>
      </c>
      <c r="N206" s="12">
        <v>6</v>
      </c>
      <c r="O206" s="12">
        <v>0.38690000000000002</v>
      </c>
      <c r="P206" s="13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1B08F-702F-4460-9DB3-BCE158BDB442}">
  <dimension ref="A1:L73"/>
  <sheetViews>
    <sheetView workbookViewId="0">
      <selection activeCell="L11" sqref="L11"/>
    </sheetView>
  </sheetViews>
  <sheetFormatPr baseColWidth="10" defaultColWidth="8.83203125" defaultRowHeight="15" x14ac:dyDescent="0.2"/>
  <cols>
    <col min="1" max="1" width="19.5" bestFit="1" customWidth="1"/>
    <col min="3" max="3" width="9.1640625" bestFit="1" customWidth="1"/>
    <col min="4" max="4" width="11.6640625" bestFit="1" customWidth="1"/>
    <col min="8" max="8" width="26.83203125" bestFit="1" customWidth="1"/>
    <col min="9" max="9" width="12.33203125" customWidth="1"/>
    <col min="10" max="11" width="12" bestFit="1" customWidth="1"/>
  </cols>
  <sheetData>
    <row r="1" spans="1:11" ht="16" x14ac:dyDescent="0.2">
      <c r="A1" s="35" t="s">
        <v>573</v>
      </c>
    </row>
    <row r="2" spans="1:11" x14ac:dyDescent="0.2">
      <c r="B2" s="1" t="s">
        <v>577</v>
      </c>
    </row>
    <row r="3" spans="1:11" x14ac:dyDescent="0.2">
      <c r="B3" s="5" t="s">
        <v>4</v>
      </c>
      <c r="C3" s="6" t="s">
        <v>1</v>
      </c>
      <c r="D3" s="6" t="s">
        <v>107</v>
      </c>
      <c r="E3" s="6" t="s">
        <v>54</v>
      </c>
      <c r="F3" s="7" t="s">
        <v>108</v>
      </c>
      <c r="H3" s="52" t="s">
        <v>137</v>
      </c>
      <c r="I3" s="6" t="s">
        <v>107</v>
      </c>
      <c r="J3" s="6" t="s">
        <v>54</v>
      </c>
      <c r="K3" s="7" t="s">
        <v>108</v>
      </c>
    </row>
    <row r="4" spans="1:11" x14ac:dyDescent="0.2">
      <c r="B4" s="14">
        <v>1</v>
      </c>
      <c r="C4" s="2">
        <v>1</v>
      </c>
      <c r="D4" s="2">
        <v>0.58810200000000001</v>
      </c>
      <c r="E4" s="2">
        <v>0.33616699999999999</v>
      </c>
      <c r="F4" s="44">
        <v>0.86218700000000004</v>
      </c>
      <c r="H4" s="37" t="s">
        <v>138</v>
      </c>
      <c r="I4" s="2" t="s">
        <v>574</v>
      </c>
      <c r="J4" s="2" t="s">
        <v>575</v>
      </c>
      <c r="K4" s="44" t="s">
        <v>576</v>
      </c>
    </row>
    <row r="5" spans="1:11" x14ac:dyDescent="0.2">
      <c r="B5" s="14">
        <v>2</v>
      </c>
      <c r="C5" s="2">
        <v>1</v>
      </c>
      <c r="D5" s="2">
        <v>0.45132100000000003</v>
      </c>
      <c r="E5" s="2">
        <v>0.306813</v>
      </c>
      <c r="F5" s="44">
        <v>0.54241200000000001</v>
      </c>
      <c r="H5" s="37" t="s">
        <v>142</v>
      </c>
      <c r="I5" s="2">
        <v>1.4E-2</v>
      </c>
      <c r="J5" s="2">
        <v>2.3999999999999998E-3</v>
      </c>
      <c r="K5" s="44">
        <v>1.3599999999999999E-2</v>
      </c>
    </row>
    <row r="6" spans="1:11" x14ac:dyDescent="0.2">
      <c r="B6" s="14">
        <v>3</v>
      </c>
      <c r="C6" s="2">
        <v>1</v>
      </c>
      <c r="D6" s="2">
        <v>0.74355199999999999</v>
      </c>
      <c r="E6" s="2">
        <v>0.32678400000000002</v>
      </c>
      <c r="F6" s="44">
        <v>0.58986899999999998</v>
      </c>
      <c r="H6" s="37" t="s">
        <v>8</v>
      </c>
      <c r="I6" s="2" t="s">
        <v>45</v>
      </c>
      <c r="J6" s="2" t="s">
        <v>84</v>
      </c>
      <c r="K6" s="44" t="s">
        <v>45</v>
      </c>
    </row>
    <row r="7" spans="1:11" x14ac:dyDescent="0.2">
      <c r="B7" s="14">
        <v>4</v>
      </c>
      <c r="C7" s="2">
        <v>1</v>
      </c>
      <c r="D7" s="2">
        <v>0.88726899999999997</v>
      </c>
      <c r="E7" s="2">
        <v>0.65798400000000001</v>
      </c>
      <c r="F7" s="44">
        <v>0.57454899999999998</v>
      </c>
      <c r="H7" s="45" t="s">
        <v>143</v>
      </c>
      <c r="I7" s="46" t="s">
        <v>11</v>
      </c>
      <c r="J7" s="46" t="s">
        <v>11</v>
      </c>
      <c r="K7" s="47" t="s">
        <v>11</v>
      </c>
    </row>
    <row r="8" spans="1:11" x14ac:dyDescent="0.2">
      <c r="B8" s="15">
        <v>5</v>
      </c>
      <c r="C8" s="46">
        <v>1</v>
      </c>
      <c r="D8" s="46">
        <v>0.75815999999999995</v>
      </c>
      <c r="E8" s="46">
        <v>0.63898699999999997</v>
      </c>
      <c r="F8" s="47">
        <v>0.87610699999999997</v>
      </c>
    </row>
    <row r="9" spans="1:11" x14ac:dyDescent="0.2">
      <c r="H9" s="48"/>
      <c r="I9" s="2"/>
      <c r="J9" s="2"/>
      <c r="K9" s="2"/>
    </row>
    <row r="10" spans="1:11" x14ac:dyDescent="0.2">
      <c r="B10" t="s">
        <v>75</v>
      </c>
      <c r="C10">
        <f>AVERAGE(C4:C8)</f>
        <v>1</v>
      </c>
      <c r="D10">
        <f t="shared" ref="D10:F10" si="0">AVERAGE(D4:D8)</f>
        <v>0.68568079999999987</v>
      </c>
      <c r="E10">
        <f t="shared" si="0"/>
        <v>0.45334699999999994</v>
      </c>
      <c r="F10">
        <f t="shared" si="0"/>
        <v>0.68902479999999999</v>
      </c>
      <c r="H10" s="48"/>
      <c r="I10" s="2"/>
      <c r="J10" s="2"/>
      <c r="K10" s="2"/>
    </row>
    <row r="11" spans="1:11" s="32" customFormat="1" x14ac:dyDescent="0.2"/>
    <row r="12" spans="1:11" ht="16" x14ac:dyDescent="0.2">
      <c r="A12" s="35" t="s">
        <v>580</v>
      </c>
    </row>
    <row r="13" spans="1:11" x14ac:dyDescent="0.2">
      <c r="B13" s="1" t="s">
        <v>583</v>
      </c>
    </row>
    <row r="14" spans="1:11" x14ac:dyDescent="0.2">
      <c r="B14" s="5" t="s">
        <v>4</v>
      </c>
      <c r="C14" s="6" t="s">
        <v>130</v>
      </c>
      <c r="D14" s="7" t="s">
        <v>131</v>
      </c>
      <c r="H14" s="52" t="s">
        <v>578</v>
      </c>
      <c r="I14" s="54"/>
      <c r="J14" s="2"/>
    </row>
    <row r="15" spans="1:11" x14ac:dyDescent="0.2">
      <c r="B15" s="14">
        <v>1</v>
      </c>
      <c r="C15" s="2">
        <v>38.148330000000001</v>
      </c>
      <c r="D15" s="44">
        <v>36.926189999999998</v>
      </c>
      <c r="E15" s="49"/>
      <c r="F15" s="49"/>
      <c r="H15" s="37" t="s">
        <v>7</v>
      </c>
      <c r="I15" s="44">
        <v>0.37159999999999999</v>
      </c>
      <c r="J15" s="2"/>
    </row>
    <row r="16" spans="1:11" x14ac:dyDescent="0.2">
      <c r="B16" s="14">
        <v>2</v>
      </c>
      <c r="C16" s="2">
        <v>30.49334</v>
      </c>
      <c r="D16" s="44">
        <v>28.73667</v>
      </c>
      <c r="E16" s="2"/>
      <c r="F16" s="2"/>
      <c r="H16" s="37" t="s">
        <v>8</v>
      </c>
      <c r="I16" s="44" t="s">
        <v>16</v>
      </c>
      <c r="J16" s="2"/>
    </row>
    <row r="17" spans="1:10" x14ac:dyDescent="0.2">
      <c r="B17" s="15">
        <v>3</v>
      </c>
      <c r="C17" s="46">
        <v>35.262500000000003</v>
      </c>
      <c r="D17" s="47">
        <v>26.608329999999999</v>
      </c>
      <c r="E17" s="2"/>
      <c r="F17" s="2"/>
      <c r="H17" s="37" t="s">
        <v>195</v>
      </c>
      <c r="I17" s="44" t="s">
        <v>18</v>
      </c>
      <c r="J17" s="2"/>
    </row>
    <row r="18" spans="1:10" x14ac:dyDescent="0.2">
      <c r="C18" s="2"/>
      <c r="D18" s="2"/>
      <c r="E18" s="2"/>
      <c r="F18" s="2"/>
      <c r="H18" s="37" t="s">
        <v>196</v>
      </c>
      <c r="I18" s="44" t="s">
        <v>197</v>
      </c>
      <c r="J18" s="2"/>
    </row>
    <row r="19" spans="1:10" x14ac:dyDescent="0.2">
      <c r="C19" s="2"/>
      <c r="D19" s="2"/>
      <c r="E19" s="2"/>
      <c r="F19" s="2"/>
      <c r="H19" s="45" t="s">
        <v>138</v>
      </c>
      <c r="I19" s="47" t="s">
        <v>579</v>
      </c>
      <c r="J19" s="2"/>
    </row>
    <row r="20" spans="1:10" x14ac:dyDescent="0.2">
      <c r="B20" t="s">
        <v>75</v>
      </c>
      <c r="C20" s="30">
        <f>AVERAGE(C15:C17)</f>
        <v>34.634723333333334</v>
      </c>
      <c r="D20" s="30">
        <f>AVERAGE(D15:D17)</f>
        <v>30.757063333333331</v>
      </c>
      <c r="E20" s="30"/>
      <c r="F20" s="30"/>
      <c r="H20" s="48"/>
      <c r="I20" s="2"/>
      <c r="J20" s="2"/>
    </row>
    <row r="21" spans="1:10" s="32" customFormat="1" x14ac:dyDescent="0.2">
      <c r="H21" s="51"/>
      <c r="I21" s="46"/>
      <c r="J21" s="46"/>
    </row>
    <row r="22" spans="1:10" ht="16" x14ac:dyDescent="0.2">
      <c r="A22" s="35" t="s">
        <v>581</v>
      </c>
      <c r="H22" s="48"/>
      <c r="I22" s="2"/>
      <c r="J22" s="2"/>
    </row>
    <row r="23" spans="1:10" x14ac:dyDescent="0.2">
      <c r="B23" s="1" t="s">
        <v>584</v>
      </c>
    </row>
    <row r="24" spans="1:10" x14ac:dyDescent="0.2">
      <c r="B24" s="5" t="s">
        <v>4</v>
      </c>
      <c r="C24" s="6" t="s">
        <v>130</v>
      </c>
      <c r="D24" s="7" t="s">
        <v>131</v>
      </c>
      <c r="H24" s="52" t="s">
        <v>578</v>
      </c>
      <c r="I24" s="54"/>
    </row>
    <row r="25" spans="1:10" x14ac:dyDescent="0.2">
      <c r="B25" s="14">
        <v>1</v>
      </c>
      <c r="C25" s="2">
        <v>2211.9259999999999</v>
      </c>
      <c r="D25" s="44">
        <v>2516.3040000000001</v>
      </c>
      <c r="E25" s="49"/>
      <c r="F25" s="49"/>
      <c r="H25" s="37" t="s">
        <v>7</v>
      </c>
      <c r="I25" s="44">
        <v>0.87339999999999995</v>
      </c>
    </row>
    <row r="26" spans="1:10" x14ac:dyDescent="0.2">
      <c r="B26" s="14">
        <v>2</v>
      </c>
      <c r="C26" s="2">
        <v>2057.1869999999999</v>
      </c>
      <c r="D26" s="44">
        <v>2025.037</v>
      </c>
      <c r="E26" s="2"/>
      <c r="F26" s="2"/>
      <c r="H26" s="37" t="s">
        <v>8</v>
      </c>
      <c r="I26" s="44" t="s">
        <v>16</v>
      </c>
    </row>
    <row r="27" spans="1:10" x14ac:dyDescent="0.2">
      <c r="B27" s="15">
        <v>3</v>
      </c>
      <c r="C27" s="46">
        <v>2281.1559999999999</v>
      </c>
      <c r="D27" s="47">
        <v>2094.1060000000002</v>
      </c>
      <c r="E27" s="2"/>
      <c r="F27" s="2"/>
      <c r="H27" s="37" t="s">
        <v>195</v>
      </c>
      <c r="I27" s="44" t="s">
        <v>18</v>
      </c>
    </row>
    <row r="28" spans="1:10" x14ac:dyDescent="0.2">
      <c r="C28" s="2"/>
      <c r="D28" s="2"/>
      <c r="E28" s="2"/>
      <c r="F28" s="2"/>
      <c r="H28" s="37" t="s">
        <v>196</v>
      </c>
      <c r="I28" s="44" t="s">
        <v>197</v>
      </c>
    </row>
    <row r="29" spans="1:10" x14ac:dyDescent="0.2">
      <c r="C29" s="2"/>
      <c r="D29" s="2"/>
      <c r="E29" s="2"/>
      <c r="F29" s="2"/>
      <c r="H29" s="45" t="s">
        <v>138</v>
      </c>
      <c r="I29" s="47" t="s">
        <v>582</v>
      </c>
    </row>
    <row r="30" spans="1:10" x14ac:dyDescent="0.2">
      <c r="B30" t="s">
        <v>75</v>
      </c>
      <c r="C30" s="30">
        <f>AVERAGE(C25:C27)</f>
        <v>2183.4229999999998</v>
      </c>
      <c r="D30" s="30">
        <f>AVERAGE(D25:D27)</f>
        <v>2211.8156666666669</v>
      </c>
      <c r="E30" s="30"/>
      <c r="F30" s="30"/>
      <c r="H30" s="48"/>
      <c r="I30" s="2"/>
    </row>
    <row r="31" spans="1:10" s="32" customFormat="1" x14ac:dyDescent="0.2"/>
    <row r="32" spans="1:10" ht="16" x14ac:dyDescent="0.2">
      <c r="A32" s="35" t="s">
        <v>586</v>
      </c>
    </row>
    <row r="33" spans="1:12" x14ac:dyDescent="0.2">
      <c r="B33" s="1" t="s">
        <v>577</v>
      </c>
    </row>
    <row r="34" spans="1:12" x14ac:dyDescent="0.2">
      <c r="B34" s="5" t="s">
        <v>4</v>
      </c>
      <c r="C34" s="6" t="s">
        <v>130</v>
      </c>
      <c r="D34" s="7" t="s">
        <v>131</v>
      </c>
      <c r="H34" s="52" t="s">
        <v>137</v>
      </c>
      <c r="I34" s="7" t="s">
        <v>131</v>
      </c>
      <c r="J34" s="2"/>
    </row>
    <row r="35" spans="1:12" x14ac:dyDescent="0.2">
      <c r="B35" s="14">
        <v>1</v>
      </c>
      <c r="C35" s="2">
        <v>1</v>
      </c>
      <c r="D35" s="44">
        <v>0.39574900000000002</v>
      </c>
      <c r="E35" s="49"/>
      <c r="F35" s="49"/>
      <c r="H35" s="37" t="s">
        <v>138</v>
      </c>
      <c r="I35" s="44" t="s">
        <v>585</v>
      </c>
    </row>
    <row r="36" spans="1:12" x14ac:dyDescent="0.2">
      <c r="B36" s="14">
        <v>2</v>
      </c>
      <c r="C36" s="2">
        <v>1</v>
      </c>
      <c r="D36" s="44">
        <v>0.12595700000000001</v>
      </c>
      <c r="E36" s="2"/>
      <c r="F36" s="2"/>
      <c r="H36" s="37" t="s">
        <v>142</v>
      </c>
      <c r="I36" s="44">
        <v>1.4E-3</v>
      </c>
      <c r="J36" s="49"/>
    </row>
    <row r="37" spans="1:12" x14ac:dyDescent="0.2">
      <c r="B37" s="14">
        <v>3</v>
      </c>
      <c r="C37" s="2">
        <v>1</v>
      </c>
      <c r="D37" s="44">
        <v>0.13176399999999999</v>
      </c>
      <c r="E37" s="2"/>
      <c r="F37" s="2"/>
      <c r="H37" s="37" t="s">
        <v>8</v>
      </c>
      <c r="I37" s="44" t="s">
        <v>84</v>
      </c>
      <c r="J37" s="2"/>
    </row>
    <row r="38" spans="1:12" x14ac:dyDescent="0.2">
      <c r="B38" s="15">
        <v>4</v>
      </c>
      <c r="C38" s="46">
        <v>1</v>
      </c>
      <c r="D38" s="47">
        <v>0.30204799999999998</v>
      </c>
      <c r="E38" s="2"/>
      <c r="F38" s="2"/>
      <c r="H38" s="45" t="s">
        <v>143</v>
      </c>
      <c r="I38" s="47" t="s">
        <v>11</v>
      </c>
      <c r="J38" s="2"/>
    </row>
    <row r="39" spans="1:12" x14ac:dyDescent="0.2">
      <c r="E39" s="2"/>
      <c r="F39" s="2"/>
      <c r="H39" s="48"/>
      <c r="I39" s="2"/>
      <c r="J39" s="2"/>
    </row>
    <row r="40" spans="1:12" x14ac:dyDescent="0.2">
      <c r="B40" t="s">
        <v>75</v>
      </c>
      <c r="C40">
        <f>AVERAGE(C35:C38)</f>
        <v>1</v>
      </c>
      <c r="D40">
        <f>AVERAGE(D35:D38)</f>
        <v>0.23887949999999999</v>
      </c>
      <c r="E40" s="2"/>
      <c r="F40" s="2"/>
      <c r="H40" s="48"/>
      <c r="I40" s="2"/>
      <c r="J40" s="2"/>
    </row>
    <row r="41" spans="1:12" s="32" customFormat="1" x14ac:dyDescent="0.2">
      <c r="H41" s="51"/>
      <c r="I41" s="46"/>
      <c r="J41" s="46"/>
    </row>
    <row r="42" spans="1:12" ht="16" x14ac:dyDescent="0.2">
      <c r="A42" s="35" t="s">
        <v>587</v>
      </c>
      <c r="H42" s="48"/>
      <c r="I42" s="2"/>
      <c r="J42" s="2"/>
    </row>
    <row r="43" spans="1:12" x14ac:dyDescent="0.2">
      <c r="B43" s="1" t="s">
        <v>589</v>
      </c>
    </row>
    <row r="44" spans="1:12" x14ac:dyDescent="0.2">
      <c r="B44" s="5" t="s">
        <v>4</v>
      </c>
      <c r="C44" s="6" t="s">
        <v>128</v>
      </c>
      <c r="D44" s="7" t="s">
        <v>129</v>
      </c>
      <c r="H44" s="52" t="s">
        <v>578</v>
      </c>
      <c r="I44" s="54"/>
      <c r="J44" s="2"/>
    </row>
    <row r="45" spans="1:12" x14ac:dyDescent="0.2">
      <c r="B45" s="14">
        <v>1</v>
      </c>
      <c r="C45" s="2">
        <v>35.13691</v>
      </c>
      <c r="D45" s="44">
        <v>22.35</v>
      </c>
      <c r="E45" s="49"/>
      <c r="F45" s="49"/>
      <c r="H45" s="37" t="s">
        <v>7</v>
      </c>
      <c r="I45" s="44">
        <v>2E-3</v>
      </c>
      <c r="J45" s="2"/>
    </row>
    <row r="46" spans="1:12" x14ac:dyDescent="0.2">
      <c r="B46" s="14">
        <v>2</v>
      </c>
      <c r="C46" s="2">
        <v>31.495000000000001</v>
      </c>
      <c r="D46" s="44">
        <v>21.65166</v>
      </c>
      <c r="E46" s="2"/>
      <c r="F46" s="2"/>
      <c r="H46" s="37" t="s">
        <v>8</v>
      </c>
      <c r="I46" s="44" t="s">
        <v>84</v>
      </c>
      <c r="J46" s="2"/>
      <c r="L46" s="30"/>
    </row>
    <row r="47" spans="1:12" x14ac:dyDescent="0.2">
      <c r="B47" s="15">
        <v>3</v>
      </c>
      <c r="C47" s="46">
        <v>37.343089999999997</v>
      </c>
      <c r="D47" s="47">
        <v>22.677499999999998</v>
      </c>
      <c r="E47" s="2"/>
      <c r="F47" s="2"/>
      <c r="H47" s="37" t="s">
        <v>195</v>
      </c>
      <c r="I47" s="44" t="s">
        <v>11</v>
      </c>
      <c r="J47" s="2"/>
      <c r="L47" s="30"/>
    </row>
    <row r="48" spans="1:12" x14ac:dyDescent="0.2">
      <c r="C48" s="2"/>
      <c r="D48" s="2"/>
      <c r="E48" s="2"/>
      <c r="F48" s="2"/>
      <c r="H48" s="37" t="s">
        <v>196</v>
      </c>
      <c r="I48" s="44" t="s">
        <v>197</v>
      </c>
      <c r="J48" s="2"/>
      <c r="L48" s="30"/>
    </row>
    <row r="49" spans="1:12" x14ac:dyDescent="0.2">
      <c r="C49" s="2"/>
      <c r="D49" s="2"/>
      <c r="E49" s="2"/>
      <c r="F49" s="2"/>
      <c r="H49" s="45" t="s">
        <v>138</v>
      </c>
      <c r="I49" s="47" t="s">
        <v>588</v>
      </c>
      <c r="J49" s="2"/>
      <c r="L49" s="30"/>
    </row>
    <row r="50" spans="1:12" x14ac:dyDescent="0.2">
      <c r="B50" t="s">
        <v>75</v>
      </c>
      <c r="C50" s="30">
        <f>AVERAGE(C45:C47)</f>
        <v>34.658333333333331</v>
      </c>
      <c r="D50" s="30">
        <f>AVERAGE(D45:D47)</f>
        <v>22.226386666666667</v>
      </c>
      <c r="E50" s="30"/>
      <c r="F50" s="30"/>
      <c r="H50" s="48"/>
      <c r="I50" s="2"/>
      <c r="J50" s="2"/>
      <c r="L50" s="30"/>
    </row>
    <row r="51" spans="1:12" x14ac:dyDescent="0.2">
      <c r="H51" s="48"/>
      <c r="I51" s="2"/>
      <c r="J51" s="2"/>
      <c r="L51" s="30"/>
    </row>
    <row r="52" spans="1:12" ht="16" x14ac:dyDescent="0.2">
      <c r="A52" s="35" t="s">
        <v>590</v>
      </c>
      <c r="H52" s="48"/>
      <c r="I52" s="2"/>
      <c r="J52" s="2"/>
      <c r="L52" s="30"/>
    </row>
    <row r="53" spans="1:12" x14ac:dyDescent="0.2">
      <c r="B53" s="1" t="s">
        <v>592</v>
      </c>
      <c r="L53" s="30"/>
    </row>
    <row r="54" spans="1:12" x14ac:dyDescent="0.2">
      <c r="B54" s="5" t="s">
        <v>4</v>
      </c>
      <c r="C54" s="6" t="s">
        <v>128</v>
      </c>
      <c r="D54" s="7" t="s">
        <v>129</v>
      </c>
      <c r="H54" s="52" t="s">
        <v>578</v>
      </c>
      <c r="I54" s="54"/>
      <c r="J54" s="2"/>
      <c r="L54" s="30"/>
    </row>
    <row r="55" spans="1:12" x14ac:dyDescent="0.2">
      <c r="B55" s="14">
        <v>1</v>
      </c>
      <c r="C55" s="2">
        <v>1896.0709999999999</v>
      </c>
      <c r="D55" s="44">
        <v>1631.1079999999999</v>
      </c>
      <c r="E55" s="49"/>
      <c r="F55" s="49"/>
      <c r="H55" s="37" t="s">
        <v>7</v>
      </c>
      <c r="I55" s="44">
        <v>6.8999999999999999E-3</v>
      </c>
      <c r="J55" s="2"/>
      <c r="L55" s="30"/>
    </row>
    <row r="56" spans="1:12" x14ac:dyDescent="0.2">
      <c r="B56" s="14">
        <v>2</v>
      </c>
      <c r="C56" s="2">
        <v>2108.9319999999998</v>
      </c>
      <c r="D56" s="44">
        <v>1474.155</v>
      </c>
      <c r="E56" s="2"/>
      <c r="F56" s="2"/>
      <c r="H56" s="37" t="s">
        <v>8</v>
      </c>
      <c r="I56" s="44" t="s">
        <v>84</v>
      </c>
      <c r="J56" s="2"/>
    </row>
    <row r="57" spans="1:12" x14ac:dyDescent="0.2">
      <c r="B57" s="15">
        <v>3</v>
      </c>
      <c r="C57" s="46">
        <v>2046.0740000000001</v>
      </c>
      <c r="D57" s="47">
        <v>1344.3979999999999</v>
      </c>
      <c r="E57" s="2"/>
      <c r="F57" s="2"/>
      <c r="H57" s="37" t="s">
        <v>195</v>
      </c>
      <c r="I57" s="44" t="s">
        <v>11</v>
      </c>
      <c r="J57" s="2"/>
    </row>
    <row r="58" spans="1:12" x14ac:dyDescent="0.2">
      <c r="C58" s="2"/>
      <c r="D58" s="2"/>
      <c r="E58" s="2"/>
      <c r="F58" s="2"/>
      <c r="H58" s="37" t="s">
        <v>196</v>
      </c>
      <c r="I58" s="44" t="s">
        <v>197</v>
      </c>
      <c r="J58" s="2"/>
    </row>
    <row r="59" spans="1:12" x14ac:dyDescent="0.2">
      <c r="C59" s="2"/>
      <c r="D59" s="2"/>
      <c r="E59" s="2"/>
      <c r="F59" s="2"/>
      <c r="H59" s="45" t="s">
        <v>138</v>
      </c>
      <c r="I59" s="47" t="s">
        <v>591</v>
      </c>
      <c r="J59" s="2"/>
    </row>
    <row r="60" spans="1:12" x14ac:dyDescent="0.2">
      <c r="B60" t="s">
        <v>75</v>
      </c>
      <c r="C60" s="30">
        <f>AVERAGE(C55:C57)</f>
        <v>2017.0256666666664</v>
      </c>
      <c r="D60" s="30">
        <f>AVERAGE(D55:D57)</f>
        <v>1483.2203333333334</v>
      </c>
      <c r="E60" s="30"/>
      <c r="F60" s="30"/>
      <c r="H60" s="48"/>
      <c r="I60" s="2"/>
      <c r="J60" s="2"/>
    </row>
    <row r="61" spans="1:12" s="32" customFormat="1" x14ac:dyDescent="0.2"/>
    <row r="62" spans="1:12" ht="16" x14ac:dyDescent="0.2">
      <c r="A62" s="35" t="s">
        <v>593</v>
      </c>
    </row>
    <row r="63" spans="1:12" x14ac:dyDescent="0.2">
      <c r="B63" s="1" t="s">
        <v>577</v>
      </c>
    </row>
    <row r="64" spans="1:12" x14ac:dyDescent="0.2">
      <c r="B64" s="5" t="s">
        <v>4</v>
      </c>
      <c r="C64" s="6" t="s">
        <v>128</v>
      </c>
      <c r="D64" s="7" t="s">
        <v>129</v>
      </c>
      <c r="H64" s="52" t="s">
        <v>137</v>
      </c>
      <c r="I64" s="7" t="s">
        <v>129</v>
      </c>
      <c r="J64" s="2"/>
    </row>
    <row r="65" spans="2:10" x14ac:dyDescent="0.2">
      <c r="B65" s="14">
        <v>1</v>
      </c>
      <c r="C65" s="2">
        <v>1</v>
      </c>
      <c r="D65" s="44">
        <v>0.84794499999999995</v>
      </c>
      <c r="E65" s="49"/>
      <c r="F65" s="49"/>
      <c r="H65" s="37" t="s">
        <v>138</v>
      </c>
      <c r="I65" s="44" t="s">
        <v>594</v>
      </c>
    </row>
    <row r="66" spans="2:10" x14ac:dyDescent="0.2">
      <c r="B66" s="14">
        <v>2</v>
      </c>
      <c r="C66" s="2">
        <v>1</v>
      </c>
      <c r="D66" s="44">
        <v>0.38829799999999998</v>
      </c>
      <c r="E66" s="2"/>
      <c r="F66" s="2"/>
      <c r="H66" s="37" t="s">
        <v>142</v>
      </c>
      <c r="I66" s="44">
        <v>2.1600000000000001E-2</v>
      </c>
      <c r="J66" s="49"/>
    </row>
    <row r="67" spans="2:10" x14ac:dyDescent="0.2">
      <c r="B67" s="14">
        <v>3</v>
      </c>
      <c r="C67" s="2">
        <v>1</v>
      </c>
      <c r="D67" s="44">
        <v>0.456094</v>
      </c>
      <c r="E67" s="2"/>
      <c r="F67" s="2"/>
      <c r="H67" s="37" t="s">
        <v>8</v>
      </c>
      <c r="I67" s="44" t="s">
        <v>45</v>
      </c>
      <c r="J67" s="2"/>
    </row>
    <row r="68" spans="2:10" x14ac:dyDescent="0.2">
      <c r="B68" s="15">
        <v>4</v>
      </c>
      <c r="C68" s="46">
        <v>1</v>
      </c>
      <c r="D68" s="47">
        <v>0.48197800000000002</v>
      </c>
      <c r="E68" s="2"/>
      <c r="F68" s="2"/>
      <c r="H68" s="45" t="s">
        <v>143</v>
      </c>
      <c r="I68" s="47" t="s">
        <v>11</v>
      </c>
      <c r="J68" s="2"/>
    </row>
    <row r="69" spans="2:10" x14ac:dyDescent="0.2">
      <c r="E69" s="2"/>
      <c r="F69" s="2"/>
      <c r="H69" s="48"/>
      <c r="I69" s="2"/>
      <c r="J69" s="2"/>
    </row>
    <row r="70" spans="2:10" x14ac:dyDescent="0.2">
      <c r="B70" t="s">
        <v>75</v>
      </c>
      <c r="C70">
        <f>AVERAGE(C65:C68)</f>
        <v>1</v>
      </c>
      <c r="D70">
        <f>AVERAGE(D65:D68)</f>
        <v>0.54357875</v>
      </c>
      <c r="E70" s="2"/>
      <c r="F70" s="2"/>
      <c r="H70" s="48"/>
      <c r="I70" s="2"/>
      <c r="J70" s="2"/>
    </row>
    <row r="71" spans="2:10" x14ac:dyDescent="0.2">
      <c r="H71" s="48"/>
      <c r="I71" s="2"/>
      <c r="J71" s="2"/>
    </row>
    <row r="72" spans="2:10" x14ac:dyDescent="0.2">
      <c r="H72" s="48"/>
      <c r="I72" s="2"/>
      <c r="J72" s="2"/>
    </row>
    <row r="73" spans="2:10" x14ac:dyDescent="0.2">
      <c r="H73" s="48"/>
      <c r="I73" s="2"/>
      <c r="J73" s="2"/>
    </row>
  </sheetData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0D5AB-15B5-46EA-9B32-BF2E61E0FD6E}">
  <dimension ref="A1:L12"/>
  <sheetViews>
    <sheetView workbookViewId="0">
      <selection activeCell="O33" sqref="O33"/>
    </sheetView>
  </sheetViews>
  <sheetFormatPr baseColWidth="10" defaultColWidth="8.83203125" defaultRowHeight="15" x14ac:dyDescent="0.2"/>
  <cols>
    <col min="1" max="1" width="22" bestFit="1" customWidth="1"/>
    <col min="2" max="2" width="8" customWidth="1"/>
    <col min="3" max="3" width="9.6640625" bestFit="1" customWidth="1"/>
    <col min="4" max="4" width="10.5" bestFit="1" customWidth="1"/>
    <col min="5" max="5" width="11.1640625" bestFit="1" customWidth="1"/>
    <col min="6" max="6" width="11.5" bestFit="1" customWidth="1"/>
    <col min="7" max="7" width="6.5" customWidth="1"/>
    <col min="8" max="8" width="22.33203125" customWidth="1"/>
    <col min="9" max="11" width="11.6640625" bestFit="1" customWidth="1"/>
  </cols>
  <sheetData>
    <row r="1" spans="1:12" ht="16" x14ac:dyDescent="0.2">
      <c r="A1" s="35" t="s">
        <v>600</v>
      </c>
    </row>
    <row r="2" spans="1:12" x14ac:dyDescent="0.2">
      <c r="B2" s="1" t="s">
        <v>144</v>
      </c>
      <c r="L2" s="2"/>
    </row>
    <row r="3" spans="1:12" x14ac:dyDescent="0.2">
      <c r="B3" s="5"/>
      <c r="C3" s="6" t="s">
        <v>1</v>
      </c>
      <c r="D3" s="6" t="s">
        <v>54</v>
      </c>
      <c r="E3" s="6" t="s">
        <v>1</v>
      </c>
      <c r="F3" s="7" t="s">
        <v>54</v>
      </c>
      <c r="H3" s="52" t="s">
        <v>137</v>
      </c>
      <c r="I3" s="53"/>
      <c r="J3" s="53"/>
      <c r="K3" s="54"/>
    </row>
    <row r="4" spans="1:12" x14ac:dyDescent="0.2">
      <c r="B4" s="14" t="s">
        <v>4</v>
      </c>
      <c r="C4" s="49" t="s">
        <v>595</v>
      </c>
      <c r="D4" s="49" t="s">
        <v>595</v>
      </c>
      <c r="E4" s="49" t="s">
        <v>596</v>
      </c>
      <c r="F4" s="50" t="s">
        <v>596</v>
      </c>
      <c r="H4" s="14"/>
      <c r="I4" t="s">
        <v>54</v>
      </c>
      <c r="J4" t="s">
        <v>1</v>
      </c>
      <c r="K4" s="9" t="s">
        <v>54</v>
      </c>
    </row>
    <row r="5" spans="1:12" x14ac:dyDescent="0.2">
      <c r="B5" s="14">
        <v>1</v>
      </c>
      <c r="C5" s="2">
        <v>1</v>
      </c>
      <c r="D5" s="2">
        <v>7.7750050000000002</v>
      </c>
      <c r="E5" s="2">
        <v>0.145289</v>
      </c>
      <c r="F5" s="44">
        <v>0.47017399999999998</v>
      </c>
      <c r="H5" s="14"/>
      <c r="I5" s="49" t="s">
        <v>595</v>
      </c>
      <c r="J5" s="49" t="s">
        <v>596</v>
      </c>
      <c r="K5" s="50" t="s">
        <v>596</v>
      </c>
    </row>
    <row r="6" spans="1:12" x14ac:dyDescent="0.2">
      <c r="B6" s="14">
        <v>2</v>
      </c>
      <c r="C6" s="2">
        <v>1</v>
      </c>
      <c r="D6" s="2">
        <v>9.3319390000000002</v>
      </c>
      <c r="E6" s="2">
        <v>0.113303</v>
      </c>
      <c r="F6" s="44">
        <v>0</v>
      </c>
      <c r="H6" s="37" t="s">
        <v>138</v>
      </c>
      <c r="I6" s="2" t="s">
        <v>597</v>
      </c>
      <c r="J6" s="2" t="s">
        <v>598</v>
      </c>
      <c r="K6" s="44" t="s">
        <v>599</v>
      </c>
    </row>
    <row r="7" spans="1:12" x14ac:dyDescent="0.2">
      <c r="B7" s="14">
        <v>3</v>
      </c>
      <c r="C7" s="2">
        <v>1</v>
      </c>
      <c r="D7" s="2">
        <v>15.781470000000001</v>
      </c>
      <c r="E7" s="2">
        <v>0</v>
      </c>
      <c r="F7" s="44">
        <v>0</v>
      </c>
      <c r="H7" s="37" t="s">
        <v>142</v>
      </c>
      <c r="I7" s="2">
        <v>2.2700000000000001E-2</v>
      </c>
      <c r="J7" s="2">
        <v>5.0000000000000001E-3</v>
      </c>
      <c r="K7" s="44">
        <v>7.0000000000000001E-3</v>
      </c>
    </row>
    <row r="8" spans="1:12" x14ac:dyDescent="0.2">
      <c r="B8" s="15">
        <v>4</v>
      </c>
      <c r="C8" s="46">
        <v>1</v>
      </c>
      <c r="D8" s="46">
        <v>19.805730000000001</v>
      </c>
      <c r="E8" s="46">
        <v>0.50225500000000001</v>
      </c>
      <c r="F8" s="47">
        <v>0.34449800000000003</v>
      </c>
      <c r="H8" s="37" t="s">
        <v>8</v>
      </c>
      <c r="I8" s="2" t="s">
        <v>45</v>
      </c>
      <c r="J8" s="2" t="s">
        <v>84</v>
      </c>
      <c r="K8" s="44" t="s">
        <v>84</v>
      </c>
    </row>
    <row r="9" spans="1:12" x14ac:dyDescent="0.2">
      <c r="C9" s="2"/>
      <c r="D9" s="2"/>
      <c r="E9" s="2"/>
      <c r="F9" s="2"/>
      <c r="H9" s="45" t="s">
        <v>143</v>
      </c>
      <c r="I9" s="46" t="s">
        <v>11</v>
      </c>
      <c r="J9" s="46" t="s">
        <v>11</v>
      </c>
      <c r="K9" s="47" t="s">
        <v>11</v>
      </c>
      <c r="L9" s="2"/>
    </row>
    <row r="10" spans="1:12" x14ac:dyDescent="0.2">
      <c r="B10" t="s">
        <v>75</v>
      </c>
      <c r="C10">
        <f>AVERAGE(C5:C8)</f>
        <v>1</v>
      </c>
      <c r="D10">
        <f t="shared" ref="D10:F10" si="0">AVERAGE(D5:D8)</f>
        <v>13.173535999999999</v>
      </c>
      <c r="E10">
        <f t="shared" si="0"/>
        <v>0.19021175000000001</v>
      </c>
      <c r="F10">
        <f t="shared" si="0"/>
        <v>0.20366800000000002</v>
      </c>
      <c r="H10" s="48"/>
      <c r="I10" s="2"/>
      <c r="J10" s="2"/>
      <c r="K10" s="2"/>
      <c r="L10" s="2"/>
    </row>
    <row r="11" spans="1:12" x14ac:dyDescent="0.2">
      <c r="H11" s="48"/>
      <c r="I11" s="2"/>
      <c r="J11" s="2"/>
      <c r="K11" s="2"/>
      <c r="L11" s="2"/>
    </row>
    <row r="12" spans="1:12" x14ac:dyDescent="0.2">
      <c r="H12" s="48"/>
      <c r="I12" s="2"/>
      <c r="J12" s="2"/>
      <c r="K12" s="2"/>
      <c r="L12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5F1D7-5FB0-47C4-8B29-B10440EEF416}">
  <dimension ref="A1:R76"/>
  <sheetViews>
    <sheetView zoomScale="120" zoomScaleNormal="120" workbookViewId="0">
      <selection activeCell="T6" sqref="T6"/>
    </sheetView>
  </sheetViews>
  <sheetFormatPr baseColWidth="10" defaultColWidth="8.83203125" defaultRowHeight="15" x14ac:dyDescent="0.2"/>
  <cols>
    <col min="1" max="1" width="19.5" bestFit="1" customWidth="1"/>
    <col min="4" max="6" width="12" bestFit="1" customWidth="1"/>
    <col min="7" max="8" width="20.1640625" bestFit="1" customWidth="1"/>
    <col min="9" max="9" width="4.83203125" customWidth="1"/>
    <col min="10" max="10" width="32.5" bestFit="1" customWidth="1"/>
    <col min="11" max="11" width="17.6640625" bestFit="1" customWidth="1"/>
    <col min="12" max="12" width="14.6640625" bestFit="1" customWidth="1"/>
    <col min="13" max="13" width="27.5" bestFit="1" customWidth="1"/>
    <col min="14" max="14" width="20.33203125" bestFit="1" customWidth="1"/>
    <col min="15" max="15" width="24.6640625" bestFit="1" customWidth="1"/>
    <col min="16" max="16" width="3.83203125" bestFit="1" customWidth="1"/>
    <col min="17" max="17" width="18.5" bestFit="1" customWidth="1"/>
    <col min="18" max="18" width="3.5" bestFit="1" customWidth="1"/>
  </cols>
  <sheetData>
    <row r="1" spans="1:18" ht="16" x14ac:dyDescent="0.2">
      <c r="A1" s="35" t="s">
        <v>603</v>
      </c>
    </row>
    <row r="2" spans="1:18" x14ac:dyDescent="0.2">
      <c r="B2" s="1" t="s">
        <v>602</v>
      </c>
    </row>
    <row r="3" spans="1:18" x14ac:dyDescent="0.2">
      <c r="B3" s="5" t="s">
        <v>4</v>
      </c>
      <c r="C3" s="6" t="s">
        <v>1</v>
      </c>
      <c r="D3" s="7" t="s">
        <v>107</v>
      </c>
      <c r="J3" s="52" t="s">
        <v>137</v>
      </c>
      <c r="K3" s="54" t="s">
        <v>107</v>
      </c>
    </row>
    <row r="4" spans="1:18" x14ac:dyDescent="0.2">
      <c r="B4" s="14"/>
      <c r="C4" s="2">
        <v>1</v>
      </c>
      <c r="D4" s="44">
        <v>0.84462087799999996</v>
      </c>
      <c r="E4" s="49"/>
      <c r="F4" s="49"/>
      <c r="J4" s="37" t="s">
        <v>138</v>
      </c>
      <c r="K4" s="44" t="s">
        <v>601</v>
      </c>
    </row>
    <row r="5" spans="1:18" x14ac:dyDescent="0.2">
      <c r="B5" s="14"/>
      <c r="C5" s="2">
        <v>1</v>
      </c>
      <c r="D5" s="44">
        <v>0.51780094399999999</v>
      </c>
      <c r="E5" s="2"/>
      <c r="F5" s="2"/>
      <c r="J5" s="37" t="s">
        <v>142</v>
      </c>
      <c r="K5" s="44">
        <v>4.3E-3</v>
      </c>
    </row>
    <row r="6" spans="1:18" x14ac:dyDescent="0.2">
      <c r="B6" s="14"/>
      <c r="C6" s="2">
        <v>1</v>
      </c>
      <c r="D6" s="44">
        <v>0.44522993</v>
      </c>
      <c r="E6" s="2"/>
      <c r="F6" s="2"/>
      <c r="J6" s="37" t="s">
        <v>8</v>
      </c>
      <c r="K6" s="44" t="s">
        <v>84</v>
      </c>
    </row>
    <row r="7" spans="1:18" x14ac:dyDescent="0.2">
      <c r="B7" s="14"/>
      <c r="C7" s="2">
        <v>1</v>
      </c>
      <c r="D7" s="44">
        <v>0.619255</v>
      </c>
      <c r="E7" s="2"/>
      <c r="F7" s="2"/>
      <c r="J7" s="45" t="s">
        <v>143</v>
      </c>
      <c r="K7" s="47" t="s">
        <v>11</v>
      </c>
    </row>
    <row r="8" spans="1:18" x14ac:dyDescent="0.2">
      <c r="B8" s="15"/>
      <c r="C8" s="46">
        <v>1</v>
      </c>
      <c r="D8" s="47">
        <v>0.60341406500000005</v>
      </c>
      <c r="E8" s="2"/>
      <c r="F8" s="2"/>
      <c r="I8" s="48"/>
      <c r="J8" s="2"/>
    </row>
    <row r="9" spans="1:18" x14ac:dyDescent="0.2">
      <c r="C9" s="2"/>
      <c r="D9" s="2"/>
      <c r="E9" s="2"/>
      <c r="F9" s="2"/>
      <c r="I9" s="48"/>
      <c r="J9" s="2"/>
    </row>
    <row r="10" spans="1:18" x14ac:dyDescent="0.2">
      <c r="B10" t="s">
        <v>75</v>
      </c>
      <c r="C10">
        <f>AVERAGE(C4:C8)</f>
        <v>1</v>
      </c>
      <c r="D10">
        <f>AVERAGE(D4:D8)</f>
        <v>0.60606416339999991</v>
      </c>
      <c r="I10" s="48"/>
      <c r="J10" s="2"/>
    </row>
    <row r="11" spans="1:18" s="32" customFormat="1" x14ac:dyDescent="0.2">
      <c r="I11" s="51"/>
      <c r="J11" s="46"/>
    </row>
    <row r="12" spans="1:18" ht="16" x14ac:dyDescent="0.2">
      <c r="A12" s="35" t="s">
        <v>604</v>
      </c>
    </row>
    <row r="13" spans="1:18" ht="16" x14ac:dyDescent="0.2">
      <c r="A13" s="35"/>
      <c r="B13" s="1" t="s">
        <v>624</v>
      </c>
    </row>
    <row r="14" spans="1:18" x14ac:dyDescent="0.2">
      <c r="B14" s="5" t="s">
        <v>4</v>
      </c>
      <c r="C14" s="89" t="s">
        <v>1</v>
      </c>
      <c r="D14" s="89" t="s">
        <v>609</v>
      </c>
      <c r="E14" s="89" t="s">
        <v>610</v>
      </c>
      <c r="F14" s="89" t="s">
        <v>54</v>
      </c>
      <c r="G14" s="89" t="s">
        <v>611</v>
      </c>
      <c r="H14" s="90" t="s">
        <v>612</v>
      </c>
      <c r="J14" s="52" t="s">
        <v>551</v>
      </c>
      <c r="K14" s="53" t="s">
        <v>552</v>
      </c>
      <c r="L14" s="53"/>
      <c r="M14" s="53"/>
      <c r="N14" s="53"/>
      <c r="O14" s="53"/>
      <c r="P14" s="6"/>
      <c r="Q14" s="6"/>
      <c r="R14" s="7"/>
    </row>
    <row r="15" spans="1:18" x14ac:dyDescent="0.2">
      <c r="B15" s="14">
        <v>1</v>
      </c>
      <c r="C15" s="2">
        <v>10.196960000000001</v>
      </c>
      <c r="D15" s="2">
        <v>9.5832990000000002</v>
      </c>
      <c r="E15" s="2">
        <v>9.8366209999999992</v>
      </c>
      <c r="F15" s="2">
        <v>27.028639999999999</v>
      </c>
      <c r="G15" s="2">
        <v>15.62791</v>
      </c>
      <c r="H15" s="44">
        <v>17.62358</v>
      </c>
      <c r="J15" s="37" t="s">
        <v>240</v>
      </c>
      <c r="K15" s="2" t="s">
        <v>18</v>
      </c>
      <c r="L15" s="2"/>
      <c r="M15" s="2"/>
      <c r="N15" s="2"/>
      <c r="O15" s="2"/>
      <c r="R15" s="9"/>
    </row>
    <row r="16" spans="1:18" x14ac:dyDescent="0.2">
      <c r="B16" s="14">
        <v>2</v>
      </c>
      <c r="C16" s="2">
        <v>13.981042820000001</v>
      </c>
      <c r="D16" s="2">
        <v>13.18938238</v>
      </c>
      <c r="E16" s="2"/>
      <c r="F16" s="2">
        <v>54.382488340000002</v>
      </c>
      <c r="G16" s="2">
        <v>16.66</v>
      </c>
      <c r="H16" s="44"/>
      <c r="J16" s="37" t="s">
        <v>553</v>
      </c>
      <c r="K16" s="2">
        <v>0.05</v>
      </c>
      <c r="L16" s="2"/>
      <c r="M16" s="2"/>
      <c r="N16" s="2"/>
      <c r="O16" s="2"/>
      <c r="R16" s="9"/>
    </row>
    <row r="17" spans="2:18" x14ac:dyDescent="0.2">
      <c r="B17" s="14">
        <v>3</v>
      </c>
      <c r="C17" s="2">
        <v>18.338850000000001</v>
      </c>
      <c r="D17" s="2">
        <v>18.887599999999999</v>
      </c>
      <c r="E17" s="2">
        <v>8.1882649999999995</v>
      </c>
      <c r="F17" s="2">
        <v>47.205620000000003</v>
      </c>
      <c r="G17" s="2">
        <v>22.9178</v>
      </c>
      <c r="H17" s="44">
        <v>18.26559</v>
      </c>
      <c r="J17" s="37"/>
      <c r="K17" s="2"/>
      <c r="L17" s="2"/>
      <c r="M17" s="2"/>
      <c r="N17" s="2"/>
      <c r="O17" s="2"/>
      <c r="R17" s="9"/>
    </row>
    <row r="18" spans="2:18" x14ac:dyDescent="0.2">
      <c r="B18" s="15">
        <v>4</v>
      </c>
      <c r="C18" s="46">
        <v>6.1698529410000003</v>
      </c>
      <c r="D18" s="46">
        <v>5.2388056389999997</v>
      </c>
      <c r="E18" s="46">
        <v>3.2693802519999999</v>
      </c>
      <c r="F18" s="46">
        <v>30.195</v>
      </c>
      <c r="G18" s="46">
        <v>5.2261936799999997</v>
      </c>
      <c r="H18" s="47">
        <v>5.7265142830000002</v>
      </c>
      <c r="J18" s="37" t="s">
        <v>554</v>
      </c>
      <c r="K18" s="2" t="s">
        <v>7</v>
      </c>
      <c r="L18" s="2" t="s">
        <v>8</v>
      </c>
      <c r="M18" s="2" t="s">
        <v>555</v>
      </c>
      <c r="N18" s="2" t="s">
        <v>14</v>
      </c>
      <c r="O18" s="2" t="s">
        <v>242</v>
      </c>
      <c r="R18" s="9"/>
    </row>
    <row r="19" spans="2:18" x14ac:dyDescent="0.2">
      <c r="J19" s="37" t="s">
        <v>25</v>
      </c>
      <c r="K19" s="2">
        <v>2.5100000000000001E-2</v>
      </c>
      <c r="L19" s="2" t="s">
        <v>45</v>
      </c>
      <c r="M19" s="2" t="s">
        <v>11</v>
      </c>
      <c r="N19" s="2" t="s">
        <v>613</v>
      </c>
      <c r="O19" s="2">
        <v>0.221</v>
      </c>
      <c r="R19" s="9"/>
    </row>
    <row r="20" spans="2:18" x14ac:dyDescent="0.2">
      <c r="B20" t="s">
        <v>75</v>
      </c>
      <c r="C20">
        <f>AVERAGE(C15:C18)</f>
        <v>12.171676440250002</v>
      </c>
      <c r="D20">
        <f t="shared" ref="D20:H20" si="0">AVERAGE(D15:D18)</f>
        <v>11.72477175475</v>
      </c>
      <c r="E20">
        <f t="shared" si="0"/>
        <v>7.0980887506666663</v>
      </c>
      <c r="F20">
        <f t="shared" si="0"/>
        <v>39.702937085000002</v>
      </c>
      <c r="G20">
        <f t="shared" si="0"/>
        <v>15.107975919999999</v>
      </c>
      <c r="H20">
        <f t="shared" si="0"/>
        <v>13.871894761</v>
      </c>
      <c r="J20" s="37"/>
      <c r="K20" s="2"/>
      <c r="L20" s="2"/>
      <c r="M20" s="2"/>
      <c r="N20" s="2"/>
      <c r="O20" s="2"/>
      <c r="R20" s="9"/>
    </row>
    <row r="21" spans="2:18" x14ac:dyDescent="0.2">
      <c r="J21" s="37" t="s">
        <v>557</v>
      </c>
      <c r="K21" s="2" t="s">
        <v>558</v>
      </c>
      <c r="L21" s="2" t="s">
        <v>559</v>
      </c>
      <c r="M21" s="2"/>
      <c r="N21" s="2"/>
      <c r="O21" s="2"/>
      <c r="R21" s="9"/>
    </row>
    <row r="22" spans="2:18" x14ac:dyDescent="0.2">
      <c r="J22" s="37" t="s">
        <v>247</v>
      </c>
      <c r="K22" s="2">
        <v>5.8250000000000002</v>
      </c>
      <c r="L22" s="2">
        <v>33.93</v>
      </c>
      <c r="M22" s="2"/>
      <c r="N22" s="2"/>
      <c r="O22" s="2"/>
      <c r="R22" s="9"/>
    </row>
    <row r="23" spans="2:18" x14ac:dyDescent="0.2">
      <c r="J23" s="37" t="s">
        <v>560</v>
      </c>
      <c r="K23" s="2">
        <v>5.2039999999999997</v>
      </c>
      <c r="L23" s="2">
        <v>27.08</v>
      </c>
      <c r="M23" s="2"/>
      <c r="N23" s="2"/>
      <c r="O23" s="2"/>
      <c r="R23" s="9"/>
    </row>
    <row r="24" spans="2:18" x14ac:dyDescent="0.2">
      <c r="J24" s="37"/>
      <c r="K24" s="2"/>
      <c r="L24" s="2"/>
      <c r="M24" s="2"/>
      <c r="N24" s="2"/>
      <c r="O24" s="2"/>
      <c r="R24" s="9"/>
    </row>
    <row r="25" spans="2:18" x14ac:dyDescent="0.2">
      <c r="J25" s="37" t="s">
        <v>243</v>
      </c>
      <c r="K25" s="2"/>
      <c r="L25" s="2"/>
      <c r="M25" s="2"/>
      <c r="N25" s="2"/>
      <c r="O25" s="2"/>
      <c r="R25" s="9"/>
    </row>
    <row r="26" spans="2:18" x14ac:dyDescent="0.2">
      <c r="J26" s="37" t="s">
        <v>561</v>
      </c>
      <c r="K26" s="2" t="s">
        <v>614</v>
      </c>
      <c r="L26" s="2"/>
      <c r="M26" s="2"/>
      <c r="N26" s="2"/>
      <c r="O26" s="2"/>
      <c r="R26" s="9"/>
    </row>
    <row r="27" spans="2:18" x14ac:dyDescent="0.2">
      <c r="J27" s="37" t="s">
        <v>7</v>
      </c>
      <c r="K27" s="2">
        <v>7.6E-3</v>
      </c>
      <c r="L27" s="2"/>
      <c r="M27" s="2"/>
      <c r="N27" s="2"/>
      <c r="O27" s="2"/>
      <c r="R27" s="9"/>
    </row>
    <row r="28" spans="2:18" x14ac:dyDescent="0.2">
      <c r="J28" s="37" t="s">
        <v>8</v>
      </c>
      <c r="K28" s="2" t="s">
        <v>84</v>
      </c>
      <c r="L28" s="2"/>
      <c r="M28" s="2"/>
      <c r="N28" s="2"/>
      <c r="O28" s="2"/>
      <c r="R28" s="9"/>
    </row>
    <row r="29" spans="2:18" x14ac:dyDescent="0.2">
      <c r="J29" s="37" t="s">
        <v>244</v>
      </c>
      <c r="K29" s="2" t="s">
        <v>11</v>
      </c>
      <c r="L29" s="2"/>
      <c r="M29" s="2"/>
      <c r="N29" s="2"/>
      <c r="O29" s="2"/>
      <c r="R29" s="9"/>
    </row>
    <row r="30" spans="2:18" x14ac:dyDescent="0.2">
      <c r="J30" s="14"/>
      <c r="R30" s="9"/>
    </row>
    <row r="31" spans="2:18" x14ac:dyDescent="0.2">
      <c r="J31" s="37" t="s">
        <v>30</v>
      </c>
      <c r="K31" s="2" t="s">
        <v>252</v>
      </c>
      <c r="L31" s="2" t="s">
        <v>253</v>
      </c>
      <c r="M31" s="2" t="s">
        <v>33</v>
      </c>
      <c r="N31" s="2" t="s">
        <v>34</v>
      </c>
      <c r="O31" s="2" t="s">
        <v>35</v>
      </c>
      <c r="P31" s="2" t="s">
        <v>36</v>
      </c>
      <c r="Q31" s="2"/>
      <c r="R31" s="44"/>
    </row>
    <row r="32" spans="2:18" x14ac:dyDescent="0.2">
      <c r="J32" s="37" t="s">
        <v>615</v>
      </c>
      <c r="K32" s="2">
        <v>0.44690000000000002</v>
      </c>
      <c r="L32" s="2" t="s">
        <v>616</v>
      </c>
      <c r="M32" s="2" t="s">
        <v>18</v>
      </c>
      <c r="N32" s="2" t="s">
        <v>16</v>
      </c>
      <c r="O32" s="2">
        <v>0.62350000000000005</v>
      </c>
      <c r="P32" s="2" t="s">
        <v>39</v>
      </c>
      <c r="Q32" s="2" t="s">
        <v>609</v>
      </c>
      <c r="R32" s="44"/>
    </row>
    <row r="33" spans="1:18" x14ac:dyDescent="0.2">
      <c r="J33" s="37" t="s">
        <v>617</v>
      </c>
      <c r="K33" s="2">
        <v>5.0739999999999998</v>
      </c>
      <c r="L33" s="2" t="s">
        <v>618</v>
      </c>
      <c r="M33" s="2" t="s">
        <v>18</v>
      </c>
      <c r="N33" s="2" t="s">
        <v>16</v>
      </c>
      <c r="O33" s="2">
        <v>0.4587</v>
      </c>
      <c r="P33" s="2" t="s">
        <v>42</v>
      </c>
      <c r="Q33" s="2" t="s">
        <v>610</v>
      </c>
      <c r="R33" s="44"/>
    </row>
    <row r="34" spans="1:18" x14ac:dyDescent="0.2">
      <c r="J34" s="37" t="s">
        <v>113</v>
      </c>
      <c r="K34" s="2">
        <v>-27.53</v>
      </c>
      <c r="L34" s="2" t="s">
        <v>619</v>
      </c>
      <c r="M34" s="2" t="s">
        <v>11</v>
      </c>
      <c r="N34" s="2" t="s">
        <v>45</v>
      </c>
      <c r="O34" s="2">
        <v>3.32E-2</v>
      </c>
      <c r="P34" s="2" t="s">
        <v>46</v>
      </c>
      <c r="Q34" s="2" t="s">
        <v>54</v>
      </c>
      <c r="R34" s="44"/>
    </row>
    <row r="35" spans="1:18" x14ac:dyDescent="0.2">
      <c r="J35" s="37" t="s">
        <v>620</v>
      </c>
      <c r="K35" s="2">
        <v>-2.9359999999999999</v>
      </c>
      <c r="L35" s="2" t="s">
        <v>621</v>
      </c>
      <c r="M35" s="2" t="s">
        <v>18</v>
      </c>
      <c r="N35" s="2" t="s">
        <v>16</v>
      </c>
      <c r="O35" s="2">
        <v>0.3327</v>
      </c>
      <c r="P35" s="2" t="s">
        <v>95</v>
      </c>
      <c r="Q35" s="2" t="s">
        <v>611</v>
      </c>
      <c r="R35" s="44"/>
    </row>
    <row r="36" spans="1:18" x14ac:dyDescent="0.2">
      <c r="J36" s="37" t="s">
        <v>622</v>
      </c>
      <c r="K36" s="2">
        <v>-1.7</v>
      </c>
      <c r="L36" s="2" t="s">
        <v>623</v>
      </c>
      <c r="M36" s="2" t="s">
        <v>18</v>
      </c>
      <c r="N36" s="2" t="s">
        <v>16</v>
      </c>
      <c r="O36" s="2">
        <v>0.91420000000000001</v>
      </c>
      <c r="P36" s="2" t="s">
        <v>6</v>
      </c>
      <c r="Q36" s="2" t="s">
        <v>612</v>
      </c>
      <c r="R36" s="44"/>
    </row>
    <row r="37" spans="1:18" x14ac:dyDescent="0.2">
      <c r="J37" s="37"/>
      <c r="K37" s="2"/>
      <c r="L37" s="2"/>
      <c r="M37" s="2"/>
      <c r="N37" s="2"/>
      <c r="O37" s="2"/>
      <c r="P37" s="2"/>
      <c r="Q37" s="2"/>
      <c r="R37" s="44"/>
    </row>
    <row r="38" spans="1:18" x14ac:dyDescent="0.2">
      <c r="J38" s="37" t="s">
        <v>47</v>
      </c>
      <c r="K38" s="2" t="s">
        <v>48</v>
      </c>
      <c r="L38" s="2" t="s">
        <v>49</v>
      </c>
      <c r="M38" s="2" t="s">
        <v>252</v>
      </c>
      <c r="N38" s="2" t="s">
        <v>274</v>
      </c>
      <c r="O38" s="2" t="s">
        <v>51</v>
      </c>
      <c r="P38" s="2" t="s">
        <v>52</v>
      </c>
      <c r="Q38" s="2" t="s">
        <v>53</v>
      </c>
      <c r="R38" s="44" t="s">
        <v>23</v>
      </c>
    </row>
    <row r="39" spans="1:18" x14ac:dyDescent="0.2">
      <c r="J39" s="37" t="s">
        <v>615</v>
      </c>
      <c r="K39" s="2">
        <v>12.17</v>
      </c>
      <c r="L39" s="2">
        <v>11.72</v>
      </c>
      <c r="M39" s="2">
        <v>0.44690000000000002</v>
      </c>
      <c r="N39" s="2">
        <v>0.3382</v>
      </c>
      <c r="O39" s="2">
        <v>4</v>
      </c>
      <c r="P39" s="2">
        <v>4</v>
      </c>
      <c r="Q39" s="2">
        <v>1.3220000000000001</v>
      </c>
      <c r="R39" s="44">
        <v>3</v>
      </c>
    </row>
    <row r="40" spans="1:18" x14ac:dyDescent="0.2">
      <c r="J40" s="37" t="s">
        <v>617</v>
      </c>
      <c r="K40" s="2">
        <v>12.17</v>
      </c>
      <c r="L40" s="2">
        <v>7.0979999999999999</v>
      </c>
      <c r="M40" s="2">
        <v>5.0739999999999998</v>
      </c>
      <c r="N40" s="2">
        <v>2.7730000000000001</v>
      </c>
      <c r="O40" s="2">
        <v>4</v>
      </c>
      <c r="P40" s="2">
        <v>3</v>
      </c>
      <c r="Q40" s="2">
        <v>1.83</v>
      </c>
      <c r="R40" s="44">
        <v>2</v>
      </c>
    </row>
    <row r="41" spans="1:18" x14ac:dyDescent="0.2">
      <c r="J41" s="37" t="s">
        <v>113</v>
      </c>
      <c r="K41" s="2">
        <v>12.17</v>
      </c>
      <c r="L41" s="2">
        <v>39.700000000000003</v>
      </c>
      <c r="M41" s="2">
        <v>-27.53</v>
      </c>
      <c r="N41" s="2">
        <v>4.9509999999999996</v>
      </c>
      <c r="O41" s="2">
        <v>4</v>
      </c>
      <c r="P41" s="2">
        <v>4</v>
      </c>
      <c r="Q41" s="2">
        <v>5.56</v>
      </c>
      <c r="R41" s="44">
        <v>3</v>
      </c>
    </row>
    <row r="42" spans="1:18" x14ac:dyDescent="0.2">
      <c r="J42" s="37" t="s">
        <v>620</v>
      </c>
      <c r="K42" s="2">
        <v>12.17</v>
      </c>
      <c r="L42" s="2">
        <v>15.11</v>
      </c>
      <c r="M42" s="2">
        <v>-2.9359999999999999</v>
      </c>
      <c r="N42" s="2">
        <v>1.415</v>
      </c>
      <c r="O42" s="2">
        <v>4</v>
      </c>
      <c r="P42" s="2">
        <v>4</v>
      </c>
      <c r="Q42" s="2">
        <v>2.0739999999999998</v>
      </c>
      <c r="R42" s="44">
        <v>3</v>
      </c>
    </row>
    <row r="43" spans="1:18" x14ac:dyDescent="0.2">
      <c r="J43" s="45" t="s">
        <v>622</v>
      </c>
      <c r="K43" s="46">
        <v>12.17</v>
      </c>
      <c r="L43" s="46">
        <v>13.87</v>
      </c>
      <c r="M43" s="46">
        <v>-1.7</v>
      </c>
      <c r="N43" s="46">
        <v>2.431</v>
      </c>
      <c r="O43" s="46">
        <v>4</v>
      </c>
      <c r="P43" s="46">
        <v>3</v>
      </c>
      <c r="Q43" s="46">
        <v>0.69930000000000003</v>
      </c>
      <c r="R43" s="47">
        <v>2</v>
      </c>
    </row>
    <row r="44" spans="1:18" s="32" customFormat="1" x14ac:dyDescent="0.2"/>
    <row r="45" spans="1:18" ht="16" x14ac:dyDescent="0.2">
      <c r="A45" s="35" t="s">
        <v>605</v>
      </c>
    </row>
    <row r="46" spans="1:18" ht="16" x14ac:dyDescent="0.2">
      <c r="A46" s="35"/>
      <c r="B46" s="1" t="s">
        <v>625</v>
      </c>
    </row>
    <row r="47" spans="1:18" x14ac:dyDescent="0.2">
      <c r="B47" s="5" t="s">
        <v>4</v>
      </c>
      <c r="C47" s="89" t="s">
        <v>1</v>
      </c>
      <c r="D47" s="89" t="s">
        <v>609</v>
      </c>
      <c r="E47" s="89" t="s">
        <v>610</v>
      </c>
      <c r="F47" s="89" t="s">
        <v>54</v>
      </c>
      <c r="G47" s="89" t="s">
        <v>611</v>
      </c>
      <c r="H47" s="90" t="s">
        <v>612</v>
      </c>
      <c r="J47" s="52" t="s">
        <v>551</v>
      </c>
      <c r="K47" s="53" t="s">
        <v>552</v>
      </c>
      <c r="L47" s="53"/>
      <c r="M47" s="53"/>
      <c r="N47" s="53"/>
      <c r="O47" s="53"/>
      <c r="P47" s="6"/>
      <c r="Q47" s="6"/>
      <c r="R47" s="7"/>
    </row>
    <row r="48" spans="1:18" x14ac:dyDescent="0.2">
      <c r="B48" s="14">
        <v>1</v>
      </c>
      <c r="C48" s="2">
        <v>1658.8150000000001</v>
      </c>
      <c r="D48" s="2">
        <v>1534.4390000000001</v>
      </c>
      <c r="E48" s="2">
        <v>1385.1949999999999</v>
      </c>
      <c r="F48" s="2">
        <v>4955.0230000000001</v>
      </c>
      <c r="G48" s="2">
        <v>1997.548</v>
      </c>
      <c r="H48" s="44">
        <v>2259.9140000000002</v>
      </c>
      <c r="J48" s="37" t="s">
        <v>240</v>
      </c>
      <c r="K48" s="2" t="s">
        <v>18</v>
      </c>
      <c r="L48" s="2"/>
      <c r="M48" s="2"/>
      <c r="N48" s="2"/>
      <c r="O48" s="2"/>
      <c r="R48" s="9"/>
    </row>
    <row r="49" spans="2:18" x14ac:dyDescent="0.2">
      <c r="B49" s="14">
        <v>2</v>
      </c>
      <c r="C49" s="2">
        <v>1999.0392203539823</v>
      </c>
      <c r="D49" s="2">
        <v>1201.9972937499999</v>
      </c>
      <c r="E49" s="2"/>
      <c r="F49" s="2">
        <v>5172.7726408450699</v>
      </c>
      <c r="G49" s="2">
        <v>1459.9358679245281</v>
      </c>
      <c r="H49" s="44"/>
      <c r="J49" s="37" t="s">
        <v>553</v>
      </c>
      <c r="K49" s="2">
        <v>0.05</v>
      </c>
      <c r="L49" s="2"/>
      <c r="M49" s="2"/>
      <c r="N49" s="2"/>
      <c r="O49" s="2"/>
      <c r="R49" s="9"/>
    </row>
    <row r="50" spans="2:18" x14ac:dyDescent="0.2">
      <c r="B50" s="14">
        <v>3</v>
      </c>
      <c r="C50" s="2">
        <v>1615.6679079999999</v>
      </c>
      <c r="D50" s="2">
        <v>1360.4269999999999</v>
      </c>
      <c r="E50" s="2">
        <v>972.22929999999997</v>
      </c>
      <c r="F50" s="2">
        <v>3202.2179999999998</v>
      </c>
      <c r="G50" s="2">
        <v>1766.3789999999999</v>
      </c>
      <c r="H50" s="44">
        <v>1735.8430000000001</v>
      </c>
      <c r="J50" s="37"/>
      <c r="K50" s="2"/>
      <c r="L50" s="2"/>
      <c r="M50" s="2"/>
      <c r="N50" s="2"/>
      <c r="O50" s="2"/>
      <c r="R50" s="9"/>
    </row>
    <row r="51" spans="2:18" x14ac:dyDescent="0.2">
      <c r="B51" s="14">
        <v>4</v>
      </c>
      <c r="C51" s="2">
        <v>1356.414025</v>
      </c>
      <c r="D51" s="2">
        <v>1398.1698570000001</v>
      </c>
      <c r="E51" s="2">
        <v>1464.688353</v>
      </c>
      <c r="F51" s="2">
        <v>4202.2453720000003</v>
      </c>
      <c r="G51" s="2">
        <v>2308.514909</v>
      </c>
      <c r="H51" s="44">
        <v>1777.6176869999999</v>
      </c>
      <c r="J51" s="37" t="s">
        <v>554</v>
      </c>
      <c r="K51" s="2" t="s">
        <v>7</v>
      </c>
      <c r="L51" s="2" t="s">
        <v>8</v>
      </c>
      <c r="M51" s="2" t="s">
        <v>555</v>
      </c>
      <c r="N51" s="2" t="s">
        <v>14</v>
      </c>
      <c r="O51" s="2" t="s">
        <v>242</v>
      </c>
      <c r="R51" s="9"/>
    </row>
    <row r="52" spans="2:18" x14ac:dyDescent="0.2">
      <c r="B52" s="14">
        <v>5</v>
      </c>
      <c r="C52" s="2">
        <v>2169.6185879999998</v>
      </c>
      <c r="D52" s="2">
        <v>1432.4250489999999</v>
      </c>
      <c r="E52" s="2">
        <v>1450.3213169999999</v>
      </c>
      <c r="F52" s="2">
        <v>5787.0072039999995</v>
      </c>
      <c r="G52" s="2">
        <v>2067.2582040000002</v>
      </c>
      <c r="H52" s="44">
        <v>2517.779751</v>
      </c>
      <c r="J52" s="37" t="s">
        <v>25</v>
      </c>
      <c r="K52" s="2" t="s">
        <v>285</v>
      </c>
      <c r="L52" s="2" t="s">
        <v>60</v>
      </c>
      <c r="M52" s="2" t="s">
        <v>11</v>
      </c>
      <c r="N52" s="2" t="s">
        <v>626</v>
      </c>
      <c r="O52" s="2">
        <v>0.30409999999999998</v>
      </c>
      <c r="R52" s="9"/>
    </row>
    <row r="53" spans="2:18" x14ac:dyDescent="0.2">
      <c r="B53" s="15">
        <v>6</v>
      </c>
      <c r="C53" s="46">
        <v>959.9356047</v>
      </c>
      <c r="D53" s="46">
        <v>1083.609571</v>
      </c>
      <c r="E53" s="46">
        <v>619.8457932</v>
      </c>
      <c r="F53" s="46">
        <v>4193.9749780000002</v>
      </c>
      <c r="G53" s="46">
        <v>1323.871936</v>
      </c>
      <c r="H53" s="47">
        <v>1039.3015820000001</v>
      </c>
      <c r="J53" s="37"/>
      <c r="K53" s="2"/>
      <c r="L53" s="2"/>
      <c r="M53" s="2"/>
      <c r="N53" s="2"/>
      <c r="O53" s="2"/>
      <c r="R53" s="9"/>
    </row>
    <row r="54" spans="2:18" x14ac:dyDescent="0.2">
      <c r="J54" s="37" t="s">
        <v>557</v>
      </c>
      <c r="K54" s="2" t="s">
        <v>558</v>
      </c>
      <c r="L54" s="2" t="s">
        <v>559</v>
      </c>
      <c r="M54" s="2"/>
      <c r="N54" s="2"/>
      <c r="O54" s="2"/>
      <c r="R54" s="9"/>
    </row>
    <row r="55" spans="2:18" x14ac:dyDescent="0.2">
      <c r="B55" t="s">
        <v>75</v>
      </c>
      <c r="C55">
        <f>AVERAGE(C48:C53)</f>
        <v>1626.5817243423305</v>
      </c>
      <c r="D55">
        <f t="shared" ref="D55:H55" si="1">AVERAGE(D48:D53)</f>
        <v>1335.1779617916666</v>
      </c>
      <c r="E55">
        <f t="shared" si="1"/>
        <v>1178.4559526400001</v>
      </c>
      <c r="F55">
        <f t="shared" si="1"/>
        <v>4585.5401991408444</v>
      </c>
      <c r="G55">
        <f t="shared" si="1"/>
        <v>1820.5846528207546</v>
      </c>
      <c r="H55">
        <f t="shared" si="1"/>
        <v>1866.0912040000003</v>
      </c>
      <c r="J55" s="37" t="s">
        <v>247</v>
      </c>
      <c r="K55" s="2">
        <v>336.4</v>
      </c>
      <c r="L55" s="2">
        <v>113169</v>
      </c>
      <c r="M55" s="2"/>
      <c r="N55" s="2"/>
      <c r="O55" s="2"/>
      <c r="R55" s="9"/>
    </row>
    <row r="56" spans="2:18" x14ac:dyDescent="0.2">
      <c r="J56" s="37" t="s">
        <v>560</v>
      </c>
      <c r="K56" s="2">
        <v>399</v>
      </c>
      <c r="L56" s="2">
        <v>159236</v>
      </c>
      <c r="M56" s="2"/>
      <c r="N56" s="2"/>
      <c r="O56" s="2"/>
      <c r="R56" s="9"/>
    </row>
    <row r="57" spans="2:18" x14ac:dyDescent="0.2">
      <c r="J57" s="37"/>
      <c r="K57" s="2"/>
      <c r="L57" s="2"/>
      <c r="M57" s="2"/>
      <c r="N57" s="2"/>
      <c r="O57" s="2"/>
      <c r="R57" s="9"/>
    </row>
    <row r="58" spans="2:18" x14ac:dyDescent="0.2">
      <c r="J58" s="37" t="s">
        <v>243</v>
      </c>
      <c r="K58" s="2"/>
      <c r="L58" s="2"/>
      <c r="M58" s="2"/>
      <c r="N58" s="2"/>
      <c r="O58" s="2"/>
      <c r="R58" s="9"/>
    </row>
    <row r="59" spans="2:18" x14ac:dyDescent="0.2">
      <c r="J59" s="37" t="s">
        <v>561</v>
      </c>
      <c r="K59" s="2" t="s">
        <v>627</v>
      </c>
      <c r="L59" s="2"/>
      <c r="M59" s="2"/>
      <c r="N59" s="2"/>
      <c r="O59" s="2"/>
      <c r="R59" s="9"/>
    </row>
    <row r="60" spans="2:18" x14ac:dyDescent="0.2">
      <c r="J60" s="37" t="s">
        <v>7</v>
      </c>
      <c r="K60" s="2">
        <v>5.8999999999999999E-3</v>
      </c>
      <c r="L60" s="2"/>
      <c r="M60" s="2"/>
      <c r="N60" s="2"/>
      <c r="O60" s="2"/>
      <c r="R60" s="9"/>
    </row>
    <row r="61" spans="2:18" x14ac:dyDescent="0.2">
      <c r="J61" s="37" t="s">
        <v>8</v>
      </c>
      <c r="K61" s="2" t="s">
        <v>84</v>
      </c>
      <c r="L61" s="2"/>
      <c r="M61" s="2"/>
      <c r="N61" s="2"/>
      <c r="O61" s="2"/>
      <c r="R61" s="9"/>
    </row>
    <row r="62" spans="2:18" x14ac:dyDescent="0.2">
      <c r="J62" s="37" t="s">
        <v>244</v>
      </c>
      <c r="K62" s="2" t="s">
        <v>11</v>
      </c>
      <c r="L62" s="2"/>
      <c r="M62" s="2"/>
      <c r="N62" s="2"/>
      <c r="O62" s="2"/>
      <c r="R62" s="9"/>
    </row>
    <row r="63" spans="2:18" x14ac:dyDescent="0.2">
      <c r="J63" s="14"/>
      <c r="R63" s="9"/>
    </row>
    <row r="64" spans="2:18" x14ac:dyDescent="0.2">
      <c r="J64" s="37" t="s">
        <v>30</v>
      </c>
      <c r="K64" s="2" t="s">
        <v>252</v>
      </c>
      <c r="L64" s="2" t="s">
        <v>253</v>
      </c>
      <c r="M64" s="2" t="s">
        <v>33</v>
      </c>
      <c r="N64" s="2" t="s">
        <v>34</v>
      </c>
      <c r="O64" s="2" t="s">
        <v>35</v>
      </c>
      <c r="P64" s="2" t="s">
        <v>36</v>
      </c>
      <c r="Q64" s="2"/>
      <c r="R64" s="44"/>
    </row>
    <row r="65" spans="10:18" x14ac:dyDescent="0.2">
      <c r="J65" s="37" t="s">
        <v>615</v>
      </c>
      <c r="K65" s="2">
        <v>291.39999999999998</v>
      </c>
      <c r="L65" s="2" t="s">
        <v>628</v>
      </c>
      <c r="M65" s="2" t="s">
        <v>18</v>
      </c>
      <c r="N65" s="2" t="s">
        <v>16</v>
      </c>
      <c r="O65" s="2">
        <v>0.35830000000000001</v>
      </c>
      <c r="P65" s="2" t="s">
        <v>39</v>
      </c>
      <c r="Q65" s="2" t="s">
        <v>609</v>
      </c>
      <c r="R65" s="44"/>
    </row>
    <row r="66" spans="10:18" x14ac:dyDescent="0.2">
      <c r="J66" s="37" t="s">
        <v>617</v>
      </c>
      <c r="K66" s="2">
        <v>448.1</v>
      </c>
      <c r="L66" s="2" t="s">
        <v>629</v>
      </c>
      <c r="M66" s="2" t="s">
        <v>18</v>
      </c>
      <c r="N66" s="2" t="s">
        <v>16</v>
      </c>
      <c r="O66" s="2">
        <v>0.1119</v>
      </c>
      <c r="P66" s="2" t="s">
        <v>42</v>
      </c>
      <c r="Q66" s="2" t="s">
        <v>610</v>
      </c>
      <c r="R66" s="44"/>
    </row>
    <row r="67" spans="10:18" x14ac:dyDescent="0.2">
      <c r="J67" s="37" t="s">
        <v>113</v>
      </c>
      <c r="K67" s="2">
        <v>-2959</v>
      </c>
      <c r="L67" s="2" t="s">
        <v>630</v>
      </c>
      <c r="M67" s="2" t="s">
        <v>11</v>
      </c>
      <c r="N67" s="2" t="s">
        <v>9</v>
      </c>
      <c r="O67" s="2">
        <v>5.9999999999999995E-4</v>
      </c>
      <c r="P67" s="2" t="s">
        <v>46</v>
      </c>
      <c r="Q67" s="2" t="s">
        <v>54</v>
      </c>
      <c r="R67" s="44"/>
    </row>
    <row r="68" spans="10:18" x14ac:dyDescent="0.2">
      <c r="J68" s="37" t="s">
        <v>620</v>
      </c>
      <c r="K68" s="2">
        <v>-194</v>
      </c>
      <c r="L68" s="2" t="s">
        <v>631</v>
      </c>
      <c r="M68" s="2" t="s">
        <v>18</v>
      </c>
      <c r="N68" s="2" t="s">
        <v>16</v>
      </c>
      <c r="O68" s="2">
        <v>0.80810000000000004</v>
      </c>
      <c r="P68" s="2" t="s">
        <v>95</v>
      </c>
      <c r="Q68" s="2" t="s">
        <v>611</v>
      </c>
      <c r="R68" s="44"/>
    </row>
    <row r="69" spans="10:18" x14ac:dyDescent="0.2">
      <c r="J69" s="37" t="s">
        <v>622</v>
      </c>
      <c r="K69" s="2">
        <v>-239.5</v>
      </c>
      <c r="L69" s="2" t="s">
        <v>632</v>
      </c>
      <c r="M69" s="2" t="s">
        <v>18</v>
      </c>
      <c r="N69" s="2" t="s">
        <v>16</v>
      </c>
      <c r="O69" s="2">
        <v>0.2114</v>
      </c>
      <c r="P69" s="2" t="s">
        <v>6</v>
      </c>
      <c r="Q69" s="2" t="s">
        <v>612</v>
      </c>
      <c r="R69" s="44"/>
    </row>
    <row r="70" spans="10:18" x14ac:dyDescent="0.2">
      <c r="J70" s="37"/>
      <c r="K70" s="2"/>
      <c r="L70" s="2"/>
      <c r="M70" s="2"/>
      <c r="N70" s="2"/>
      <c r="O70" s="2"/>
      <c r="P70" s="2"/>
      <c r="Q70" s="2"/>
      <c r="R70" s="44"/>
    </row>
    <row r="71" spans="10:18" x14ac:dyDescent="0.2">
      <c r="J71" s="37" t="s">
        <v>47</v>
      </c>
      <c r="K71" s="2" t="s">
        <v>48</v>
      </c>
      <c r="L71" s="2" t="s">
        <v>49</v>
      </c>
      <c r="M71" s="2" t="s">
        <v>252</v>
      </c>
      <c r="N71" s="2" t="s">
        <v>274</v>
      </c>
      <c r="O71" s="2" t="s">
        <v>51</v>
      </c>
      <c r="P71" s="2" t="s">
        <v>52</v>
      </c>
      <c r="Q71" s="2" t="s">
        <v>53</v>
      </c>
      <c r="R71" s="44" t="s">
        <v>23</v>
      </c>
    </row>
    <row r="72" spans="10:18" x14ac:dyDescent="0.2">
      <c r="J72" s="37" t="s">
        <v>615</v>
      </c>
      <c r="K72" s="2">
        <v>1627</v>
      </c>
      <c r="L72" s="2">
        <v>1335</v>
      </c>
      <c r="M72" s="2">
        <v>291.39999999999998</v>
      </c>
      <c r="N72" s="2">
        <v>159.9</v>
      </c>
      <c r="O72" s="2">
        <v>6</v>
      </c>
      <c r="P72" s="2">
        <v>6</v>
      </c>
      <c r="Q72" s="2">
        <v>1.823</v>
      </c>
      <c r="R72" s="44">
        <v>5</v>
      </c>
    </row>
    <row r="73" spans="10:18" x14ac:dyDescent="0.2">
      <c r="J73" s="37" t="s">
        <v>617</v>
      </c>
      <c r="K73" s="2">
        <v>1627</v>
      </c>
      <c r="L73" s="2">
        <v>1178</v>
      </c>
      <c r="M73" s="2">
        <v>448.1</v>
      </c>
      <c r="N73" s="2">
        <v>145.69999999999999</v>
      </c>
      <c r="O73" s="2">
        <v>6</v>
      </c>
      <c r="P73" s="2">
        <v>5</v>
      </c>
      <c r="Q73" s="2">
        <v>3.0750000000000002</v>
      </c>
      <c r="R73" s="44">
        <v>4</v>
      </c>
    </row>
    <row r="74" spans="10:18" x14ac:dyDescent="0.2">
      <c r="J74" s="37" t="s">
        <v>113</v>
      </c>
      <c r="K74" s="2">
        <v>1627</v>
      </c>
      <c r="L74" s="2">
        <v>4586</v>
      </c>
      <c r="M74" s="2">
        <v>-2959</v>
      </c>
      <c r="N74" s="2">
        <v>292.39999999999998</v>
      </c>
      <c r="O74" s="2">
        <v>6</v>
      </c>
      <c r="P74" s="2">
        <v>6</v>
      </c>
      <c r="Q74" s="2">
        <v>10.119999999999999</v>
      </c>
      <c r="R74" s="44">
        <v>5</v>
      </c>
    </row>
    <row r="75" spans="10:18" x14ac:dyDescent="0.2">
      <c r="J75" s="37" t="s">
        <v>620</v>
      </c>
      <c r="K75" s="2">
        <v>1627</v>
      </c>
      <c r="L75" s="2">
        <v>1821</v>
      </c>
      <c r="M75" s="2">
        <v>-194</v>
      </c>
      <c r="N75" s="2">
        <v>204.3</v>
      </c>
      <c r="O75" s="2">
        <v>6</v>
      </c>
      <c r="P75" s="2">
        <v>6</v>
      </c>
      <c r="Q75" s="2">
        <v>0.94979999999999998</v>
      </c>
      <c r="R75" s="44">
        <v>5</v>
      </c>
    </row>
    <row r="76" spans="10:18" x14ac:dyDescent="0.2">
      <c r="J76" s="45" t="s">
        <v>622</v>
      </c>
      <c r="K76" s="46">
        <v>1627</v>
      </c>
      <c r="L76" s="46">
        <v>1866</v>
      </c>
      <c r="M76" s="46">
        <v>-239.5</v>
      </c>
      <c r="N76" s="46">
        <v>99.37</v>
      </c>
      <c r="O76" s="46">
        <v>6</v>
      </c>
      <c r="P76" s="46">
        <v>5</v>
      </c>
      <c r="Q76" s="46">
        <v>2.41</v>
      </c>
      <c r="R76" s="47">
        <v>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54A8A-459B-4A0B-A4EC-C652237DE35F}">
  <dimension ref="A1:C14"/>
  <sheetViews>
    <sheetView workbookViewId="0">
      <selection activeCell="C18" sqref="C18"/>
    </sheetView>
  </sheetViews>
  <sheetFormatPr baseColWidth="10" defaultColWidth="8.83203125" defaultRowHeight="15" x14ac:dyDescent="0.2"/>
  <cols>
    <col min="1" max="1" width="22.5" bestFit="1" customWidth="1"/>
    <col min="2" max="2" width="26" customWidth="1"/>
    <col min="3" max="3" width="14.5" bestFit="1" customWidth="1"/>
  </cols>
  <sheetData>
    <row r="1" spans="1:3" ht="16" x14ac:dyDescent="0.2">
      <c r="A1" s="35" t="s">
        <v>639</v>
      </c>
    </row>
    <row r="2" spans="1:3" s="32" customFormat="1" x14ac:dyDescent="0.2">
      <c r="B2" s="32" t="s">
        <v>606</v>
      </c>
    </row>
    <row r="4" spans="1:3" ht="16" x14ac:dyDescent="0.2">
      <c r="A4" s="35" t="s">
        <v>640</v>
      </c>
    </row>
    <row r="5" spans="1:3" x14ac:dyDescent="0.2">
      <c r="B5" s="1" t="s">
        <v>607</v>
      </c>
    </row>
    <row r="6" spans="1:3" x14ac:dyDescent="0.2">
      <c r="B6" s="91" t="s">
        <v>608</v>
      </c>
      <c r="C6" s="90" t="s">
        <v>314</v>
      </c>
    </row>
    <row r="7" spans="1:3" x14ac:dyDescent="0.2">
      <c r="B7" s="14">
        <v>0</v>
      </c>
      <c r="C7" s="9">
        <v>0.244234522813675</v>
      </c>
    </row>
    <row r="8" spans="1:3" x14ac:dyDescent="0.2">
      <c r="B8" s="14">
        <v>78</v>
      </c>
      <c r="C8" s="9">
        <v>0.32285253475389436</v>
      </c>
    </row>
    <row r="9" spans="1:3" x14ac:dyDescent="0.2">
      <c r="B9" s="14">
        <v>156</v>
      </c>
      <c r="C9" s="9">
        <v>0.56551994294973296</v>
      </c>
    </row>
    <row r="10" spans="1:3" x14ac:dyDescent="0.2">
      <c r="B10" s="14">
        <v>312.5</v>
      </c>
      <c r="C10" s="9">
        <v>0.54399481214861767</v>
      </c>
    </row>
    <row r="11" spans="1:3" x14ac:dyDescent="0.2">
      <c r="B11" s="14">
        <v>625</v>
      </c>
      <c r="C11" s="9">
        <v>0.64742771370524599</v>
      </c>
    </row>
    <row r="12" spans="1:3" x14ac:dyDescent="0.2">
      <c r="B12" s="15">
        <v>1250</v>
      </c>
      <c r="C12" s="33">
        <v>0.879058150971335</v>
      </c>
    </row>
    <row r="13" spans="1:3" x14ac:dyDescent="0.2">
      <c r="B13" s="2"/>
      <c r="C13" s="2"/>
    </row>
    <row r="14" spans="1:3" x14ac:dyDescent="0.2">
      <c r="B14" s="2"/>
      <c r="C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Fig. 1</vt:lpstr>
      <vt:lpstr>Fig. 2</vt:lpstr>
      <vt:lpstr>Fig. 3</vt:lpstr>
      <vt:lpstr>Fig. 4</vt:lpstr>
      <vt:lpstr>Fig. 5</vt:lpstr>
      <vt:lpstr>Fig. 6</vt:lpstr>
      <vt:lpstr>Fig. 7</vt:lpstr>
      <vt:lpstr>Fig. 8</vt:lpstr>
      <vt:lpstr>Ext. Data Fig. 1</vt:lpstr>
      <vt:lpstr>Ext. Data Fig. 2</vt:lpstr>
      <vt:lpstr>Ext. Data Fig. 3</vt:lpstr>
      <vt:lpstr>Ext. Data Fig. 4</vt:lpstr>
      <vt:lpstr>Ext. Data Fig. 5</vt:lpstr>
      <vt:lpstr>Ext. Data Fig. 7</vt:lpstr>
      <vt:lpstr>Ext. Data Fig. 9</vt:lpstr>
    </vt:vector>
  </TitlesOfParts>
  <Company>FMP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Hoffmann, Lennart</dc:creator>
  <cp:lastModifiedBy>Prof. Dr. Tanja Maritzen</cp:lastModifiedBy>
  <dcterms:created xsi:type="dcterms:W3CDTF">2023-09-19T11:46:30Z</dcterms:created>
  <dcterms:modified xsi:type="dcterms:W3CDTF">2025-12-01T10:59:29Z</dcterms:modified>
</cp:coreProperties>
</file>